
<file path=[Content_Types].xml><?xml version="1.0" encoding="utf-8"?>
<Types xmlns="http://schemas.openxmlformats.org/package/2006/content-types">
  <Default Extension="bin" ContentType="application/vnd.openxmlformats-officedocument.spreadsheetml.printerSettings"/>
  <Default Extension="docx" ContentType="application/vnd.openxmlformats-officedocument.wordprocessingml.document"/>
  <Default Extension="emf" ContentType="image/x-emf"/>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trlProps/ctrlProp1.xml" ContentType="application/vnd.ms-excel.controlproperties+xml"/>
  <Override PartName="/xl/drawings/drawing3.xml" ContentType="application/vnd.openxmlformats-officedocument.drawing+xml"/>
  <Override PartName="/xl/ctrlProps/ctrlProp2.xml" ContentType="application/vnd.ms-excel.controlproperties+xml"/>
  <Override PartName="/xl/drawings/drawing4.xml" ContentType="application/vnd.openxmlformats-officedocument.drawing+xml"/>
  <Override PartName="/xl/ctrlProps/ctrlProp3.xml" ContentType="application/vnd.ms-excel.controlproperties+xml"/>
  <Override PartName="/xl/drawings/drawing5.xml" ContentType="application/vnd.openxmlformats-officedocument.drawing+xml"/>
  <Override PartName="/xl/ctrlProps/ctrlProp4.xml" ContentType="application/vnd.ms-excel.controlproperties+xml"/>
  <Override PartName="/xl/drawings/drawing6.xml" ContentType="application/vnd.openxmlformats-officedocument.drawing+xml"/>
  <Override PartName="/xl/ctrlProps/ctrlProp5.xml" ContentType="application/vnd.ms-excel.controlproperties+xml"/>
  <Override PartName="/xl/drawings/drawing7.xml" ContentType="application/vnd.openxmlformats-officedocument.drawing+xml"/>
  <Override PartName="/xl/ctrlProps/ctrlProp6.xml" ContentType="application/vnd.ms-excel.controlproperties+xml"/>
  <Override PartName="/xl/drawings/drawing8.xml" ContentType="application/vnd.openxmlformats-officedocument.drawing+xml"/>
  <Override PartName="/xl/ctrlProps/ctrlProp7.xml" ContentType="application/vnd.ms-excel.controlproperties+xml"/>
  <Override PartName="/xl/ctrlProps/ctrlProp8.xml" ContentType="application/vnd.ms-excel.controlproperties+xml"/>
  <Override PartName="/xl/tables/table1.xml" ContentType="application/vnd.openxmlformats-officedocument.spreadsheetml.table+xml"/>
  <Override PartName="/xl/tables/table2.xml" ContentType="application/vnd.openxmlformats-officedocument.spreadsheetml.table+xml"/>
  <Override PartName="/xl/tables/table3.xml" ContentType="application/vnd.openxmlformats-officedocument.spreadsheetml.table+xml"/>
  <Override PartName="/xl/drawings/drawing9.xml" ContentType="application/vnd.openxmlformats-officedocument.drawing+xml"/>
  <Override PartName="/xl/ctrlProps/ctrlProp9.xml" ContentType="application/vnd.ms-excel.controlproperties+xml"/>
  <Override PartName="/xl/drawings/drawing10.xml" ContentType="application/vnd.openxmlformats-officedocument.drawing+xml"/>
  <Override PartName="/xl/ctrlProps/ctrlProp10.xml" ContentType="application/vnd.ms-excel.controlproperties+xml"/>
  <Override PartName="/xl/drawings/drawing11.xml" ContentType="application/vnd.openxmlformats-officedocument.drawing+xml"/>
  <Override PartName="/xl/ctrlProps/ctrlProp11.xml" ContentType="application/vnd.ms-excel.controlproperties+xml"/>
  <Override PartName="/xl/drawings/drawing12.xml" ContentType="application/vnd.openxmlformats-officedocument.drawing+xml"/>
  <Override PartName="/xl/ctrlProps/ctrlProp12.xml" ContentType="application/vnd.ms-excel.controlproperties+xml"/>
  <Override PartName="/xl/ctrlProps/ctrlProp13.xml" ContentType="application/vnd.ms-excel.controlproperties+xml"/>
  <Override PartName="/xl/drawings/drawing13.xml" ContentType="application/vnd.openxmlformats-officedocument.drawing+xml"/>
  <Override PartName="/xl/ctrlProps/ctrlProp14.xml" ContentType="application/vnd.ms-excel.controlproperties+xml"/>
  <Override PartName="/xl/ctrlProps/ctrlProp15.xml" ContentType="application/vnd.ms-excel.controlproperties+xml"/>
  <Override PartName="/xl/drawings/drawing14.xml" ContentType="application/vnd.openxmlformats-officedocument.drawing+xml"/>
  <Override PartName="/xl/ctrlProps/ctrlProp16.xml" ContentType="application/vnd.ms-excel.controlproperties+xml"/>
  <Override PartName="/xl/drawings/drawing15.xml" ContentType="application/vnd.openxmlformats-officedocument.drawing+xml"/>
  <Override PartName="/xl/ctrlProps/ctrlProp17.xml" ContentType="application/vnd.ms-excel.controlproperties+xml"/>
  <Override PartName="/xl/drawings/drawing16.xml" ContentType="application/vnd.openxmlformats-officedocument.drawing+xml"/>
  <Override PartName="/xl/ctrlProps/ctrlProp18.xml" ContentType="application/vnd.ms-excel.controlproperties+xml"/>
  <Override PartName="/xl/drawings/drawing17.xml" ContentType="application/vnd.openxmlformats-officedocument.drawing+xml"/>
  <Override PartName="/xl/ctrlProps/ctrlProp19.xml" ContentType="application/vnd.ms-excel.controlproperties+xml"/>
  <Override PartName="/xl/drawings/drawing18.xml" ContentType="application/vnd.openxmlformats-officedocument.drawing+xml"/>
  <Override PartName="/xl/ctrlProps/ctrlProp20.xml" ContentType="application/vnd.ms-excel.controlproperties+xml"/>
  <Override PartName="/xl/drawings/drawing19.xml" ContentType="application/vnd.openxmlformats-officedocument.drawing+xml"/>
  <Override PartName="/xl/ctrlProps/ctrlProp21.xml" ContentType="application/vnd.ms-excel.controlproperties+xml"/>
  <Override PartName="/xl/drawings/drawing20.xml" ContentType="application/vnd.openxmlformats-officedocument.drawing+xml"/>
  <Override PartName="/xl/ctrlProps/ctrlProp22.xml" ContentType="application/vnd.ms-excel.controlproperties+xml"/>
  <Override PartName="/xl/drawings/drawing21.xml" ContentType="application/vnd.openxmlformats-officedocument.drawing+xml"/>
  <Override PartName="/xl/ctrlProps/ctrlProp23.xml" ContentType="application/vnd.ms-excel.controlproperties+xml"/>
  <Override PartName="/xl/drawings/drawing22.xml" ContentType="application/vnd.openxmlformats-officedocument.drawing+xml"/>
  <Override PartName="/xl/ctrlProps/ctrlProp24.xml" ContentType="application/vnd.ms-excel.controlproperties+xml"/>
  <Override PartName="/xl/drawings/drawing23.xml" ContentType="application/vnd.openxmlformats-officedocument.drawing+xml"/>
  <Override PartName="/xl/ctrlProps/ctrlProp25.xml" ContentType="application/vnd.ms-excel.controlproperties+xml"/>
  <Override PartName="/xl/drawings/drawing24.xml" ContentType="application/vnd.openxmlformats-officedocument.drawing+xml"/>
  <Override PartName="/xl/ctrlProps/ctrlProp26.xml" ContentType="application/vnd.ms-excel.controlproperties+xml"/>
  <Override PartName="/xl/drawings/drawing25.xml" ContentType="application/vnd.openxmlformats-officedocument.drawing+xml"/>
  <Override PartName="/xl/ctrlProps/ctrlProp27.xml" ContentType="application/vnd.ms-excel.controlproperties+xml"/>
  <Override PartName="/xl/drawings/drawing26.xml" ContentType="application/vnd.openxmlformats-officedocument.drawing+xml"/>
  <Override PartName="/xl/ctrlProps/ctrlProp28.xml" ContentType="application/vnd.ms-excel.controlproperties+xml"/>
  <Override PartName="/xl/drawings/drawing27.xml" ContentType="application/vnd.openxmlformats-officedocument.drawing+xml"/>
  <Override PartName="/xl/ctrlProps/ctrlProp29.xml" ContentType="application/vnd.ms-excel.controlproperties+xml"/>
  <Override PartName="/xl/drawings/drawing28.xml" ContentType="application/vnd.openxmlformats-officedocument.drawing+xml"/>
  <Override PartName="/xl/ctrlProps/ctrlProp30.xml" ContentType="application/vnd.ms-excel.controlproperties+xml"/>
  <Override PartName="/xl/drawings/drawing29.xml" ContentType="application/vnd.openxmlformats-officedocument.drawing+xml"/>
  <Override PartName="/xl/ctrlProps/ctrlProp31.xml" ContentType="application/vnd.ms-excel.controlproperties+xml"/>
  <Override PartName="/xl/ctrlProps/ctrlProp32.xml" ContentType="application/vnd.ms-excel.controlpropertie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8324"/>
  <workbookPr updateLinks="never" codeName="ЭтаКнига" defaultThemeVersion="124226"/>
  <mc:AlternateContent xmlns:mc="http://schemas.openxmlformats.org/markup-compatibility/2006">
    <mc:Choice Requires="x15">
      <x15ac:absPath xmlns:x15ac="http://schemas.microsoft.com/office/spreadsheetml/2010/11/ac" url="\\172.25.1.252\Committee_Cost\ОТДЕЛ ЭНЕРГЕТИКИ\ТАРИФЫ НА 2025 год\5.ТЕПЛО\Альтернативные котельные\Населенные пункты\"/>
    </mc:Choice>
  </mc:AlternateContent>
  <xr:revisionPtr revIDLastSave="0" documentId="13_ncr:1_{1520B15A-1A90-4E85-872C-25598B789C36}" xr6:coauthVersionLast="47" xr6:coauthVersionMax="47" xr10:uidLastSave="{00000000-0000-0000-0000-000000000000}"/>
  <bookViews>
    <workbookView xWindow="195" yWindow="0" windowWidth="14055" windowHeight="15600" tabRatio="904" firstSheet="21" activeTab="32" xr2:uid="{00000000-000D-0000-FFFF-FFFF00000000}"/>
  </bookViews>
  <sheets>
    <sheet name="Инструкция" sheetId="36" state="hidden" r:id="rId1"/>
    <sheet name="Структура" sheetId="65" state="hidden" r:id="rId2"/>
    <sheet name="Содержание" sheetId="35" state="hidden" r:id="rId3"/>
    <sheet name="И1" sheetId="1" r:id="rId4"/>
    <sheet name="Инвест.об." sheetId="79" state="hidden" r:id="rId5"/>
    <sheet name="И2" sheetId="2" state="hidden" r:id="rId6"/>
    <sheet name="И2.1" sheetId="77" state="hidden" r:id="rId7"/>
    <sheet name="С1" sheetId="32" r:id="rId8"/>
    <sheet name="С1.1" sheetId="33" r:id="rId9"/>
    <sheet name="С1.2" sheetId="34" state="hidden" r:id="rId10"/>
    <sheet name="Data1.2" sheetId="5" state="hidden" r:id="rId11"/>
    <sheet name="С1.3" sheetId="6" r:id="rId12"/>
    <sheet name="Data1.3" sheetId="7" state="hidden" r:id="rId13"/>
    <sheet name="С2" sheetId="15" r:id="rId14"/>
    <sheet name="С2.1" sheetId="10" r:id="rId15"/>
    <sheet name="Data2.1" sheetId="16" state="hidden" r:id="rId16"/>
    <sheet name="С2.2" sheetId="11" r:id="rId17"/>
    <sheet name="С2.3" sheetId="12" r:id="rId18"/>
    <sheet name="С2.4" sheetId="13" r:id="rId19"/>
    <sheet name="Data2.4" sheetId="17" state="hidden" r:id="rId20"/>
    <sheet name="С2.5" sheetId="14" r:id="rId21"/>
    <sheet name="С2.6" sheetId="37" r:id="rId22"/>
    <sheet name="Data2.6" sheetId="38" state="hidden" r:id="rId23"/>
    <sheet name="С3" sheetId="20" r:id="rId24"/>
    <sheet name="С3.1" sheetId="19" r:id="rId25"/>
    <sheet name="С4" sheetId="30" r:id="rId26"/>
    <sheet name="С4.1" sheetId="21" r:id="rId27"/>
    <sheet name="С4.2" sheetId="22" r:id="rId28"/>
    <sheet name="С4.3" sheetId="23" r:id="rId29"/>
    <sheet name="С4.4" sheetId="24" r:id="rId30"/>
    <sheet name="С5" sheetId="25" r:id="rId31"/>
    <sheet name="С6" sheetId="27" r:id="rId32"/>
    <sheet name="И3" sheetId="28" r:id="rId33"/>
    <sheet name="Проверка" sheetId="31" r:id="rId34"/>
    <sheet name="ИПЦ_ИПГ" sheetId="72" r:id="rId35"/>
    <sheet name="АК_прогноз" sheetId="40" r:id="rId36"/>
    <sheet name="ПУЦ (п.67)" sheetId="84" state="hidden" r:id="rId37"/>
    <sheet name="АК_прогноз_j" sheetId="81" state="hidden" r:id="rId38"/>
    <sheet name="Гр&amp;ПУЦ_v1" sheetId="66" r:id="rId39"/>
    <sheet name="Гр&amp;ПУЦ_v2" sheetId="73" r:id="rId40"/>
    <sheet name="Заморозка" sheetId="67" r:id="rId41"/>
    <sheet name="ИПГ_мо" sheetId="74" r:id="rId42"/>
    <sheet name="ИПГ_рег" sheetId="75" r:id="rId43"/>
    <sheet name="Темп VS ИПГ" sheetId="76" r:id="rId44"/>
    <sheet name="МУ770_Т1" sheetId="71" r:id="rId45"/>
    <sheet name="Системный" sheetId="39" state="hidden" r:id="rId46"/>
  </sheets>
  <externalReferences>
    <externalReference r:id="rId47"/>
    <externalReference r:id="rId48"/>
    <externalReference r:id="rId49"/>
    <externalReference r:id="rId50"/>
    <externalReference r:id="rId51"/>
    <externalReference r:id="rId52"/>
    <externalReference r:id="rId53"/>
    <externalReference r:id="rId54"/>
    <externalReference r:id="rId55"/>
  </externalReferences>
  <definedNames>
    <definedName name="_ftnref1" localSheetId="40">[1]Tab_sz!$B$9</definedName>
    <definedName name="_ftnref1">[2]Tab_sz!$B$9</definedName>
    <definedName name="gshdsry">P1_T2_DiapProt,P2_T2_DiapProt</definedName>
    <definedName name="p1_rst_1">[3]Лист2!$A$1</definedName>
    <definedName name="SCOPE_16_PRT" localSheetId="35">P1_SCOPE_16_PRT,P2_SCOPE_16_PRT</definedName>
    <definedName name="SCOPE_16_PRT" localSheetId="39">P1_SCOPE_16_PRT,P2_SCOPE_16_PRT</definedName>
    <definedName name="SCOPE_16_PRT" localSheetId="40">P1_SCOPE_16_PRT,P2_SCOPE_16_PRT</definedName>
    <definedName name="SCOPE_16_PRT" localSheetId="6">P1_SCOPE_16_PRT,P2_SCOPE_16_PRT</definedName>
    <definedName name="SCOPE_16_PRT" localSheetId="4">P1_SCOPE_16_PRT,P2_SCOPE_16_PRT</definedName>
    <definedName name="SCOPE_16_PRT" localSheetId="41">P1_SCOPE_16_PRT,P2_SCOPE_16_PRT</definedName>
    <definedName name="SCOPE_16_PRT" localSheetId="42">P1_SCOPE_16_PRT,P2_SCOPE_16_PRT</definedName>
    <definedName name="SCOPE_16_PRT" localSheetId="34">P1_SCOPE_16_PRT,P2_SCOPE_16_PRT</definedName>
    <definedName name="SCOPE_16_PRT" localSheetId="36">P1_SCOPE_16_PRT,P2_SCOPE_16_PRT</definedName>
    <definedName name="SCOPE_16_PRT" localSheetId="43">P1_SCOPE_16_PRT,P2_SCOPE_16_PRT</definedName>
    <definedName name="SCOPE_16_PRT">P1_SCOPE_16_PRT,P2_SCOPE_16_PRT</definedName>
    <definedName name="SCOPE_PER_PRT" localSheetId="35">P5_SCOPE_PER_PRT,P6_SCOPE_PER_PRT,P7_SCOPE_PER_PRT,P8_SCOPE_PER_PRT</definedName>
    <definedName name="SCOPE_PER_PRT" localSheetId="39">P5_SCOPE_PER_PRT,P6_SCOPE_PER_PRT,P7_SCOPE_PER_PRT,P8_SCOPE_PER_PRT</definedName>
    <definedName name="SCOPE_PER_PRT" localSheetId="40">P5_SCOPE_PER_PRT,P6_SCOPE_PER_PRT,P7_SCOPE_PER_PRT,P8_SCOPE_PER_PRT</definedName>
    <definedName name="SCOPE_PER_PRT" localSheetId="6">P5_SCOPE_PER_PRT,P6_SCOPE_PER_PRT,P7_SCOPE_PER_PRT,P8_SCOPE_PER_PRT</definedName>
    <definedName name="SCOPE_PER_PRT" localSheetId="4">P5_SCOPE_PER_PRT,P6_SCOPE_PER_PRT,P7_SCOPE_PER_PRT,P8_SCOPE_PER_PRT</definedName>
    <definedName name="SCOPE_PER_PRT" localSheetId="41">P5_SCOPE_PER_PRT,P6_SCOPE_PER_PRT,P7_SCOPE_PER_PRT,P8_SCOPE_PER_PRT</definedName>
    <definedName name="SCOPE_PER_PRT" localSheetId="42">P5_SCOPE_PER_PRT,P6_SCOPE_PER_PRT,P7_SCOPE_PER_PRT,P8_SCOPE_PER_PRT</definedName>
    <definedName name="SCOPE_PER_PRT" localSheetId="34">P5_SCOPE_PER_PRT,P6_SCOPE_PER_PRT,P7_SCOPE_PER_PRT,P8_SCOPE_PER_PRT</definedName>
    <definedName name="SCOPE_PER_PRT" localSheetId="36">P5_SCOPE_PER_PRT,P6_SCOPE_PER_PRT,P7_SCOPE_PER_PRT,P8_SCOPE_PER_PRT</definedName>
    <definedName name="SCOPE_PER_PRT" localSheetId="43">P5_SCOPE_PER_PRT,P6_SCOPE_PER_PRT,P7_SCOPE_PER_PRT,P8_SCOPE_PER_PRT</definedName>
    <definedName name="SCOPE_PER_PRT">P5_SCOPE_PER_PRT,P6_SCOPE_PER_PRT,P7_SCOPE_PER_PRT,P8_SCOPE_PER_PRT</definedName>
    <definedName name="SCOPE_SV_PRT" localSheetId="35">P1_SCOPE_SV_PRT,P2_SCOPE_SV_PRT,P3_SCOPE_SV_PRT</definedName>
    <definedName name="SCOPE_SV_PRT" localSheetId="39">P1_SCOPE_SV_PRT,P2_SCOPE_SV_PRT,P3_SCOPE_SV_PRT</definedName>
    <definedName name="SCOPE_SV_PRT" localSheetId="40">P1_SCOPE_SV_PRT,P2_SCOPE_SV_PRT,P3_SCOPE_SV_PRT</definedName>
    <definedName name="SCOPE_SV_PRT" localSheetId="6">P1_SCOPE_SV_PRT,P2_SCOPE_SV_PRT,P3_SCOPE_SV_PRT</definedName>
    <definedName name="SCOPE_SV_PRT" localSheetId="4">P1_SCOPE_SV_PRT,P2_SCOPE_SV_PRT,P3_SCOPE_SV_PRT</definedName>
    <definedName name="SCOPE_SV_PRT" localSheetId="41">P1_SCOPE_SV_PRT,P2_SCOPE_SV_PRT,P3_SCOPE_SV_PRT</definedName>
    <definedName name="SCOPE_SV_PRT" localSheetId="42">P1_SCOPE_SV_PRT,P2_SCOPE_SV_PRT,P3_SCOPE_SV_PRT</definedName>
    <definedName name="SCOPE_SV_PRT" localSheetId="34">P1_SCOPE_SV_PRT,P2_SCOPE_SV_PRT,P3_SCOPE_SV_PRT</definedName>
    <definedName name="SCOPE_SV_PRT" localSheetId="36">P1_SCOPE_SV_PRT,P2_SCOPE_SV_PRT,P3_SCOPE_SV_PRT</definedName>
    <definedName name="SCOPE_SV_PRT" localSheetId="43">P1_SCOPE_SV_PRT,P2_SCOPE_SV_PRT,P3_SCOPE_SV_PRT</definedName>
    <definedName name="SCOPE_SV_PRT">P1_SCOPE_SV_PRT,P2_SCOPE_SV_PRT,P3_SCOPE_SV_PRT</definedName>
    <definedName name="Scope_sv_prt1">P1_SCOPE_SV_PRT,P2_SCOPE_SV_PRT,P3_SCOPE_SV_PRT</definedName>
    <definedName name="srok" localSheetId="40">[4]Предположения!$E$161</definedName>
    <definedName name="srok" localSheetId="41">[5]Предположения!$E$161</definedName>
    <definedName name="srok">[6]Предположения!$E$161</definedName>
    <definedName name="T_F">[7]Master_2!$G$4</definedName>
    <definedName name="T2_DiapProt" localSheetId="35">P1_T2_DiapProt,P2_T2_DiapProt</definedName>
    <definedName name="T2_DiapProt" localSheetId="39">P1_T2_DiapProt,P2_T2_DiapProt</definedName>
    <definedName name="T2_DiapProt" localSheetId="40">P1_T2_DiapProt,P2_T2_DiapProt</definedName>
    <definedName name="T2_DiapProt" localSheetId="6">P1_T2_DiapProt,P2_T2_DiapProt</definedName>
    <definedName name="T2_DiapProt" localSheetId="4">P1_T2_DiapProt,P2_T2_DiapProt</definedName>
    <definedName name="T2_DiapProt" localSheetId="41">P1_T2_DiapProt,P2_T2_DiapProt</definedName>
    <definedName name="T2_DiapProt" localSheetId="42">P1_T2_DiapProt,P2_T2_DiapProt</definedName>
    <definedName name="T2_DiapProt" localSheetId="34">P1_T2_DiapProt,P2_T2_DiapProt</definedName>
    <definedName name="T2_DiapProt" localSheetId="36">P1_T2_DiapProt,P2_T2_DiapProt</definedName>
    <definedName name="T2_DiapProt" localSheetId="43">P1_T2_DiapProt,P2_T2_DiapProt</definedName>
    <definedName name="T2_DiapProt">P1_T2_DiapProt,P2_T2_DiapProt</definedName>
    <definedName name="T6_Protect" localSheetId="35">P1_T6_Protect,P2_T6_Protect</definedName>
    <definedName name="T6_Protect" localSheetId="39">P1_T6_Protect,P2_T6_Protect</definedName>
    <definedName name="T6_Protect" localSheetId="40">P1_T6_Protect,P2_T6_Protect</definedName>
    <definedName name="T6_Protect" localSheetId="6">P1_T6_Protect,P2_T6_Protect</definedName>
    <definedName name="T6_Protect" localSheetId="4">P1_T6_Protect,P2_T6_Protect</definedName>
    <definedName name="T6_Protect" localSheetId="41">P1_T6_Protect,P2_T6_Protect</definedName>
    <definedName name="T6_Protect" localSheetId="42">P1_T6_Protect,P2_T6_Protect</definedName>
    <definedName name="T6_Protect" localSheetId="34">P1_T6_Protect,P2_T6_Protect</definedName>
    <definedName name="T6_Protect" localSheetId="36">P1_T6_Protect,P2_T6_Protect</definedName>
    <definedName name="T6_Protect" localSheetId="43">P1_T6_Protect,P2_T6_Protect</definedName>
    <definedName name="T6_Protect">P1_T6_Protect,P2_T6_Protect</definedName>
    <definedName name="tar" localSheetId="40">[4]Предположения!$E$165</definedName>
    <definedName name="tar" localSheetId="41">[5]Предположения!$E$165</definedName>
    <definedName name="tar">[6]Предположения!$E$165</definedName>
    <definedName name="выберите_источник_информации">'С1.1'!$E$23</definedName>
    <definedName name="_xlnm.Print_Area" localSheetId="35">АК_прогноз!$A$2:$X$7</definedName>
    <definedName name="_xlnm.Print_Area" localSheetId="38">'Гр&amp;ПУЦ_v1'!$B$1:$AN$18</definedName>
    <definedName name="_xlnm.Print_Area" localSheetId="39">'Гр&amp;ПУЦ_v2'!$A$1:$P$12</definedName>
    <definedName name="_xlnm.Print_Area" localSheetId="40">Заморозка!$B$1:$X$27</definedName>
    <definedName name="_xlnm.Print_Area" localSheetId="3">И1!$D$5:$E$18</definedName>
    <definedName name="_xlnm.Print_Area" localSheetId="5">И2!$A$2:$J$454</definedName>
    <definedName name="_xlnm.Print_Area" localSheetId="6">'И2.1'!$A$4:$F$271</definedName>
    <definedName name="_xlnm.Print_Area" localSheetId="32">И3!$A$1:$D$242</definedName>
    <definedName name="_xlnm.Print_Area" localSheetId="0">Инструкция!$B$3:$P$54</definedName>
    <definedName name="_xlnm.Print_Area" localSheetId="41">ИПГ_мо!$A$1:$BA$9</definedName>
    <definedName name="_xlnm.Print_Area" localSheetId="42">ИПГ_рег!$B$2:$E$11</definedName>
    <definedName name="_xlnm.Print_Area" localSheetId="34">ИПЦ_ИПГ!$B$1:$U$11</definedName>
    <definedName name="_xlnm.Print_Area" localSheetId="44">МУ770_Т1!$B$3:$O$19</definedName>
    <definedName name="_xlnm.Print_Area" localSheetId="36">'ПУЦ (п.67)'!$B$4:$K$12</definedName>
    <definedName name="_xlnm.Print_Area" localSheetId="7">С1!$C$5:$F$19</definedName>
    <definedName name="_xlnm.Print_Area" localSheetId="8">'С1.1'!$C$5:$F$27</definedName>
    <definedName name="_xlnm.Print_Area" localSheetId="9">'С1.2'!$D$5:$M$14</definedName>
    <definedName name="_xlnm.Print_Area" localSheetId="11">'С1.3'!$D$5:$G$17</definedName>
    <definedName name="_xlnm.Print_Area" localSheetId="13">С2!$C$5:$F$42</definedName>
    <definedName name="_xlnm.Print_Area" localSheetId="14">'С2.1'!$C$5:$F$30</definedName>
    <definedName name="_xlnm.Print_Area" localSheetId="16">'С2.2'!$C$5:$E$17</definedName>
    <definedName name="_xlnm.Print_Area" localSheetId="17">'С2.3'!$C$5:$F$28</definedName>
    <definedName name="_xlnm.Print_Area" localSheetId="18">'С2.4'!$D$5:$G$17</definedName>
    <definedName name="_xlnm.Print_Area" localSheetId="20">'С2.5'!$D$5:$CH$15</definedName>
    <definedName name="_xlnm.Print_Area" localSheetId="21">'С2.6'!$C$5:$H$19</definedName>
    <definedName name="_xlnm.Print_Area" localSheetId="23">С3!$C$5:$F$24</definedName>
    <definedName name="_xlnm.Print_Area" localSheetId="24">'С3.1'!$C$5:$F$14</definedName>
    <definedName name="_xlnm.Print_Area" localSheetId="25">С4!$C$5:$F$35</definedName>
    <definedName name="_xlnm.Print_Area" localSheetId="26">'С4.1'!$C$5:$F$17</definedName>
    <definedName name="_xlnm.Print_Area" localSheetId="27">'С4.2'!$D$5:$Q$22</definedName>
    <definedName name="_xlnm.Print_Area" localSheetId="28">'С4.3'!$C$5:$F$20</definedName>
    <definedName name="_xlnm.Print_Area" localSheetId="29">'С4.4'!$C$5:$F$37</definedName>
    <definedName name="_xlnm.Print_Area" localSheetId="30">С5!$C$5:$F$17</definedName>
    <definedName name="_xlnm.Print_Area" localSheetId="31">С6!$C$5:$F$13</definedName>
    <definedName name="_xlnm.Print_Area" localSheetId="2">Содержание!$B$3:$E$26</definedName>
    <definedName name="_xlnm.Print_Area" localSheetId="1">Структура!$A$1:$E$18</definedName>
    <definedName name="_xlnm.Print_Area" localSheetId="43">'Темп VS ИПГ'!$B$2:$D$8</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E11" i="14" l="1"/>
  <c r="F11" i="6"/>
  <c r="D7" i="72"/>
  <c r="E6" i="72"/>
  <c r="F6" i="72" s="1"/>
  <c r="G6" i="72" s="1"/>
  <c r="H6" i="72" s="1"/>
  <c r="I6" i="72" s="1"/>
  <c r="E5" i="72"/>
  <c r="F5" i="72" s="1"/>
  <c r="G5" i="72" s="1"/>
  <c r="H5" i="72" s="1"/>
  <c r="I5" i="72" s="1"/>
  <c r="G18" i="37"/>
  <c r="G17" i="37"/>
  <c r="AV13" i="73" l="1"/>
  <c r="Z13" i="73"/>
  <c r="AB13" i="73"/>
  <c r="AD13" i="73"/>
  <c r="AF13" i="73"/>
  <c r="AH13" i="73"/>
  <c r="AJ13" i="73"/>
  <c r="AL13" i="73"/>
  <c r="AN13" i="73"/>
  <c r="AP13" i="73"/>
  <c r="AR13" i="73"/>
  <c r="AT13" i="73"/>
  <c r="X13" i="73"/>
  <c r="V13" i="73"/>
  <c r="T13" i="73"/>
  <c r="R13" i="73"/>
  <c r="P13" i="73"/>
  <c r="N13" i="73"/>
  <c r="L13" i="73"/>
  <c r="J13" i="73"/>
  <c r="H13" i="73"/>
  <c r="AU14" i="73"/>
  <c r="AS14" i="73"/>
  <c r="AQ14" i="73"/>
  <c r="AO14" i="73"/>
  <c r="AM14" i="73"/>
  <c r="AK14" i="73"/>
  <c r="AI14" i="73"/>
  <c r="AG14" i="73"/>
  <c r="AE14" i="73"/>
  <c r="AC14" i="73"/>
  <c r="AA14" i="73"/>
  <c r="Y14" i="73"/>
  <c r="W14" i="73"/>
  <c r="U14" i="73"/>
  <c r="S14" i="73"/>
  <c r="Q14" i="73"/>
  <c r="O14" i="73"/>
  <c r="M14" i="73"/>
  <c r="K14" i="73"/>
  <c r="I14" i="73"/>
  <c r="G14" i="73"/>
  <c r="AO14" i="66"/>
  <c r="AM14" i="66"/>
  <c r="AK14" i="66"/>
  <c r="AI14" i="66"/>
  <c r="AG14" i="66"/>
  <c r="AE14" i="66"/>
  <c r="AC14" i="66"/>
  <c r="AA14" i="66"/>
  <c r="Y14" i="66"/>
  <c r="W14" i="66"/>
  <c r="U14" i="66"/>
  <c r="S14" i="66"/>
  <c r="Q14" i="66"/>
  <c r="O14" i="66"/>
  <c r="M14" i="66"/>
  <c r="K14" i="66"/>
  <c r="I14" i="66"/>
  <c r="G14" i="66"/>
  <c r="Z10" i="66" l="1"/>
  <c r="X10" i="66"/>
  <c r="Y10" i="66" s="1"/>
  <c r="V10" i="66"/>
  <c r="W10" i="66" s="1"/>
  <c r="T10" i="66"/>
  <c r="U10" i="66" s="1"/>
  <c r="R10" i="66"/>
  <c r="S10" i="66" s="1"/>
  <c r="P10" i="66"/>
  <c r="Q10" i="66" s="1"/>
  <c r="N10" i="66"/>
  <c r="O10" i="66" s="1"/>
  <c r="L10" i="66"/>
  <c r="M10" i="66" s="1"/>
  <c r="J10" i="66"/>
  <c r="K10" i="66" s="1"/>
  <c r="H10" i="66"/>
  <c r="I10" i="66" s="1"/>
  <c r="E12" i="14" l="1"/>
  <c r="B5" i="81" l="1"/>
  <c r="M10" i="71"/>
  <c r="I5" i="71"/>
  <c r="G5" i="66"/>
  <c r="A3" i="40"/>
  <c r="AM43" i="74" l="1"/>
  <c r="AM44" i="74"/>
  <c r="AM25" i="74"/>
  <c r="AM26" i="74"/>
  <c r="Z43" i="74"/>
  <c r="Z44" i="74"/>
  <c r="Z25" i="74"/>
  <c r="Z26" i="74"/>
  <c r="M43" i="74"/>
  <c r="M44" i="74"/>
  <c r="M25" i="74"/>
  <c r="M26" i="74"/>
  <c r="C12" i="79"/>
  <c r="AL37" i="74" l="1"/>
  <c r="AL38" i="74"/>
  <c r="AL39" i="74"/>
  <c r="AL40" i="74"/>
  <c r="AL41" i="74"/>
  <c r="AL36" i="74"/>
  <c r="AL19" i="74"/>
  <c r="AL20" i="74"/>
  <c r="AL21" i="74"/>
  <c r="AL22" i="74"/>
  <c r="AL23" i="74"/>
  <c r="AL18" i="74"/>
  <c r="Y37" i="74"/>
  <c r="Y38" i="74"/>
  <c r="Y39" i="74"/>
  <c r="Y40" i="74"/>
  <c r="Y41" i="74"/>
  <c r="Y36" i="74"/>
  <c r="Y19" i="74"/>
  <c r="Y20" i="74"/>
  <c r="Y21" i="74"/>
  <c r="Y22" i="74"/>
  <c r="Y23" i="74"/>
  <c r="Y18" i="74"/>
  <c r="L37" i="74"/>
  <c r="L38" i="74"/>
  <c r="L39" i="74"/>
  <c r="L40" i="74"/>
  <c r="L41" i="74"/>
  <c r="L36" i="74"/>
  <c r="L19" i="74"/>
  <c r="L20" i="74"/>
  <c r="L21" i="74"/>
  <c r="L22" i="74"/>
  <c r="L23" i="74"/>
  <c r="L18" i="74"/>
  <c r="E10" i="13" l="1"/>
  <c r="D15" i="1" l="1"/>
  <c r="D10" i="1" l="1"/>
  <c r="D9" i="1"/>
  <c r="D8" i="1"/>
  <c r="D7" i="81"/>
  <c r="G7" i="73" l="1"/>
  <c r="I8" i="71"/>
  <c r="H8" i="71"/>
  <c r="C4" i="75"/>
  <c r="AK34" i="74"/>
  <c r="AH34" i="74"/>
  <c r="AF34" i="74"/>
  <c r="X34" i="74"/>
  <c r="U34" i="74"/>
  <c r="S34" i="74"/>
  <c r="K34" i="74"/>
  <c r="H34" i="74"/>
  <c r="F34" i="74"/>
  <c r="AK16" i="74"/>
  <c r="AH16" i="74"/>
  <c r="AF16" i="74"/>
  <c r="X16" i="74"/>
  <c r="U16" i="74"/>
  <c r="S16" i="74"/>
  <c r="K16" i="74"/>
  <c r="H16" i="74"/>
  <c r="F16" i="74"/>
  <c r="K3" i="74"/>
  <c r="J3" i="74"/>
  <c r="B1" i="74"/>
  <c r="C3" i="67"/>
  <c r="X6" i="67"/>
  <c r="W6" i="67"/>
  <c r="V6" i="67"/>
  <c r="U6" i="67"/>
  <c r="T6" i="67"/>
  <c r="S6" i="67"/>
  <c r="R6" i="67"/>
  <c r="Q6" i="67"/>
  <c r="P6" i="67"/>
  <c r="O6" i="67"/>
  <c r="N6" i="67"/>
  <c r="M6" i="67"/>
  <c r="L6" i="67"/>
  <c r="K6" i="67"/>
  <c r="J6" i="67"/>
  <c r="I6" i="67"/>
  <c r="H6" i="67"/>
  <c r="G6" i="67"/>
  <c r="G7" i="66"/>
  <c r="C3" i="66"/>
  <c r="D9" i="84"/>
  <c r="E5" i="40"/>
  <c r="D5" i="40"/>
  <c r="C5" i="40"/>
  <c r="G8" i="66" l="1"/>
  <c r="H14" i="66"/>
  <c r="G8" i="73"/>
  <c r="H14" i="73"/>
  <c r="D12" i="84"/>
  <c r="D10" i="84"/>
  <c r="H8" i="73"/>
  <c r="I7" i="73"/>
  <c r="J14" i="73" s="1"/>
  <c r="I7" i="66"/>
  <c r="J14" i="66" s="1"/>
  <c r="H8" i="66"/>
  <c r="E9" i="84"/>
  <c r="C7" i="40"/>
  <c r="F5" i="40"/>
  <c r="E12" i="84" l="1"/>
  <c r="E10" i="84"/>
  <c r="J8" i="66"/>
  <c r="I8" i="66"/>
  <c r="K7" i="73"/>
  <c r="J8" i="73"/>
  <c r="I8" i="73"/>
  <c r="K7" i="66"/>
  <c r="F9" i="84"/>
  <c r="G5" i="40"/>
  <c r="K8" i="66" l="1"/>
  <c r="L8" i="66"/>
  <c r="M7" i="66"/>
  <c r="M7" i="73"/>
  <c r="L8" i="73"/>
  <c r="K8" i="73"/>
  <c r="G9" i="84"/>
  <c r="H5" i="40"/>
  <c r="M8" i="66" l="1"/>
  <c r="N8" i="66"/>
  <c r="O7" i="66"/>
  <c r="N8" i="73"/>
  <c r="M8" i="73"/>
  <c r="O7" i="73"/>
  <c r="H9" i="84"/>
  <c r="I5" i="40"/>
  <c r="Q7" i="66" l="1"/>
  <c r="O8" i="66"/>
  <c r="P8" i="66"/>
  <c r="P8" i="73"/>
  <c r="O8" i="73"/>
  <c r="Q7" i="73"/>
  <c r="I9" i="84"/>
  <c r="J5" i="40"/>
  <c r="S7" i="66" l="1"/>
  <c r="R8" i="66"/>
  <c r="Q8" i="66"/>
  <c r="S7" i="73"/>
  <c r="R8" i="73"/>
  <c r="Q8" i="73"/>
  <c r="J9" i="84"/>
  <c r="K5" i="40"/>
  <c r="U7" i="66" l="1"/>
  <c r="S8" i="66"/>
  <c r="T8" i="66"/>
  <c r="T8" i="73"/>
  <c r="U7" i="73"/>
  <c r="S8" i="73"/>
  <c r="K9" i="84"/>
  <c r="L5" i="40"/>
  <c r="W7" i="66" l="1"/>
  <c r="U8" i="66"/>
  <c r="V8" i="66"/>
  <c r="V8" i="73"/>
  <c r="U8" i="73"/>
  <c r="W7" i="73"/>
  <c r="L9" i="84"/>
  <c r="M5" i="40"/>
  <c r="Y7" i="66" l="1"/>
  <c r="W8" i="66"/>
  <c r="X8" i="66"/>
  <c r="X8" i="73"/>
  <c r="W8" i="73"/>
  <c r="Y7" i="73"/>
  <c r="M9" i="84"/>
  <c r="N5" i="40"/>
  <c r="AA7" i="73" l="1"/>
  <c r="AA7" i="66"/>
  <c r="Z8" i="66"/>
  <c r="Y8" i="66"/>
  <c r="Z8" i="73"/>
  <c r="Y8" i="73"/>
  <c r="N9" i="84"/>
  <c r="O5" i="40"/>
  <c r="AB8" i="73" l="1"/>
  <c r="AA8" i="73"/>
  <c r="AC7" i="73"/>
  <c r="AC7" i="66"/>
  <c r="AA8" i="66"/>
  <c r="AB8" i="66"/>
  <c r="O9" i="84"/>
  <c r="P5" i="40"/>
  <c r="AD8" i="73" l="1"/>
  <c r="AC8" i="73"/>
  <c r="AE7" i="73"/>
  <c r="AE7" i="66"/>
  <c r="AC8" i="66"/>
  <c r="AD8" i="66"/>
  <c r="P9" i="84"/>
  <c r="Q5" i="40"/>
  <c r="AG7" i="73" l="1"/>
  <c r="AF8" i="73"/>
  <c r="AE8" i="73"/>
  <c r="AG7" i="66"/>
  <c r="AE8" i="66"/>
  <c r="AF8" i="66"/>
  <c r="Q9" i="84"/>
  <c r="R5" i="40"/>
  <c r="AH8" i="73" l="1"/>
  <c r="AG8" i="73"/>
  <c r="AI7" i="73"/>
  <c r="AI7" i="66"/>
  <c r="AH8" i="66"/>
  <c r="AG8" i="66"/>
  <c r="R9" i="84"/>
  <c r="S5" i="40"/>
  <c r="AJ8" i="73" l="1"/>
  <c r="AI8" i="73"/>
  <c r="AK7" i="73"/>
  <c r="AK7" i="66"/>
  <c r="AI8" i="66"/>
  <c r="AJ8" i="66"/>
  <c r="S9" i="84"/>
  <c r="T5" i="40"/>
  <c r="U5" i="40" s="1"/>
  <c r="V5" i="40" s="1"/>
  <c r="W5" i="40" s="1"/>
  <c r="X5" i="40" s="1"/>
  <c r="A2" i="40" s="1"/>
  <c r="AL8" i="73" l="1"/>
  <c r="AK8" i="73"/>
  <c r="AM7" i="73"/>
  <c r="AM7" i="66"/>
  <c r="AK8" i="66"/>
  <c r="AL8" i="66"/>
  <c r="T9" i="84"/>
  <c r="AN8" i="73" l="1"/>
  <c r="AM8" i="73"/>
  <c r="AO7" i="73"/>
  <c r="U9" i="84"/>
  <c r="V9" i="84" s="1"/>
  <c r="AO7" i="66"/>
  <c r="AM8" i="66"/>
  <c r="AN8" i="66"/>
  <c r="AP8" i="73" l="1"/>
  <c r="AO8" i="73"/>
  <c r="AQ7" i="73"/>
  <c r="AQ7" i="66"/>
  <c r="AP8" i="66"/>
  <c r="AO8" i="66"/>
  <c r="W9" i="84"/>
  <c r="AR8" i="73" l="1"/>
  <c r="AQ8" i="73"/>
  <c r="AS7" i="73"/>
  <c r="AS7" i="66"/>
  <c r="AQ8" i="66"/>
  <c r="AR8" i="66"/>
  <c r="X9" i="84"/>
  <c r="AT8" i="73" l="1"/>
  <c r="AS8" i="73"/>
  <c r="AU7" i="73"/>
  <c r="AU7" i="66"/>
  <c r="AS8" i="66"/>
  <c r="AT8" i="66"/>
  <c r="AV8" i="73" l="1"/>
  <c r="AU8" i="73"/>
  <c r="AU8" i="66"/>
  <c r="AV8" i="66"/>
  <c r="E8" i="72"/>
  <c r="E7" i="40" l="1"/>
  <c r="F12" i="84"/>
  <c r="F8" i="72"/>
  <c r="F10" i="84" l="1"/>
  <c r="L14" i="66"/>
  <c r="L14" i="73"/>
  <c r="D11" i="84"/>
  <c r="F7" i="40"/>
  <c r="J4" i="72"/>
  <c r="G10" i="84" s="1"/>
  <c r="G8" i="72"/>
  <c r="D13" i="84" s="1"/>
  <c r="J7" i="72"/>
  <c r="G12" i="84" s="1"/>
  <c r="N14" i="73" l="1"/>
  <c r="N14" i="66"/>
  <c r="D14" i="84"/>
  <c r="G7" i="40"/>
  <c r="E11" i="84"/>
  <c r="K7" i="72"/>
  <c r="H12" i="84" s="1"/>
  <c r="H8" i="72"/>
  <c r="E13" i="84" s="1"/>
  <c r="K4" i="72"/>
  <c r="H10" i="84" s="1"/>
  <c r="P14" i="73" l="1"/>
  <c r="P14" i="66"/>
  <c r="E14" i="84"/>
  <c r="H7" i="40"/>
  <c r="L4" i="72"/>
  <c r="I10" i="84" s="1"/>
  <c r="I8" i="72"/>
  <c r="F13" i="84" s="1"/>
  <c r="L7" i="72"/>
  <c r="I12" i="84" s="1"/>
  <c r="F11" i="84"/>
  <c r="R14" i="66" l="1"/>
  <c r="R14" i="73"/>
  <c r="I7" i="40"/>
  <c r="F14" i="84"/>
  <c r="M7" i="72"/>
  <c r="J12" i="84" s="1"/>
  <c r="J8" i="72"/>
  <c r="G13" i="84" s="1"/>
  <c r="J6" i="72"/>
  <c r="J5" i="72"/>
  <c r="G11" i="84" s="1"/>
  <c r="M4" i="72"/>
  <c r="J10" i="84" s="1"/>
  <c r="T14" i="66" l="1"/>
  <c r="T14" i="73"/>
  <c r="J7" i="40"/>
  <c r="G14" i="84"/>
  <c r="N4" i="72"/>
  <c r="K10" i="84" s="1"/>
  <c r="K6" i="72"/>
  <c r="K8" i="72"/>
  <c r="K5" i="72"/>
  <c r="H11" i="84" s="1"/>
  <c r="N7" i="72"/>
  <c r="K12" i="84" s="1"/>
  <c r="D13" i="81"/>
  <c r="V14" i="66" l="1"/>
  <c r="V14" i="73"/>
  <c r="H13" i="84"/>
  <c r="H14" i="84" s="1"/>
  <c r="K7" i="40"/>
  <c r="E13" i="81"/>
  <c r="E14" i="81" s="1"/>
  <c r="L5" i="72"/>
  <c r="I11" i="84" s="1"/>
  <c r="O7" i="72"/>
  <c r="L12" i="84" s="1"/>
  <c r="L8" i="72"/>
  <c r="I13" i="84" s="1"/>
  <c r="L6" i="72"/>
  <c r="O4" i="72"/>
  <c r="L10" i="84" s="1"/>
  <c r="X14" i="73" l="1"/>
  <c r="X14" i="66"/>
  <c r="I14" i="84"/>
  <c r="L7" i="40"/>
  <c r="F13" i="81"/>
  <c r="E15" i="81"/>
  <c r="E16" i="81" s="1"/>
  <c r="P4" i="72"/>
  <c r="P7" i="72"/>
  <c r="M12" i="84" s="1"/>
  <c r="M6" i="72"/>
  <c r="M8" i="72"/>
  <c r="J13" i="84" s="1"/>
  <c r="M5" i="72"/>
  <c r="J11" i="84" s="1"/>
  <c r="M10" i="84" l="1"/>
  <c r="Z14" i="66"/>
  <c r="Z14" i="73"/>
  <c r="G13" i="81"/>
  <c r="G14" i="81" s="1"/>
  <c r="F14" i="81"/>
  <c r="F15" i="81" s="1"/>
  <c r="F16" i="81" s="1"/>
  <c r="J14" i="84"/>
  <c r="M7" i="40"/>
  <c r="N5" i="72"/>
  <c r="K11" i="84" s="1"/>
  <c r="Q7" i="72"/>
  <c r="N12" i="84" s="1"/>
  <c r="N8" i="72"/>
  <c r="K13" i="84" s="1"/>
  <c r="N6" i="72"/>
  <c r="Q4" i="72"/>
  <c r="K8" i="1"/>
  <c r="H13" i="81" l="1"/>
  <c r="H14" i="81" s="1"/>
  <c r="AB14" i="66"/>
  <c r="AB14" i="73"/>
  <c r="N10" i="84"/>
  <c r="K14" i="84"/>
  <c r="N7" i="40"/>
  <c r="G15" i="81"/>
  <c r="G16" i="81" s="1"/>
  <c r="R4" i="72"/>
  <c r="R7" i="72"/>
  <c r="O12" i="84" s="1"/>
  <c r="O6" i="72"/>
  <c r="O8" i="72"/>
  <c r="L13" i="84" s="1"/>
  <c r="O5" i="72"/>
  <c r="L11" i="84" s="1"/>
  <c r="D63" i="28"/>
  <c r="I13" i="81" l="1"/>
  <c r="I14" i="81" s="1"/>
  <c r="AD14" i="73"/>
  <c r="AD14" i="66"/>
  <c r="O10" i="84"/>
  <c r="L14" i="84"/>
  <c r="O7" i="40"/>
  <c r="H15" i="81"/>
  <c r="H16" i="81" s="1"/>
  <c r="P5" i="72"/>
  <c r="M11" i="84" s="1"/>
  <c r="S7" i="72"/>
  <c r="P12" i="84" s="1"/>
  <c r="P8" i="72"/>
  <c r="M13" i="84" s="1"/>
  <c r="P6" i="72"/>
  <c r="S4" i="72"/>
  <c r="P10" i="84" s="1"/>
  <c r="J13" i="81" l="1"/>
  <c r="J14" i="81" s="1"/>
  <c r="AF14" i="73"/>
  <c r="AF14" i="66"/>
  <c r="P7" i="40"/>
  <c r="I15" i="81"/>
  <c r="I16" i="81" s="1"/>
  <c r="K13" i="81"/>
  <c r="K14" i="81" s="1"/>
  <c r="T4" i="72"/>
  <c r="T7" i="72"/>
  <c r="Q12" i="84" s="1"/>
  <c r="Q6" i="72"/>
  <c r="Q8" i="72"/>
  <c r="Q5" i="72"/>
  <c r="N11" i="84" s="1"/>
  <c r="Q7" i="40" l="1"/>
  <c r="Q10" i="84"/>
  <c r="N13" i="84"/>
  <c r="N14" i="84" s="1"/>
  <c r="AH14" i="66"/>
  <c r="AH14" i="73"/>
  <c r="M14" i="84"/>
  <c r="J15" i="81"/>
  <c r="J16" i="81" s="1"/>
  <c r="L13" i="81"/>
  <c r="L14" i="81" s="1"/>
  <c r="U7" i="72"/>
  <c r="R8" i="72"/>
  <c r="O13" i="84" s="1"/>
  <c r="R6" i="72"/>
  <c r="R5" i="72"/>
  <c r="O11" i="84" s="1"/>
  <c r="U4" i="72"/>
  <c r="D122" i="28"/>
  <c r="AJ14" i="73" l="1"/>
  <c r="AJ14" i="66"/>
  <c r="R12" i="84"/>
  <c r="R10" i="84"/>
  <c r="O14" i="84"/>
  <c r="R7" i="40"/>
  <c r="K15" i="81"/>
  <c r="K16" i="81" s="1"/>
  <c r="M13" i="81"/>
  <c r="M14" i="81" s="1"/>
  <c r="V4" i="72"/>
  <c r="S10" i="84" s="1"/>
  <c r="S6" i="72"/>
  <c r="S8" i="72"/>
  <c r="S5" i="72"/>
  <c r="P11" i="84" s="1"/>
  <c r="V7" i="72"/>
  <c r="S12" i="84" s="1"/>
  <c r="F23" i="15"/>
  <c r="C66" i="28" s="1"/>
  <c r="C54" i="28"/>
  <c r="C53" i="28"/>
  <c r="C50" i="28"/>
  <c r="D48" i="28"/>
  <c r="C48" i="28"/>
  <c r="D47" i="28"/>
  <c r="C47" i="28"/>
  <c r="C37" i="28"/>
  <c r="D29" i="28"/>
  <c r="AL14" i="73" l="1"/>
  <c r="AL14" i="66"/>
  <c r="P13" i="84"/>
  <c r="P14" i="84" s="1"/>
  <c r="S7" i="40"/>
  <c r="L15" i="81"/>
  <c r="L16" i="81" s="1"/>
  <c r="N13" i="81"/>
  <c r="N14" i="81" s="1"/>
  <c r="T6" i="72"/>
  <c r="T5" i="72"/>
  <c r="Q11" i="84" s="1"/>
  <c r="W7" i="72"/>
  <c r="T12" i="84" s="1"/>
  <c r="T8" i="72"/>
  <c r="Q13" i="84" s="1"/>
  <c r="W4" i="72"/>
  <c r="T10" i="84" s="1"/>
  <c r="F37" i="30"/>
  <c r="C122" i="28" s="1"/>
  <c r="F36" i="30"/>
  <c r="C121" i="28" s="1"/>
  <c r="E12" i="24"/>
  <c r="F12" i="24"/>
  <c r="E13" i="24"/>
  <c r="F13" i="24"/>
  <c r="E14" i="24"/>
  <c r="F14" i="24"/>
  <c r="E15" i="24"/>
  <c r="F15" i="24"/>
  <c r="E16" i="24"/>
  <c r="F16" i="24"/>
  <c r="E17" i="24"/>
  <c r="F17" i="24"/>
  <c r="F11" i="24"/>
  <c r="E11" i="24"/>
  <c r="F20" i="30"/>
  <c r="AN14" i="73" l="1"/>
  <c r="AN14" i="66"/>
  <c r="M15" i="81"/>
  <c r="M16" i="81" s="1"/>
  <c r="Q14" i="84"/>
  <c r="T7" i="40"/>
  <c r="O13" i="81"/>
  <c r="O14" i="81" s="1"/>
  <c r="X4" i="72"/>
  <c r="U8" i="72"/>
  <c r="R13" i="84" s="1"/>
  <c r="U5" i="72"/>
  <c r="R11" i="84" s="1"/>
  <c r="X7" i="72"/>
  <c r="U12" i="84" s="1"/>
  <c r="U6" i="72"/>
  <c r="F35" i="30"/>
  <c r="C120" i="28" s="1"/>
  <c r="E29" i="10"/>
  <c r="F16" i="15"/>
  <c r="F21" i="15"/>
  <c r="AP14" i="73" l="1"/>
  <c r="AP14" i="66"/>
  <c r="U10" i="84"/>
  <c r="U7" i="40"/>
  <c r="N15" i="81"/>
  <c r="N16" i="81" s="1"/>
  <c r="R14" i="84"/>
  <c r="P13" i="81"/>
  <c r="P14" i="81" s="1"/>
  <c r="Y7" i="72"/>
  <c r="V12" i="84" s="1"/>
  <c r="V8" i="72"/>
  <c r="S13" i="84" s="1"/>
  <c r="V6" i="72"/>
  <c r="V5" i="72"/>
  <c r="S11" i="84" s="1"/>
  <c r="Y4" i="72"/>
  <c r="V10" i="84" s="1"/>
  <c r="E13" i="11"/>
  <c r="C51" i="28" s="1"/>
  <c r="V7" i="40" l="1"/>
  <c r="AR14" i="73"/>
  <c r="AR14" i="66"/>
  <c r="O15" i="81"/>
  <c r="O16" i="81" s="1"/>
  <c r="S14" i="84"/>
  <c r="Q13" i="81"/>
  <c r="Q14" i="81" s="1"/>
  <c r="Z4" i="72"/>
  <c r="W7" i="40" s="1"/>
  <c r="W6" i="72"/>
  <c r="W8" i="72"/>
  <c r="W5" i="72"/>
  <c r="T11" i="84" s="1"/>
  <c r="Z7" i="72"/>
  <c r="W12" i="84" s="1"/>
  <c r="H26" i="16"/>
  <c r="F26" i="16"/>
  <c r="H25" i="16"/>
  <c r="F25" i="16"/>
  <c r="H24" i="16"/>
  <c r="F24" i="16"/>
  <c r="H23" i="16"/>
  <c r="F23" i="16"/>
  <c r="H22" i="16"/>
  <c r="F22" i="16"/>
  <c r="H21" i="16"/>
  <c r="F21" i="16"/>
  <c r="H20" i="16"/>
  <c r="F20" i="16"/>
  <c r="H19" i="16"/>
  <c r="F19" i="16"/>
  <c r="H18" i="16"/>
  <c r="F18" i="16"/>
  <c r="H17" i="16"/>
  <c r="F17" i="16"/>
  <c r="H16" i="16"/>
  <c r="F16" i="16"/>
  <c r="H15" i="16"/>
  <c r="F15" i="16"/>
  <c r="F23" i="32"/>
  <c r="C38" i="28" s="1"/>
  <c r="W10" i="84" l="1"/>
  <c r="AT14" i="73"/>
  <c r="AT14" i="66"/>
  <c r="T13" i="84"/>
  <c r="T14" i="84" s="1"/>
  <c r="P15" i="81"/>
  <c r="P16" i="81" s="1"/>
  <c r="AA7" i="72"/>
  <c r="AA4" i="72"/>
  <c r="X10" i="84" s="1"/>
  <c r="R13" i="81"/>
  <c r="R14" i="81" s="1"/>
  <c r="X6" i="72"/>
  <c r="X5" i="72"/>
  <c r="U11" i="84" s="1"/>
  <c r="X8" i="72"/>
  <c r="U13" i="84" s="1"/>
  <c r="J15" i="16"/>
  <c r="J19" i="16"/>
  <c r="J23" i="16"/>
  <c r="J17" i="16"/>
  <c r="J21" i="16"/>
  <c r="J25" i="16"/>
  <c r="J16" i="16"/>
  <c r="J20" i="16"/>
  <c r="J24" i="16"/>
  <c r="J18" i="16"/>
  <c r="J22" i="16"/>
  <c r="J26" i="16"/>
  <c r="AB7" i="72" l="1"/>
  <c r="AC7" i="72" s="1"/>
  <c r="AD7" i="72" s="1"/>
  <c r="AE7" i="72" s="1"/>
  <c r="AF7" i="72" s="1"/>
  <c r="AG7" i="72" s="1"/>
  <c r="AH7" i="72" s="1"/>
  <c r="AI7" i="72" s="1"/>
  <c r="AJ7" i="72" s="1"/>
  <c r="AK7" i="72" s="1"/>
  <c r="AL7" i="72" s="1"/>
  <c r="AM7" i="72" s="1"/>
  <c r="AN7" i="72" s="1"/>
  <c r="AO7" i="72" s="1"/>
  <c r="AP7" i="72" s="1"/>
  <c r="AQ7" i="72" s="1"/>
  <c r="AR7" i="72" s="1"/>
  <c r="AS7" i="72" s="1"/>
  <c r="AT7" i="72" s="1"/>
  <c r="AU7" i="72" s="1"/>
  <c r="AV7" i="72" s="1"/>
  <c r="AW7" i="72" s="1"/>
  <c r="AX7" i="72" s="1"/>
  <c r="AY7" i="72" s="1"/>
  <c r="AZ7" i="72" s="1"/>
  <c r="BA7" i="72" s="1"/>
  <c r="BB7" i="72" s="1"/>
  <c r="BC7" i="72" s="1"/>
  <c r="BD7" i="72" s="1"/>
  <c r="BE7" i="72" s="1"/>
  <c r="BF7" i="72" s="1"/>
  <c r="BG7" i="72" s="1"/>
  <c r="BH7" i="72" s="1"/>
  <c r="BI7" i="72" s="1"/>
  <c r="BJ7" i="72" s="1"/>
  <c r="BK7" i="72" s="1"/>
  <c r="BL7" i="72" s="1"/>
  <c r="BM7" i="72" s="1"/>
  <c r="BN7" i="72" s="1"/>
  <c r="BO7" i="72" s="1"/>
  <c r="BP7" i="72" s="1"/>
  <c r="BQ7" i="72" s="1"/>
  <c r="BR7" i="72" s="1"/>
  <c r="BS7" i="72" s="1"/>
  <c r="BT7" i="72" s="1"/>
  <c r="BU7" i="72" s="1"/>
  <c r="BV7" i="72" s="1"/>
  <c r="BW7" i="72" s="1"/>
  <c r="BX7" i="72" s="1"/>
  <c r="BY7" i="72" s="1"/>
  <c r="BZ7" i="72" s="1"/>
  <c r="CA7" i="72" s="1"/>
  <c r="CB7" i="72" s="1"/>
  <c r="CC7" i="72" s="1"/>
  <c r="CD7" i="72" s="1"/>
  <c r="AV14" i="73"/>
  <c r="AV14" i="66"/>
  <c r="X7" i="40"/>
  <c r="X12" i="84"/>
  <c r="Q15" i="81"/>
  <c r="Q16" i="81" s="1"/>
  <c r="U14" i="84"/>
  <c r="AB4" i="72"/>
  <c r="AC4" i="72" s="1"/>
  <c r="AD4" i="72" s="1"/>
  <c r="AE4" i="72" s="1"/>
  <c r="AF4" i="72" s="1"/>
  <c r="AG4" i="72" s="1"/>
  <c r="AH4" i="72" s="1"/>
  <c r="AI4" i="72" s="1"/>
  <c r="AJ4" i="72" s="1"/>
  <c r="AK4" i="72" s="1"/>
  <c r="AL4" i="72" s="1"/>
  <c r="AM4" i="72" s="1"/>
  <c r="AN4" i="72" s="1"/>
  <c r="AO4" i="72" s="1"/>
  <c r="AP4" i="72" s="1"/>
  <c r="AQ4" i="72" s="1"/>
  <c r="AR4" i="72" s="1"/>
  <c r="AS4" i="72" s="1"/>
  <c r="AT4" i="72" s="1"/>
  <c r="AU4" i="72" s="1"/>
  <c r="AV4" i="72" s="1"/>
  <c r="AW4" i="72" s="1"/>
  <c r="AX4" i="72" s="1"/>
  <c r="AY4" i="72" s="1"/>
  <c r="AZ4" i="72" s="1"/>
  <c r="BA4" i="72" s="1"/>
  <c r="BB4" i="72" s="1"/>
  <c r="BC4" i="72" s="1"/>
  <c r="BD4" i="72" s="1"/>
  <c r="BE4" i="72" s="1"/>
  <c r="BF4" i="72" s="1"/>
  <c r="BG4" i="72" s="1"/>
  <c r="BH4" i="72" s="1"/>
  <c r="BI4" i="72" s="1"/>
  <c r="BJ4" i="72" s="1"/>
  <c r="BK4" i="72" s="1"/>
  <c r="BL4" i="72" s="1"/>
  <c r="BM4" i="72" s="1"/>
  <c r="BN4" i="72" s="1"/>
  <c r="BO4" i="72" s="1"/>
  <c r="BP4" i="72" s="1"/>
  <c r="BQ4" i="72" s="1"/>
  <c r="BR4" i="72" s="1"/>
  <c r="BS4" i="72" s="1"/>
  <c r="BT4" i="72" s="1"/>
  <c r="BU4" i="72" s="1"/>
  <c r="BV4" i="72" s="1"/>
  <c r="BW4" i="72" s="1"/>
  <c r="BX4" i="72" s="1"/>
  <c r="BY4" i="72" s="1"/>
  <c r="BZ4" i="72" s="1"/>
  <c r="CA4" i="72" s="1"/>
  <c r="CB4" i="72" s="1"/>
  <c r="CC4" i="72" s="1"/>
  <c r="CD4" i="72" s="1"/>
  <c r="S13" i="81"/>
  <c r="S14" i="81" s="1"/>
  <c r="Y5" i="72"/>
  <c r="V11" i="84" s="1"/>
  <c r="Y8" i="72"/>
  <c r="V13" i="84" s="1"/>
  <c r="Y6" i="72"/>
  <c r="J27" i="16"/>
  <c r="R15" i="81" l="1"/>
  <c r="R16" i="81" s="1"/>
  <c r="V14" i="84"/>
  <c r="T13" i="81"/>
  <c r="T14" i="81" s="1"/>
  <c r="Z8" i="72"/>
  <c r="W13" i="84" s="1"/>
  <c r="Z6" i="72"/>
  <c r="Z5" i="72"/>
  <c r="W11" i="84" s="1"/>
  <c r="E10" i="11"/>
  <c r="C49" i="28" s="1"/>
  <c r="E14" i="11"/>
  <c r="S15" i="81" l="1"/>
  <c r="S16" i="81" s="1"/>
  <c r="AA6" i="72"/>
  <c r="AB6" i="72" s="1"/>
  <c r="AC6" i="72" s="1"/>
  <c r="AD6" i="72" s="1"/>
  <c r="AE6" i="72" s="1"/>
  <c r="AF6" i="72" s="1"/>
  <c r="AG6" i="72" s="1"/>
  <c r="AH6" i="72" s="1"/>
  <c r="AI6" i="72" s="1"/>
  <c r="AJ6" i="72" s="1"/>
  <c r="AK6" i="72" s="1"/>
  <c r="AL6" i="72" s="1"/>
  <c r="AM6" i="72" s="1"/>
  <c r="AN6" i="72" s="1"/>
  <c r="AO6" i="72" s="1"/>
  <c r="AP6" i="72" s="1"/>
  <c r="AQ6" i="72" s="1"/>
  <c r="AR6" i="72" s="1"/>
  <c r="AS6" i="72" s="1"/>
  <c r="AT6" i="72" s="1"/>
  <c r="AU6" i="72" s="1"/>
  <c r="AV6" i="72" s="1"/>
  <c r="AW6" i="72" s="1"/>
  <c r="AX6" i="72" s="1"/>
  <c r="AY6" i="72" s="1"/>
  <c r="AZ6" i="72" s="1"/>
  <c r="BA6" i="72" s="1"/>
  <c r="BB6" i="72" s="1"/>
  <c r="BC6" i="72" s="1"/>
  <c r="BD6" i="72" s="1"/>
  <c r="BE6" i="72" s="1"/>
  <c r="BF6" i="72" s="1"/>
  <c r="BG6" i="72" s="1"/>
  <c r="BH6" i="72" s="1"/>
  <c r="BI6" i="72" s="1"/>
  <c r="BJ6" i="72" s="1"/>
  <c r="BK6" i="72" s="1"/>
  <c r="BL6" i="72" s="1"/>
  <c r="BM6" i="72" s="1"/>
  <c r="BN6" i="72" s="1"/>
  <c r="BO6" i="72" s="1"/>
  <c r="BP6" i="72" s="1"/>
  <c r="BQ6" i="72" s="1"/>
  <c r="BR6" i="72" s="1"/>
  <c r="BS6" i="72" s="1"/>
  <c r="BT6" i="72" s="1"/>
  <c r="BU6" i="72" s="1"/>
  <c r="BV6" i="72" s="1"/>
  <c r="BW6" i="72" s="1"/>
  <c r="BX6" i="72" s="1"/>
  <c r="BY6" i="72" s="1"/>
  <c r="BZ6" i="72" s="1"/>
  <c r="CA6" i="72" s="1"/>
  <c r="CB6" i="72" s="1"/>
  <c r="CC6" i="72" s="1"/>
  <c r="CD6" i="72" s="1"/>
  <c r="AA8" i="72"/>
  <c r="X13" i="84" s="1"/>
  <c r="AA5" i="72"/>
  <c r="AB5" i="72" s="1"/>
  <c r="AC5" i="72" s="1"/>
  <c r="AD5" i="72" s="1"/>
  <c r="AE5" i="72" s="1"/>
  <c r="AF5" i="72" s="1"/>
  <c r="AG5" i="72" s="1"/>
  <c r="AH5" i="72" s="1"/>
  <c r="AI5" i="72" s="1"/>
  <c r="AJ5" i="72" s="1"/>
  <c r="AK5" i="72" s="1"/>
  <c r="AL5" i="72" s="1"/>
  <c r="AM5" i="72" s="1"/>
  <c r="AN5" i="72" s="1"/>
  <c r="AO5" i="72" s="1"/>
  <c r="AP5" i="72" s="1"/>
  <c r="AQ5" i="72" s="1"/>
  <c r="AR5" i="72" s="1"/>
  <c r="AS5" i="72" s="1"/>
  <c r="AT5" i="72" s="1"/>
  <c r="AU5" i="72" s="1"/>
  <c r="AV5" i="72" s="1"/>
  <c r="AW5" i="72" s="1"/>
  <c r="AX5" i="72" s="1"/>
  <c r="AY5" i="72" s="1"/>
  <c r="AZ5" i="72" s="1"/>
  <c r="BA5" i="72" s="1"/>
  <c r="BB5" i="72" s="1"/>
  <c r="BC5" i="72" s="1"/>
  <c r="BD5" i="72" s="1"/>
  <c r="BE5" i="72" s="1"/>
  <c r="BF5" i="72" s="1"/>
  <c r="BG5" i="72" s="1"/>
  <c r="BH5" i="72" s="1"/>
  <c r="BI5" i="72" s="1"/>
  <c r="BJ5" i="72" s="1"/>
  <c r="BK5" i="72" s="1"/>
  <c r="BL5" i="72" s="1"/>
  <c r="BM5" i="72" s="1"/>
  <c r="BN5" i="72" s="1"/>
  <c r="BO5" i="72" s="1"/>
  <c r="BP5" i="72" s="1"/>
  <c r="BQ5" i="72" s="1"/>
  <c r="BR5" i="72" s="1"/>
  <c r="BS5" i="72" s="1"/>
  <c r="BT5" i="72" s="1"/>
  <c r="BU5" i="72" s="1"/>
  <c r="BV5" i="72" s="1"/>
  <c r="BW5" i="72" s="1"/>
  <c r="BX5" i="72" s="1"/>
  <c r="BY5" i="72" s="1"/>
  <c r="BZ5" i="72" s="1"/>
  <c r="CA5" i="72" s="1"/>
  <c r="CB5" i="72" s="1"/>
  <c r="CC5" i="72" s="1"/>
  <c r="CD5" i="72" s="1"/>
  <c r="U13" i="81"/>
  <c r="U14" i="81" s="1"/>
  <c r="F19" i="30"/>
  <c r="C52" i="28"/>
  <c r="E17" i="11"/>
  <c r="E26" i="10" s="1"/>
  <c r="F20" i="15" s="1"/>
  <c r="X11" i="84" l="1"/>
  <c r="T15" i="81"/>
  <c r="T16" i="81" s="1"/>
  <c r="W14" i="84"/>
  <c r="AB8" i="72"/>
  <c r="AC8" i="72" s="1"/>
  <c r="AD8" i="72" s="1"/>
  <c r="AE8" i="72" s="1"/>
  <c r="AF8" i="72" s="1"/>
  <c r="AG8" i="72" s="1"/>
  <c r="AH8" i="72" s="1"/>
  <c r="AI8" i="72" s="1"/>
  <c r="AJ8" i="72" s="1"/>
  <c r="AK8" i="72" s="1"/>
  <c r="AL8" i="72" s="1"/>
  <c r="AM8" i="72" s="1"/>
  <c r="AN8" i="72" s="1"/>
  <c r="AO8" i="72" s="1"/>
  <c r="AP8" i="72" s="1"/>
  <c r="AQ8" i="72" s="1"/>
  <c r="AR8" i="72" s="1"/>
  <c r="AS8" i="72" s="1"/>
  <c r="AT8" i="72" s="1"/>
  <c r="AU8" i="72" s="1"/>
  <c r="AV8" i="72" s="1"/>
  <c r="AW8" i="72" s="1"/>
  <c r="AX8" i="72" s="1"/>
  <c r="AY8" i="72" s="1"/>
  <c r="AZ8" i="72" s="1"/>
  <c r="BA8" i="72" s="1"/>
  <c r="BB8" i="72" s="1"/>
  <c r="BC8" i="72" s="1"/>
  <c r="BD8" i="72" s="1"/>
  <c r="BE8" i="72" s="1"/>
  <c r="BF8" i="72" s="1"/>
  <c r="BG8" i="72" s="1"/>
  <c r="BH8" i="72" s="1"/>
  <c r="BI8" i="72" s="1"/>
  <c r="BJ8" i="72" s="1"/>
  <c r="BK8" i="72" s="1"/>
  <c r="BL8" i="72" s="1"/>
  <c r="BM8" i="72" s="1"/>
  <c r="BN8" i="72" s="1"/>
  <c r="BO8" i="72" s="1"/>
  <c r="BP8" i="72" s="1"/>
  <c r="BQ8" i="72" s="1"/>
  <c r="BR8" i="72" s="1"/>
  <c r="BS8" i="72" s="1"/>
  <c r="BT8" i="72" s="1"/>
  <c r="BU8" i="72" s="1"/>
  <c r="BV8" i="72" s="1"/>
  <c r="BW8" i="72" s="1"/>
  <c r="BX8" i="72" s="1"/>
  <c r="BY8" i="72" s="1"/>
  <c r="BZ8" i="72" s="1"/>
  <c r="CA8" i="72" s="1"/>
  <c r="CB8" i="72" s="1"/>
  <c r="CC8" i="72" s="1"/>
  <c r="CD8" i="72" s="1"/>
  <c r="X14" i="84"/>
  <c r="V13" i="81"/>
  <c r="V14" i="81" s="1"/>
  <c r="C3" i="73"/>
  <c r="U15" i="81" l="1"/>
  <c r="U16" i="81" s="1"/>
  <c r="W13" i="81"/>
  <c r="W14" i="81" s="1"/>
  <c r="AK42" i="74"/>
  <c r="AL42" i="74" s="1"/>
  <c r="K42" i="74"/>
  <c r="L42" i="74" s="1"/>
  <c r="X42" i="74"/>
  <c r="Y42" i="74" s="1"/>
  <c r="V15" i="81" l="1"/>
  <c r="V16" i="81" s="1"/>
  <c r="X13" i="81"/>
  <c r="X14" i="81" s="1"/>
  <c r="AL45" i="74"/>
  <c r="Y45" i="74"/>
  <c r="L45" i="74"/>
  <c r="W15" i="81" l="1"/>
  <c r="W16" i="81" s="1"/>
  <c r="Y13" i="81"/>
  <c r="Y14" i="81" s="1"/>
  <c r="X15" i="81" l="1"/>
  <c r="Z13" i="81"/>
  <c r="Z14" i="81" s="1"/>
  <c r="Y15" i="81"/>
  <c r="Y16" i="81" s="1"/>
  <c r="X16" i="81"/>
  <c r="Z15" i="81" l="1"/>
  <c r="Z16" i="81" s="1"/>
  <c r="AA13" i="81"/>
  <c r="F18" i="23"/>
  <c r="E18" i="23"/>
  <c r="F16" i="23"/>
  <c r="E16" i="23"/>
  <c r="AB13" i="81" l="1"/>
  <c r="AB14" i="81" s="1"/>
  <c r="AA14" i="81"/>
  <c r="AA15" i="81" s="1"/>
  <c r="E10" i="66"/>
  <c r="E11" i="66" s="1"/>
  <c r="E12" i="66" s="1"/>
  <c r="E13" i="66" s="1"/>
  <c r="E14" i="66" s="1"/>
  <c r="E15" i="66" s="1"/>
  <c r="E16" i="66" s="1"/>
  <c r="E17" i="66" s="1"/>
  <c r="E18" i="66" s="1"/>
  <c r="AC13" i="81" l="1"/>
  <c r="AC14" i="81" s="1"/>
  <c r="AA16" i="81"/>
  <c r="AB15" i="81"/>
  <c r="E9" i="73"/>
  <c r="E10" i="73" s="1"/>
  <c r="E11" i="73" s="1"/>
  <c r="E12" i="73" s="1"/>
  <c r="E13" i="73" s="1"/>
  <c r="E14" i="73" s="1"/>
  <c r="E15" i="73" s="1"/>
  <c r="E16" i="73" s="1"/>
  <c r="E17" i="73" s="1"/>
  <c r="E18" i="73" s="1"/>
  <c r="E8" i="67"/>
  <c r="AF42" i="74"/>
  <c r="AG42" i="74" s="1"/>
  <c r="S42" i="74"/>
  <c r="T42" i="74" s="1"/>
  <c r="F42" i="74"/>
  <c r="G42" i="74" s="1"/>
  <c r="AF24" i="74"/>
  <c r="S24" i="74"/>
  <c r="F24" i="74"/>
  <c r="D6" i="76"/>
  <c r="D7" i="76" s="1"/>
  <c r="C5" i="76"/>
  <c r="C5" i="75"/>
  <c r="AJ44" i="74"/>
  <c r="W44" i="74"/>
  <c r="J44" i="74"/>
  <c r="AJ43" i="74"/>
  <c r="W43" i="74"/>
  <c r="J43" i="74"/>
  <c r="AI41" i="74"/>
  <c r="AM41" i="74" s="1"/>
  <c r="AG41" i="74"/>
  <c r="V41" i="74"/>
  <c r="Z41" i="74" s="1"/>
  <c r="T41" i="74"/>
  <c r="I41" i="74"/>
  <c r="M41" i="74" s="1"/>
  <c r="G41" i="74"/>
  <c r="AI40" i="74"/>
  <c r="AM40" i="74" s="1"/>
  <c r="AG40" i="74"/>
  <c r="V40" i="74"/>
  <c r="Z40" i="74" s="1"/>
  <c r="T40" i="74"/>
  <c r="I40" i="74"/>
  <c r="M40" i="74" s="1"/>
  <c r="G40" i="74"/>
  <c r="AI39" i="74"/>
  <c r="AM39" i="74" s="1"/>
  <c r="AG39" i="74"/>
  <c r="V39" i="74"/>
  <c r="Z39" i="74" s="1"/>
  <c r="T39" i="74"/>
  <c r="I39" i="74"/>
  <c r="M39" i="74" s="1"/>
  <c r="G39" i="74"/>
  <c r="AI38" i="74"/>
  <c r="AM38" i="74" s="1"/>
  <c r="AG38" i="74"/>
  <c r="V38" i="74"/>
  <c r="Z38" i="74" s="1"/>
  <c r="T38" i="74"/>
  <c r="I38" i="74"/>
  <c r="M38" i="74" s="1"/>
  <c r="G38" i="74"/>
  <c r="AI37" i="74"/>
  <c r="AM37" i="74" s="1"/>
  <c r="AG37" i="74"/>
  <c r="V37" i="74"/>
  <c r="Z37" i="74" s="1"/>
  <c r="T37" i="74"/>
  <c r="I37" i="74"/>
  <c r="M37" i="74" s="1"/>
  <c r="G37" i="74"/>
  <c r="AI36" i="74"/>
  <c r="AM36" i="74" s="1"/>
  <c r="AG36" i="74"/>
  <c r="V36" i="74"/>
  <c r="Z36" i="74" s="1"/>
  <c r="T36" i="74"/>
  <c r="I36" i="74"/>
  <c r="M36" i="74" s="1"/>
  <c r="G36" i="74"/>
  <c r="AJ26" i="74"/>
  <c r="W26" i="74"/>
  <c r="J26" i="74"/>
  <c r="AJ25" i="74"/>
  <c r="W25" i="74"/>
  <c r="J25" i="74"/>
  <c r="AI23" i="74"/>
  <c r="AM23" i="74" s="1"/>
  <c r="AG23" i="74"/>
  <c r="V23" i="74"/>
  <c r="Z23" i="74" s="1"/>
  <c r="T23" i="74"/>
  <c r="I23" i="74"/>
  <c r="M23" i="74" s="1"/>
  <c r="G23" i="74"/>
  <c r="AI22" i="74"/>
  <c r="AM22" i="74" s="1"/>
  <c r="AG22" i="74"/>
  <c r="V22" i="74"/>
  <c r="Z22" i="74" s="1"/>
  <c r="T22" i="74"/>
  <c r="I22" i="74"/>
  <c r="M22" i="74" s="1"/>
  <c r="G22" i="74"/>
  <c r="AI21" i="74"/>
  <c r="AM21" i="74" s="1"/>
  <c r="AG21" i="74"/>
  <c r="V21" i="74"/>
  <c r="Z21" i="74" s="1"/>
  <c r="T21" i="74"/>
  <c r="I21" i="74"/>
  <c r="M21" i="74" s="1"/>
  <c r="G21" i="74"/>
  <c r="AI20" i="74"/>
  <c r="AM20" i="74" s="1"/>
  <c r="AG20" i="74"/>
  <c r="V20" i="74"/>
  <c r="Z20" i="74" s="1"/>
  <c r="T20" i="74"/>
  <c r="I20" i="74"/>
  <c r="M20" i="74" s="1"/>
  <c r="G20" i="74"/>
  <c r="AI19" i="74"/>
  <c r="AM19" i="74" s="1"/>
  <c r="AG19" i="74"/>
  <c r="V19" i="74"/>
  <c r="Z19" i="74" s="1"/>
  <c r="T19" i="74"/>
  <c r="I19" i="74"/>
  <c r="M19" i="74" s="1"/>
  <c r="G19" i="74"/>
  <c r="AI18" i="74"/>
  <c r="AM18" i="74" s="1"/>
  <c r="AG18" i="74"/>
  <c r="V18" i="74"/>
  <c r="Z18" i="74" s="1"/>
  <c r="T18" i="74"/>
  <c r="I18" i="74"/>
  <c r="M18" i="74" s="1"/>
  <c r="G18" i="74"/>
  <c r="C9" i="66"/>
  <c r="AD13" i="81" l="1"/>
  <c r="AD14" i="81" s="1"/>
  <c r="G24" i="74"/>
  <c r="G27" i="74" s="1"/>
  <c r="H24" i="74"/>
  <c r="T24" i="74"/>
  <c r="T27" i="74" s="1"/>
  <c r="U24" i="74"/>
  <c r="AG24" i="74"/>
  <c r="AG27" i="74" s="1"/>
  <c r="AH24" i="74"/>
  <c r="AC15" i="81"/>
  <c r="AB16" i="81"/>
  <c r="W41" i="74"/>
  <c r="AJ37" i="74"/>
  <c r="C7" i="67"/>
  <c r="C8" i="67" s="1"/>
  <c r="C10" i="66"/>
  <c r="C11" i="66" s="1"/>
  <c r="C12" i="66" s="1"/>
  <c r="C13" i="66" s="1"/>
  <c r="C14" i="66" s="1"/>
  <c r="C15" i="66" s="1"/>
  <c r="C16" i="66" s="1"/>
  <c r="C17" i="66" s="1"/>
  <c r="C18" i="66" s="1"/>
  <c r="J38" i="74"/>
  <c r="W39" i="74"/>
  <c r="D8" i="67"/>
  <c r="D10" i="66"/>
  <c r="D11" i="66" s="1"/>
  <c r="D12" i="66" s="1"/>
  <c r="D13" i="66" s="1"/>
  <c r="D14" i="66" s="1"/>
  <c r="D15" i="66" s="1"/>
  <c r="D16" i="66" s="1"/>
  <c r="D17" i="66" s="1"/>
  <c r="D18" i="66" s="1"/>
  <c r="AJ40" i="74"/>
  <c r="W18" i="74"/>
  <c r="AJ19" i="74"/>
  <c r="W20" i="74"/>
  <c r="J21" i="74"/>
  <c r="AJ21" i="74"/>
  <c r="W22" i="74"/>
  <c r="J23" i="74"/>
  <c r="AJ23" i="74"/>
  <c r="AJ36" i="74"/>
  <c r="AJ38" i="74"/>
  <c r="AJ39" i="74"/>
  <c r="W40" i="74"/>
  <c r="J18" i="74"/>
  <c r="AJ18" i="74"/>
  <c r="W19" i="74"/>
  <c r="J20" i="74"/>
  <c r="AJ20" i="74"/>
  <c r="W21" i="74"/>
  <c r="AJ22" i="74"/>
  <c r="W23" i="74"/>
  <c r="J40" i="74"/>
  <c r="J41" i="74"/>
  <c r="AJ41" i="74"/>
  <c r="C9" i="73"/>
  <c r="C10" i="73" s="1"/>
  <c r="C11" i="73" s="1"/>
  <c r="C12" i="73" s="1"/>
  <c r="C13" i="73" s="1"/>
  <c r="C14" i="73" s="1"/>
  <c r="C15" i="73" s="1"/>
  <c r="C16" i="73" s="1"/>
  <c r="C17" i="73" s="1"/>
  <c r="C18" i="73" s="1"/>
  <c r="D9" i="73"/>
  <c r="D10" i="73" s="1"/>
  <c r="D11" i="73" s="1"/>
  <c r="D12" i="73" s="1"/>
  <c r="D13" i="73" s="1"/>
  <c r="D14" i="73" s="1"/>
  <c r="D15" i="73" s="1"/>
  <c r="D16" i="73" s="1"/>
  <c r="D17" i="73" s="1"/>
  <c r="D18" i="73" s="1"/>
  <c r="W37" i="74"/>
  <c r="W38" i="74"/>
  <c r="J39" i="74"/>
  <c r="T45" i="74"/>
  <c r="J22" i="74"/>
  <c r="G45" i="74"/>
  <c r="AG45" i="74"/>
  <c r="J36" i="74"/>
  <c r="J19" i="74"/>
  <c r="J37" i="74"/>
  <c r="W36" i="74"/>
  <c r="AE13" i="81" l="1"/>
  <c r="AE14" i="81" s="1"/>
  <c r="AK24" i="74"/>
  <c r="AL24" i="74" s="1"/>
  <c r="AI24" i="74"/>
  <c r="X24" i="74"/>
  <c r="Y24" i="74" s="1"/>
  <c r="V24" i="74"/>
  <c r="K24" i="74"/>
  <c r="I24" i="74"/>
  <c r="AC16" i="81"/>
  <c r="AD15" i="81"/>
  <c r="AF13" i="81" l="1"/>
  <c r="AF14" i="81" s="1"/>
  <c r="Z24" i="74"/>
  <c r="AM24" i="74"/>
  <c r="L24" i="74"/>
  <c r="M24" i="74" s="1"/>
  <c r="AL27" i="74"/>
  <c r="J24" i="74"/>
  <c r="I27" i="74"/>
  <c r="Y27" i="74"/>
  <c r="W24" i="74"/>
  <c r="V27" i="74"/>
  <c r="U28" i="74" s="1"/>
  <c r="AJ24" i="74"/>
  <c r="AI27" i="74"/>
  <c r="AD16" i="81"/>
  <c r="AE15" i="81"/>
  <c r="AU14" i="66"/>
  <c r="AS14" i="66"/>
  <c r="AQ14" i="66"/>
  <c r="AG13" i="81" l="1"/>
  <c r="AG14" i="81" s="1"/>
  <c r="L27" i="74"/>
  <c r="K28" i="74" s="1"/>
  <c r="K5" i="74" s="1"/>
  <c r="X28" i="74"/>
  <c r="H28" i="74"/>
  <c r="J5" i="74" s="1"/>
  <c r="AK28" i="74"/>
  <c r="AH28" i="74"/>
  <c r="AH13" i="81"/>
  <c r="AH14" i="81" s="1"/>
  <c r="AE16" i="81"/>
  <c r="AF15" i="81"/>
  <c r="G10" i="71"/>
  <c r="G4" i="73"/>
  <c r="H3" i="73"/>
  <c r="G3" i="73"/>
  <c r="B3" i="73"/>
  <c r="K10" i="71"/>
  <c r="H10" i="71"/>
  <c r="B3" i="66"/>
  <c r="AI13" i="81" l="1"/>
  <c r="AI14" i="81" s="1"/>
  <c r="AF16" i="81"/>
  <c r="AG15" i="81"/>
  <c r="AJ13" i="81" l="1"/>
  <c r="AJ14" i="81" s="1"/>
  <c r="AG16" i="81"/>
  <c r="AH15" i="81"/>
  <c r="AK13" i="81" l="1"/>
  <c r="AK14" i="81" s="1"/>
  <c r="AH16" i="81"/>
  <c r="AI15" i="81"/>
  <c r="AL13" i="81" l="1"/>
  <c r="AL14" i="81" s="1"/>
  <c r="AI16" i="81"/>
  <c r="AJ15" i="81"/>
  <c r="B4" i="81" l="1"/>
  <c r="AJ16" i="81"/>
  <c r="AK15" i="81"/>
  <c r="AL15" i="81" l="1"/>
  <c r="AL16" i="81" s="1"/>
  <c r="AK16" i="81"/>
  <c r="C27" i="33" l="1"/>
  <c r="C6" i="28" l="1"/>
  <c r="C5" i="28"/>
  <c r="B5" i="28"/>
  <c r="B6" i="28"/>
  <c r="D80" i="28" l="1"/>
  <c r="B10" i="28"/>
  <c r="B11" i="28"/>
  <c r="B12" i="28"/>
  <c r="C12" i="28"/>
  <c r="F15" i="32"/>
  <c r="F40" i="15"/>
  <c r="F33" i="15"/>
  <c r="F32" i="15"/>
  <c r="F31" i="15"/>
  <c r="F28" i="15"/>
  <c r="F14" i="15"/>
  <c r="D140" i="28"/>
  <c r="G16" i="37" l="1"/>
  <c r="F8" i="34" l="1"/>
  <c r="F13" i="34"/>
  <c r="F16" i="6" l="1"/>
  <c r="E8" i="21" l="1"/>
  <c r="E8" i="20"/>
  <c r="E8" i="19"/>
  <c r="C102" i="28" l="1"/>
  <c r="D103" i="28"/>
  <c r="D74" i="28" l="1"/>
  <c r="C13" i="28" l="1"/>
  <c r="F11" i="37" l="1"/>
  <c r="D110" i="28" l="1"/>
  <c r="D108" i="28"/>
  <c r="D92" i="28"/>
  <c r="D89" i="28"/>
  <c r="D86" i="28"/>
  <c r="C223" i="28"/>
  <c r="C222" i="28"/>
  <c r="C221" i="28"/>
  <c r="C220" i="28"/>
  <c r="C219" i="28"/>
  <c r="C218" i="28"/>
  <c r="C217" i="28"/>
  <c r="C216" i="28"/>
  <c r="C215" i="28"/>
  <c r="C214" i="28"/>
  <c r="C213" i="28"/>
  <c r="C212" i="28"/>
  <c r="C211" i="28"/>
  <c r="C210" i="28"/>
  <c r="C209" i="28"/>
  <c r="C208" i="28"/>
  <c r="C207" i="28"/>
  <c r="C206" i="28"/>
  <c r="C205" i="28"/>
  <c r="C204" i="28"/>
  <c r="C203" i="28"/>
  <c r="C202" i="28"/>
  <c r="C201" i="28"/>
  <c r="C200" i="28"/>
  <c r="C199" i="28"/>
  <c r="C198" i="28"/>
  <c r="C197" i="28"/>
  <c r="C196" i="28"/>
  <c r="C195" i="28"/>
  <c r="C194" i="28"/>
  <c r="C193" i="28"/>
  <c r="C192" i="28"/>
  <c r="C191" i="28"/>
  <c r="C190" i="28"/>
  <c r="C189" i="28"/>
  <c r="C188" i="28"/>
  <c r="C187" i="28"/>
  <c r="C186" i="28"/>
  <c r="C185" i="28"/>
  <c r="C184" i="28"/>
  <c r="C183" i="28"/>
  <c r="C182" i="28"/>
  <c r="C181" i="28"/>
  <c r="C180" i="28"/>
  <c r="C179" i="28"/>
  <c r="C178" i="28"/>
  <c r="C177" i="28"/>
  <c r="C176" i="28"/>
  <c r="C175" i="28"/>
  <c r="C174" i="28"/>
  <c r="C173" i="28"/>
  <c r="C172" i="28"/>
  <c r="C171" i="28"/>
  <c r="C170" i="28"/>
  <c r="C169" i="28"/>
  <c r="C168" i="28"/>
  <c r="C167" i="28"/>
  <c r="C166" i="28"/>
  <c r="C165" i="28"/>
  <c r="C164" i="28"/>
  <c r="C163" i="28"/>
  <c r="C162" i="28"/>
  <c r="C161" i="28"/>
  <c r="C160" i="28"/>
  <c r="C159" i="28"/>
  <c r="C158" i="28"/>
  <c r="C157" i="28"/>
  <c r="C156" i="28"/>
  <c r="C155" i="28"/>
  <c r="C154" i="28"/>
  <c r="C153" i="28"/>
  <c r="C152" i="28"/>
  <c r="C151" i="28"/>
  <c r="C150" i="28"/>
  <c r="C149" i="28"/>
  <c r="C148" i="28"/>
  <c r="C147" i="28"/>
  <c r="C146" i="28"/>
  <c r="C145" i="28"/>
  <c r="C144" i="28"/>
  <c r="C143" i="28"/>
  <c r="B144" i="28"/>
  <c r="B145" i="28" s="1"/>
  <c r="B146" i="28" s="1"/>
  <c r="B147" i="28" s="1"/>
  <c r="B148" i="28" s="1"/>
  <c r="B149" i="28" s="1"/>
  <c r="B150" i="28" s="1"/>
  <c r="B151" i="28" s="1"/>
  <c r="B152" i="28" s="1"/>
  <c r="B153" i="28" s="1"/>
  <c r="B154" i="28" s="1"/>
  <c r="B155" i="28" s="1"/>
  <c r="B156" i="28" s="1"/>
  <c r="B157" i="28" s="1"/>
  <c r="B158" i="28" s="1"/>
  <c r="B159" i="28" s="1"/>
  <c r="B160" i="28" s="1"/>
  <c r="B161" i="28" s="1"/>
  <c r="B162" i="28" s="1"/>
  <c r="B163" i="28" s="1"/>
  <c r="B164" i="28" s="1"/>
  <c r="B165" i="28" s="1"/>
  <c r="B166" i="28" s="1"/>
  <c r="B167" i="28" s="1"/>
  <c r="B168" i="28" s="1"/>
  <c r="B169" i="28" s="1"/>
  <c r="B170" i="28" s="1"/>
  <c r="B171" i="28" s="1"/>
  <c r="B172" i="28" s="1"/>
  <c r="B173" i="28" s="1"/>
  <c r="B174" i="28" s="1"/>
  <c r="B175" i="28" s="1"/>
  <c r="B176" i="28" s="1"/>
  <c r="B177" i="28" s="1"/>
  <c r="B178" i="28" s="1"/>
  <c r="B179" i="28" s="1"/>
  <c r="B180" i="28" s="1"/>
  <c r="B181" i="28" s="1"/>
  <c r="B182" i="28" s="1"/>
  <c r="B183" i="28" s="1"/>
  <c r="B184" i="28" s="1"/>
  <c r="B185" i="28" s="1"/>
  <c r="B186" i="28" s="1"/>
  <c r="B187" i="28" s="1"/>
  <c r="B188" i="28" s="1"/>
  <c r="B189" i="28" s="1"/>
  <c r="B190" i="28" s="1"/>
  <c r="B191" i="28" s="1"/>
  <c r="B192" i="28" s="1"/>
  <c r="B193" i="28" s="1"/>
  <c r="B194" i="28" s="1"/>
  <c r="B195" i="28" s="1"/>
  <c r="B196" i="28" s="1"/>
  <c r="B197" i="28" s="1"/>
  <c r="B198" i="28" s="1"/>
  <c r="B199" i="28" s="1"/>
  <c r="B200" i="28" s="1"/>
  <c r="B201" i="28" s="1"/>
  <c r="B202" i="28" s="1"/>
  <c r="B203" i="28" s="1"/>
  <c r="B204" i="28" s="1"/>
  <c r="B205" i="28" s="1"/>
  <c r="B206" i="28" s="1"/>
  <c r="B207" i="28" s="1"/>
  <c r="B208" i="28" s="1"/>
  <c r="B209" i="28" s="1"/>
  <c r="B210" i="28" s="1"/>
  <c r="B211" i="28" s="1"/>
  <c r="B212" i="28" s="1"/>
  <c r="B213" i="28" s="1"/>
  <c r="B214" i="28" s="1"/>
  <c r="B215" i="28" s="1"/>
  <c r="B216" i="28" s="1"/>
  <c r="B217" i="28" s="1"/>
  <c r="B218" i="28" s="1"/>
  <c r="B219" i="28" s="1"/>
  <c r="B220" i="28" s="1"/>
  <c r="B221" i="28" s="1"/>
  <c r="B222" i="28" s="1"/>
  <c r="B223" i="28" s="1"/>
  <c r="G1" i="38" l="1"/>
  <c r="E25" i="10" l="1"/>
  <c r="C2" i="28" l="1"/>
  <c r="F10" i="14"/>
  <c r="G10" i="14" s="1"/>
  <c r="H10" i="14" s="1"/>
  <c r="I10" i="14" s="1"/>
  <c r="J10" i="14" s="1"/>
  <c r="K10" i="14" s="1"/>
  <c r="L10" i="14" s="1"/>
  <c r="M10" i="14" s="1"/>
  <c r="N10" i="14" s="1"/>
  <c r="O10" i="14" s="1"/>
  <c r="P10" i="14" s="1"/>
  <c r="Q10" i="14" s="1"/>
  <c r="R10" i="14" s="1"/>
  <c r="S10" i="14" s="1"/>
  <c r="T10" i="14" s="1"/>
  <c r="U10" i="14" s="1"/>
  <c r="V10" i="14" s="1"/>
  <c r="W10" i="14" s="1"/>
  <c r="X10" i="14" s="1"/>
  <c r="Y10" i="14" s="1"/>
  <c r="Z10" i="14" s="1"/>
  <c r="AA10" i="14" s="1"/>
  <c r="AB10" i="14" s="1"/>
  <c r="AC10" i="14" s="1"/>
  <c r="AD10" i="14" s="1"/>
  <c r="AE10" i="14" s="1"/>
  <c r="AF10" i="14" s="1"/>
  <c r="AG10" i="14" s="1"/>
  <c r="AH10" i="14" s="1"/>
  <c r="AI10" i="14" s="1"/>
  <c r="AJ10" i="14" s="1"/>
  <c r="AK10" i="14" s="1"/>
  <c r="AL10" i="14" s="1"/>
  <c r="AM10" i="14" s="1"/>
  <c r="AN10" i="14" s="1"/>
  <c r="AO10" i="14" s="1"/>
  <c r="AP10" i="14" s="1"/>
  <c r="AQ10" i="14" s="1"/>
  <c r="AR10" i="14" s="1"/>
  <c r="AS10" i="14" s="1"/>
  <c r="AT10" i="14" s="1"/>
  <c r="AU10" i="14" s="1"/>
  <c r="AV10" i="14" s="1"/>
  <c r="AW10" i="14" s="1"/>
  <c r="AX10" i="14" s="1"/>
  <c r="AY10" i="14" s="1"/>
  <c r="AZ10" i="14" s="1"/>
  <c r="BA10" i="14" s="1"/>
  <c r="BB10" i="14" s="1"/>
  <c r="BC10" i="14" s="1"/>
  <c r="BD10" i="14" s="1"/>
  <c r="BE10" i="14" s="1"/>
  <c r="BF10" i="14" s="1"/>
  <c r="BG10" i="14" s="1"/>
  <c r="BH10" i="14" s="1"/>
  <c r="BI10" i="14" s="1"/>
  <c r="BJ10" i="14" s="1"/>
  <c r="BK10" i="14" s="1"/>
  <c r="BL10" i="14" s="1"/>
  <c r="BM10" i="14" s="1"/>
  <c r="BN10" i="14" s="1"/>
  <c r="BO10" i="14" s="1"/>
  <c r="BP10" i="14" s="1"/>
  <c r="BQ10" i="14" s="1"/>
  <c r="BR10" i="14" s="1"/>
  <c r="BS10" i="14" s="1"/>
  <c r="BT10" i="14" s="1"/>
  <c r="BU10" i="14" s="1"/>
  <c r="BV10" i="14" s="1"/>
  <c r="BW10" i="14" s="1"/>
  <c r="BX10" i="14" s="1"/>
  <c r="BY10" i="14" s="1"/>
  <c r="BZ10" i="14" s="1"/>
  <c r="CA10" i="14" s="1"/>
  <c r="CB10" i="14" s="1"/>
  <c r="CC10" i="14" s="1"/>
  <c r="CD10" i="14" s="1"/>
  <c r="CE10" i="14" s="1"/>
  <c r="CF10" i="14" s="1"/>
  <c r="CG10" i="14" s="1"/>
  <c r="F12" i="14"/>
  <c r="G12" i="14" s="1"/>
  <c r="H12" i="14" s="1"/>
  <c r="I12" i="14" s="1"/>
  <c r="J12" i="14" s="1"/>
  <c r="C33" i="28"/>
  <c r="D31" i="28"/>
  <c r="C31" i="28"/>
  <c r="D30" i="28"/>
  <c r="C30" i="28"/>
  <c r="D28" i="28"/>
  <c r="C28" i="28"/>
  <c r="K12" i="14" l="1"/>
  <c r="L12" i="14" s="1"/>
  <c r="M12" i="14" s="1"/>
  <c r="N12" i="14" s="1"/>
  <c r="O12" i="14" s="1"/>
  <c r="P12" i="14" s="1"/>
  <c r="Q12" i="14" s="1"/>
  <c r="R12" i="14" s="1"/>
  <c r="S12" i="14" s="1"/>
  <c r="T12" i="14" s="1"/>
  <c r="U12" i="14" s="1"/>
  <c r="V12" i="14" s="1"/>
  <c r="W12" i="14" s="1"/>
  <c r="X12" i="14" s="1"/>
  <c r="Y12" i="14" s="1"/>
  <c r="Z12" i="14" s="1"/>
  <c r="AA12" i="14" s="1"/>
  <c r="AB12" i="14" s="1"/>
  <c r="AC12" i="14" s="1"/>
  <c r="AD12" i="14" s="1"/>
  <c r="AE12" i="14" s="1"/>
  <c r="AF12" i="14" s="1"/>
  <c r="AG12" i="14" s="1"/>
  <c r="AH12" i="14" s="1"/>
  <c r="AI12" i="14" s="1"/>
  <c r="AJ12" i="14" s="1"/>
  <c r="AK12" i="14" s="1"/>
  <c r="AL12" i="14" s="1"/>
  <c r="AM12" i="14" s="1"/>
  <c r="AN12" i="14" s="1"/>
  <c r="AO12" i="14" s="1"/>
  <c r="AP12" i="14" s="1"/>
  <c r="AQ12" i="14" s="1"/>
  <c r="AR12" i="14" s="1"/>
  <c r="AS12" i="14" s="1"/>
  <c r="AT12" i="14" s="1"/>
  <c r="AU12" i="14" s="1"/>
  <c r="AV12" i="14" s="1"/>
  <c r="AW12" i="14" s="1"/>
  <c r="AX12" i="14" s="1"/>
  <c r="AY12" i="14" s="1"/>
  <c r="AZ12" i="14" s="1"/>
  <c r="BA12" i="14" s="1"/>
  <c r="BB12" i="14" s="1"/>
  <c r="BC12" i="14" s="1"/>
  <c r="BD12" i="14" s="1"/>
  <c r="BE12" i="14" s="1"/>
  <c r="BF12" i="14" s="1"/>
  <c r="BG12" i="14" s="1"/>
  <c r="BH12" i="14" s="1"/>
  <c r="BI12" i="14" s="1"/>
  <c r="BJ12" i="14" s="1"/>
  <c r="BK12" i="14" s="1"/>
  <c r="BL12" i="14" s="1"/>
  <c r="BM12" i="14" s="1"/>
  <c r="BN12" i="14" s="1"/>
  <c r="BO12" i="14" s="1"/>
  <c r="BP12" i="14" s="1"/>
  <c r="BQ12" i="14" s="1"/>
  <c r="BR12" i="14" s="1"/>
  <c r="BS12" i="14" s="1"/>
  <c r="BT12" i="14" s="1"/>
  <c r="BU12" i="14" s="1"/>
  <c r="BV12" i="14" s="1"/>
  <c r="BW12" i="14" s="1"/>
  <c r="BX12" i="14" s="1"/>
  <c r="BY12" i="14" s="1"/>
  <c r="BZ12" i="14" s="1"/>
  <c r="CA12" i="14" s="1"/>
  <c r="CB12" i="14" s="1"/>
  <c r="CC12" i="14" s="1"/>
  <c r="CD12" i="14" s="1"/>
  <c r="CE12" i="14" s="1"/>
  <c r="CF12" i="14" s="1"/>
  <c r="CG12" i="14" s="1"/>
  <c r="E8" i="33"/>
  <c r="F19" i="32"/>
  <c r="F18" i="32"/>
  <c r="F17" i="32"/>
  <c r="C34" i="28" s="1"/>
  <c r="F13" i="32"/>
  <c r="E8" i="32"/>
  <c r="C32" i="28" l="1"/>
  <c r="E8" i="14" l="1"/>
  <c r="E17" i="12"/>
  <c r="E16" i="12"/>
  <c r="E15" i="12"/>
  <c r="E14" i="12"/>
  <c r="C71" i="28" s="1"/>
  <c r="E13" i="12"/>
  <c r="C70" i="28" s="1"/>
  <c r="E12" i="12"/>
  <c r="E11" i="12"/>
  <c r="E8" i="10"/>
  <c r="E30" i="10" s="1"/>
  <c r="C125" i="28"/>
  <c r="D111" i="28"/>
  <c r="C111" i="28"/>
  <c r="C110" i="28"/>
  <c r="D109" i="28"/>
  <c r="C109" i="28"/>
  <c r="C108" i="28"/>
  <c r="C74" i="28"/>
  <c r="D68" i="28"/>
  <c r="C68" i="28"/>
  <c r="D44" i="28"/>
  <c r="C44" i="28"/>
  <c r="D43" i="28"/>
  <c r="C43" i="28"/>
  <c r="D42" i="28"/>
  <c r="C42" i="28"/>
  <c r="C41" i="28"/>
  <c r="B13" i="28"/>
  <c r="C9" i="28"/>
  <c r="B9" i="28"/>
  <c r="C8" i="28"/>
  <c r="B8" i="28"/>
  <c r="C4" i="28"/>
  <c r="B4" i="28"/>
  <c r="C7" i="28"/>
  <c r="B7" i="28"/>
  <c r="E8" i="27"/>
  <c r="E8" i="25"/>
  <c r="F23" i="30"/>
  <c r="C99" i="28"/>
  <c r="F18" i="30"/>
  <c r="F17" i="30"/>
  <c r="E8" i="30"/>
  <c r="F19" i="24"/>
  <c r="F26" i="24" s="1"/>
  <c r="E13" i="23"/>
  <c r="E12" i="23"/>
  <c r="C113" i="28" s="1"/>
  <c r="E11" i="23"/>
  <c r="F23" i="20"/>
  <c r="F21" i="20"/>
  <c r="F20" i="20"/>
  <c r="C89" i="28" s="1"/>
  <c r="F18" i="20"/>
  <c r="F15" i="20"/>
  <c r="F42" i="15"/>
  <c r="C138" i="28" s="1"/>
  <c r="C137" i="28"/>
  <c r="F38" i="15"/>
  <c r="C82" i="28"/>
  <c r="F30" i="15"/>
  <c r="C80" i="28" s="1"/>
  <c r="E8" i="15"/>
  <c r="F16" i="22"/>
  <c r="F10" i="22"/>
  <c r="E28" i="12" l="1"/>
  <c r="E28" i="10" s="1"/>
  <c r="D71" i="28"/>
  <c r="C78" i="28"/>
  <c r="C76" i="28"/>
  <c r="F35" i="15"/>
  <c r="F18" i="15" s="1"/>
  <c r="C72" i="28"/>
  <c r="C75" i="28"/>
  <c r="C77" i="28"/>
  <c r="C69" i="28"/>
  <c r="E24" i="12"/>
  <c r="E15" i="21"/>
  <c r="F22" i="30" s="1"/>
  <c r="C103" i="28" s="1"/>
  <c r="C61" i="28"/>
  <c r="C114" i="28"/>
  <c r="C112" i="28"/>
  <c r="E20" i="23"/>
  <c r="E16" i="21" s="1"/>
  <c r="F26" i="30" s="1"/>
  <c r="C81" i="28"/>
  <c r="C90" i="28"/>
  <c r="C64" i="28"/>
  <c r="C87" i="28"/>
  <c r="C92" i="28"/>
  <c r="C136" i="28"/>
  <c r="C100" i="28"/>
  <c r="C98" i="28"/>
  <c r="C104" i="28"/>
  <c r="C86" i="28"/>
  <c r="C97" i="28"/>
  <c r="F25" i="30"/>
  <c r="F16" i="30"/>
  <c r="F27" i="24"/>
  <c r="F28" i="30" s="1"/>
  <c r="F19" i="15"/>
  <c r="C46" i="28" s="1"/>
  <c r="F17" i="15"/>
  <c r="F15" i="15"/>
  <c r="F39" i="15"/>
  <c r="F37" i="15" s="1"/>
  <c r="F21" i="32" s="1"/>
  <c r="F29" i="15"/>
  <c r="D77" i="28" l="1"/>
  <c r="D78" i="28"/>
  <c r="D72" i="28"/>
  <c r="F20" i="32"/>
  <c r="C35" i="28" s="1"/>
  <c r="C36" i="28"/>
  <c r="F13" i="15"/>
  <c r="C140" i="28"/>
  <c r="F14" i="30"/>
  <c r="C107" i="28"/>
  <c r="C116" i="28"/>
  <c r="F24" i="30"/>
  <c r="F21" i="30" s="1"/>
  <c r="C58" i="28"/>
  <c r="C60" i="28"/>
  <c r="C55" i="28"/>
  <c r="C59" i="28"/>
  <c r="C79" i="28"/>
  <c r="C57" i="28"/>
  <c r="C106" i="28"/>
  <c r="C96" i="28"/>
  <c r="F25" i="15"/>
  <c r="C73" i="28"/>
  <c r="F36" i="24"/>
  <c r="E27" i="10"/>
  <c r="F13" i="20" l="1"/>
  <c r="C135" i="28"/>
  <c r="F13" i="30"/>
  <c r="C105" i="28"/>
  <c r="E17" i="21"/>
  <c r="F29" i="30"/>
  <c r="C101" i="28"/>
  <c r="C45" i="28"/>
  <c r="C56" i="28"/>
  <c r="F24" i="15"/>
  <c r="C67" i="28"/>
  <c r="F1" i="7"/>
  <c r="E27" i="33"/>
  <c r="F1" i="5"/>
  <c r="E10" i="1"/>
  <c r="E9" i="1"/>
  <c r="C11" i="28" l="1"/>
  <c r="F9" i="37"/>
  <c r="C10" i="28"/>
  <c r="F22" i="15"/>
  <c r="F17" i="20" s="1"/>
  <c r="F19" i="20" s="1"/>
  <c r="C117" i="28"/>
  <c r="F27" i="30"/>
  <c r="C23" i="28" l="1"/>
  <c r="C115" i="28"/>
  <c r="F31" i="30"/>
  <c r="F15" i="30"/>
  <c r="C65" i="28"/>
  <c r="C88" i="28"/>
  <c r="C29" i="28" l="1"/>
  <c r="F14" i="32"/>
  <c r="F12" i="32" l="1"/>
  <c r="F34" i="30" l="1"/>
  <c r="C18" i="28"/>
  <c r="F13" i="25"/>
  <c r="F33" i="30" l="1"/>
  <c r="C119" i="28" s="1"/>
  <c r="V9" i="66" l="1"/>
  <c r="T9" i="66"/>
  <c r="Z9" i="66"/>
  <c r="R9" i="66"/>
  <c r="X9" i="66"/>
  <c r="L10" i="71"/>
  <c r="Z11" i="66" l="1"/>
  <c r="Y11" i="66"/>
  <c r="X11" i="66"/>
  <c r="W11" i="66"/>
  <c r="V11" i="66"/>
  <c r="T11" i="66"/>
  <c r="U11" i="66"/>
  <c r="R11" i="66"/>
  <c r="S11" i="66"/>
  <c r="AH42" i="74" l="1"/>
  <c r="AI42" i="74" s="1"/>
  <c r="AM42" i="74" s="1"/>
  <c r="H42" i="74"/>
  <c r="I42" i="74" s="1"/>
  <c r="M42" i="74" s="1"/>
  <c r="U42" i="74"/>
  <c r="V42" i="74" s="1"/>
  <c r="Z42" i="74" s="1"/>
  <c r="W42" i="74" l="1"/>
  <c r="V45" i="74"/>
  <c r="I45" i="74"/>
  <c r="J42" i="74"/>
  <c r="AI45" i="74"/>
  <c r="AJ42" i="74"/>
  <c r="AH46" i="74" l="1"/>
  <c r="AK46" i="74"/>
  <c r="H46" i="74"/>
  <c r="J6" i="74" s="1"/>
  <c r="D5" i="76" s="1"/>
  <c r="K46" i="74"/>
  <c r="K6" i="74" s="1"/>
  <c r="K4" i="74" s="1"/>
  <c r="U46" i="74"/>
  <c r="X46" i="74"/>
  <c r="O10" i="71" l="1"/>
  <c r="J4" i="74"/>
  <c r="N10" i="71" s="1"/>
  <c r="D5" i="75"/>
  <c r="D8" i="75" s="1"/>
  <c r="F27" i="15" l="1"/>
  <c r="C63" i="28" l="1"/>
  <c r="F26" i="15"/>
  <c r="F24" i="20" s="1"/>
  <c r="F22" i="20" l="1"/>
  <c r="C93" i="28"/>
  <c r="C62" i="28"/>
  <c r="F12" i="15"/>
  <c r="C91" i="28" l="1"/>
  <c r="C19" i="28"/>
  <c r="F16" i="20"/>
  <c r="F14" i="20" s="1"/>
  <c r="F14" i="25"/>
  <c r="C85" i="28" l="1"/>
  <c r="F12" i="20"/>
  <c r="F15" i="25" l="1"/>
  <c r="F32" i="30"/>
  <c r="F30" i="30" s="1"/>
  <c r="C20" i="28"/>
  <c r="C118" i="28" l="1"/>
  <c r="F12" i="30"/>
  <c r="F16" i="25" l="1"/>
  <c r="F12" i="25" s="1"/>
  <c r="C21" i="28"/>
  <c r="C22" i="28" l="1"/>
  <c r="C17" i="28" s="1"/>
  <c r="C6" i="40" s="1"/>
  <c r="G10" i="66" s="1"/>
  <c r="D6" i="40" l="1"/>
  <c r="E6" i="40" s="1"/>
  <c r="F6" i="40" s="1"/>
  <c r="G6" i="40" s="1"/>
  <c r="H6" i="40" s="1"/>
  <c r="I6" i="40" s="1"/>
  <c r="J6" i="40" s="1"/>
  <c r="K6" i="40" s="1"/>
  <c r="L6" i="40" s="1"/>
  <c r="M6" i="40" s="1"/>
  <c r="N6" i="40" s="1"/>
  <c r="O6" i="40" l="1"/>
  <c r="AB12" i="73"/>
  <c r="G10" i="73"/>
  <c r="G12" i="73" s="1"/>
  <c r="G12" i="66"/>
  <c r="G5" i="73"/>
  <c r="L9" i="66"/>
  <c r="P9" i="66"/>
  <c r="H9" i="66"/>
  <c r="N9" i="66"/>
  <c r="J9" i="66"/>
  <c r="H7" i="67"/>
  <c r="I10" i="71"/>
  <c r="J10" i="71" s="1"/>
  <c r="G7" i="67"/>
  <c r="G9" i="67" s="1"/>
  <c r="G15" i="73" l="1"/>
  <c r="G16" i="73" s="1"/>
  <c r="AC12" i="73"/>
  <c r="AC15" i="73" s="1"/>
  <c r="AB15" i="73"/>
  <c r="P6" i="40"/>
  <c r="AD12" i="73"/>
  <c r="G15" i="66"/>
  <c r="G16" i="66" s="1"/>
  <c r="H11" i="73"/>
  <c r="H10" i="73" s="1"/>
  <c r="K11" i="66"/>
  <c r="J11" i="66"/>
  <c r="O11" i="66"/>
  <c r="N11" i="66"/>
  <c r="Q11" i="66"/>
  <c r="P11" i="66"/>
  <c r="M11" i="66"/>
  <c r="L11" i="66"/>
  <c r="I7" i="67"/>
  <c r="I9" i="67" s="1"/>
  <c r="J12" i="66"/>
  <c r="H9" i="67"/>
  <c r="AE12" i="73" l="1"/>
  <c r="AE15" i="73" s="1"/>
  <c r="AD15" i="73"/>
  <c r="Q6" i="40"/>
  <c r="AF12" i="73"/>
  <c r="I10" i="73"/>
  <c r="H12" i="73"/>
  <c r="H15" i="73" s="1"/>
  <c r="J11" i="73"/>
  <c r="J10" i="73" s="1"/>
  <c r="I11" i="66"/>
  <c r="H11" i="66"/>
  <c r="H12" i="66"/>
  <c r="J15" i="66"/>
  <c r="K12" i="66"/>
  <c r="J7" i="67"/>
  <c r="J9" i="67" s="1"/>
  <c r="L12" i="66"/>
  <c r="H9" i="73" l="1"/>
  <c r="AG12" i="73"/>
  <c r="AG15" i="73" s="1"/>
  <c r="AF15" i="73"/>
  <c r="R6" i="40"/>
  <c r="AH12" i="73"/>
  <c r="K10" i="73"/>
  <c r="J12" i="73"/>
  <c r="J15" i="73" s="1"/>
  <c r="I12" i="73"/>
  <c r="I15" i="73" s="1"/>
  <c r="J9" i="73"/>
  <c r="L11" i="73"/>
  <c r="L10" i="73" s="1"/>
  <c r="H15" i="66"/>
  <c r="J17" i="66" s="1"/>
  <c r="I12" i="66"/>
  <c r="L15" i="66"/>
  <c r="M12" i="66"/>
  <c r="N12" i="66"/>
  <c r="K7" i="67"/>
  <c r="K9" i="67" s="1"/>
  <c r="J16" i="66"/>
  <c r="K15" i="66"/>
  <c r="AI12" i="73" l="1"/>
  <c r="AI15" i="73" s="1"/>
  <c r="AH15" i="73"/>
  <c r="S6" i="40"/>
  <c r="AJ12" i="73"/>
  <c r="L9" i="73"/>
  <c r="L12" i="73"/>
  <c r="L15" i="73" s="1"/>
  <c r="K12" i="73"/>
  <c r="K15" i="73" s="1"/>
  <c r="H16" i="73"/>
  <c r="I16" i="73"/>
  <c r="H17" i="73"/>
  <c r="N10" i="73"/>
  <c r="M10" i="73"/>
  <c r="N11" i="73"/>
  <c r="I15" i="66"/>
  <c r="H16" i="66"/>
  <c r="H17" i="66"/>
  <c r="N15" i="66"/>
  <c r="O12" i="66"/>
  <c r="P12" i="66"/>
  <c r="L7" i="67"/>
  <c r="L9" i="67" s="1"/>
  <c r="K16" i="66"/>
  <c r="L17" i="66"/>
  <c r="M15" i="66"/>
  <c r="L16" i="66"/>
  <c r="AK12" i="73" l="1"/>
  <c r="AK15" i="73" s="1"/>
  <c r="AJ15" i="73"/>
  <c r="T6" i="40"/>
  <c r="AL12" i="73"/>
  <c r="P11" i="73"/>
  <c r="N12" i="73"/>
  <c r="N15" i="73" s="1"/>
  <c r="M12" i="73"/>
  <c r="M15" i="73" s="1"/>
  <c r="J17" i="73"/>
  <c r="J16" i="73"/>
  <c r="K16" i="73"/>
  <c r="N9" i="73"/>
  <c r="P10" i="73"/>
  <c r="O10" i="73"/>
  <c r="I16" i="66"/>
  <c r="Q12" i="66"/>
  <c r="P15" i="66"/>
  <c r="R12" i="66"/>
  <c r="M7" i="67"/>
  <c r="M9" i="67" s="1"/>
  <c r="M16" i="66"/>
  <c r="N16" i="66"/>
  <c r="N17" i="66"/>
  <c r="O15" i="66"/>
  <c r="AM12" i="73" l="1"/>
  <c r="AM15" i="73" s="1"/>
  <c r="AL15" i="73"/>
  <c r="U6" i="40"/>
  <c r="AN12" i="73"/>
  <c r="L17" i="73"/>
  <c r="R11" i="73"/>
  <c r="P12" i="73"/>
  <c r="P15" i="73" s="1"/>
  <c r="O12" i="73"/>
  <c r="O15" i="73" s="1"/>
  <c r="L16" i="73"/>
  <c r="Q10" i="73"/>
  <c r="P9" i="73"/>
  <c r="R9" i="73"/>
  <c r="R10" i="73"/>
  <c r="T12" i="66"/>
  <c r="N7" i="67"/>
  <c r="N9" i="67" s="1"/>
  <c r="O16" i="66"/>
  <c r="R15" i="66"/>
  <c r="S12" i="66"/>
  <c r="P17" i="66"/>
  <c r="P16" i="66"/>
  <c r="Q15" i="66"/>
  <c r="AO12" i="73" l="1"/>
  <c r="AO15" i="73" s="1"/>
  <c r="AN15" i="73"/>
  <c r="V6" i="40"/>
  <c r="AP12" i="73"/>
  <c r="T10" i="73"/>
  <c r="U10" i="73" s="1"/>
  <c r="R12" i="73"/>
  <c r="R15" i="73" s="1"/>
  <c r="Q12" i="73"/>
  <c r="Q15" i="73" s="1"/>
  <c r="S10" i="73"/>
  <c r="T9" i="73"/>
  <c r="T11" i="73"/>
  <c r="R16" i="66"/>
  <c r="S15" i="66"/>
  <c r="R17" i="66"/>
  <c r="Q16" i="66"/>
  <c r="T15" i="66"/>
  <c r="U12" i="66"/>
  <c r="O7" i="67"/>
  <c r="O9" i="67" s="1"/>
  <c r="V12" i="66"/>
  <c r="V9" i="73" l="1"/>
  <c r="V11" i="73"/>
  <c r="AQ12" i="73"/>
  <c r="AQ15" i="73" s="1"/>
  <c r="AP15" i="73"/>
  <c r="M16" i="73"/>
  <c r="W6" i="40"/>
  <c r="AR12" i="73"/>
  <c r="S12" i="73"/>
  <c r="S15" i="73" s="1"/>
  <c r="V10" i="73"/>
  <c r="T12" i="73"/>
  <c r="T15" i="73" s="1"/>
  <c r="W12" i="66"/>
  <c r="V15" i="66"/>
  <c r="S16" i="66"/>
  <c r="T16" i="66"/>
  <c r="T17" i="66"/>
  <c r="U15" i="66"/>
  <c r="P7" i="67"/>
  <c r="P9" i="67" s="1"/>
  <c r="X12" i="66"/>
  <c r="AS12" i="73" l="1"/>
  <c r="AS15" i="73" s="1"/>
  <c r="AR15" i="73"/>
  <c r="N17" i="73"/>
  <c r="N16" i="73"/>
  <c r="X6" i="40"/>
  <c r="AV12" i="73" s="1"/>
  <c r="AV15" i="73" s="1"/>
  <c r="AT12" i="73"/>
  <c r="U12" i="73"/>
  <c r="U15" i="73" s="1"/>
  <c r="V12" i="73"/>
  <c r="V15" i="73" s="1"/>
  <c r="W10" i="73"/>
  <c r="X11" i="73"/>
  <c r="X10" i="73"/>
  <c r="X9" i="73"/>
  <c r="X15" i="66"/>
  <c r="Y12" i="66"/>
  <c r="U16" i="66"/>
  <c r="Q7" i="67"/>
  <c r="Q9" i="67" s="1"/>
  <c r="Z12" i="66"/>
  <c r="V17" i="66"/>
  <c r="W15" i="66"/>
  <c r="V16" i="66"/>
  <c r="AU12" i="73" l="1"/>
  <c r="AU15" i="73" s="1"/>
  <c r="AT15" i="73"/>
  <c r="O16" i="73"/>
  <c r="W12" i="73"/>
  <c r="W15" i="73" s="1"/>
  <c r="X12" i="73"/>
  <c r="X15" i="73" s="1"/>
  <c r="Z10" i="73"/>
  <c r="Z12" i="73" s="1"/>
  <c r="Z15" i="73" s="1"/>
  <c r="Z11" i="73"/>
  <c r="Y10" i="73"/>
  <c r="Z9" i="73"/>
  <c r="AA12" i="66"/>
  <c r="Z15" i="66"/>
  <c r="AB12" i="66"/>
  <c r="R7" i="67"/>
  <c r="R9" i="67" s="1"/>
  <c r="W16" i="66"/>
  <c r="X17" i="66"/>
  <c r="Y15" i="66"/>
  <c r="X16" i="66"/>
  <c r="P17" i="73" l="1"/>
  <c r="P16" i="73"/>
  <c r="Y12" i="73"/>
  <c r="Y15" i="73" s="1"/>
  <c r="AA12" i="73"/>
  <c r="AA15" i="73" s="1"/>
  <c r="S7" i="67"/>
  <c r="S9" i="67" s="1"/>
  <c r="AD12" i="66"/>
  <c r="Y16" i="66"/>
  <c r="AB15" i="66"/>
  <c r="AC12" i="66"/>
  <c r="Z16" i="66"/>
  <c r="Z17" i="66"/>
  <c r="AA15" i="66"/>
  <c r="Q16" i="73" l="1"/>
  <c r="AE12" i="66"/>
  <c r="AD15" i="66"/>
  <c r="AA16" i="66"/>
  <c r="AB16" i="66"/>
  <c r="AB17" i="66"/>
  <c r="AC15" i="66"/>
  <c r="T7" i="67"/>
  <c r="T9" i="67" s="1"/>
  <c r="AF12" i="66"/>
  <c r="R16" i="73" l="1"/>
  <c r="R17" i="73"/>
  <c r="AC16" i="66"/>
  <c r="AF15" i="66"/>
  <c r="AG12" i="66"/>
  <c r="AH12" i="66"/>
  <c r="U7" i="67"/>
  <c r="U9" i="67" s="1"/>
  <c r="AD17" i="66"/>
  <c r="AE15" i="66"/>
  <c r="AD16" i="66"/>
  <c r="S16" i="73" l="1"/>
  <c r="AI12" i="66"/>
  <c r="AH15" i="66"/>
  <c r="AJ12" i="66"/>
  <c r="V7" i="67"/>
  <c r="V9" i="67" s="1"/>
  <c r="AE16" i="66"/>
  <c r="AG15" i="66"/>
  <c r="AF17" i="66"/>
  <c r="AF16" i="66"/>
  <c r="T17" i="73" l="1"/>
  <c r="T16" i="73"/>
  <c r="W7" i="67"/>
  <c r="W9" i="67" s="1"/>
  <c r="AL12" i="66"/>
  <c r="AJ15" i="66"/>
  <c r="AK12" i="66"/>
  <c r="AH17" i="66"/>
  <c r="AI15" i="66"/>
  <c r="AH16" i="66"/>
  <c r="AG16" i="66"/>
  <c r="U16" i="73" l="1"/>
  <c r="AL15" i="66"/>
  <c r="AM12" i="66"/>
  <c r="AI16" i="66"/>
  <c r="AJ16" i="66"/>
  <c r="AJ17" i="66"/>
  <c r="AK15" i="66"/>
  <c r="AN12" i="66"/>
  <c r="X7" i="67"/>
  <c r="X9" i="67" s="1"/>
  <c r="V17" i="73" l="1"/>
  <c r="V16" i="73"/>
  <c r="AK16" i="66"/>
  <c r="AO12" i="66"/>
  <c r="AN15" i="66"/>
  <c r="Y7" i="67"/>
  <c r="Y9" i="67" s="1"/>
  <c r="AP12" i="66"/>
  <c r="AM15" i="66"/>
  <c r="AL17" i="66"/>
  <c r="AL16" i="66"/>
  <c r="W16" i="73" l="1"/>
  <c r="AP15" i="66"/>
  <c r="AQ12" i="66"/>
  <c r="AN16" i="66"/>
  <c r="AN17" i="66"/>
  <c r="AO15" i="66"/>
  <c r="AR12" i="66"/>
  <c r="Z7" i="67"/>
  <c r="Z9" i="67" s="1"/>
  <c r="AM16" i="66"/>
  <c r="X17" i="73" l="1"/>
  <c r="X16" i="73"/>
  <c r="AS12" i="66"/>
  <c r="AR15" i="66"/>
  <c r="AA7" i="67"/>
  <c r="AA9" i="67" s="1"/>
  <c r="AT12" i="66"/>
  <c r="AO16" i="66"/>
  <c r="AP16" i="66"/>
  <c r="AQ15" i="66"/>
  <c r="AP17" i="66"/>
  <c r="Y16" i="73" l="1"/>
  <c r="AQ16" i="66"/>
  <c r="AB7" i="67"/>
  <c r="AB9" i="67" s="1"/>
  <c r="G8" i="67" s="1"/>
  <c r="AV12" i="66"/>
  <c r="AV15" i="66" s="1"/>
  <c r="AR17" i="66"/>
  <c r="AS15" i="66"/>
  <c r="AR16" i="66"/>
  <c r="AU12" i="66"/>
  <c r="AT15" i="66"/>
  <c r="Z17" i="73" l="1"/>
  <c r="Z16" i="73"/>
  <c r="AV16" i="66"/>
  <c r="AV17" i="66"/>
  <c r="AT16" i="66"/>
  <c r="AU15" i="66"/>
  <c r="AT17" i="66"/>
  <c r="AS16" i="66"/>
  <c r="AA16" i="73" l="1"/>
  <c r="AU16" i="66"/>
  <c r="G18" i="66" s="1"/>
  <c r="AB17" i="73" l="1"/>
  <c r="AB16" i="73"/>
  <c r="AC16" i="73" l="1"/>
  <c r="AD16" i="73" l="1"/>
  <c r="AD17" i="73"/>
  <c r="AE16" i="73" l="1"/>
  <c r="AF17" i="73" l="1"/>
  <c r="AF16" i="73"/>
  <c r="AG16" i="73" l="1"/>
  <c r="AH16" i="73" l="1"/>
  <c r="AH17" i="73"/>
  <c r="AI16" i="73" l="1"/>
  <c r="AJ16" i="73" l="1"/>
  <c r="AJ17" i="73"/>
  <c r="AK16" i="73" l="1"/>
  <c r="AL16" i="73" l="1"/>
  <c r="AL17" i="73"/>
  <c r="AM16" i="73" l="1"/>
  <c r="AN16" i="73" l="1"/>
  <c r="AN17" i="73"/>
  <c r="AO16" i="73" l="1"/>
  <c r="AP16" i="73" l="1"/>
  <c r="AP17" i="73"/>
  <c r="AQ16" i="73" l="1"/>
  <c r="AR17" i="73" l="1"/>
  <c r="AR16" i="73"/>
  <c r="AS16" i="73" l="1"/>
  <c r="AT17" i="73" l="1"/>
  <c r="AT16" i="73"/>
  <c r="AU16" i="73" l="1"/>
  <c r="AV16" i="73" l="1"/>
  <c r="G18" i="73" s="1"/>
  <c r="AV17" i="73"/>
</calcChain>
</file>

<file path=xl/sharedStrings.xml><?xml version="1.0" encoding="utf-8"?>
<sst xmlns="http://schemas.openxmlformats.org/spreadsheetml/2006/main" count="3429" uniqueCount="1586">
  <si>
    <t>вернуться на лист "Содержание"</t>
  </si>
  <si>
    <t>Форма И1</t>
  </si>
  <si>
    <t>Информация о системе теплоснабжения</t>
  </si>
  <si>
    <t>Период регулирования (i)-й</t>
  </si>
  <si>
    <t>(см.примечание №1)</t>
  </si>
  <si>
    <t>Период регулирования (i-1)-й</t>
  </si>
  <si>
    <t>Субъект Российской Федерации</t>
  </si>
  <si>
    <t>Республика Хакасия</t>
  </si>
  <si>
    <t>Система теплоснабжения</t>
  </si>
  <si>
    <t>(см.примечание №2)</t>
  </si>
  <si>
    <t>Вид топлива, использование которого преобладает в системе теплоснабжения</t>
  </si>
  <si>
    <t>Уголь</t>
  </si>
  <si>
    <t>Примечание:</t>
  </si>
  <si>
    <t>Форма И2</t>
  </si>
  <si>
    <t>Технико-экономические параметры работы котельных и тепловых сетей, используемые для расчета предельного уровня цены на тепловую энергию (мощность)</t>
  </si>
  <si>
    <t>I. Технико-экономические параметры работы котельных</t>
  </si>
  <si>
    <t>Наименование параметра</t>
  </si>
  <si>
    <t>Единица измерения</t>
  </si>
  <si>
    <t>Тип котельной по виду используемого топлива</t>
  </si>
  <si>
    <t>уголь</t>
  </si>
  <si>
    <t>1.</t>
  </si>
  <si>
    <t>Установленная тепловая мощность</t>
  </si>
  <si>
    <t>Гкал/ч</t>
  </si>
  <si>
    <t>2.</t>
  </si>
  <si>
    <t>-</t>
  </si>
  <si>
    <t>3.</t>
  </si>
  <si>
    <t>Площадь земельного участка под строительство</t>
  </si>
  <si>
    <t>кв. м</t>
  </si>
  <si>
    <t>4.</t>
  </si>
  <si>
    <t>Общая жилая площадь жилого квартала, на территории которого находится котельная</t>
  </si>
  <si>
    <t>5.</t>
  </si>
  <si>
    <t>этажей</t>
  </si>
  <si>
    <t>6.</t>
  </si>
  <si>
    <t>Тип оборудования по видам используемого топлива</t>
  </si>
  <si>
    <t>7.</t>
  </si>
  <si>
    <t>Коэффициент готовности, учитывающий продолжительность годовой работы оборудования котельной</t>
  </si>
  <si>
    <t>8.</t>
  </si>
  <si>
    <t>Удельный расход топлива при производстве тепловой энергии котельной</t>
  </si>
  <si>
    <t>кг у.т./Гкал</t>
  </si>
  <si>
    <t>9.</t>
  </si>
  <si>
    <t>Низшая теплота сгорания мазута, дифференциация технико-экономических параметров работы котельных и тепловых сетей по которому применяется для целей расчета предельного уровня цены на тепловую энергию (мощность) в случае, если в структуре топливного баланса системы теплоснабжения отсутствуют виды топлива: природный газ, уголь и мазут</t>
  </si>
  <si>
    <t>ккал/кг</t>
  </si>
  <si>
    <t>10.</t>
  </si>
  <si>
    <t>Диапазон объема потребления газа при производстве тепловой энергии котельной</t>
  </si>
  <si>
    <t>млн куб. м/год</t>
  </si>
  <si>
    <t>11.</t>
  </si>
  <si>
    <t>Ценовая категория потребителя розничного рынка электрической энергии</t>
  </si>
  <si>
    <t>12.</t>
  </si>
  <si>
    <t>Расход воды на водоподготовку</t>
  </si>
  <si>
    <t>куб. м/год</t>
  </si>
  <si>
    <t>13.</t>
  </si>
  <si>
    <t>Расход воды на собственные нужды котельной</t>
  </si>
  <si>
    <t>14.</t>
  </si>
  <si>
    <t>Объем водоотведения</t>
  </si>
  <si>
    <t>15.</t>
  </si>
  <si>
    <t>Базовая величина капитальных затрат на строительство котельной</t>
  </si>
  <si>
    <t>тыс. рублей</t>
  </si>
  <si>
    <t>16.</t>
  </si>
  <si>
    <t>Базовая величина капитальных затрат на основные средства котельной</t>
  </si>
  <si>
    <t>17.</t>
  </si>
  <si>
    <t>Коэффициент расходов на техническое обслуживание и ремонт основных средств котельной</t>
  </si>
  <si>
    <t>II. Технико-экономические параметры работы тепловых сетей</t>
  </si>
  <si>
    <t>Значение</t>
  </si>
  <si>
    <t>Температурный график</t>
  </si>
  <si>
    <t>°C</t>
  </si>
  <si>
    <t>110/70</t>
  </si>
  <si>
    <t>Теплоноситель</t>
  </si>
  <si>
    <t>горячая вода</t>
  </si>
  <si>
    <t>Расчетное давление в сети</t>
  </si>
  <si>
    <t>МПа (кгс/кв. см)</t>
  </si>
  <si>
    <t>0,6 (6,0)</t>
  </si>
  <si>
    <t>Тип схемы тепловых сетей для территорий, не относящихся к территориям распространения вечномерзлых грунтов</t>
  </si>
  <si>
    <t>двухтрубная, независимая закрытая, строительство индивидуальных тепловых пунктов не включается</t>
  </si>
  <si>
    <t>Тип схемы тепловых сетей для территорий, относящихся к территориям распространения вечномерзлых грунтов</t>
  </si>
  <si>
    <t>четырехтрубная, независимая закрытая, строительство индивидуальных тепловых пунктов не включается</t>
  </si>
  <si>
    <t>Способ прокладки тепловой сети для территорий, не относящихся к территориям распространения вечномерзлых грунтов</t>
  </si>
  <si>
    <t>подземный бесканальный</t>
  </si>
  <si>
    <t>пенополиуретан в полиэтиленовой оболочке</t>
  </si>
  <si>
    <t>Способ прокладки тепловой сети для территорий, относящихся к территориям распространения вечномерзлых грунтов</t>
  </si>
  <si>
    <t>наземная прокладка на опорах</t>
  </si>
  <si>
    <t>Тип изоляции для территорий, относящихся к территориям распространения вечномерзлых грунтов</t>
  </si>
  <si>
    <t>пенополиуретан в оцинкованной оболочке</t>
  </si>
  <si>
    <t>а)</t>
  </si>
  <si>
    <t>м</t>
  </si>
  <si>
    <t>б)</t>
  </si>
  <si>
    <t>мм</t>
  </si>
  <si>
    <t>Коэффициент расходов на техническое обслуживание и ремонт основных средств тепловых сетей</t>
  </si>
  <si>
    <t>III. Параметры технологического присоединения (подключения) энергопринимающих устройств котельной к электрическим сетям</t>
  </si>
  <si>
    <t>Общая максимальная мощность энергопринимающих устройств котельной</t>
  </si>
  <si>
    <t>кВт</t>
  </si>
  <si>
    <t>Уровень напряжения электрической сети</t>
  </si>
  <si>
    <t>кВ</t>
  </si>
  <si>
    <t>10 (6)</t>
  </si>
  <si>
    <t>Категория надежности электроснабжения</t>
  </si>
  <si>
    <t>первая</t>
  </si>
  <si>
    <t>Подготовка и выдача сетевой организацией технических условий заявителю (котельной)</t>
  </si>
  <si>
    <t>осуществляется</t>
  </si>
  <si>
    <t>Разработка сетевой организацией проектной документации по строительству "последней мили"</t>
  </si>
  <si>
    <t>Выполнение сетевой организацией мероприятий, связанных со строительством "последней мили"</t>
  </si>
  <si>
    <t>выполняются</t>
  </si>
  <si>
    <t>строительство воздушных линий</t>
  </si>
  <si>
    <t>не осуществляется</t>
  </si>
  <si>
    <t>строительство кабельных линий:</t>
  </si>
  <si>
    <t>протяженность линий</t>
  </si>
  <si>
    <t>км</t>
  </si>
  <si>
    <t>(2 линии в траншее по 0,3 км каждая)</t>
  </si>
  <si>
    <t>сечение жилы</t>
  </si>
  <si>
    <t>кв. мм</t>
  </si>
  <si>
    <t>материал жилы</t>
  </si>
  <si>
    <t>алюминий</t>
  </si>
  <si>
    <t>количество жил в линии</t>
  </si>
  <si>
    <t>штук</t>
  </si>
  <si>
    <t>способ прокладки</t>
  </si>
  <si>
    <t>в траншее</t>
  </si>
  <si>
    <t>вид изоляции кабеля</t>
  </si>
  <si>
    <t>кабели с изоляцией из поливинилхлоридного пластиката или сшитого полиэтилена, с наружной оболочкой или защитным шлангом из поливинилхлоридного пластиката или кабели с изоляцией из сшитого полиэтилена с защитным шлангом из полиэтилена (общепромышленное исполнение) или с металлической, свинцовой и другой оболочкой</t>
  </si>
  <si>
    <t>в)</t>
  </si>
  <si>
    <t>строительство пунктов секционирования</t>
  </si>
  <si>
    <t>г)</t>
  </si>
  <si>
    <t>количество пунктов секционирования</t>
  </si>
  <si>
    <t>д)</t>
  </si>
  <si>
    <t>строительство комплектных трансформаторных подстанций по уровням напряжения</t>
  </si>
  <si>
    <t>е)</t>
  </si>
  <si>
    <t>строительство распределительных трансформаторных подстанций по уровням напряжения</t>
  </si>
  <si>
    <t>ж)</t>
  </si>
  <si>
    <t>строительство распределительных пунктов по уровням напряжения</t>
  </si>
  <si>
    <t>з)</t>
  </si>
  <si>
    <t>строительство центров питания, подстанций по уровням напряжения</t>
  </si>
  <si>
    <t>Проверка сетевой организацией выполнения заявителем (котельной) технических условий</t>
  </si>
  <si>
    <t>Участие сетевой организации в осмотре должностным лицом органа федерального государственного энергетического надзора присоединяемых устройств заявителя (котельной)</t>
  </si>
  <si>
    <t>Фактические действия по присоединению и обеспечению работы устройств в электрической сети</t>
  </si>
  <si>
    <t>осуществляются</t>
  </si>
  <si>
    <t>IV. Параметры подключения (технологического присоединения) котельной к централизованной системе водоснабжения и водоотведения</t>
  </si>
  <si>
    <t>Объем бака аварийного запаса воды</t>
  </si>
  <si>
    <t>куб. м</t>
  </si>
  <si>
    <t>Размер поперечного сечения трубопровода сетей централизованного водоснабжения и водоотведения</t>
  </si>
  <si>
    <t>кв. см</t>
  </si>
  <si>
    <t>до 300</t>
  </si>
  <si>
    <t>Величина подключаемой (технологически присоединяемой) нагрузки</t>
  </si>
  <si>
    <t>куб. м/ч</t>
  </si>
  <si>
    <t>до 10</t>
  </si>
  <si>
    <t>Диаметр трубопровода сетей централизованного водоснабжения</t>
  </si>
  <si>
    <t>Диаметр трубопровода сетей водоотведения</t>
  </si>
  <si>
    <t>Условия прокладки сетей централизованного водоснабжения и водоотведения:</t>
  </si>
  <si>
    <t>а) тип прокладки сетей централизованного водоснабжения и водоотведения</t>
  </si>
  <si>
    <t>подземная</t>
  </si>
  <si>
    <t>б) материал трубопровода сетей централизованного водоснабжения (водоотведения)</t>
  </si>
  <si>
    <t>полиэтилен, или сталь, или чугун, или иной материал</t>
  </si>
  <si>
    <t>в) глубина залегания</t>
  </si>
  <si>
    <t>ниже глубины промерзания</t>
  </si>
  <si>
    <t>г) стесненность условий при прокладке сетей централизованного водоснабжения и водоотведения</t>
  </si>
  <si>
    <t>городская застройка, новое строительство</t>
  </si>
  <si>
    <t>д) тип грунта</t>
  </si>
  <si>
    <t>по местным условиям</t>
  </si>
  <si>
    <t>Величина подключаемой (технологически присоединяемой) нагрузки к централизованной системе водоснабжения</t>
  </si>
  <si>
    <t>куб. м/сутки</t>
  </si>
  <si>
    <t>Величина подключаемой (технологически присоединяемой) нагрузки к централизованной системе водоотведения</t>
  </si>
  <si>
    <t>куб. м/ сутки</t>
  </si>
  <si>
    <t>Протяженность сетей от котельной до места подключения к централизованной системе водоснабжения и водоотведения</t>
  </si>
  <si>
    <t>М</t>
  </si>
  <si>
    <t>Базовая ставка тарифа за подключаемую (технологически присоединяемую) нагрузку водопроводной сети</t>
  </si>
  <si>
    <t>рублей/ куб. м/сутки</t>
  </si>
  <si>
    <t>Базовая ставка тарифа за расстояние от точки подключения (технологического присоединения) котельной до точки подключения водопроводных сетей к централизованной системе водоснабжения</t>
  </si>
  <si>
    <t>рублей/м</t>
  </si>
  <si>
    <t>Базовая ставка тарифа за подключаемую (технологически присоединяемую) нагрузку канализационной сети</t>
  </si>
  <si>
    <t>рублей/куб. м/сутки</t>
  </si>
  <si>
    <t>Базовая ставка тарифа за расстояние от точки подключения (технологического присоединения) котельной до точки подключения канализационных сетей к централизованной системе водоотведения</t>
  </si>
  <si>
    <t>V. Параметры подключения (технологического присоединения) котельной к газораспределительным сетям</t>
  </si>
  <si>
    <t>Для котельной с видом используемого топлива - природный газ</t>
  </si>
  <si>
    <t>Тип газопровода</t>
  </si>
  <si>
    <t>оцинкованный, однотрубный</t>
  </si>
  <si>
    <t>Тип прокладки газопровода (подземная или надземная (наземная)</t>
  </si>
  <si>
    <t>наземная</t>
  </si>
  <si>
    <t>Диаметр газопровода</t>
  </si>
  <si>
    <t>Масса газопровода</t>
  </si>
  <si>
    <t>т/м</t>
  </si>
  <si>
    <t>Протяженность газопровода</t>
  </si>
  <si>
    <t>Максимальный часовой расход газа</t>
  </si>
  <si>
    <t>Газорегуляторные пункты шкафные</t>
  </si>
  <si>
    <t>Штук</t>
  </si>
  <si>
    <t>Тип газорегуляторного пункта</t>
  </si>
  <si>
    <t>2 нитки редуцирования</t>
  </si>
  <si>
    <t>Пункт учета расхода газа</t>
  </si>
  <si>
    <t>Базовая величина затрат на технологическое присоединение к газораспределительным сетям</t>
  </si>
  <si>
    <t>Поселение, городской округ</t>
  </si>
  <si>
    <t>Температурная зона</t>
  </si>
  <si>
    <t>Якутск</t>
  </si>
  <si>
    <t>VII</t>
  </si>
  <si>
    <t>Белогорск</t>
  </si>
  <si>
    <t>VI</t>
  </si>
  <si>
    <t>Благовещенск</t>
  </si>
  <si>
    <t>Магадан</t>
  </si>
  <si>
    <t>Улан-Удэ</t>
  </si>
  <si>
    <t>V</t>
  </si>
  <si>
    <t>Братск</t>
  </si>
  <si>
    <t>Иркутск</t>
  </si>
  <si>
    <t>Кемерово</t>
  </si>
  <si>
    <t>Киселевск</t>
  </si>
  <si>
    <t>Воркута</t>
  </si>
  <si>
    <t>Ачинск</t>
  </si>
  <si>
    <t>Канск</t>
  </si>
  <si>
    <t>Красноярск</t>
  </si>
  <si>
    <t>Минусинск</t>
  </si>
  <si>
    <t>Новосибирск</t>
  </si>
  <si>
    <t>Омск</t>
  </si>
  <si>
    <t>Томск</t>
  </si>
  <si>
    <t>18.</t>
  </si>
  <si>
    <t>Кызыл</t>
  </si>
  <si>
    <t>19.</t>
  </si>
  <si>
    <t>Сургут</t>
  </si>
  <si>
    <t>20.</t>
  </si>
  <si>
    <t>Тобольск</t>
  </si>
  <si>
    <t>21.</t>
  </si>
  <si>
    <t>Тюмень</t>
  </si>
  <si>
    <t>22.</t>
  </si>
  <si>
    <t>Уренгой</t>
  </si>
  <si>
    <t>23.</t>
  </si>
  <si>
    <t>Ханты-Мансийск</t>
  </si>
  <si>
    <t>24.</t>
  </si>
  <si>
    <t>Биробиджан</t>
  </si>
  <si>
    <t>25.</t>
  </si>
  <si>
    <t>Комсомольск-на-Амуре</t>
  </si>
  <si>
    <t>26.</t>
  </si>
  <si>
    <t>Хабаровск</t>
  </si>
  <si>
    <t>27.</t>
  </si>
  <si>
    <t>Чита</t>
  </si>
  <si>
    <t>28.</t>
  </si>
  <si>
    <t>Абакан</t>
  </si>
  <si>
    <t>29.</t>
  </si>
  <si>
    <t>Барнаул</t>
  </si>
  <si>
    <t>IV</t>
  </si>
  <si>
    <t>30.</t>
  </si>
  <si>
    <t>Бийск</t>
  </si>
  <si>
    <t>31.</t>
  </si>
  <si>
    <t>Рубцовск</t>
  </si>
  <si>
    <t>32.</t>
  </si>
  <si>
    <t>Архангельск</t>
  </si>
  <si>
    <t>33.</t>
  </si>
  <si>
    <t>Котлас</t>
  </si>
  <si>
    <t>34.</t>
  </si>
  <si>
    <t>Белорецк</t>
  </si>
  <si>
    <t>35.</t>
  </si>
  <si>
    <t>Уфа</t>
  </si>
  <si>
    <t>36.</t>
  </si>
  <si>
    <t>Петропавловск-Камчатский</t>
  </si>
  <si>
    <t>37.</t>
  </si>
  <si>
    <t>Киров</t>
  </si>
  <si>
    <t>38.</t>
  </si>
  <si>
    <t>Сыктывкар</t>
  </si>
  <si>
    <t>39.</t>
  </si>
  <si>
    <t>Ухта</t>
  </si>
  <si>
    <t>40.</t>
  </si>
  <si>
    <t>Курган</t>
  </si>
  <si>
    <t>41.</t>
  </si>
  <si>
    <t>Йошкар-Ола</t>
  </si>
  <si>
    <t>42.</t>
  </si>
  <si>
    <t>Саранск</t>
  </si>
  <si>
    <t>43.</t>
  </si>
  <si>
    <t>Мурманск</t>
  </si>
  <si>
    <t>44.</t>
  </si>
  <si>
    <t>Арзамас</t>
  </si>
  <si>
    <t>45.</t>
  </si>
  <si>
    <t>Выкса</t>
  </si>
  <si>
    <t>46.</t>
  </si>
  <si>
    <t>Нижний Новгород</t>
  </si>
  <si>
    <t>47.</t>
  </si>
  <si>
    <t>Оренбург</t>
  </si>
  <si>
    <t>48.</t>
  </si>
  <si>
    <t>Пенза</t>
  </si>
  <si>
    <t>49.</t>
  </si>
  <si>
    <t>Пермь</t>
  </si>
  <si>
    <t>50.</t>
  </si>
  <si>
    <t>Владивосток</t>
  </si>
  <si>
    <t>51.</t>
  </si>
  <si>
    <t>Самара</t>
  </si>
  <si>
    <t>52.</t>
  </si>
  <si>
    <t>Южно-Сахалинск</t>
  </si>
  <si>
    <t>53.</t>
  </si>
  <si>
    <t>Екатеринбург</t>
  </si>
  <si>
    <t>54.</t>
  </si>
  <si>
    <t>Каменск-Уральский</t>
  </si>
  <si>
    <t>55.</t>
  </si>
  <si>
    <t>Бугульма</t>
  </si>
  <si>
    <t>56.</t>
  </si>
  <si>
    <t>Елабуга</t>
  </si>
  <si>
    <t>57.</t>
  </si>
  <si>
    <t>Казань</t>
  </si>
  <si>
    <t>58.</t>
  </si>
  <si>
    <t>Глазов</t>
  </si>
  <si>
    <t>59.</t>
  </si>
  <si>
    <t>Ижевск</t>
  </si>
  <si>
    <t>60.</t>
  </si>
  <si>
    <t>Сарапул</t>
  </si>
  <si>
    <t>61.</t>
  </si>
  <si>
    <t>Ульяновск</t>
  </si>
  <si>
    <t>62.</t>
  </si>
  <si>
    <t>Челябинск</t>
  </si>
  <si>
    <t>63.</t>
  </si>
  <si>
    <t>Чебоксары</t>
  </si>
  <si>
    <t>64.</t>
  </si>
  <si>
    <t>Белгород</t>
  </si>
  <si>
    <t>III</t>
  </si>
  <si>
    <t>65.</t>
  </si>
  <si>
    <t>Брянск</t>
  </si>
  <si>
    <t>66.</t>
  </si>
  <si>
    <t>Владимир</t>
  </si>
  <si>
    <t>67.</t>
  </si>
  <si>
    <t>Муром</t>
  </si>
  <si>
    <t>68.</t>
  </si>
  <si>
    <t>Волгоград</t>
  </si>
  <si>
    <t>69.</t>
  </si>
  <si>
    <t>Камышин</t>
  </si>
  <si>
    <t>70.</t>
  </si>
  <si>
    <t>Вологда</t>
  </si>
  <si>
    <t>71.</t>
  </si>
  <si>
    <t>Воронеж</t>
  </si>
  <si>
    <t>72.</t>
  </si>
  <si>
    <t>Иваново</t>
  </si>
  <si>
    <t>73.</t>
  </si>
  <si>
    <t>Кинешма</t>
  </si>
  <si>
    <t>74.</t>
  </si>
  <si>
    <t>Калуга</t>
  </si>
  <si>
    <t>75.</t>
  </si>
  <si>
    <t>Петрозаводск</t>
  </si>
  <si>
    <t>76.</t>
  </si>
  <si>
    <t>Кострома</t>
  </si>
  <si>
    <t>77.</t>
  </si>
  <si>
    <t>Курск</t>
  </si>
  <si>
    <t>78.</t>
  </si>
  <si>
    <t>Липецк</t>
  </si>
  <si>
    <t>79.</t>
  </si>
  <si>
    <t>Санкт-Петербург</t>
  </si>
  <si>
    <t>80.</t>
  </si>
  <si>
    <t>Тихвин</t>
  </si>
  <si>
    <t>81.</t>
  </si>
  <si>
    <t>Дмитров</t>
  </si>
  <si>
    <t>82.</t>
  </si>
  <si>
    <t>Москва</t>
  </si>
  <si>
    <t>83.</t>
  </si>
  <si>
    <t>Боровичи</t>
  </si>
  <si>
    <t>84.</t>
  </si>
  <si>
    <t>Великий Новгород</t>
  </si>
  <si>
    <t>85.</t>
  </si>
  <si>
    <t>Орел</t>
  </si>
  <si>
    <t>86.</t>
  </si>
  <si>
    <t>Рязань</t>
  </si>
  <si>
    <t>87.</t>
  </si>
  <si>
    <t>Балашов</t>
  </si>
  <si>
    <t>88.</t>
  </si>
  <si>
    <t>Саратов</t>
  </si>
  <si>
    <t>89.</t>
  </si>
  <si>
    <t>Вязьма</t>
  </si>
  <si>
    <t>90.</t>
  </si>
  <si>
    <t>Смоленск</t>
  </si>
  <si>
    <t>91.</t>
  </si>
  <si>
    <t>Тамбов</t>
  </si>
  <si>
    <t>92.</t>
  </si>
  <si>
    <t>Ржев</t>
  </si>
  <si>
    <t>93.</t>
  </si>
  <si>
    <t>Тверь</t>
  </si>
  <si>
    <t>94.</t>
  </si>
  <si>
    <t>Тула</t>
  </si>
  <si>
    <t>95.</t>
  </si>
  <si>
    <t>Ярославль</t>
  </si>
  <si>
    <t>96.</t>
  </si>
  <si>
    <t>Астрахань</t>
  </si>
  <si>
    <t>II</t>
  </si>
  <si>
    <t>97.</t>
  </si>
  <si>
    <t>Элиста</t>
  </si>
  <si>
    <t>98.</t>
  </si>
  <si>
    <t>Великие Луки</t>
  </si>
  <si>
    <t>99.</t>
  </si>
  <si>
    <t>Псков</t>
  </si>
  <si>
    <t>100.</t>
  </si>
  <si>
    <t>Ростов-на-Дону</t>
  </si>
  <si>
    <t>101.</t>
  </si>
  <si>
    <t>Таганрог</t>
  </si>
  <si>
    <t>102.</t>
  </si>
  <si>
    <t>Майкоп</t>
  </si>
  <si>
    <t>I</t>
  </si>
  <si>
    <t>103.</t>
  </si>
  <si>
    <t>Дербент</t>
  </si>
  <si>
    <t>104.</t>
  </si>
  <si>
    <t>Махачкала</t>
  </si>
  <si>
    <t>105.</t>
  </si>
  <si>
    <t>Нальчик</t>
  </si>
  <si>
    <t>106.</t>
  </si>
  <si>
    <t>Калининград</t>
  </si>
  <si>
    <t>107.</t>
  </si>
  <si>
    <t>Черкесск</t>
  </si>
  <si>
    <t>108.</t>
  </si>
  <si>
    <t>Краснодар</t>
  </si>
  <si>
    <t>109.</t>
  </si>
  <si>
    <t>Сочи</t>
  </si>
  <si>
    <t>110.</t>
  </si>
  <si>
    <t>Тихорецк</t>
  </si>
  <si>
    <t>111.</t>
  </si>
  <si>
    <t>Владикавказ</t>
  </si>
  <si>
    <t>112.</t>
  </si>
  <si>
    <t>Кисловодск</t>
  </si>
  <si>
    <t>113.</t>
  </si>
  <si>
    <t>Невинномысск</t>
  </si>
  <si>
    <t>114.</t>
  </si>
  <si>
    <t>Пятигорск</t>
  </si>
  <si>
    <t>115.</t>
  </si>
  <si>
    <t>Ставрополь</t>
  </si>
  <si>
    <t>116.</t>
  </si>
  <si>
    <t>Грозный</t>
  </si>
  <si>
    <t>Наименование типа котельной, тепловых сетей</t>
  </si>
  <si>
    <t>VIII</t>
  </si>
  <si>
    <t>Тепловые сети</t>
  </si>
  <si>
    <t>VIII. Коэффициент сейсмического влияния</t>
  </si>
  <si>
    <t>Коэффициент сейсмического влияния</t>
  </si>
  <si>
    <t>7 баллов</t>
  </si>
  <si>
    <t>8 баллов</t>
  </si>
  <si>
    <t>9 и более баллов</t>
  </si>
  <si>
    <t>IX. Перечень температурных зон</t>
  </si>
  <si>
    <t>Наименование территории</t>
  </si>
  <si>
    <t>Температурные зоны</t>
  </si>
  <si>
    <t>Республика Алтай</t>
  </si>
  <si>
    <t>Республика Башкортостан</t>
  </si>
  <si>
    <t>Республика Бурятия:</t>
  </si>
  <si>
    <t>а) территория севернее линии Нижнеангарск - Шипишка (включительно)</t>
  </si>
  <si>
    <t>б) остальная территория Республики Бурятия</t>
  </si>
  <si>
    <t>Республика Дагестан</t>
  </si>
  <si>
    <t>Республика Ингушетия</t>
  </si>
  <si>
    <t>Кабардино-Балкарская Республика</t>
  </si>
  <si>
    <t>Республика Калмыкия</t>
  </si>
  <si>
    <t>Карачаево-Черкесская Республика</t>
  </si>
  <si>
    <t>Республика Карелия:</t>
  </si>
  <si>
    <t>а) территория севернее 64 параллели северной широты</t>
  </si>
  <si>
    <t>б) остальная территория Республики Карелия</t>
  </si>
  <si>
    <t>Республика Коми:</t>
  </si>
  <si>
    <t>а) территория севернее Северного полярного круга</t>
  </si>
  <si>
    <t>б) территория восточнее линии Ермица - Ижма - Сосногорск - Помоздино - Усть-Нем (включительно)</t>
  </si>
  <si>
    <t>в) остальная территория Республики Коми</t>
  </si>
  <si>
    <t>Республика Марий Эл</t>
  </si>
  <si>
    <t>Республика Мордовия</t>
  </si>
  <si>
    <t>Республика Саха (Якутия):</t>
  </si>
  <si>
    <t>а) Новосибирские острова</t>
  </si>
  <si>
    <t>б) Анабарский национальный (долгано-эвенкийский) муниципальный район и Булунский муниципальный район севернее линии Усть-Оленек - Побережье и острова Оленекского залива и острова Дунай-Арыта (включительно)</t>
  </si>
  <si>
    <t>в) территория севернее линии пересечения границ Таймырского Долгано-Ненецкого муниципального района с Анабарским национальным (долгано-эвенкийским) и Оленекским муниципальными районами; Булунский район севернее линии Таймылыр - Тит - Ары - Бухта Сытыган - Тала (включительно); Усть-Янский муниципальный район - протока Правая (исключительно) - побережье Янского залива - Селяхская губа - Чокурдах (включительно); Аллаиховский муниципальный район - пересечение границ Аллаиховского, Нижнеколымского, Среднеколымского муниципальных районов и далее вдоль южной границы Нижнеколымского района, за исключением территории, указанной в подпункте "б" настоящего пункта</t>
  </si>
  <si>
    <t>д) Верхоянский, Момский, Оймяконский, Томпонский муниципальные районы</t>
  </si>
  <si>
    <t>е) Амгинский, Верхневилюйский, Вилюйский, Горный, Кобяйский, Мегино-Кангаласский, Мирнинский, Намский, Сунтарский, Таттинский, Усть-Алданский, Усть-Майский, Хангаласский, Чурапчинский муниципальные районы, г. Якутск, городской округ Жатай</t>
  </si>
  <si>
    <t>ж) Алданский, Ленский, Олекминский и Нерюгинский муниципальные районы</t>
  </si>
  <si>
    <t>Республика Северная Осетия - Алания</t>
  </si>
  <si>
    <t>Республика Тыва</t>
  </si>
  <si>
    <t>Удмуртская Республика</t>
  </si>
  <si>
    <t>Чеченская Республика</t>
  </si>
  <si>
    <t>Алтайский край</t>
  </si>
  <si>
    <t>Забайкальский край:</t>
  </si>
  <si>
    <t>а) территория севернее линии Шипишка - Тунгокочен - Букачача - Сретенск - Шелопугино - Приаргунск (включительно)</t>
  </si>
  <si>
    <t>б) остальная территория Забайкальского края</t>
  </si>
  <si>
    <t>Камчатский край:</t>
  </si>
  <si>
    <t>а) территория северо-западнее линии Парень - Слаутное (исключая Слаутное)</t>
  </si>
  <si>
    <t>б) территория юго-восточнее линии Парень - Слаутное (включительно) и севернее линии Рекинники - Тиличики (включительно)</t>
  </si>
  <si>
    <t>в) территория южнее линии Рекинники - Тиличики</t>
  </si>
  <si>
    <t>Краснодарский край</t>
  </si>
  <si>
    <t>Красноярский край:</t>
  </si>
  <si>
    <t>а) территория Таймырского Долгано-Ненецкого муниципального района севернее линии Сидоровск - Потапово - Норильск (включительно) и ближайшие острова (архипелаг Северная Земля и др.)</t>
  </si>
  <si>
    <t>б) остальная территория Таймырского Долгано-Ненецкого муниципального района</t>
  </si>
  <si>
    <t>в) Эвенкийский район и территория Красноярского края севернее линии Верхнеимбатское - река Таз (включительно)</t>
  </si>
  <si>
    <t>г) территория южнее Копьево - Новоселово - Агинское (включительно)</t>
  </si>
  <si>
    <t>д) остальная территория Красноярского края</t>
  </si>
  <si>
    <t>Пермский край</t>
  </si>
  <si>
    <t>Приморский край:</t>
  </si>
  <si>
    <t>а) территория севернее линии Трудовое - Партизанск (включительно) - Преображение (исключая)</t>
  </si>
  <si>
    <t>б) территория южнее линии Трудовое - Партизанск - Преображение</t>
  </si>
  <si>
    <t>Ставропольский край</t>
  </si>
  <si>
    <t>Хабаровский край:</t>
  </si>
  <si>
    <t>а) территория севернее линии Облучье - Комсомольск-на-Амуре (исключая г. Комсомольск-на-Амуре), далее по реке Амур, за исключением побережья Татарского пролива</t>
  </si>
  <si>
    <t>б) побережье от залива Счастья до пос. Нижнее Пронге (исключая пос. Нижнее Пронге)</t>
  </si>
  <si>
    <t>в) остальная территория Хабаровского края</t>
  </si>
  <si>
    <t>Амурская область</t>
  </si>
  <si>
    <t>Архангельская область:</t>
  </si>
  <si>
    <t>а) территория южнее линии Кушкушара (исключая Кушкушара) - пересечение Северного полярного круга с границей Республики Коми</t>
  </si>
  <si>
    <t>б) территория севернее линии Кушкушара (включительно) - пересечение Северного полярного круга с границей Республики Коми - Ермица - Черная (исключая г. Черную) и остров Колгуев</t>
  </si>
  <si>
    <t>в) территория восточнее линии Ермица - Черная (включительно) и острова Вайгач</t>
  </si>
  <si>
    <t>г) острова Новая Земля</t>
  </si>
  <si>
    <t>д) острова Земля Франца-Иосифа</t>
  </si>
  <si>
    <t>Астраханская область</t>
  </si>
  <si>
    <t>Белгородская область</t>
  </si>
  <si>
    <t>Брянская область</t>
  </si>
  <si>
    <t>Владимирская область</t>
  </si>
  <si>
    <t>Волгоградская область</t>
  </si>
  <si>
    <t>Вологодская область:</t>
  </si>
  <si>
    <t>а) территория западнее линии озеро Воже - Устье - Вологда - Вохтога (включительно)</t>
  </si>
  <si>
    <t>б) остальная территория Вологодской области</t>
  </si>
  <si>
    <t>Воронежская область</t>
  </si>
  <si>
    <t>Ивановская область</t>
  </si>
  <si>
    <t>Иркутская область:</t>
  </si>
  <si>
    <t>а) территория севернее 62 параллели</t>
  </si>
  <si>
    <t>б) территория северо-восточнее линии Токма - Улькан (река Лена) - Нижнеангарск (включительно)</t>
  </si>
  <si>
    <t>в) остальная территория Иркутской области</t>
  </si>
  <si>
    <t>Калининградская область</t>
  </si>
  <si>
    <t>Калужская область</t>
  </si>
  <si>
    <t>Кировская область</t>
  </si>
  <si>
    <t>Костромская область:</t>
  </si>
  <si>
    <t>а) вся территория, за исключением г. Костромы</t>
  </si>
  <si>
    <t>б) г. Кострома</t>
  </si>
  <si>
    <t>Курганская область</t>
  </si>
  <si>
    <t>Курская область</t>
  </si>
  <si>
    <t>Ленинградская область и г. Санкт-Петербург</t>
  </si>
  <si>
    <t>Липецкая область</t>
  </si>
  <si>
    <t>Магаданская область</t>
  </si>
  <si>
    <t>Московская область и г. Москва</t>
  </si>
  <si>
    <t>Мурманская область:</t>
  </si>
  <si>
    <t>а) территория плато Расвумчорр (район апатит-нефелинового рудника "Центральный")</t>
  </si>
  <si>
    <t>б) территория северо-восточнее линии Заполярный - Североморск - Каневка (включительно) и юго-восточнее линии Каневка - Кузомень (включительно)</t>
  </si>
  <si>
    <t>в) остальная территория Мурманской области</t>
  </si>
  <si>
    <t>Нижегородская область</t>
  </si>
  <si>
    <t>Новгородская область</t>
  </si>
  <si>
    <t>Новосибирская область</t>
  </si>
  <si>
    <t>Омская область</t>
  </si>
  <si>
    <t>Оренбургская область</t>
  </si>
  <si>
    <t>Орловская область</t>
  </si>
  <si>
    <t>Пензенская область</t>
  </si>
  <si>
    <t>Псковская область</t>
  </si>
  <si>
    <t>Ростовская область</t>
  </si>
  <si>
    <t>Рязанская область</t>
  </si>
  <si>
    <t>Самарская область</t>
  </si>
  <si>
    <t>Саратовская область</t>
  </si>
  <si>
    <t>Сахалинская область:</t>
  </si>
  <si>
    <t>а) территория севернее линии Шахтерск - Поронайск (включительно)</t>
  </si>
  <si>
    <t>б) территория южнее линии Шахтерск - Поронайск и севернее линии Холмск - Южно-Сахалинск (включительно)</t>
  </si>
  <si>
    <t>в) остальная территория острова Сахалин</t>
  </si>
  <si>
    <t>ж) Курильские острова</t>
  </si>
  <si>
    <t>Свердловская область</t>
  </si>
  <si>
    <t>Смоленская область</t>
  </si>
  <si>
    <t>Тамбовская область</t>
  </si>
  <si>
    <t>Тверская область</t>
  </si>
  <si>
    <t>Томская область</t>
  </si>
  <si>
    <t>Тульская область</t>
  </si>
  <si>
    <t>Тюменская область</t>
  </si>
  <si>
    <t>Ульяновская область</t>
  </si>
  <si>
    <t>Челябинская область</t>
  </si>
  <si>
    <t>Ярославская область</t>
  </si>
  <si>
    <t>Еврейская автономная область</t>
  </si>
  <si>
    <t>Ненецкий автономный округ:</t>
  </si>
  <si>
    <t>б) территория севернее линии Кушкушара (включительно) - пересечение Северного полярного круга с границей Коми - Ермица - Черная (исключая Черную) и остров Колгуев</t>
  </si>
  <si>
    <t>в) территория восточнее линии Ермица - Черная (включительно) и остров Вайгач</t>
  </si>
  <si>
    <t>Ханты-Мансийский автономный округ - Югра</t>
  </si>
  <si>
    <t>Чукотский автономный округ:</t>
  </si>
  <si>
    <t>а) территория восточнее линии Марково - Усть-Белая - мыс Шмидта - остров Врангеля (включительно)</t>
  </si>
  <si>
    <t>б) остальная территория Чукотского автономного округа</t>
  </si>
  <si>
    <t>Ямало-Ненецкий автономный округ</t>
  </si>
  <si>
    <t>X. Коэффициент влияния расстояния на транспортировку основных средств котельной</t>
  </si>
  <si>
    <t>Расстояние, км</t>
  </si>
  <si>
    <t>до 200</t>
  </si>
  <si>
    <t>от 200 до 500</t>
  </si>
  <si>
    <t>от 500 до 1000</t>
  </si>
  <si>
    <t>от 1000 до 1500</t>
  </si>
  <si>
    <t>от 1500 до 2000</t>
  </si>
  <si>
    <t>Коэффициент влияния расстояния на транспортировку основных средств котельной</t>
  </si>
  <si>
    <t>XI. Инвестиционные параметры</t>
  </si>
  <si>
    <t>Базовый уровень нормы доходности инвестированного капитала, % &lt;*&gt;</t>
  </si>
  <si>
    <t>Базовый уровень ключевой ставки Банка России, %</t>
  </si>
  <si>
    <t>Срок возврата инвестированного капитала, лет</t>
  </si>
  <si>
    <t>Период амортизации котельной и тепловых сетей, лет</t>
  </si>
  <si>
    <t>XII. Штатная численность и базовый уровень оплаты труда персонала котельной</t>
  </si>
  <si>
    <t>Должность (специальность, профессия)</t>
  </si>
  <si>
    <t>Количество штатных единиц персонала котельной, производящей тепловую энергию с использованием топлива</t>
  </si>
  <si>
    <t>Базовый уровень ежемесячной оплаты труда сотрудника котельной, тыс. рублей</t>
  </si>
  <si>
    <t>Коэффициент загрузки, процентов</t>
  </si>
  <si>
    <t>Базовый уровень ежемесячной оплаты труда сотрудника котельной с учетом коэффициента загрузки, тыс. рублей</t>
  </si>
  <si>
    <t>Начальник котельной</t>
  </si>
  <si>
    <t>Старший оператор</t>
  </si>
  <si>
    <t>Слесарь</t>
  </si>
  <si>
    <t>Инженер-электрик</t>
  </si>
  <si>
    <t>Инженер-химик</t>
  </si>
  <si>
    <t>Инженер КИП</t>
  </si>
  <si>
    <t>Машинист (кочегар) котельной</t>
  </si>
  <si>
    <t>Итого</t>
  </si>
  <si>
    <t>Форма С1.1</t>
  </si>
  <si>
    <t>Исходные данные для расчета составляющей предельного уровня цены на тепловую энергию (мощность), обеспечивающей компенсацию расходов на топливо при производстве тепловой энергии котельной</t>
  </si>
  <si>
    <t>Источник информации</t>
  </si>
  <si>
    <t>&lt;выберите источник информации&gt;</t>
  </si>
  <si>
    <t>№ пп</t>
  </si>
  <si>
    <t>Наименование</t>
  </si>
  <si>
    <t>Значения</t>
  </si>
  <si>
    <t>информация с официального сайта единой информационной системы в сфере закупок</t>
  </si>
  <si>
    <t>&lt;необходимо выбрать источник информации&gt;</t>
  </si>
  <si>
    <t>рыночные цены на топливо, сложившиеся на организованных торговых площадках, в т.ч. на биржах, функционирующих на территории РФ</t>
  </si>
  <si>
    <t>цены (тарифы), действовавшие во 2 п/г (i-2) года в системе теплоснабжения</t>
  </si>
  <si>
    <t>рыночные цены на топливо, информация о которых предоставляется независимыми специализированными информационно-аналитическими организациями</t>
  </si>
  <si>
    <t>1.1</t>
  </si>
  <si>
    <t>Вид топлива, использование которого преобладает в системе теплоснабжения (выберите из списка)</t>
  </si>
  <si>
    <t>каменный уголь</t>
  </si>
  <si>
    <t>данные Федеральной службы государственной статистики</t>
  </si>
  <si>
    <t>1.2</t>
  </si>
  <si>
    <t>Обоснование вида топлива, использование которого преобладает в системе теплоснабжения (выберите из списка)</t>
  </si>
  <si>
    <t>доля использования топлива в структуре топливного баланса рассматриваемой системы теплоснабжения, %</t>
  </si>
  <si>
    <t>1.2.1</t>
  </si>
  <si>
    <t>Укажите долю использования топлива в структуре топливного баланса рассматриваемой системы теплоснабжения, %</t>
  </si>
  <si>
    <t>Обоснование вида топлива</t>
  </si>
  <si>
    <t>1.3</t>
  </si>
  <si>
    <t>Низшая теплота сгорания натурального топлива (угля), ккал/кг</t>
  </si>
  <si>
    <t>исходя из приоритетного направления развития топливного баланса (если в структуре топливного баланса системы теплоснабжения представлены виды топлива с одинаковой долей)</t>
  </si>
  <si>
    <t>Прогнозные индексы роста цены на уголь в соответствии с прогнозом социально-экономического развития Российской Федерации:</t>
  </si>
  <si>
    <t>2.1</t>
  </si>
  <si>
    <t>2.2</t>
  </si>
  <si>
    <t>бурый уголь</t>
  </si>
  <si>
    <t>антрацит</t>
  </si>
  <si>
    <t>3</t>
  </si>
  <si>
    <t>уголь (вид угля не указан в топливном балансе)</t>
  </si>
  <si>
    <t>3.1</t>
  </si>
  <si>
    <t>Источник информации о ценах (тарифах) на топливо 
(выберите из списка)</t>
  </si>
  <si>
    <t>3.2</t>
  </si>
  <si>
    <t>Добавить в случае мазута:</t>
  </si>
  <si>
    <t>В структуре топливного баланса системы теплоснабжения отсутствует использование газа, угля, мазута</t>
  </si>
  <si>
    <t>3.3</t>
  </si>
  <si>
    <t>Перейти на лист расчета составляющей, обеспечивающей компенсацию расходов на топливо</t>
  </si>
  <si>
    <t>Перейти на лист "Итог"</t>
  </si>
  <si>
    <t>Форма С1.2</t>
  </si>
  <si>
    <t>Информация с официального сайта единой информационной системы в сфере закупок, региональных и муниципальных информационных систем в сфере закупок по завершенным закупкам, в результате которых заключены договоры на поставку топлива покупателю по ценам на топливо, включающим затраты на его доставку</t>
  </si>
  <si>
    <t>Информация для расчета средневзвешенной по объему цены на топливо (уголь) с учетом затрат на его доставку за (i-2)-й год без НДС</t>
  </si>
  <si>
    <t>Обоснование использования данных</t>
  </si>
  <si>
    <t>Стоимость топлива за (i-2)-й год с учетом затрат на его доставку без НДС, руб.</t>
  </si>
  <si>
    <t>Объем топлива за (i-2)-й год, соответствующий стоимости топлива, указанной в гр. 1, т н.т.</t>
  </si>
  <si>
    <t>Цена 1 т н.т. за (i-2)-й год 
без НДС, 
руб./т н.т.</t>
  </si>
  <si>
    <t>Стоимость топлива по заключенному договору (на весь срок договора) без НДС, руб.</t>
  </si>
  <si>
    <t>Вид угля</t>
  </si>
  <si>
    <t>Сроки или график поставки</t>
  </si>
  <si>
    <t>Территориальный признак
(выберите из списка)</t>
  </si>
  <si>
    <t>Удалить</t>
  </si>
  <si>
    <t>(см.примечание №1, №2)</t>
  </si>
  <si>
    <t>Добавить строку</t>
  </si>
  <si>
    <t>Форма С1.3</t>
  </si>
  <si>
    <t>Информация о рыночных ценах на топливо, включающих затраты на его доставку, сложившихся на организованных торговых площадках, в том числе на биржах, функционирующих на территории Российской Федерации</t>
  </si>
  <si>
    <t xml:space="preserve">Ввести средневзвешенную по объему цену </t>
  </si>
  <si>
    <t xml:space="preserve">Ввести информацию для расчета средневзвешенной по объему цены </t>
  </si>
  <si>
    <t xml:space="preserve">Способ ввода данных о средневзвешенной цене на топливо с учетом затрат на его доставку за (i-2)-й год (выберите из списка) </t>
  </si>
  <si>
    <t>start1</t>
  </si>
  <si>
    <t>start2</t>
  </si>
  <si>
    <t>Цена 1 т н.т. за (i-2)-й год без НДС, 
руб./т н.т.</t>
  </si>
  <si>
    <t>end2</t>
  </si>
  <si>
    <t>Форма С1</t>
  </si>
  <si>
    <t>Расчет составляющей предельного уровня цены на тепловую энергию (мощность), обеспечивающей компенсацию расходов на топливо при производстве тепловой энергии котельной</t>
  </si>
  <si>
    <t>Единицы измерения</t>
  </si>
  <si>
    <t>руб./Гкал</t>
  </si>
  <si>
    <t>расчетное значение</t>
  </si>
  <si>
    <t xml:space="preserve"> кг у.т./Гкал</t>
  </si>
  <si>
    <t>руб./т н.т.</t>
  </si>
  <si>
    <t>Подтягивается в порядке приоритетности источников информации с листа, где заполнены данные</t>
  </si>
  <si>
    <t>Низшая теплота сгорания натурального топлива (угля)</t>
  </si>
  <si>
    <t>ккал/кг н.т.</t>
  </si>
  <si>
    <t>Подтягивается с листа Топливо</t>
  </si>
  <si>
    <t>1.4</t>
  </si>
  <si>
    <t>Низшая теплота сгорания 1 кг условного топлива</t>
  </si>
  <si>
    <t>ккал/кг у.т.</t>
  </si>
  <si>
    <t>Константа</t>
  </si>
  <si>
    <t>1.5</t>
  </si>
  <si>
    <t>кг у.т./кг</t>
  </si>
  <si>
    <t>1.6</t>
  </si>
  <si>
    <t xml:space="preserve"> %</t>
  </si>
  <si>
    <t>1.7</t>
  </si>
  <si>
    <t>Перейти на лист ввода исходных данных</t>
  </si>
  <si>
    <t xml:space="preserve">Расчет составляющей предельного уровня цены на тепловую энергию (мощность), обеспечивающей учет отклонений фактических показателей от прогнозных показателей, используемых при расчете предельного уровня цены на тепловую энергию (мощность) </t>
  </si>
  <si>
    <t>Расчет составляющей предельного уровня цены на тепловую энергию (мощность), обеспечивающей создание резерва по сомнительным долгам</t>
  </si>
  <si>
    <t>Расчет составляющей предельного уровня цены на тепловую энергию (мощность), обеспечивающей компенсацию прочих расходов при производстве тепловой энергии котельной</t>
  </si>
  <si>
    <t>Исходные данные для расчета составляющей предельного уровня цены на тепловую энергию (мощность), обеспечивающей компенсацию прочих расходов при производстве тепловой энергии котельной</t>
  </si>
  <si>
    <t xml:space="preserve">Расчет составляющей предельного уровня цены на тепловую энергию (мощность), обеспечивающей компенсацию расходов на уплату налогов </t>
  </si>
  <si>
    <t xml:space="preserve">Исходные данные для расчета составляющей предельного уровня цены на тепловую энергию (мощность), обеспечивающей компенсацию расходов на уплату налогов </t>
  </si>
  <si>
    <t>Расчет прогнозного индекса цен производителей промышленной продукции в i-м расчетном периоде регулирования</t>
  </si>
  <si>
    <t>Информация об удельной базовой стоимости земельного участка для размещения котельной</t>
  </si>
  <si>
    <t>Исходные данные для расчета составляющей предельного уровня цены на тепловую энергию (мощность), обеспечивающей возврат капитальных затрат на строительство котельной и тепловых сетей</t>
  </si>
  <si>
    <t>да</t>
  </si>
  <si>
    <t>Форма С2.1</t>
  </si>
  <si>
    <t>нет</t>
  </si>
  <si>
    <r>
      <t xml:space="preserve">Температурная зона, к которой относится поселение или городской округ, на территории которого находится система теплоснабжения </t>
    </r>
    <r>
      <rPr>
        <sz val="10"/>
        <color indexed="8"/>
        <rFont val="Tahoma"/>
        <family val="2"/>
        <charset val="204"/>
      </rPr>
      <t>(выберите из списка)</t>
    </r>
  </si>
  <si>
    <t>2</t>
  </si>
  <si>
    <t>Степень сейсмической опасности сейсмического района, к которому относится поселение или городской округ, на территории которого находится система теплоснабжения (выберите из списка)</t>
  </si>
  <si>
    <t>4</t>
  </si>
  <si>
    <t>5</t>
  </si>
  <si>
    <t>6</t>
  </si>
  <si>
    <t>7</t>
  </si>
  <si>
    <t>8</t>
  </si>
  <si>
    <t>Вспомогательные расчеты исходных данных:</t>
  </si>
  <si>
    <t>&gt;&gt;Перейти на лист вспомогательных расчетов исходных данных</t>
  </si>
  <si>
    <t>Перейти на лист расчета составляющей, обеспечивающей возврат капитальных затрат</t>
  </si>
  <si>
    <t xml:space="preserve">стандартизированные тарифные ставки </t>
  </si>
  <si>
    <t xml:space="preserve">ставки платы за единицу максимальной мощности </t>
  </si>
  <si>
    <t>Форма С2.2</t>
  </si>
  <si>
    <t>Технико-экономические параметры работы котельных и тепловых сетей, используемые для расчета:</t>
  </si>
  <si>
    <t>2.3</t>
  </si>
  <si>
    <t>3.3.1</t>
  </si>
  <si>
    <t>3.3.2</t>
  </si>
  <si>
    <t>Форма С2.3</t>
  </si>
  <si>
    <t>Величина подключаемой (технологически присоединяемой) нагрузки к централизованной системе водоснабжения, куб. м/сут</t>
  </si>
  <si>
    <t>Величина подключаемой (технологически присоединяемой) нагрузки к централизованной системе водоотведения, куб. м/сут</t>
  </si>
  <si>
    <t>Протяженность сетей от котельной до места подключения к централизованной системе водоснабжения и водоотведения, м</t>
  </si>
  <si>
    <t>Базовая ставка тарифа за подключаемую (технологически присоединяемую) нагрузку водопроводной сети, руб./куб. м/сут</t>
  </si>
  <si>
    <t>Базовая ставка тарифа за расстояние от точки подключения (технологического присоединения) котельной до точки подключения водопроводных сетей к централизованной системе водоснабжения, руб./м</t>
  </si>
  <si>
    <t>Базовая ставка тарифа за подключаемую (технологически присоединяемую) нагрузку канализационной сети, руб./куб. м/сут</t>
  </si>
  <si>
    <t>Базовая ставка тарифа за расстояние от точки подключения (технологического присоединения) котельной до точки подключения канализационных сетей к централизованной системе водоотведения, руб./м</t>
  </si>
  <si>
    <t>1.8</t>
  </si>
  <si>
    <t>Гарантирующая организация в сфере холодного водоснабжения, обеспечивающая максимальный объем отпуска воды в поселении, городском округе, на территории которого находится система теплоснабжения</t>
  </si>
  <si>
    <t>2.4</t>
  </si>
  <si>
    <t>2.5</t>
  </si>
  <si>
    <t>Гарантирующая организация в сфере холодного водоотведения, обеспечивающая максимальный объем принятых сточных вод в поселении, городском округе, на территории которого находится система теплоснабжения</t>
  </si>
  <si>
    <t>2.6</t>
  </si>
  <si>
    <t>2.7</t>
  </si>
  <si>
    <t>2.8</t>
  </si>
  <si>
    <t>Форма С2.4</t>
  </si>
  <si>
    <t>&lt;выберите наименование&gt;</t>
  </si>
  <si>
    <t>среднее значение удельного показателя кадастровой стоимости земельных участков для кадастрового квартала, в границах которого располагается система теплоснабжения</t>
  </si>
  <si>
    <t>среднее значение удельного показателя кадастровой стоимости земельных участков для поселения, городского округа</t>
  </si>
  <si>
    <t>среднее значение удельного показателя кадастровой стоимости земельных участков для муниципального района, в состав которого входит поселение</t>
  </si>
  <si>
    <t>средний уровень кадастровой стоимости земель по муниципальному району, в состав которого входит соответствующее поселение или городской округ</t>
  </si>
  <si>
    <t>Форма С2.5</t>
  </si>
  <si>
    <t>Форма С2</t>
  </si>
  <si>
    <t xml:space="preserve">Расчет составляющей предельного уровня цены на тепловую энергию (мощность), обеспечивающей возврат капитальных затрат на строительство котельной и тепловых сетей </t>
  </si>
  <si>
    <t>1</t>
  </si>
  <si>
    <t>п.16 ф.(4)</t>
  </si>
  <si>
    <t>тыс. руб.</t>
  </si>
  <si>
    <t>п.19 ф.(7)</t>
  </si>
  <si>
    <t>1.1.1</t>
  </si>
  <si>
    <t>ТЭП</t>
  </si>
  <si>
    <t>1.1.2</t>
  </si>
  <si>
    <t>подтянуть из ТЭП согласно выбранной пользователем температурной зоне</t>
  </si>
  <si>
    <t>1.1.3</t>
  </si>
  <si>
    <t>подтянуть из ТЭП согласно выбранной пользователем сейсмичности</t>
  </si>
  <si>
    <t>1.1.4</t>
  </si>
  <si>
    <t>подтянуть из ТЭП согласно выбранному пользователем диапазону расстояния</t>
  </si>
  <si>
    <t>п.21 ф. (9)</t>
  </si>
  <si>
    <t>1.2.2</t>
  </si>
  <si>
    <t>1.2.3</t>
  </si>
  <si>
    <t>п.22 ф.(10)</t>
  </si>
  <si>
    <t>1.3.1</t>
  </si>
  <si>
    <t>МУ 209</t>
  </si>
  <si>
    <t>1.3.2</t>
  </si>
  <si>
    <t>1.3.3</t>
  </si>
  <si>
    <t>п.23 ф.(11)</t>
  </si>
  <si>
    <t>1.4.1</t>
  </si>
  <si>
    <t>тыс. руб./ кв. м</t>
  </si>
  <si>
    <t>1.4.2</t>
  </si>
  <si>
    <t>%</t>
  </si>
  <si>
    <t>п. 26 ф.(12)</t>
  </si>
  <si>
    <t>1.5.1</t>
  </si>
  <si>
    <t>по информации Банка России</t>
  </si>
  <si>
    <t>1.5.2</t>
  </si>
  <si>
    <t>ТЭП (XI)</t>
  </si>
  <si>
    <t>1.5.3</t>
  </si>
  <si>
    <t>лет</t>
  </si>
  <si>
    <t>подтягивается из таблиц ТЭП (XI)</t>
  </si>
  <si>
    <t>п.20 ф.(8)</t>
  </si>
  <si>
    <t>тыс. Гкал</t>
  </si>
  <si>
    <t>п.17 ф.(5)</t>
  </si>
  <si>
    <t>1.8.1</t>
  </si>
  <si>
    <t>1.8.2</t>
  </si>
  <si>
    <t>ч</t>
  </si>
  <si>
    <t>п.18 ф.(6)</t>
  </si>
  <si>
    <t>1.8.3</t>
  </si>
  <si>
    <t>1.8.4</t>
  </si>
  <si>
    <t>Число часов в году</t>
  </si>
  <si>
    <t>1.8.5</t>
  </si>
  <si>
    <t>ТЭП (VI)  по 116 городам.</t>
  </si>
  <si>
    <t>Форма С3.1</t>
  </si>
  <si>
    <t>Перейти на лист расчета составляющей, обеспечивающей компенсацию расходов на уплату налогов</t>
  </si>
  <si>
    <t>Форма С3</t>
  </si>
  <si>
    <t>п.27 ф.(13)</t>
  </si>
  <si>
    <t>формула расчета. КИУМ с С2.1</t>
  </si>
  <si>
    <t>п.28 ф.(14)</t>
  </si>
  <si>
    <t>ссылка на С2</t>
  </si>
  <si>
    <t>1.2.4</t>
  </si>
  <si>
    <t>ссылка на ТЭП</t>
  </si>
  <si>
    <t>1.4.3</t>
  </si>
  <si>
    <t>Форма С4.1</t>
  </si>
  <si>
    <t>Перейти на лист расчета составляющей, обеспечивающей компенсацию прочих расходов</t>
  </si>
  <si>
    <t>Форма С4.2</t>
  </si>
  <si>
    <t>Наименование гарантирующего поставщика</t>
  </si>
  <si>
    <t>январь</t>
  </si>
  <si>
    <t>февраль</t>
  </si>
  <si>
    <t>март</t>
  </si>
  <si>
    <t>апрель</t>
  </si>
  <si>
    <t>май</t>
  </si>
  <si>
    <t>июнь</t>
  </si>
  <si>
    <t>июль</t>
  </si>
  <si>
    <t>август</t>
  </si>
  <si>
    <t>сентябрь</t>
  </si>
  <si>
    <t>октябрь</t>
  </si>
  <si>
    <t>ноябрь</t>
  </si>
  <si>
    <t>декабрь</t>
  </si>
  <si>
    <t>1 полугодие</t>
  </si>
  <si>
    <t>2 полугодие</t>
  </si>
  <si>
    <t>Форма С4.3</t>
  </si>
  <si>
    <t>Расход воды на водоподготовку, куб.м/год</t>
  </si>
  <si>
    <t>Расход воды на собственные нужды котельной, куб.м/год</t>
  </si>
  <si>
    <t>Объем водоотведения, куб.м/год</t>
  </si>
  <si>
    <t>&lt;выберите уровень детализации данных&gt;</t>
  </si>
  <si>
    <t>по муниципальному району, городскому округу</t>
  </si>
  <si>
    <t>по субъекту Российской Федерации</t>
  </si>
  <si>
    <t>Форма С4.4</t>
  </si>
  <si>
    <t>№пп</t>
  </si>
  <si>
    <t>Количество штатных единиц персонала котельной, производящей тепловую энергию с использованием угля</t>
  </si>
  <si>
    <t>Базовый уровень ежемесячной оплаты труда сотрудника котельной с учетом коэффициента загрузки, тыс. руб.</t>
  </si>
  <si>
    <t>Форма С5</t>
  </si>
  <si>
    <t>Форма С4</t>
  </si>
  <si>
    <t>1.3.1.1</t>
  </si>
  <si>
    <t>1.3.1.2</t>
  </si>
  <si>
    <t>1.3.1.3</t>
  </si>
  <si>
    <t>1.3.1.4</t>
  </si>
  <si>
    <t>1.3.2.1</t>
  </si>
  <si>
    <t>1.3.2.2</t>
  </si>
  <si>
    <t>1.3.2.3</t>
  </si>
  <si>
    <t>1.3.2.4</t>
  </si>
  <si>
    <t>1.3.4</t>
  </si>
  <si>
    <t>1.3.4.1</t>
  </si>
  <si>
    <t>1.3.4.2</t>
  </si>
  <si>
    <t>1.4.3.1</t>
  </si>
  <si>
    <t>1.4.3.2</t>
  </si>
  <si>
    <t>Форма С6</t>
  </si>
  <si>
    <t>Дата:</t>
  </si>
  <si>
    <t>Информация о системе теплоснабжения, в отношении которой выполняется расчет:</t>
  </si>
  <si>
    <t>Предельный уровень цены на тепловую энергию (мощность) и его составляющие, обеспечивающие компенсацию расходов:</t>
  </si>
  <si>
    <t>Уровень цены на тепловую энергию (мощность) без НДС, руб./Гкал</t>
  </si>
  <si>
    <t>Параметры, использованные при расчете составляющей предельного уровня цены на тепловую энергию (мощность), обеспечивающей компенсацию расходов на топливо при производстве тепловой энергии котельной в i-м расчетном периоде регулирования</t>
  </si>
  <si>
    <t>Таблица ТЭП (I)</t>
  </si>
  <si>
    <t>Параметры, использованные при расчете составляющей предельного уровня цены на тепловую энергию (мощность), обеспечивающей возврат капитальных затрат на строительство котельной и тепловых сетей в i-м расчетном периоде регулирования</t>
  </si>
  <si>
    <t>Таблица ТЭП (IX)</t>
  </si>
  <si>
    <t>2.5.1</t>
  </si>
  <si>
    <t>Таблица ТЭП (II)</t>
  </si>
  <si>
    <t>2.5.2</t>
  </si>
  <si>
    <t>Таблица ТЭП (VII)</t>
  </si>
  <si>
    <t>Таблица ТЭП (VIII)</t>
  </si>
  <si>
    <t>2.6.1</t>
  </si>
  <si>
    <t>2.6.2</t>
  </si>
  <si>
    <t>2.6.3</t>
  </si>
  <si>
    <t>2.6.4</t>
  </si>
  <si>
    <t>Таблица ТЭП (X)</t>
  </si>
  <si>
    <t>2.6.5</t>
  </si>
  <si>
    <t>Таблица ТЭП (XI)</t>
  </si>
  <si>
    <t>2.7.1</t>
  </si>
  <si>
    <t>2.7.2</t>
  </si>
  <si>
    <t>2.8.1</t>
  </si>
  <si>
    <t>Таблица ТЭП (III)</t>
  </si>
  <si>
    <t>2.8.2</t>
  </si>
  <si>
    <t>2.8.2.1</t>
  </si>
  <si>
    <t>2.8.2.2</t>
  </si>
  <si>
    <t>Таблица ТЭП (IV)</t>
  </si>
  <si>
    <t>2.8.2.3</t>
  </si>
  <si>
    <t>2.8.2.4</t>
  </si>
  <si>
    <t>2.8.2.5</t>
  </si>
  <si>
    <t>2.8.3</t>
  </si>
  <si>
    <t>2.8.3.1</t>
  </si>
  <si>
    <t>2.8.3.2</t>
  </si>
  <si>
    <t>2.8.3.3</t>
  </si>
  <si>
    <t>2.8.3.4</t>
  </si>
  <si>
    <t>2.8.3.5</t>
  </si>
  <si>
    <t>2.9</t>
  </si>
  <si>
    <t>2.9.1</t>
  </si>
  <si>
    <t>2.9.2</t>
  </si>
  <si>
    <t>2.9.3</t>
  </si>
  <si>
    <t>Параметры, использованные при расчете составляющей предельного уровня цены на тепловую энергию (мощность), обеспечивающей компенсацию расходов на уплату налогов в i-м расчетном периоде регулирования</t>
  </si>
  <si>
    <t>3.1.1</t>
  </si>
  <si>
    <t>3.1.2</t>
  </si>
  <si>
    <t>3.2.1</t>
  </si>
  <si>
    <t>3.2.2</t>
  </si>
  <si>
    <t>Параметры, использованные при расчете составляющей предельного уровня цены на тепловую энергию (мощность), обеспечивающей компенсацию прочих расходов при производстве тепловой энергии котельной в i-м расчетном периоде регулирования</t>
  </si>
  <si>
    <t>4.1</t>
  </si>
  <si>
    <t>4.1.1</t>
  </si>
  <si>
    <t>4.1.2</t>
  </si>
  <si>
    <t>4.1.3</t>
  </si>
  <si>
    <t>4.1.4</t>
  </si>
  <si>
    <t>4.2</t>
  </si>
  <si>
    <t>4.2.1</t>
  </si>
  <si>
    <t>4.2.2</t>
  </si>
  <si>
    <t>4.2.3</t>
  </si>
  <si>
    <t>4.2.4</t>
  </si>
  <si>
    <t>4.2.5</t>
  </si>
  <si>
    <t>Таблица ТЭП (VI)</t>
  </si>
  <si>
    <t>4.3</t>
  </si>
  <si>
    <t>4.3.1</t>
  </si>
  <si>
    <t>4.3.2</t>
  </si>
  <si>
    <t>4.3.3</t>
  </si>
  <si>
    <t>4.3.4</t>
  </si>
  <si>
    <t>4.3.5</t>
  </si>
  <si>
    <t>4.3.6</t>
  </si>
  <si>
    <t>4.3.7</t>
  </si>
  <si>
    <t>4.4</t>
  </si>
  <si>
    <t>4.4.1</t>
  </si>
  <si>
    <t>4.4.2</t>
  </si>
  <si>
    <t>4.5</t>
  </si>
  <si>
    <t>4.5.1</t>
  </si>
  <si>
    <t>Таблица ТЭП (XIV)</t>
  </si>
  <si>
    <t>Параметры, использованные при расчете составляющей предельного уровня цены на тепловую энергию (мощность), обеспечивающей создание резерва по сомнительным долгам в i-м расчетном периоде регулирования</t>
  </si>
  <si>
    <t>5.1</t>
  </si>
  <si>
    <t>Параметры, использованные при расчете составляющей предельного уровня цены на тепловую энергию (мощность), обеспечивающей учет отклонений фактических показателей от прогнозных показателей, используемых при расчете предельного уровня цены на тепловую энергию (мощность), в i-м расчетном периоде регулирования</t>
  </si>
  <si>
    <t>6.1</t>
  </si>
  <si>
    <t>6.1.1</t>
  </si>
  <si>
    <t>6.2</t>
  </si>
  <si>
    <t>6.2.1</t>
  </si>
  <si>
    <t>6.2.2</t>
  </si>
  <si>
    <t>6.2.3</t>
  </si>
  <si>
    <t>7.1</t>
  </si>
  <si>
    <t>7.2</t>
  </si>
  <si>
    <t>7.3</t>
  </si>
  <si>
    <t>8.1</t>
  </si>
  <si>
    <t>Год</t>
  </si>
  <si>
    <t>№</t>
  </si>
  <si>
    <t>Название формы</t>
  </si>
  <si>
    <t>Выбор листа</t>
  </si>
  <si>
    <t>И1</t>
  </si>
  <si>
    <t>Перейти на лист И1</t>
  </si>
  <si>
    <t>И2</t>
  </si>
  <si>
    <t>Перейти на лист И2</t>
  </si>
  <si>
    <t>С1.1</t>
  </si>
  <si>
    <t>Перейти на лист С1.1</t>
  </si>
  <si>
    <t>С1.2</t>
  </si>
  <si>
    <t>Перейти на лист С1.2</t>
  </si>
  <si>
    <t>С1.3</t>
  </si>
  <si>
    <t>Перейти на лист С1.3</t>
  </si>
  <si>
    <t>С1</t>
  </si>
  <si>
    <t>Перейти на лист С1</t>
  </si>
  <si>
    <t>С2.1</t>
  </si>
  <si>
    <t>Перейти на лист С2.1</t>
  </si>
  <si>
    <t>С2.2</t>
  </si>
  <si>
    <t>Перейти на лист С2.2</t>
  </si>
  <si>
    <t>С2.3</t>
  </si>
  <si>
    <t>Перейти на лист С2.3</t>
  </si>
  <si>
    <t>С2.4</t>
  </si>
  <si>
    <t>Перейти на лист С2.4</t>
  </si>
  <si>
    <t>С2.5</t>
  </si>
  <si>
    <t>Перейти на лист С2.5</t>
  </si>
  <si>
    <t>С2</t>
  </si>
  <si>
    <t>Расчет составляющей предельного уровня цены на тепловую энергию (мощность), обеспечивающей возврат капитальных затрат на строительство котельной и тепловых сетей</t>
  </si>
  <si>
    <t>Перейти на лист С2</t>
  </si>
  <si>
    <t>С3.1</t>
  </si>
  <si>
    <t>Перейти на лист С3.1</t>
  </si>
  <si>
    <t>С3</t>
  </si>
  <si>
    <t>Перейти на лист С3</t>
  </si>
  <si>
    <t>С4.1</t>
  </si>
  <si>
    <t>Перейти на лист С4.1</t>
  </si>
  <si>
    <t>С4.2</t>
  </si>
  <si>
    <t>Перейти на лист С4.2</t>
  </si>
  <si>
    <t>С4.3</t>
  </si>
  <si>
    <t>Перейти на лист С4.3</t>
  </si>
  <si>
    <t>С4.4</t>
  </si>
  <si>
    <t>Перейти на лист С4.4</t>
  </si>
  <si>
    <t>С4</t>
  </si>
  <si>
    <t>Перейти на лист С4</t>
  </si>
  <si>
    <t>С5</t>
  </si>
  <si>
    <t>Перейти на лист С5</t>
  </si>
  <si>
    <t>С6</t>
  </si>
  <si>
    <t>Перейти на лист С6</t>
  </si>
  <si>
    <t>И3</t>
  </si>
  <si>
    <t>Перейти на лист И3</t>
  </si>
  <si>
    <t>Краткая инструкция</t>
  </si>
  <si>
    <t>Форма С2.6</t>
  </si>
  <si>
    <t>Расчет средневзвешенной по дням 9 месяцев (i-1)-го расчетного периода регулирования ключевой ставки Центрального банка Российской Федерации</t>
  </si>
  <si>
    <t>Информация для расчета средневзвешенной по дням 9 месяцев (i-1)-го расчетного периода регулирования ключевой ставки Центрального Банка Российской Федерации</t>
  </si>
  <si>
    <t>Размер ключевой ставки (%, годовых)</t>
  </si>
  <si>
    <t>С2.6</t>
  </si>
  <si>
    <t>Перейти на лист С2.6</t>
  </si>
  <si>
    <t xml:space="preserve">Технико-экономические параметры работы котельных и тепловых сетей, используемые для расчета предельного уровня цены на тепловую энергию (мощность) </t>
  </si>
  <si>
    <t>Вернуться на лист "Содержание"</t>
  </si>
  <si>
    <t>Вернуться к заполнению исходных данных</t>
  </si>
  <si>
    <t>Информация с официального сайта единой информационной системы в сфере закупок, региональных и муниципальных информационных систем в сфере закупок по завершенным закупкам, в результате которых заключены договоры на поставку топлива покупателю по ценам на топливо, включающим затраты на его доставку (форма таблицы для сбора исходных данных)</t>
  </si>
  <si>
    <t>Информация о рыночных ценах на топливо, включающих затраты на его доставку, сложившихся на организованных торговых площадках, в том числе на биржах, функционирующих на территории Российской Федерации (форма таблицы для сбора исходных данных)</t>
  </si>
  <si>
    <t>Обоснование вида топлива, использование которого преобладает в системе теплоснабжения в  i-м расчетном периоде регулирования:</t>
  </si>
  <si>
    <t>Ссылка</t>
  </si>
  <si>
    <t>Причина</t>
  </si>
  <si>
    <t>Базовый год (б)</t>
  </si>
  <si>
    <t xml:space="preserve">Срок, с которого установлена ставка (начиная с 01.01.(i-1)) </t>
  </si>
  <si>
    <t xml:space="preserve">Источник данных
</t>
  </si>
  <si>
    <t>Срок, до которого действовала ставка (не позднее 30.09.(i-1))</t>
  </si>
  <si>
    <t>Розничный рынок электрической энергии расположен в технологически изолированной территориальной энергетической системе или на территории, технологически не связанной с Единой энергетической системой России и технологически изолированными территориальными электроэнергетическими системами?
(выберите из списка да/нет)</t>
  </si>
  <si>
    <t xml:space="preserve">Примечание: </t>
  </si>
  <si>
    <t>руб./кВтч</t>
  </si>
  <si>
    <t>Срок действия ставки, сут</t>
  </si>
  <si>
    <t>Число дней 9 месяцев (i-1)-го расчетного периода регулирования, сут</t>
  </si>
  <si>
    <t>удельная кадастровая стоимость земельного участка</t>
  </si>
  <si>
    <t>Расстояние от границы системы теплоснабжения до границы ближайшего административного центра субъекта Российской Федерации с железнодорожным сообщением, км
(выберите из списка)</t>
  </si>
  <si>
    <t>Предельный уровень цены на тепловую энергию (мощность), рассчитанный в соответствии с частью 1 статьи 23.6 Федерального закона от 27.07.2010 № 190-ФЗ "О теплоснабжении" и Постановлением № 1562, а также сведения о параметрах, использованных при расчете (далее  - лист "Итог")</t>
  </si>
  <si>
    <t>В графе "Сроки или график поставки" введите дату начала и окончания исполнения контракта, если даты начала или окончания исполнения контракта находятся за пределами диапазона с 01.01.(i-2) по 31.12.(i-2), дополнительно указывается информация о сроках и объемах поставки в соответствии с графиком поставки на (i-2) год при его наличии</t>
  </si>
  <si>
    <t>Объем топлива по заключенному договору (на весь срок договора), т н.т.</t>
  </si>
  <si>
    <t>Ввод средневзвешенной по объему цены</t>
  </si>
  <si>
    <t xml:space="preserve">Ввод информации для расчета средневзвешенной по объему цены </t>
  </si>
  <si>
    <t>Поселение, городской округ, на территории которого находится система теплоснабжения, отнесено к территории распространения вечномерзлых грунтов? (выберите из списка да/нет)</t>
  </si>
  <si>
    <t>Проверка</t>
  </si>
  <si>
    <t>Проверка корректности и полноты заполнения шаблона</t>
  </si>
  <si>
    <t>Перейти на лист "Проверка"</t>
  </si>
  <si>
    <t>(см.примечание №3)</t>
  </si>
  <si>
    <t>Поселение, городской округ, по которому определяется коэффициент использования установленной тепловой мощности котельной (выберите из списка)</t>
  </si>
  <si>
    <t>В графе "Территориальный признак" выберите из списка территорию, в отношении которой используются сведения для определения средневзвешенной по объему цены на топливо за (i-2) год: по системе теплоснабжения,  при отсутствии данных по системе теплоснабжения - по поселению, городскому округу, при отсутствии данных по поселению - по муниципальному району, в состав которого входит соответствующее поселение.</t>
  </si>
  <si>
    <t>(см. примечание №1)</t>
  </si>
  <si>
    <t>№ закупки, 
№ договора</t>
  </si>
  <si>
    <t>Инструкция</t>
  </si>
  <si>
    <t>Содержание</t>
  </si>
  <si>
    <t>утверждены Постановлением № 1562</t>
  </si>
  <si>
    <r>
      <t xml:space="preserve">Составляющая предельного уровня цены на тепловую энергию (мощность), обеспечивающая учет отклонений фактических показателей от прогнозных показателей, используемых при расчете предельного уровня цены на тепловую энергию (мощность), в i-м расчетном периоде регулирования </t>
    </r>
    <r>
      <rPr>
        <b/>
        <sz val="11"/>
        <color theme="1"/>
        <rFont val="Tahoma"/>
        <family val="2"/>
        <charset val="204"/>
      </rPr>
      <t>(</t>
    </r>
    <r>
      <rPr>
        <b/>
        <sz val="11"/>
        <color theme="1"/>
        <rFont val="Calibri"/>
        <family val="2"/>
        <charset val="204"/>
      </rPr>
      <t>Δ</t>
    </r>
    <r>
      <rPr>
        <b/>
        <sz val="11"/>
        <color theme="1"/>
        <rFont val="Tahoma"/>
        <family val="2"/>
        <charset val="204"/>
      </rPr>
      <t>B</t>
    </r>
    <r>
      <rPr>
        <b/>
        <vertAlign val="subscript"/>
        <sz val="11"/>
        <color theme="1"/>
        <rFont val="Tahoma"/>
        <family val="2"/>
        <charset val="204"/>
      </rPr>
      <t>i</t>
    </r>
    <r>
      <rPr>
        <b/>
        <sz val="11"/>
        <color theme="1"/>
        <rFont val="Tahoma"/>
        <family val="2"/>
        <charset val="204"/>
      </rPr>
      <t>)</t>
    </r>
  </si>
  <si>
    <r>
      <t>Коэффициент перевода натурального топлива в условное топливо (</t>
    </r>
    <r>
      <rPr>
        <b/>
        <sz val="11"/>
        <color theme="1"/>
        <rFont val="Tahoma"/>
        <family val="2"/>
        <charset val="204"/>
      </rPr>
      <t>К</t>
    </r>
    <r>
      <rPr>
        <sz val="10"/>
        <color theme="1"/>
        <rFont val="Tahoma"/>
        <family val="2"/>
        <charset val="204"/>
      </rPr>
      <t>)</t>
    </r>
  </si>
  <si>
    <r>
      <t>Составляющая предельного уровня цены на тепловую энергию (мощность), обеспечивающая создание резерва по сомнительным долгам в i-м расчетном периоде регулирования (</t>
    </r>
    <r>
      <rPr>
        <b/>
        <sz val="11"/>
        <color theme="1"/>
        <rFont val="Tahoma"/>
        <family val="2"/>
        <charset val="204"/>
      </rPr>
      <t>РД</t>
    </r>
    <r>
      <rPr>
        <b/>
        <vertAlign val="subscript"/>
        <sz val="11"/>
        <color theme="1"/>
        <rFont val="Tahoma"/>
        <family val="2"/>
        <charset val="204"/>
      </rPr>
      <t>i</t>
    </r>
    <r>
      <rPr>
        <b/>
        <sz val="11"/>
        <color theme="1"/>
        <rFont val="Tahoma"/>
        <family val="2"/>
        <charset val="204"/>
      </rPr>
      <t>)</t>
    </r>
  </si>
  <si>
    <r>
      <t>Составляющая предельного уровня цены на тепловую энергию (мощность), обеспечивающая компенсацию расходов на топливо (уголь) при производстве тепловой энергии котельной в i-м расчетном периоде регулирования (</t>
    </r>
    <r>
      <rPr>
        <b/>
        <sz val="11"/>
        <color theme="1"/>
        <rFont val="Tahoma"/>
        <family val="2"/>
        <charset val="204"/>
      </rPr>
      <t>РТ</t>
    </r>
    <r>
      <rPr>
        <b/>
        <vertAlign val="subscript"/>
        <sz val="11"/>
        <color theme="1"/>
        <rFont val="Tahoma"/>
        <family val="2"/>
        <charset val="204"/>
      </rPr>
      <t>i</t>
    </r>
    <r>
      <rPr>
        <sz val="10"/>
        <color theme="1"/>
        <rFont val="Tahoma"/>
        <family val="2"/>
        <charset val="204"/>
      </rPr>
      <t>)</t>
    </r>
  </si>
  <si>
    <r>
      <t>Составляющая предельного уровня цены на тепловую энергию (мощность), обеспечивающая возврат капитальных затрат на строительство котельной и тепловых сетей в i-м расчетном периоде регулирования (</t>
    </r>
    <r>
      <rPr>
        <b/>
        <sz val="11"/>
        <color theme="1"/>
        <rFont val="Tahoma"/>
        <family val="2"/>
        <charset val="204"/>
      </rPr>
      <t>КР</t>
    </r>
    <r>
      <rPr>
        <b/>
        <vertAlign val="subscript"/>
        <sz val="11"/>
        <color theme="1"/>
        <rFont val="Tahoma"/>
        <family val="2"/>
        <charset val="204"/>
      </rPr>
      <t>i</t>
    </r>
    <r>
      <rPr>
        <sz val="10"/>
        <color theme="1"/>
        <rFont val="Tahoma"/>
        <family val="2"/>
        <charset val="204"/>
      </rPr>
      <t>)</t>
    </r>
  </si>
  <si>
    <r>
      <t>Составляющая предельного уровня цены на тепловую энергию (мощность), обеспечивающая компенсацию расходов на уплату налогов в i-м расчетном периоде регулирования (</t>
    </r>
    <r>
      <rPr>
        <b/>
        <sz val="11"/>
        <color theme="1"/>
        <rFont val="Tahoma"/>
        <family val="2"/>
        <charset val="204"/>
      </rPr>
      <t>Н</t>
    </r>
    <r>
      <rPr>
        <b/>
        <vertAlign val="subscript"/>
        <sz val="11"/>
        <color theme="1"/>
        <rFont val="Tahoma"/>
        <family val="2"/>
        <charset val="204"/>
      </rPr>
      <t>i</t>
    </r>
    <r>
      <rPr>
        <sz val="10"/>
        <color theme="1"/>
        <rFont val="Tahoma"/>
        <family val="2"/>
        <charset val="204"/>
      </rPr>
      <t>)</t>
    </r>
  </si>
  <si>
    <r>
      <t>Коэффициент, отражающий размер резерва по сомнительным долгам (</t>
    </r>
    <r>
      <rPr>
        <b/>
        <sz val="11"/>
        <color theme="1"/>
        <rFont val="Tahoma"/>
        <family val="2"/>
        <charset val="204"/>
      </rPr>
      <t>k</t>
    </r>
    <r>
      <rPr>
        <b/>
        <vertAlign val="superscript"/>
        <sz val="11"/>
        <color theme="1"/>
        <rFont val="Tahoma"/>
        <family val="2"/>
        <charset val="204"/>
      </rPr>
      <t>РД</t>
    </r>
    <r>
      <rPr>
        <sz val="10"/>
        <color theme="1"/>
        <rFont val="Tahoma"/>
        <family val="2"/>
        <charset val="204"/>
      </rPr>
      <t>)</t>
    </r>
  </si>
  <si>
    <r>
      <t>Коэффициент использования установленной тепловой мощности котельной (</t>
    </r>
    <r>
      <rPr>
        <b/>
        <i/>
        <sz val="11"/>
        <color theme="1"/>
        <rFont val="Tahoma"/>
        <family val="2"/>
        <charset val="204"/>
      </rPr>
      <t>КИУМ</t>
    </r>
    <r>
      <rPr>
        <i/>
        <sz val="10"/>
        <color theme="1"/>
        <rFont val="Tahoma"/>
        <family val="2"/>
        <charset val="204"/>
      </rPr>
      <t>)</t>
    </r>
  </si>
  <si>
    <r>
      <t>Продолжительность годовой работы оборудования котельной с учетом коэффициента готовности (</t>
    </r>
    <r>
      <rPr>
        <b/>
        <sz val="11"/>
        <color theme="1"/>
        <rFont val="Tahoma"/>
        <family val="2"/>
        <charset val="204"/>
      </rPr>
      <t>ГР</t>
    </r>
    <r>
      <rPr>
        <sz val="10"/>
        <color theme="1"/>
        <rFont val="Tahoma"/>
        <family val="2"/>
        <charset val="204"/>
      </rPr>
      <t>)</t>
    </r>
  </si>
  <si>
    <r>
      <t>Коэффициент расходов на техническое обслуживание и ремонт основных средств тепловых сетей (</t>
    </r>
    <r>
      <rPr>
        <b/>
        <i/>
        <sz val="11"/>
        <color theme="1"/>
        <rFont val="Tahoma"/>
        <family val="2"/>
        <charset val="204"/>
      </rPr>
      <t>К</t>
    </r>
    <r>
      <rPr>
        <b/>
        <i/>
        <vertAlign val="superscript"/>
        <sz val="11"/>
        <color theme="1"/>
        <rFont val="Tahoma"/>
        <family val="2"/>
        <charset val="204"/>
      </rPr>
      <t>сети, ТО</t>
    </r>
    <r>
      <rPr>
        <i/>
        <sz val="10"/>
        <color theme="1"/>
        <rFont val="Tahoma"/>
        <family val="2"/>
        <charset val="204"/>
      </rPr>
      <t>)</t>
    </r>
  </si>
  <si>
    <r>
      <t>Базовая величина капитальных затрат на основные средства тепловых сетей в базовом году (</t>
    </r>
    <r>
      <rPr>
        <b/>
        <i/>
        <sz val="11"/>
        <color theme="1"/>
        <rFont val="Tahoma"/>
        <family val="2"/>
        <charset val="204"/>
      </rPr>
      <t>КЗО</t>
    </r>
    <r>
      <rPr>
        <b/>
        <i/>
        <vertAlign val="subscript"/>
        <sz val="11"/>
        <color theme="1"/>
        <rFont val="Tahoma"/>
        <family val="2"/>
        <charset val="204"/>
      </rPr>
      <t>б</t>
    </r>
    <r>
      <rPr>
        <b/>
        <i/>
        <vertAlign val="superscript"/>
        <sz val="11"/>
        <color theme="1"/>
        <rFont val="Tahoma"/>
        <family val="2"/>
        <charset val="204"/>
      </rPr>
      <t>сети(б)</t>
    </r>
    <r>
      <rPr>
        <i/>
        <sz val="10"/>
        <color theme="1"/>
        <rFont val="Tahoma"/>
        <family val="2"/>
        <charset val="204"/>
      </rPr>
      <t>)</t>
    </r>
  </si>
  <si>
    <r>
      <t>Объем полезного отпуска тепловой энергии котельной (</t>
    </r>
    <r>
      <rPr>
        <b/>
        <sz val="11"/>
        <color theme="1"/>
        <rFont val="Tahoma"/>
        <family val="2"/>
        <charset val="204"/>
      </rPr>
      <t>Q</t>
    </r>
    <r>
      <rPr>
        <b/>
        <vertAlign val="superscript"/>
        <sz val="11"/>
        <color theme="1"/>
        <rFont val="Tahoma"/>
        <family val="2"/>
        <charset val="204"/>
      </rPr>
      <t>ПО</t>
    </r>
    <r>
      <rPr>
        <sz val="10"/>
        <color theme="1"/>
        <rFont val="Tahoma"/>
        <family val="2"/>
        <charset val="204"/>
      </rPr>
      <t>)</t>
    </r>
  </si>
  <si>
    <r>
      <t>Базовая величина капитальных затрат на основные средства котельной с использованием угля в базовом году (</t>
    </r>
    <r>
      <rPr>
        <b/>
        <i/>
        <sz val="11"/>
        <color theme="1"/>
        <rFont val="Tahoma"/>
        <family val="2"/>
        <charset val="204"/>
      </rPr>
      <t>КЗО</t>
    </r>
    <r>
      <rPr>
        <b/>
        <i/>
        <vertAlign val="subscript"/>
        <sz val="11"/>
        <color theme="1"/>
        <rFont val="Tahoma"/>
        <family val="2"/>
        <charset val="204"/>
      </rPr>
      <t>б,k</t>
    </r>
    <r>
      <rPr>
        <b/>
        <i/>
        <vertAlign val="superscript"/>
        <sz val="11"/>
        <color theme="1"/>
        <rFont val="Tahoma"/>
        <family val="2"/>
        <charset val="204"/>
      </rPr>
      <t>кот(б)</t>
    </r>
    <r>
      <rPr>
        <i/>
        <sz val="10"/>
        <color theme="1"/>
        <rFont val="Tahoma"/>
        <family val="2"/>
        <charset val="204"/>
      </rPr>
      <t>)</t>
    </r>
  </si>
  <si>
    <r>
      <t>Коэффициент расходов на техническое обслуживание и ремонт основных средств котельной (</t>
    </r>
    <r>
      <rPr>
        <b/>
        <i/>
        <sz val="11"/>
        <color theme="1"/>
        <rFont val="Tahoma"/>
        <family val="2"/>
        <charset val="204"/>
      </rPr>
      <t>К</t>
    </r>
    <r>
      <rPr>
        <b/>
        <i/>
        <vertAlign val="subscript"/>
        <sz val="11"/>
        <color theme="1"/>
        <rFont val="Tahoma"/>
        <family val="2"/>
        <charset val="204"/>
      </rPr>
      <t>k</t>
    </r>
    <r>
      <rPr>
        <b/>
        <i/>
        <vertAlign val="superscript"/>
        <sz val="11"/>
        <color theme="1"/>
        <rFont val="Tahoma"/>
        <family val="2"/>
        <charset val="204"/>
      </rPr>
      <t>кот, ТО</t>
    </r>
    <r>
      <rPr>
        <i/>
        <sz val="10"/>
        <color theme="1"/>
        <rFont val="Tahoma"/>
        <family val="2"/>
        <charset val="204"/>
      </rPr>
      <t>)</t>
    </r>
  </si>
  <si>
    <r>
      <t>Общая максимальная мощность энергопринимающих устройств котельной с использованием угля (</t>
    </r>
    <r>
      <rPr>
        <b/>
        <i/>
        <sz val="11"/>
        <color theme="1"/>
        <rFont val="Tahoma"/>
        <family val="2"/>
        <charset val="204"/>
      </rPr>
      <t>Э</t>
    </r>
    <r>
      <rPr>
        <b/>
        <i/>
        <vertAlign val="subscript"/>
        <sz val="11"/>
        <color theme="1"/>
        <rFont val="Tahoma"/>
        <family val="2"/>
        <charset val="204"/>
      </rPr>
      <t>k</t>
    </r>
    <r>
      <rPr>
        <i/>
        <sz val="10"/>
        <color theme="1"/>
        <rFont val="Tahoma"/>
        <family val="2"/>
        <charset val="204"/>
      </rPr>
      <t>)</t>
    </r>
  </si>
  <si>
    <r>
      <t>Расходы на уплату земельного налога в i-м расчетном периоде регулирования (Н</t>
    </r>
    <r>
      <rPr>
        <b/>
        <vertAlign val="subscript"/>
        <sz val="10"/>
        <color theme="1"/>
        <rFont val="Tahoma"/>
        <family val="2"/>
        <charset val="204"/>
      </rPr>
      <t>i</t>
    </r>
    <r>
      <rPr>
        <b/>
        <vertAlign val="superscript"/>
        <sz val="10"/>
        <color theme="1"/>
        <rFont val="Tahoma"/>
        <family val="2"/>
        <charset val="204"/>
      </rPr>
      <t>з</t>
    </r>
    <r>
      <rPr>
        <b/>
        <sz val="10"/>
        <color theme="1"/>
        <rFont val="Tahoma"/>
        <family val="2"/>
        <charset val="204"/>
      </rPr>
      <t>)</t>
    </r>
  </si>
  <si>
    <r>
      <t>Ставка земельного налога, установленная в соответствии с законодательством Российской Федерации о налогах и сборах и нормативными правовыми актами представительных органов муниципального образования, на территории которого находится система теплоснабжения, и действующая в i-м расчетном периоде регулирования (</t>
    </r>
    <r>
      <rPr>
        <b/>
        <sz val="11"/>
        <color theme="1"/>
        <rFont val="Tahoma"/>
        <family val="2"/>
        <charset val="204"/>
      </rPr>
      <t>t</t>
    </r>
    <r>
      <rPr>
        <b/>
        <vertAlign val="subscript"/>
        <sz val="11"/>
        <color theme="1"/>
        <rFont val="Tahoma"/>
        <family val="2"/>
        <charset val="204"/>
      </rPr>
      <t>i</t>
    </r>
    <r>
      <rPr>
        <b/>
        <vertAlign val="superscript"/>
        <sz val="11"/>
        <color theme="1"/>
        <rFont val="Tahoma"/>
        <family val="2"/>
        <charset val="204"/>
      </rPr>
      <t>з</t>
    </r>
    <r>
      <rPr>
        <sz val="10"/>
        <color theme="1"/>
        <rFont val="Tahoma"/>
        <family val="2"/>
        <charset val="204"/>
      </rPr>
      <t>)</t>
    </r>
  </si>
  <si>
    <r>
      <t>Составляющая предельного уровня цены на тепловую энергию (мощность), обеспечивающая компенсацию расходов на уплату налогов в i-м расчетном периоде регулирования (</t>
    </r>
    <r>
      <rPr>
        <b/>
        <sz val="11"/>
        <color theme="1"/>
        <rFont val="Tahoma"/>
        <family val="2"/>
        <charset val="204"/>
      </rPr>
      <t>Н</t>
    </r>
    <r>
      <rPr>
        <b/>
        <vertAlign val="subscript"/>
        <sz val="11"/>
        <color theme="1"/>
        <rFont val="Tahoma"/>
        <family val="2"/>
        <charset val="204"/>
      </rPr>
      <t>i</t>
    </r>
    <r>
      <rPr>
        <b/>
        <sz val="10"/>
        <color theme="1"/>
        <rFont val="Tahoma"/>
        <family val="2"/>
        <charset val="204"/>
      </rPr>
      <t>)</t>
    </r>
  </si>
  <si>
    <r>
      <rPr>
        <sz val="10"/>
        <color theme="1"/>
        <rFont val="Tahoma"/>
        <family val="2"/>
        <charset val="204"/>
      </rPr>
      <t>Объем полезного отпуска тепловой энергии котельной</t>
    </r>
    <r>
      <rPr>
        <b/>
        <sz val="10"/>
        <color theme="1"/>
        <rFont val="Tahoma"/>
        <family val="2"/>
        <charset val="204"/>
      </rPr>
      <t xml:space="preserve"> </t>
    </r>
    <r>
      <rPr>
        <sz val="10"/>
        <color theme="1"/>
        <rFont val="Tahoma"/>
        <family val="2"/>
        <charset val="204"/>
      </rPr>
      <t>(</t>
    </r>
    <r>
      <rPr>
        <b/>
        <sz val="11"/>
        <color theme="1"/>
        <rFont val="Tahoma"/>
        <family val="2"/>
        <charset val="204"/>
      </rPr>
      <t>Q</t>
    </r>
    <r>
      <rPr>
        <b/>
        <vertAlign val="superscript"/>
        <sz val="11"/>
        <color theme="1"/>
        <rFont val="Tahoma"/>
        <family val="2"/>
        <charset val="204"/>
      </rPr>
      <t>ПО</t>
    </r>
    <r>
      <rPr>
        <sz val="10"/>
        <color theme="1"/>
        <rFont val="Tahoma"/>
        <family val="2"/>
        <charset val="204"/>
      </rPr>
      <t>)</t>
    </r>
  </si>
  <si>
    <r>
      <t>Расходы на уплату налога на прибыль от деятельности, связанной с производством и поставкой тепловой энергии (мощности), в i-м расчетном периоде регулирования (</t>
    </r>
    <r>
      <rPr>
        <b/>
        <sz val="11"/>
        <color theme="1"/>
        <rFont val="Tahoma"/>
        <family val="2"/>
        <charset val="204"/>
      </rPr>
      <t>Н</t>
    </r>
    <r>
      <rPr>
        <b/>
        <vertAlign val="subscript"/>
        <sz val="11"/>
        <color theme="1"/>
        <rFont val="Tahoma"/>
        <family val="2"/>
        <charset val="204"/>
      </rPr>
      <t>i</t>
    </r>
    <r>
      <rPr>
        <b/>
        <vertAlign val="superscript"/>
        <sz val="11"/>
        <color theme="1"/>
        <rFont val="Tahoma"/>
        <family val="2"/>
        <charset val="204"/>
      </rPr>
      <t>п</t>
    </r>
    <r>
      <rPr>
        <b/>
        <sz val="10"/>
        <color theme="1"/>
        <rFont val="Tahoma"/>
        <family val="2"/>
        <charset val="204"/>
      </rPr>
      <t>)</t>
    </r>
  </si>
  <si>
    <r>
      <t>Ставка налога на прибыль от деятельности, связанной с производством и поставкой тепловой энергии (мощности), установленная в соответствии с законодательством Российской Федерации о налогах и сборах и действующая в i-м расчетном периоде регулирования (</t>
    </r>
    <r>
      <rPr>
        <b/>
        <sz val="11"/>
        <color theme="1"/>
        <rFont val="Tahoma"/>
        <family val="2"/>
        <charset val="204"/>
      </rPr>
      <t>t</t>
    </r>
    <r>
      <rPr>
        <b/>
        <vertAlign val="subscript"/>
        <sz val="11"/>
        <color theme="1"/>
        <rFont val="Tahoma"/>
        <family val="2"/>
        <charset val="204"/>
      </rPr>
      <t>i</t>
    </r>
    <r>
      <rPr>
        <b/>
        <vertAlign val="superscript"/>
        <sz val="11"/>
        <color theme="1"/>
        <rFont val="Tahoma"/>
        <family val="2"/>
        <charset val="204"/>
      </rPr>
      <t>п</t>
    </r>
    <r>
      <rPr>
        <sz val="10"/>
        <color theme="1"/>
        <rFont val="Tahoma"/>
        <family val="2"/>
        <charset val="204"/>
      </rPr>
      <t>)</t>
    </r>
  </si>
  <si>
    <r>
      <rPr>
        <sz val="10"/>
        <color theme="1"/>
        <rFont val="Tahoma"/>
        <family val="2"/>
        <charset val="204"/>
      </rPr>
      <t>Составляющая предельного уровня цены на тепловую энергию (мощность), обеспечивающая возврат капитальных затрат на строительство котельной и тепловых сетей в i-м расчетном периоде регулирования (</t>
    </r>
    <r>
      <rPr>
        <b/>
        <sz val="11"/>
        <color theme="1"/>
        <rFont val="Tahoma"/>
        <family val="2"/>
        <charset val="204"/>
      </rPr>
      <t>КР</t>
    </r>
    <r>
      <rPr>
        <b/>
        <vertAlign val="subscript"/>
        <sz val="11"/>
        <color theme="1"/>
        <rFont val="Tahoma"/>
        <family val="2"/>
        <charset val="204"/>
      </rPr>
      <t>i</t>
    </r>
    <r>
      <rPr>
        <sz val="10"/>
        <color theme="1"/>
        <rFont val="Tahoma"/>
        <family val="2"/>
        <charset val="204"/>
      </rPr>
      <t>)</t>
    </r>
  </si>
  <si>
    <r>
      <t>Период амортизации котельной и тепловых сетей (</t>
    </r>
    <r>
      <rPr>
        <b/>
        <i/>
        <sz val="11"/>
        <color theme="1"/>
        <rFont val="Tahoma"/>
        <family val="2"/>
        <charset val="204"/>
      </rPr>
      <t>ПА</t>
    </r>
    <r>
      <rPr>
        <i/>
        <sz val="10"/>
        <color theme="1"/>
        <rFont val="Tahoma"/>
        <family val="2"/>
        <charset val="204"/>
      </rPr>
      <t>)</t>
    </r>
  </si>
  <si>
    <r>
      <t>Расходы на уплату налога на имущество в i-м расчетном периоде регулирования (</t>
    </r>
    <r>
      <rPr>
        <b/>
        <sz val="11"/>
        <color theme="1"/>
        <rFont val="Tahoma"/>
        <family val="2"/>
        <charset val="204"/>
      </rPr>
      <t>Н</t>
    </r>
    <r>
      <rPr>
        <b/>
        <vertAlign val="subscript"/>
        <sz val="11"/>
        <color theme="1"/>
        <rFont val="Tahoma"/>
        <family val="2"/>
        <charset val="204"/>
      </rPr>
      <t>i</t>
    </r>
    <r>
      <rPr>
        <b/>
        <vertAlign val="superscript"/>
        <sz val="11"/>
        <color theme="1"/>
        <rFont val="Tahoma"/>
        <family val="2"/>
        <charset val="204"/>
      </rPr>
      <t>им</t>
    </r>
    <r>
      <rPr>
        <b/>
        <sz val="10"/>
        <color theme="1"/>
        <rFont val="Tahoma"/>
        <family val="2"/>
        <charset val="204"/>
      </rPr>
      <t>)</t>
    </r>
  </si>
  <si>
    <r>
      <t>Ставка налога на имущество, установленная в соответствующем субъекте Российской Федерации (без учета специальных льгот по налогу на имущество организаций) в соответствии с законодательством Российской Федерации о налогах и сборах и действующая в i-м расчетном периоде регулирования (</t>
    </r>
    <r>
      <rPr>
        <b/>
        <sz val="11"/>
        <color theme="1"/>
        <rFont val="Tahoma"/>
        <family val="2"/>
        <charset val="204"/>
      </rPr>
      <t>t</t>
    </r>
    <r>
      <rPr>
        <b/>
        <vertAlign val="subscript"/>
        <sz val="11"/>
        <color theme="1"/>
        <rFont val="Tahoma"/>
        <family val="2"/>
        <charset val="204"/>
      </rPr>
      <t>i</t>
    </r>
    <r>
      <rPr>
        <b/>
        <vertAlign val="superscript"/>
        <sz val="11"/>
        <color theme="1"/>
        <rFont val="Tahoma"/>
        <family val="2"/>
        <charset val="204"/>
      </rPr>
      <t>им</t>
    </r>
    <r>
      <rPr>
        <sz val="10"/>
        <color theme="1"/>
        <rFont val="Tahoma"/>
        <family val="2"/>
        <charset val="204"/>
      </rPr>
      <t>)</t>
    </r>
  </si>
  <si>
    <r>
      <t>Срок возврата инвестированного капитала (</t>
    </r>
    <r>
      <rPr>
        <b/>
        <i/>
        <sz val="11"/>
        <color theme="1"/>
        <rFont val="Tahoma"/>
        <family val="2"/>
        <charset val="204"/>
      </rPr>
      <t>СВК</t>
    </r>
    <r>
      <rPr>
        <i/>
        <sz val="10"/>
        <color theme="1"/>
        <rFont val="Tahoma"/>
        <family val="2"/>
        <charset val="204"/>
      </rPr>
      <t>)</t>
    </r>
  </si>
  <si>
    <r>
      <t>Ставка налога на прибыль от деятельности, связанной с производством и поставкой тепловой энергии (мощности), установленная в соответствии с законодательством Российской Федерации о налогах и сборах и действующая в i-м расчетном периоде регулирования, % (</t>
    </r>
    <r>
      <rPr>
        <b/>
        <sz val="11"/>
        <color theme="1"/>
        <rFont val="Tahoma"/>
        <family val="2"/>
        <charset val="204"/>
      </rPr>
      <t>t</t>
    </r>
    <r>
      <rPr>
        <b/>
        <vertAlign val="subscript"/>
        <sz val="11"/>
        <color theme="1"/>
        <rFont val="Tahoma"/>
        <family val="2"/>
        <charset val="204"/>
      </rPr>
      <t>i</t>
    </r>
    <r>
      <rPr>
        <b/>
        <vertAlign val="superscript"/>
        <sz val="11"/>
        <color theme="1"/>
        <rFont val="Tahoma"/>
        <family val="2"/>
        <charset val="204"/>
      </rPr>
      <t>п</t>
    </r>
    <r>
      <rPr>
        <sz val="10"/>
        <color theme="1"/>
        <rFont val="Tahoma"/>
        <family val="2"/>
        <charset val="204"/>
      </rPr>
      <t>)</t>
    </r>
  </si>
  <si>
    <r>
      <t>Ставка налога на имущество, установленная в соответствующем субъекте Российской Федерации (без учета специальных льгот по налогу на имущество организаций) в соответствии с законодательством Российской Федерации о налогах и сборах и действующая в i-м расчетном периоде регулирования, % (</t>
    </r>
    <r>
      <rPr>
        <b/>
        <sz val="11"/>
        <color theme="1"/>
        <rFont val="Tahoma"/>
        <family val="2"/>
        <charset val="204"/>
      </rPr>
      <t>t</t>
    </r>
    <r>
      <rPr>
        <b/>
        <vertAlign val="subscript"/>
        <sz val="11"/>
        <color theme="1"/>
        <rFont val="Tahoma"/>
        <family val="2"/>
        <charset val="204"/>
      </rPr>
      <t>i</t>
    </r>
    <r>
      <rPr>
        <b/>
        <vertAlign val="superscript"/>
        <sz val="11"/>
        <color theme="1"/>
        <rFont val="Tahoma"/>
        <family val="2"/>
        <charset val="204"/>
      </rPr>
      <t>им</t>
    </r>
    <r>
      <rPr>
        <sz val="10"/>
        <color theme="1"/>
        <rFont val="Tahoma"/>
        <family val="2"/>
        <charset val="204"/>
      </rPr>
      <t>)</t>
    </r>
  </si>
  <si>
    <r>
      <t>Ставка земельного налога, установленная в соответствии с законодательством Российской Федерации о налогах и сборах и нормативными правовыми актами представительных органов муниципального образования, на территории которого находится система теплоснабжения, и действующая в i-м расчетном периоде регулирования, % (</t>
    </r>
    <r>
      <rPr>
        <b/>
        <sz val="11"/>
        <color theme="1"/>
        <rFont val="Tahoma"/>
        <family val="2"/>
        <charset val="204"/>
      </rPr>
      <t>t</t>
    </r>
    <r>
      <rPr>
        <b/>
        <vertAlign val="subscript"/>
        <sz val="11"/>
        <color theme="1"/>
        <rFont val="Tahoma"/>
        <family val="2"/>
        <charset val="204"/>
      </rPr>
      <t>i</t>
    </r>
    <r>
      <rPr>
        <b/>
        <vertAlign val="superscript"/>
        <sz val="11"/>
        <color theme="1"/>
        <rFont val="Tahoma"/>
        <family val="2"/>
        <charset val="204"/>
      </rPr>
      <t>з</t>
    </r>
    <r>
      <rPr>
        <sz val="10"/>
        <color theme="1"/>
        <rFont val="Tahoma"/>
        <family val="2"/>
        <charset val="204"/>
      </rPr>
      <t>)</t>
    </r>
  </si>
  <si>
    <r>
      <t>Составляющая предельного уровня цены на тепловую энергию (мощность), обеспечивающая возврат капитальных затрат на строительство котельной и тепловых сетей в i-м расчетном периоде регулирования (</t>
    </r>
    <r>
      <rPr>
        <b/>
        <sz val="11"/>
        <color theme="1"/>
        <rFont val="Tahoma"/>
        <family val="2"/>
        <charset val="204"/>
      </rPr>
      <t>КР</t>
    </r>
    <r>
      <rPr>
        <b/>
        <vertAlign val="subscript"/>
        <sz val="11"/>
        <color theme="1"/>
        <rFont val="Tahoma"/>
        <family val="2"/>
        <charset val="204"/>
      </rPr>
      <t>i</t>
    </r>
    <r>
      <rPr>
        <b/>
        <sz val="10"/>
        <color theme="1"/>
        <rFont val="Tahoma"/>
        <family val="2"/>
        <charset val="204"/>
      </rPr>
      <t>)</t>
    </r>
  </si>
  <si>
    <r>
      <t>Коэффициент влияния расстояния на транспортировку основных средств котельной (</t>
    </r>
    <r>
      <rPr>
        <b/>
        <i/>
        <sz val="11"/>
        <color theme="1"/>
        <rFont val="Tahoma"/>
        <family val="2"/>
        <charset val="204"/>
      </rPr>
      <t>К</t>
    </r>
    <r>
      <rPr>
        <b/>
        <i/>
        <vertAlign val="subscript"/>
        <sz val="11"/>
        <color theme="1"/>
        <rFont val="Tahoma"/>
        <family val="2"/>
        <charset val="204"/>
      </rPr>
      <t>тр</t>
    </r>
    <r>
      <rPr>
        <i/>
        <sz val="10"/>
        <color theme="1"/>
        <rFont val="Tahoma"/>
        <family val="2"/>
        <charset val="204"/>
      </rPr>
      <t>)</t>
    </r>
  </si>
  <si>
    <r>
      <t>Величина капитальных затрат на строительство тепловых сетей в i-м расчетном периоде регулирования (</t>
    </r>
    <r>
      <rPr>
        <b/>
        <sz val="11"/>
        <color theme="1"/>
        <rFont val="Tahoma"/>
        <family val="2"/>
        <charset val="204"/>
      </rPr>
      <t>КЗ</t>
    </r>
    <r>
      <rPr>
        <b/>
        <vertAlign val="subscript"/>
        <sz val="11"/>
        <color theme="1"/>
        <rFont val="Tahoma"/>
        <family val="2"/>
        <charset val="204"/>
      </rPr>
      <t>i</t>
    </r>
    <r>
      <rPr>
        <b/>
        <vertAlign val="superscript"/>
        <sz val="11"/>
        <color theme="1"/>
        <rFont val="Tahoma"/>
        <family val="2"/>
        <charset val="204"/>
      </rPr>
      <t>сети</t>
    </r>
    <r>
      <rPr>
        <b/>
        <sz val="10"/>
        <color theme="1"/>
        <rFont val="Tahoma"/>
        <family val="2"/>
        <charset val="204"/>
      </rPr>
      <t>)</t>
    </r>
  </si>
  <si>
    <r>
      <t>Норма доходности инвестированного капитала в i-м расчетном периоде регулирования (</t>
    </r>
    <r>
      <rPr>
        <b/>
        <sz val="11"/>
        <color theme="1"/>
        <rFont val="Tahoma"/>
        <family val="2"/>
        <charset val="204"/>
      </rPr>
      <t>НД</t>
    </r>
    <r>
      <rPr>
        <b/>
        <vertAlign val="subscript"/>
        <sz val="11"/>
        <color theme="1"/>
        <rFont val="Tahoma"/>
        <family val="2"/>
        <charset val="204"/>
      </rPr>
      <t>i</t>
    </r>
    <r>
      <rPr>
        <b/>
        <sz val="10"/>
        <color theme="1"/>
        <rFont val="Tahoma"/>
        <family val="2"/>
        <charset val="204"/>
      </rPr>
      <t>)</t>
    </r>
  </si>
  <si>
    <r>
      <t>Средневзвешенная по дням 9 месяцев (i-1)-го расчетного периода регулирования ключевая ставка Центрального банка Российской Федерации (</t>
    </r>
    <r>
      <rPr>
        <b/>
        <sz val="11"/>
        <color theme="1"/>
        <rFont val="Tahoma"/>
        <family val="2"/>
        <charset val="204"/>
      </rPr>
      <t>КС</t>
    </r>
    <r>
      <rPr>
        <b/>
        <vertAlign val="subscript"/>
        <sz val="11"/>
        <color theme="1"/>
        <rFont val="Tahoma"/>
        <family val="2"/>
        <charset val="204"/>
      </rPr>
      <t>i-1</t>
    </r>
    <r>
      <rPr>
        <sz val="10"/>
        <color theme="1"/>
        <rFont val="Tahoma"/>
        <family val="2"/>
        <charset val="204"/>
      </rPr>
      <t>)</t>
    </r>
  </si>
  <si>
    <r>
      <t>Базовый уровень ключевой ставки Центрального банка Российской Федерации (</t>
    </r>
    <r>
      <rPr>
        <b/>
        <i/>
        <sz val="11"/>
        <color theme="1"/>
        <rFont val="Tahoma"/>
        <family val="2"/>
        <charset val="204"/>
      </rPr>
      <t>КС</t>
    </r>
    <r>
      <rPr>
        <b/>
        <i/>
        <vertAlign val="subscript"/>
        <sz val="11"/>
        <color theme="1"/>
        <rFont val="Tahoma"/>
        <family val="2"/>
        <charset val="204"/>
      </rPr>
      <t>б</t>
    </r>
    <r>
      <rPr>
        <i/>
        <sz val="10"/>
        <color theme="1"/>
        <rFont val="Tahoma"/>
        <family val="2"/>
        <charset val="204"/>
      </rPr>
      <t>)</t>
    </r>
  </si>
  <si>
    <r>
      <t>Объем полезного отпуска тепловой энергии котельной (</t>
    </r>
    <r>
      <rPr>
        <b/>
        <sz val="11"/>
        <color theme="1"/>
        <rFont val="Tahoma"/>
        <family val="2"/>
        <charset val="204"/>
      </rPr>
      <t>Q</t>
    </r>
    <r>
      <rPr>
        <b/>
        <vertAlign val="superscript"/>
        <sz val="11"/>
        <color theme="1"/>
        <rFont val="Tahoma"/>
        <family val="2"/>
        <charset val="204"/>
      </rPr>
      <t>ПО</t>
    </r>
    <r>
      <rPr>
        <b/>
        <sz val="10"/>
        <color theme="1"/>
        <rFont val="Tahoma"/>
        <family val="2"/>
        <charset val="204"/>
      </rPr>
      <t>)</t>
    </r>
  </si>
  <si>
    <r>
      <t>Установленная тепловая мощность котельной (</t>
    </r>
    <r>
      <rPr>
        <b/>
        <i/>
        <sz val="11"/>
        <color theme="1"/>
        <rFont val="Tahoma"/>
        <family val="2"/>
        <charset val="204"/>
      </rPr>
      <t>p</t>
    </r>
    <r>
      <rPr>
        <i/>
        <sz val="10"/>
        <color theme="1"/>
        <rFont val="Tahoma"/>
        <family val="2"/>
        <charset val="204"/>
      </rPr>
      <t>)</t>
    </r>
  </si>
  <si>
    <r>
      <t>Продолжительность годовой работы оборудования котельной с учетом коэффициента готовности, учитывающего продолжительность годовой работы оборудования (</t>
    </r>
    <r>
      <rPr>
        <b/>
        <sz val="11"/>
        <color theme="1"/>
        <rFont val="Tahoma"/>
        <family val="2"/>
        <charset val="204"/>
      </rPr>
      <t>ГР</t>
    </r>
    <r>
      <rPr>
        <sz val="10"/>
        <color theme="1"/>
        <rFont val="Tahoma"/>
        <family val="2"/>
        <charset val="204"/>
      </rPr>
      <t>)</t>
    </r>
  </si>
  <si>
    <r>
      <t>Коэффициент готовности, учитывающий продолжительность годовой работы оборудования (</t>
    </r>
    <r>
      <rPr>
        <b/>
        <i/>
        <sz val="11"/>
        <color theme="1"/>
        <rFont val="Tahoma"/>
        <family val="2"/>
        <charset val="204"/>
      </rPr>
      <t>К</t>
    </r>
    <r>
      <rPr>
        <b/>
        <i/>
        <vertAlign val="subscript"/>
        <sz val="11"/>
        <color theme="1"/>
        <rFont val="Tahoma"/>
        <family val="2"/>
        <charset val="204"/>
      </rPr>
      <t>r</t>
    </r>
    <r>
      <rPr>
        <i/>
        <sz val="10"/>
        <color theme="1"/>
        <rFont val="Tahoma"/>
        <family val="2"/>
        <charset val="204"/>
      </rPr>
      <t>)</t>
    </r>
  </si>
  <si>
    <r>
      <t>Коэффициент использования установленной тепловой мощности котельной (</t>
    </r>
    <r>
      <rPr>
        <b/>
        <i/>
        <sz val="11"/>
        <rFont val="Tahoma"/>
        <family val="2"/>
        <charset val="204"/>
      </rPr>
      <t>КИУМ</t>
    </r>
    <r>
      <rPr>
        <i/>
        <sz val="10"/>
        <rFont val="Tahoma"/>
        <family val="2"/>
        <charset val="204"/>
      </rPr>
      <t>)</t>
    </r>
  </si>
  <si>
    <r>
      <t>Средневзвешенная по дням 9 месяцев (i-1)-го расчетного периода регулирования ключевая ставка Центрального банка Российской Федерации, % (</t>
    </r>
    <r>
      <rPr>
        <b/>
        <sz val="11"/>
        <color theme="1"/>
        <rFont val="Tahoma"/>
        <family val="2"/>
        <charset val="204"/>
      </rPr>
      <t>КС</t>
    </r>
    <r>
      <rPr>
        <b/>
        <vertAlign val="subscript"/>
        <sz val="11"/>
        <color theme="1"/>
        <rFont val="Tahoma"/>
        <family val="2"/>
        <charset val="204"/>
      </rPr>
      <t>i-1</t>
    </r>
    <r>
      <rPr>
        <sz val="10"/>
        <color theme="1"/>
        <rFont val="Tahoma"/>
        <family val="2"/>
        <charset val="204"/>
      </rPr>
      <t>)</t>
    </r>
  </si>
  <si>
    <t>В гр. "Источник информации" перечисляются наименования документов, в которых сообщены размеры ключевых ставок, действовавших в промежутке с 01.01.(i-1) года по 30.09.(i-1) года.</t>
  </si>
  <si>
    <t>В гр.2 и гр.3 срок вводится в виде даты в формате ДД.ММ.ГГГГ. Если ключевая ставка была установлена до (i-1)-го года, в гр.2 вводится дата 01.01.(i-1). Если срок действия ключевой ставки завершается позднее 30.09.(i-1), то в гр.3 вводится дата 30.09.(i-1).</t>
  </si>
  <si>
    <r>
      <t>Составляющая предельного уровня цены на тепловую энергию (мощность), обеспечивающая компенсацию прочих расходов при производстве тепловой энергии котельной в i-м расчетном периоде регулирования (</t>
    </r>
    <r>
      <rPr>
        <b/>
        <sz val="11"/>
        <color theme="1"/>
        <rFont val="Tahoma"/>
        <family val="2"/>
        <charset val="204"/>
      </rPr>
      <t>ПР</t>
    </r>
    <r>
      <rPr>
        <b/>
        <vertAlign val="subscript"/>
        <sz val="11"/>
        <color theme="1"/>
        <rFont val="Tahoma"/>
        <family val="2"/>
        <charset val="204"/>
      </rPr>
      <t>i</t>
    </r>
    <r>
      <rPr>
        <sz val="10"/>
        <color theme="1"/>
        <rFont val="Tahoma"/>
        <family val="2"/>
        <charset val="204"/>
      </rPr>
      <t>)</t>
    </r>
  </si>
  <si>
    <r>
      <t>Индекс цен производителей промышленной продукции (в среднем за год к предыдущему году), % г/г (</t>
    </r>
    <r>
      <rPr>
        <b/>
        <sz val="11"/>
        <rFont val="Tahoma"/>
        <family val="2"/>
        <charset val="204"/>
      </rPr>
      <t>ИЦП</t>
    </r>
    <r>
      <rPr>
        <b/>
        <vertAlign val="superscript"/>
        <sz val="11"/>
        <rFont val="Tahoma"/>
        <family val="2"/>
        <charset val="204"/>
      </rPr>
      <t>п</t>
    </r>
    <r>
      <rPr>
        <b/>
        <vertAlign val="subscript"/>
        <sz val="11"/>
        <rFont val="Tahoma"/>
        <family val="2"/>
        <charset val="204"/>
      </rPr>
      <t>б+1</t>
    </r>
    <r>
      <rPr>
        <b/>
        <sz val="11"/>
        <rFont val="Tahoma"/>
        <family val="2"/>
        <charset val="204"/>
      </rPr>
      <t>, ИЦП</t>
    </r>
    <r>
      <rPr>
        <b/>
        <vertAlign val="superscript"/>
        <sz val="11"/>
        <rFont val="Tahoma"/>
        <family val="2"/>
        <charset val="204"/>
      </rPr>
      <t>п</t>
    </r>
    <r>
      <rPr>
        <b/>
        <vertAlign val="subscript"/>
        <sz val="11"/>
        <rFont val="Tahoma"/>
        <family val="2"/>
        <charset val="204"/>
      </rPr>
      <t>б+2</t>
    </r>
    <r>
      <rPr>
        <b/>
        <sz val="11"/>
        <rFont val="Tahoma"/>
        <family val="2"/>
        <charset val="204"/>
      </rPr>
      <t>,…,ИЦП</t>
    </r>
    <r>
      <rPr>
        <b/>
        <vertAlign val="superscript"/>
        <sz val="11"/>
        <rFont val="Tahoma"/>
        <family val="2"/>
        <charset val="204"/>
      </rPr>
      <t>п</t>
    </r>
    <r>
      <rPr>
        <b/>
        <vertAlign val="subscript"/>
        <sz val="11"/>
        <rFont val="Tahoma"/>
        <family val="2"/>
        <charset val="204"/>
      </rPr>
      <t>i</t>
    </r>
    <r>
      <rPr>
        <sz val="10"/>
        <rFont val="Tahoma"/>
        <family val="2"/>
        <charset val="204"/>
      </rPr>
      <t>)</t>
    </r>
  </si>
  <si>
    <r>
      <t>Составляющая предельного уровня цены на тепловую энергию (мощность), обеспечивающая компенсацию расходов на топливо при производстве тепловой энергии котельной в i-м расчетном периоде регулирования (</t>
    </r>
    <r>
      <rPr>
        <b/>
        <sz val="11"/>
        <color theme="1"/>
        <rFont val="Tahoma"/>
        <family val="2"/>
        <charset val="204"/>
      </rPr>
      <t>РТ</t>
    </r>
    <r>
      <rPr>
        <b/>
        <vertAlign val="subscript"/>
        <sz val="11"/>
        <color theme="1"/>
        <rFont val="Tahoma"/>
        <family val="2"/>
        <charset val="204"/>
      </rPr>
      <t>i</t>
    </r>
    <r>
      <rPr>
        <b/>
        <sz val="10"/>
        <color theme="1"/>
        <rFont val="Tahoma"/>
        <family val="2"/>
        <charset val="204"/>
      </rPr>
      <t>)</t>
    </r>
  </si>
  <si>
    <r>
      <t>Удельный расход условного топлива при производстве тепловой энергии котельной с использованием угля в i-м расчетном периоде регулирования (</t>
    </r>
    <r>
      <rPr>
        <b/>
        <i/>
        <sz val="11"/>
        <color theme="1"/>
        <rFont val="Tahoma"/>
        <family val="2"/>
        <charset val="204"/>
      </rPr>
      <t>b</t>
    </r>
    <r>
      <rPr>
        <b/>
        <i/>
        <vertAlign val="subscript"/>
        <sz val="11"/>
        <color theme="1"/>
        <rFont val="Tahoma"/>
        <family val="2"/>
        <charset val="204"/>
      </rPr>
      <t>i,k</t>
    </r>
    <r>
      <rPr>
        <i/>
        <sz val="10"/>
        <color theme="1"/>
        <rFont val="Tahoma"/>
        <family val="2"/>
        <charset val="204"/>
      </rPr>
      <t>)</t>
    </r>
  </si>
  <si>
    <r>
      <t>Прогнозный индекс роста цены на топливо в (i-1)-м расчетном периоде регулирования (</t>
    </r>
    <r>
      <rPr>
        <b/>
        <sz val="11"/>
        <color theme="1"/>
        <rFont val="Tahoma"/>
        <family val="2"/>
        <charset val="204"/>
      </rPr>
      <t>I</t>
    </r>
    <r>
      <rPr>
        <b/>
        <vertAlign val="subscript"/>
        <sz val="11"/>
        <color theme="1"/>
        <rFont val="Tahoma"/>
        <family val="2"/>
        <charset val="204"/>
      </rPr>
      <t>i-1,k</t>
    </r>
    <r>
      <rPr>
        <b/>
        <vertAlign val="superscript"/>
        <sz val="11"/>
        <color theme="1"/>
        <rFont val="Tahoma"/>
        <family val="2"/>
        <charset val="204"/>
      </rPr>
      <t>П</t>
    </r>
    <r>
      <rPr>
        <sz val="10"/>
        <color theme="1"/>
        <rFont val="Tahoma"/>
        <family val="2"/>
        <charset val="204"/>
      </rPr>
      <t>)</t>
    </r>
  </si>
  <si>
    <r>
      <t>Прогнозный индекс роста цены на топливо в i-м расчетном периоде регулирования (</t>
    </r>
    <r>
      <rPr>
        <b/>
        <sz val="11"/>
        <color theme="1"/>
        <rFont val="Tahoma"/>
        <family val="2"/>
        <charset val="204"/>
      </rPr>
      <t>I</t>
    </r>
    <r>
      <rPr>
        <b/>
        <vertAlign val="subscript"/>
        <sz val="11"/>
        <color theme="1"/>
        <rFont val="Tahoma"/>
        <family val="2"/>
        <charset val="204"/>
      </rPr>
      <t>i,k</t>
    </r>
    <r>
      <rPr>
        <b/>
        <vertAlign val="superscript"/>
        <sz val="11"/>
        <color theme="1"/>
        <rFont val="Tahoma"/>
        <family val="2"/>
        <charset val="204"/>
      </rPr>
      <t>П</t>
    </r>
    <r>
      <rPr>
        <sz val="10"/>
        <color theme="1"/>
        <rFont val="Tahoma"/>
        <family val="2"/>
        <charset val="204"/>
      </rPr>
      <t>)</t>
    </r>
  </si>
  <si>
    <r>
      <t>Средневзвешенная по объему цена на топливо (уголь) с учетом затрат на его доставку за (i-2)-й год без НДС, руб./т н.т (</t>
    </r>
    <r>
      <rPr>
        <b/>
        <sz val="11"/>
        <color theme="1"/>
        <rFont val="Tahoma"/>
        <family val="2"/>
        <charset val="204"/>
      </rPr>
      <t>ЦТ</t>
    </r>
    <r>
      <rPr>
        <b/>
        <vertAlign val="subscript"/>
        <sz val="11"/>
        <color theme="1"/>
        <rFont val="Tahoma"/>
        <family val="2"/>
        <charset val="204"/>
      </rPr>
      <t>i-2,k</t>
    </r>
    <r>
      <rPr>
        <b/>
        <vertAlign val="superscript"/>
        <sz val="11"/>
        <color theme="1"/>
        <rFont val="Tahoma"/>
        <family val="2"/>
        <charset val="204"/>
      </rPr>
      <t>ф,нат.</t>
    </r>
    <r>
      <rPr>
        <sz val="10"/>
        <color theme="1"/>
        <rFont val="Tahoma"/>
        <family val="2"/>
        <charset val="204"/>
      </rPr>
      <t>)</t>
    </r>
  </si>
  <si>
    <r>
      <t>Средневзвешенная по объему фактическая цена на топливо (уголь), используемое при производстве тепловой энергии котельной, с учетом затрат на его доставку, сложившаяся в системе теплоснабжения в (i-2)-м расчетном периоде регулирования, без НДС, 
руб. / т н.т. (</t>
    </r>
    <r>
      <rPr>
        <b/>
        <sz val="11"/>
        <color theme="1"/>
        <rFont val="Tahoma"/>
        <family val="2"/>
        <charset val="204"/>
      </rPr>
      <t>ЦТ</t>
    </r>
    <r>
      <rPr>
        <b/>
        <vertAlign val="subscript"/>
        <sz val="11"/>
        <color theme="1"/>
        <rFont val="Tahoma"/>
        <family val="2"/>
        <charset val="204"/>
      </rPr>
      <t>i-2,k</t>
    </r>
    <r>
      <rPr>
        <b/>
        <vertAlign val="superscript"/>
        <sz val="11"/>
        <color theme="1"/>
        <rFont val="Tahoma"/>
        <family val="2"/>
        <charset val="204"/>
      </rPr>
      <t>ф,нат.</t>
    </r>
    <r>
      <rPr>
        <sz val="10"/>
        <color theme="1"/>
        <rFont val="Tahoma"/>
        <family val="2"/>
        <charset val="204"/>
      </rPr>
      <t>)</t>
    </r>
  </si>
  <si>
    <r>
      <t>Прогнозный индекс роста цены на топливо в i-м расчетном периоде регулирования, % (</t>
    </r>
    <r>
      <rPr>
        <b/>
        <sz val="11"/>
        <color theme="1"/>
        <rFont val="Tahoma"/>
        <family val="2"/>
        <charset val="204"/>
      </rPr>
      <t>I</t>
    </r>
    <r>
      <rPr>
        <b/>
        <vertAlign val="subscript"/>
        <sz val="11"/>
        <color theme="1"/>
        <rFont val="Tahoma"/>
        <family val="2"/>
        <charset val="204"/>
      </rPr>
      <t>i,k</t>
    </r>
    <r>
      <rPr>
        <b/>
        <vertAlign val="superscript"/>
        <sz val="11"/>
        <color theme="1"/>
        <rFont val="Tahoma"/>
        <family val="2"/>
        <charset val="204"/>
      </rPr>
      <t>П</t>
    </r>
    <r>
      <rPr>
        <sz val="10"/>
        <color theme="1"/>
        <rFont val="Tahoma"/>
        <family val="2"/>
        <charset val="204"/>
      </rPr>
      <t>)</t>
    </r>
  </si>
  <si>
    <r>
      <t>Прогнозный индекс роста цены на топливо в (i-1)-м расчетном периоде регулирования, % (</t>
    </r>
    <r>
      <rPr>
        <b/>
        <sz val="11"/>
        <color theme="1"/>
        <rFont val="Tahoma"/>
        <family val="2"/>
        <charset val="204"/>
      </rPr>
      <t>I</t>
    </r>
    <r>
      <rPr>
        <b/>
        <vertAlign val="subscript"/>
        <sz val="11"/>
        <color theme="1"/>
        <rFont val="Tahoma"/>
        <family val="2"/>
        <charset val="204"/>
      </rPr>
      <t>i-1,k</t>
    </r>
    <r>
      <rPr>
        <b/>
        <vertAlign val="superscript"/>
        <sz val="11"/>
        <color theme="1"/>
        <rFont val="Tahoma"/>
        <family val="2"/>
        <charset val="204"/>
      </rPr>
      <t>П</t>
    </r>
    <r>
      <rPr>
        <sz val="10"/>
        <color theme="1"/>
        <rFont val="Tahoma"/>
        <family val="2"/>
        <charset val="204"/>
      </rPr>
      <t>)</t>
    </r>
  </si>
  <si>
    <r>
      <t>Рыночная цена на топливо (уголь), включающая затраты на его доставку, в (i-2)-м расчетном периоде регулирования, информация о которой предоставляется независимыми специализированными информационно-аналитическими организациями без НДС, руб. / т н. т. (</t>
    </r>
    <r>
      <rPr>
        <b/>
        <sz val="11"/>
        <color theme="1"/>
        <rFont val="Tahoma"/>
        <family val="2"/>
        <charset val="204"/>
      </rPr>
      <t>ЦТ</t>
    </r>
    <r>
      <rPr>
        <b/>
        <vertAlign val="subscript"/>
        <sz val="11"/>
        <color theme="1"/>
        <rFont val="Tahoma"/>
        <family val="2"/>
        <charset val="204"/>
      </rPr>
      <t>i-2,k</t>
    </r>
    <r>
      <rPr>
        <b/>
        <vertAlign val="superscript"/>
        <sz val="11"/>
        <color theme="1"/>
        <rFont val="Tahoma"/>
        <family val="2"/>
        <charset val="204"/>
      </rPr>
      <t>ф,нат.</t>
    </r>
    <r>
      <rPr>
        <sz val="10"/>
        <color theme="1"/>
        <rFont val="Tahoma"/>
        <family val="2"/>
        <charset val="204"/>
      </rPr>
      <t>)</t>
    </r>
  </si>
  <si>
    <r>
      <t>Удельная базовая стоимость земельного участка, тыс. руб./кв.м (</t>
    </r>
    <r>
      <rPr>
        <b/>
        <sz val="11"/>
        <color theme="1"/>
        <rFont val="Tahoma"/>
        <family val="2"/>
        <charset val="204"/>
      </rPr>
      <t>Р</t>
    </r>
    <r>
      <rPr>
        <b/>
        <vertAlign val="subscript"/>
        <sz val="11"/>
        <color theme="1"/>
        <rFont val="Tahoma"/>
        <family val="2"/>
        <charset val="204"/>
      </rPr>
      <t>k,б</t>
    </r>
    <r>
      <rPr>
        <sz val="10"/>
        <color theme="1"/>
        <rFont val="Tahoma"/>
        <family val="2"/>
        <charset val="204"/>
      </rPr>
      <t>)</t>
    </r>
  </si>
  <si>
    <r>
      <t>Величина капитальных затрат на строительство котельной с использованием угля в i-м расчетном периоде регулирования (</t>
    </r>
    <r>
      <rPr>
        <b/>
        <sz val="11"/>
        <color theme="1"/>
        <rFont val="Tahoma"/>
        <family val="2"/>
        <charset val="204"/>
      </rPr>
      <t>КЗ</t>
    </r>
    <r>
      <rPr>
        <b/>
        <vertAlign val="subscript"/>
        <sz val="11"/>
        <color theme="1"/>
        <rFont val="Tahoma"/>
        <family val="2"/>
        <charset val="204"/>
      </rPr>
      <t>i,k</t>
    </r>
    <r>
      <rPr>
        <b/>
        <vertAlign val="superscript"/>
        <sz val="11"/>
        <color theme="1"/>
        <rFont val="Tahoma"/>
        <family val="2"/>
        <charset val="204"/>
      </rPr>
      <t>кот</t>
    </r>
    <r>
      <rPr>
        <b/>
        <sz val="10"/>
        <color theme="1"/>
        <rFont val="Tahoma"/>
        <family val="2"/>
        <charset val="204"/>
      </rPr>
      <t>)</t>
    </r>
  </si>
  <si>
    <r>
      <t>Затраты на подключение (технологическое присоединение) котельной с использованием угля к электрическим сетям, к централизованной системе водоснабжения и водоотведения в i-м расчетном периоде регулирования (</t>
    </r>
    <r>
      <rPr>
        <b/>
        <sz val="11"/>
        <color theme="1"/>
        <rFont val="Tahoma"/>
        <family val="2"/>
        <charset val="204"/>
      </rPr>
      <t>ТП</t>
    </r>
    <r>
      <rPr>
        <b/>
        <vertAlign val="subscript"/>
        <sz val="11"/>
        <color theme="1"/>
        <rFont val="Tahoma"/>
        <family val="2"/>
        <charset val="204"/>
      </rPr>
      <t>i,k</t>
    </r>
    <r>
      <rPr>
        <b/>
        <sz val="10"/>
        <color theme="1"/>
        <rFont val="Tahoma"/>
        <family val="2"/>
        <charset val="204"/>
      </rPr>
      <t>)</t>
    </r>
  </si>
  <si>
    <r>
      <t>Площадь земельного участка для размещения котельной с использованием угля (</t>
    </r>
    <r>
      <rPr>
        <b/>
        <i/>
        <sz val="11"/>
        <color theme="1"/>
        <rFont val="Tahoma"/>
        <family val="2"/>
        <charset val="204"/>
      </rPr>
      <t>S</t>
    </r>
    <r>
      <rPr>
        <b/>
        <i/>
        <vertAlign val="subscript"/>
        <sz val="11"/>
        <color theme="1"/>
        <rFont val="Tahoma"/>
        <family val="2"/>
        <charset val="204"/>
      </rPr>
      <t>k</t>
    </r>
    <r>
      <rPr>
        <i/>
        <sz val="10"/>
        <color theme="1"/>
        <rFont val="Tahoma"/>
        <family val="2"/>
        <charset val="204"/>
      </rPr>
      <t>)</t>
    </r>
  </si>
  <si>
    <r>
      <t>Величина капитальных затрат на строительство котельной и тепловых сетей в i-м расчетном периоде регулирования (</t>
    </r>
    <r>
      <rPr>
        <b/>
        <sz val="11"/>
        <color theme="1"/>
        <rFont val="Tahoma"/>
        <family val="2"/>
        <charset val="204"/>
      </rPr>
      <t>КЗ</t>
    </r>
    <r>
      <rPr>
        <b/>
        <vertAlign val="subscript"/>
        <sz val="11"/>
        <color theme="1"/>
        <rFont val="Tahoma"/>
        <family val="2"/>
        <charset val="204"/>
      </rPr>
      <t>i,k</t>
    </r>
    <r>
      <rPr>
        <sz val="10"/>
        <color theme="1"/>
        <rFont val="Tahoma"/>
        <family val="2"/>
        <charset val="204"/>
      </rPr>
      <t>)</t>
    </r>
  </si>
  <si>
    <r>
      <t>Фактическая цена на топливо (уголь), используемое при производстве тепловой энергии котельной, с учетом затрат на его доставку, сложившаяся в (i-2)-м расчетном периоде регулирования, без НДС 
(</t>
    </r>
    <r>
      <rPr>
        <b/>
        <sz val="11"/>
        <color theme="1"/>
        <rFont val="Tahoma"/>
        <family val="2"/>
        <charset val="204"/>
      </rPr>
      <t>ЦТ</t>
    </r>
    <r>
      <rPr>
        <b/>
        <vertAlign val="subscript"/>
        <sz val="11"/>
        <color theme="1"/>
        <rFont val="Tahoma"/>
        <family val="2"/>
        <charset val="204"/>
      </rPr>
      <t>i-2,k</t>
    </r>
    <r>
      <rPr>
        <b/>
        <vertAlign val="superscript"/>
        <sz val="11"/>
        <color theme="1"/>
        <rFont val="Tahoma"/>
        <family val="2"/>
        <charset val="204"/>
      </rPr>
      <t>ф, нат.</t>
    </r>
    <r>
      <rPr>
        <sz val="10"/>
        <color theme="1"/>
        <rFont val="Tahoma"/>
        <family val="2"/>
        <charset val="204"/>
      </rPr>
      <t>)</t>
    </r>
  </si>
  <si>
    <r>
      <t>Фактическая цена на топливо (уголь), используемое при производстве тепловой энергии котельной, с учетом затрат на его доставку, сложившаяся в системе теплоснабжения в (i-2)-м расчетном периоде регулирования, без НДС, руб. / т н.т. 
(</t>
    </r>
    <r>
      <rPr>
        <b/>
        <sz val="11"/>
        <color theme="1"/>
        <rFont val="Tahoma"/>
        <family val="2"/>
        <charset val="204"/>
      </rPr>
      <t>ЦТ</t>
    </r>
    <r>
      <rPr>
        <b/>
        <vertAlign val="subscript"/>
        <sz val="11"/>
        <color theme="1"/>
        <rFont val="Tahoma"/>
        <family val="2"/>
        <charset val="204"/>
      </rPr>
      <t>i-2,k</t>
    </r>
    <r>
      <rPr>
        <b/>
        <vertAlign val="superscript"/>
        <sz val="11"/>
        <color theme="1"/>
        <rFont val="Tahoma"/>
        <family val="2"/>
        <charset val="204"/>
      </rPr>
      <t>ф, нат.</t>
    </r>
    <r>
      <rPr>
        <sz val="10"/>
        <color theme="1"/>
        <rFont val="Tahoma"/>
        <family val="2"/>
        <charset val="204"/>
      </rPr>
      <t>)</t>
    </r>
  </si>
  <si>
    <r>
      <t>Цена (тариф) на топливо (уголь) с учетом затрат на его доставку в (i-2)-м расчетном периоде по данным Федеральной службы государственной статистики без НДС, руб. / т н. т. (</t>
    </r>
    <r>
      <rPr>
        <b/>
        <sz val="11"/>
        <color theme="1"/>
        <rFont val="Tahoma"/>
        <family val="2"/>
        <charset val="204"/>
      </rPr>
      <t>ЦТ</t>
    </r>
    <r>
      <rPr>
        <b/>
        <vertAlign val="subscript"/>
        <sz val="11"/>
        <color theme="1"/>
        <rFont val="Tahoma"/>
        <family val="2"/>
        <charset val="204"/>
      </rPr>
      <t>i-2,k</t>
    </r>
    <r>
      <rPr>
        <b/>
        <vertAlign val="superscript"/>
        <sz val="11"/>
        <color theme="1"/>
        <rFont val="Tahoma"/>
        <family val="2"/>
        <charset val="204"/>
      </rPr>
      <t>ф, нат.</t>
    </r>
    <r>
      <rPr>
        <sz val="10"/>
        <color theme="1"/>
        <rFont val="Tahoma"/>
        <family val="2"/>
        <charset val="204"/>
      </rPr>
      <t>)</t>
    </r>
  </si>
  <si>
    <r>
      <t xml:space="preserve">Фактическая цена на топливо (уголь), используемое при производстве тепловой энергии котельной, с учетом затрат на его доставку без НДС в (i-2)-м расчетном периоде регулирования </t>
    </r>
    <r>
      <rPr>
        <sz val="11"/>
        <color theme="1"/>
        <rFont val="Tahoma"/>
        <family val="2"/>
        <charset val="204"/>
      </rPr>
      <t>(</t>
    </r>
    <r>
      <rPr>
        <b/>
        <sz val="11"/>
        <color theme="1"/>
        <rFont val="Tahoma"/>
        <family val="2"/>
        <charset val="204"/>
      </rPr>
      <t>ЦТ</t>
    </r>
    <r>
      <rPr>
        <b/>
        <vertAlign val="subscript"/>
        <sz val="11"/>
        <color theme="1"/>
        <rFont val="Tahoma"/>
        <family val="2"/>
        <charset val="204"/>
      </rPr>
      <t>i-2,k</t>
    </r>
    <r>
      <rPr>
        <b/>
        <vertAlign val="superscript"/>
        <sz val="11"/>
        <color theme="1"/>
        <rFont val="Tahoma"/>
        <family val="2"/>
        <charset val="204"/>
      </rPr>
      <t>ф, нат.</t>
    </r>
    <r>
      <rPr>
        <sz val="11"/>
        <color theme="1"/>
        <rFont val="Tahoma"/>
        <family val="2"/>
        <charset val="204"/>
      </rPr>
      <t>)</t>
    </r>
    <r>
      <rPr>
        <sz val="10"/>
        <color theme="1"/>
        <rFont val="Tahoma"/>
        <family val="2"/>
        <charset val="204"/>
      </rPr>
      <t>:</t>
    </r>
  </si>
  <si>
    <r>
      <t>Фактическая ставка земельного налога, установленная в соответствии с законодательством Российской Федерации о налогах и сборах и нормативными правовыми актами представительных органов муниципального образования, на территории которого находится система теплоснабжения, и действующая в (i-2)-м расчетном периоде регулирования, % 
(</t>
    </r>
    <r>
      <rPr>
        <b/>
        <sz val="11"/>
        <color theme="1"/>
        <rFont val="Tahoma"/>
        <family val="2"/>
        <charset val="204"/>
      </rPr>
      <t>t</t>
    </r>
    <r>
      <rPr>
        <b/>
        <vertAlign val="subscript"/>
        <sz val="11"/>
        <color theme="1"/>
        <rFont val="Tahoma"/>
        <family val="2"/>
        <charset val="204"/>
      </rPr>
      <t>i-2</t>
    </r>
    <r>
      <rPr>
        <b/>
        <vertAlign val="superscript"/>
        <sz val="11"/>
        <color theme="1"/>
        <rFont val="Tahoma"/>
        <family val="2"/>
        <charset val="204"/>
      </rPr>
      <t>з</t>
    </r>
    <r>
      <rPr>
        <sz val="10"/>
        <color theme="1"/>
        <rFont val="Tahoma"/>
        <family val="2"/>
        <charset val="204"/>
      </rPr>
      <t>)</t>
    </r>
  </si>
  <si>
    <r>
      <t>Средневзвешенная по объему цена на топливо (уголь) с учетом затрат на его доставку за (i-2)-й год без НДС, руб./т н.т (</t>
    </r>
    <r>
      <rPr>
        <b/>
        <sz val="11"/>
        <color theme="1"/>
        <rFont val="Tahoma"/>
        <family val="2"/>
        <charset val="204"/>
      </rPr>
      <t>ЦТ</t>
    </r>
    <r>
      <rPr>
        <b/>
        <vertAlign val="subscript"/>
        <sz val="11"/>
        <color theme="1"/>
        <rFont val="Tahoma"/>
        <family val="2"/>
        <charset val="204"/>
      </rPr>
      <t>i-2,k</t>
    </r>
    <r>
      <rPr>
        <b/>
        <vertAlign val="superscript"/>
        <sz val="11"/>
        <color theme="1"/>
        <rFont val="Tahoma"/>
        <family val="2"/>
        <charset val="204"/>
      </rPr>
      <t>ф, нат.</t>
    </r>
    <r>
      <rPr>
        <sz val="10"/>
        <color theme="1"/>
        <rFont val="Tahoma"/>
        <family val="2"/>
        <charset val="204"/>
      </rPr>
      <t>)</t>
    </r>
  </si>
  <si>
    <t>Температурная зона, к которой относится поселение или городской округ, на территории которого находится система теплоснабжения</t>
  </si>
  <si>
    <t>Степень сейсмической опасности сейсмического района, к которому относится поселение или городской округ, на территории которого находится система теплоснабжения</t>
  </si>
  <si>
    <t>Расстояние от границы системы теплоснабжения до границы ближайшего административного центра субъекта Российской Федерации с железнодорожным сообщением, км</t>
  </si>
  <si>
    <r>
      <t>Коэффициент перевода натурального топлива в условное топливо, кг у.т./кг (</t>
    </r>
    <r>
      <rPr>
        <b/>
        <sz val="11"/>
        <color theme="1"/>
        <rFont val="Tahoma"/>
        <family val="2"/>
        <charset val="204"/>
      </rPr>
      <t>К</t>
    </r>
    <r>
      <rPr>
        <sz val="10"/>
        <color theme="1"/>
        <rFont val="Tahoma"/>
        <family val="2"/>
        <charset val="204"/>
      </rPr>
      <t>)</t>
    </r>
  </si>
  <si>
    <r>
      <t>Удельный расход условного топлива при производстве тепловой энергии котельной с использованием угля в i-м расчетном периоде регулирования, кг у.т./Гкал (</t>
    </r>
    <r>
      <rPr>
        <b/>
        <i/>
        <sz val="11"/>
        <color theme="1"/>
        <rFont val="Tahoma"/>
        <family val="2"/>
        <charset val="204"/>
      </rPr>
      <t>b</t>
    </r>
    <r>
      <rPr>
        <b/>
        <i/>
        <vertAlign val="subscript"/>
        <sz val="11"/>
        <color theme="1"/>
        <rFont val="Tahoma"/>
        <family val="2"/>
        <charset val="204"/>
      </rPr>
      <t>i,k</t>
    </r>
    <r>
      <rPr>
        <i/>
        <sz val="10"/>
        <color theme="1"/>
        <rFont val="Tahoma"/>
        <family val="2"/>
        <charset val="204"/>
      </rPr>
      <t>)</t>
    </r>
  </si>
  <si>
    <t>Поселение, городской округ, на территории которого находится система теплоснабжения, отнесено к территории распространения вечномерзлых грунтов?</t>
  </si>
  <si>
    <r>
      <t>Величина капитальных затрат на строительство тепловых сетей в i-м расчетном периоде регулирования, тыс. руб. (</t>
    </r>
    <r>
      <rPr>
        <b/>
        <sz val="11"/>
        <color theme="1"/>
        <rFont val="Tahoma"/>
        <family val="2"/>
        <charset val="204"/>
      </rPr>
      <t>КЗ</t>
    </r>
    <r>
      <rPr>
        <b/>
        <vertAlign val="subscript"/>
        <sz val="11"/>
        <color theme="1"/>
        <rFont val="Tahoma"/>
        <family val="2"/>
        <charset val="204"/>
      </rPr>
      <t>i</t>
    </r>
    <r>
      <rPr>
        <b/>
        <vertAlign val="superscript"/>
        <sz val="11"/>
        <color theme="1"/>
        <rFont val="Tahoma"/>
        <family val="2"/>
        <charset val="204"/>
      </rPr>
      <t>сети</t>
    </r>
    <r>
      <rPr>
        <sz val="10"/>
        <color theme="1"/>
        <rFont val="Tahoma"/>
        <family val="2"/>
        <charset val="204"/>
      </rPr>
      <t>)</t>
    </r>
  </si>
  <si>
    <r>
      <t>Срок возврата инвестированного капитала, лет (</t>
    </r>
    <r>
      <rPr>
        <b/>
        <i/>
        <sz val="11"/>
        <color theme="1"/>
        <rFont val="Tahoma"/>
        <family val="2"/>
        <charset val="204"/>
      </rPr>
      <t>СВК</t>
    </r>
    <r>
      <rPr>
        <i/>
        <sz val="10"/>
        <color theme="1"/>
        <rFont val="Tahoma"/>
        <family val="2"/>
        <charset val="204"/>
      </rPr>
      <t>)</t>
    </r>
  </si>
  <si>
    <r>
      <t>Удельная базовая стоимость земельного участка,тыс. руб./ кв. м (</t>
    </r>
    <r>
      <rPr>
        <b/>
        <sz val="11"/>
        <color theme="1"/>
        <rFont val="Tahoma"/>
        <family val="2"/>
        <charset val="204"/>
      </rPr>
      <t>Р</t>
    </r>
    <r>
      <rPr>
        <b/>
        <vertAlign val="subscript"/>
        <sz val="11"/>
        <color theme="1"/>
        <rFont val="Tahoma"/>
        <family val="2"/>
        <charset val="204"/>
      </rPr>
      <t>k,б</t>
    </r>
    <r>
      <rPr>
        <sz val="10"/>
        <color theme="1"/>
        <rFont val="Tahoma"/>
        <family val="2"/>
        <charset val="204"/>
      </rPr>
      <t>)</t>
    </r>
  </si>
  <si>
    <r>
      <t>Площадь земельного участка для размещения котельной с использованием угля, кв. м (</t>
    </r>
    <r>
      <rPr>
        <b/>
        <i/>
        <sz val="11"/>
        <color theme="1"/>
        <rFont val="Tahoma"/>
        <family val="2"/>
        <charset val="204"/>
      </rPr>
      <t>S</t>
    </r>
    <r>
      <rPr>
        <b/>
        <i/>
        <vertAlign val="subscript"/>
        <sz val="11"/>
        <color theme="1"/>
        <rFont val="Tahoma"/>
        <family val="2"/>
        <charset val="204"/>
      </rPr>
      <t>k</t>
    </r>
    <r>
      <rPr>
        <i/>
        <sz val="10"/>
        <color theme="1"/>
        <rFont val="Tahoma"/>
        <family val="2"/>
        <charset val="204"/>
      </rPr>
      <t>)</t>
    </r>
  </si>
  <si>
    <r>
      <t>Базовый уровень ключевой ставки Центрального банка Российской Федерации, % (</t>
    </r>
    <r>
      <rPr>
        <b/>
        <i/>
        <sz val="11"/>
        <color theme="1"/>
        <rFont val="Tahoma"/>
        <family val="2"/>
        <charset val="204"/>
      </rPr>
      <t>КС</t>
    </r>
    <r>
      <rPr>
        <b/>
        <i/>
        <vertAlign val="subscript"/>
        <sz val="11"/>
        <color theme="1"/>
        <rFont val="Tahoma"/>
        <family val="2"/>
        <charset val="204"/>
      </rPr>
      <t>б</t>
    </r>
    <r>
      <rPr>
        <i/>
        <sz val="10"/>
        <color theme="1"/>
        <rFont val="Tahoma"/>
        <family val="2"/>
        <charset val="204"/>
      </rPr>
      <t>)</t>
    </r>
  </si>
  <si>
    <r>
      <t>Период амортизации котельной и тепловых сетей, лет (</t>
    </r>
    <r>
      <rPr>
        <b/>
        <i/>
        <sz val="11"/>
        <color theme="1"/>
        <rFont val="Tahoma"/>
        <family val="2"/>
        <charset val="204"/>
      </rPr>
      <t>ПА</t>
    </r>
    <r>
      <rPr>
        <i/>
        <sz val="10"/>
        <color theme="1"/>
        <rFont val="Tahoma"/>
        <family val="2"/>
        <charset val="204"/>
      </rPr>
      <t>)</t>
    </r>
  </si>
  <si>
    <r>
      <t>Фактическая цена на k-й вид топлива, используемый при производстве тепловой энергии котельной, с учетом затрат на его доставку, сложившаяся в системе теплоснабжения в (i-2)-м расчетном периоде регулирования, без НДС,  руб./т н. т. (руб./тыс. куб. м) (</t>
    </r>
    <r>
      <rPr>
        <b/>
        <sz val="11"/>
        <color theme="1"/>
        <rFont val="Tahoma"/>
        <family val="2"/>
        <charset val="204"/>
      </rPr>
      <t>ЦТ</t>
    </r>
    <r>
      <rPr>
        <b/>
        <vertAlign val="subscript"/>
        <sz val="11"/>
        <color theme="1"/>
        <rFont val="Tahoma"/>
        <family val="2"/>
        <charset val="204"/>
      </rPr>
      <t>i-2,k</t>
    </r>
    <r>
      <rPr>
        <b/>
        <vertAlign val="superscript"/>
        <sz val="11"/>
        <color theme="1"/>
        <rFont val="Tahoma"/>
        <family val="2"/>
        <charset val="204"/>
      </rPr>
      <t>ф, нат.</t>
    </r>
    <r>
      <rPr>
        <sz val="10"/>
        <color theme="1"/>
        <rFont val="Tahoma"/>
        <family val="2"/>
        <charset val="204"/>
      </rPr>
      <t>)</t>
    </r>
  </si>
  <si>
    <r>
      <t>Расходы на уплату земельного налога в i-м расчетном периоде регулирования, тыс. руб. (</t>
    </r>
    <r>
      <rPr>
        <b/>
        <sz val="11"/>
        <color indexed="8"/>
        <rFont val="Tahoma"/>
        <family val="2"/>
        <charset val="204"/>
      </rPr>
      <t>Н</t>
    </r>
    <r>
      <rPr>
        <b/>
        <vertAlign val="subscript"/>
        <sz val="11"/>
        <color theme="1"/>
        <rFont val="Tahoma"/>
        <family val="2"/>
        <charset val="204"/>
      </rPr>
      <t>i</t>
    </r>
    <r>
      <rPr>
        <b/>
        <vertAlign val="superscript"/>
        <sz val="11"/>
        <color theme="1"/>
        <rFont val="Tahoma"/>
        <family val="2"/>
        <charset val="204"/>
      </rPr>
      <t>з</t>
    </r>
    <r>
      <rPr>
        <sz val="10"/>
        <color theme="1"/>
        <rFont val="Tahoma"/>
        <family val="2"/>
        <charset val="204"/>
      </rPr>
      <t>)</t>
    </r>
  </si>
  <si>
    <r>
      <t>Базовая величина капитальных затрат на основные средства котельной с использованием угля в базовом году, тыс. руб. (</t>
    </r>
    <r>
      <rPr>
        <b/>
        <i/>
        <sz val="11"/>
        <color theme="1"/>
        <rFont val="Tahoma"/>
        <family val="2"/>
        <charset val="204"/>
      </rPr>
      <t>КЗО</t>
    </r>
    <r>
      <rPr>
        <b/>
        <i/>
        <vertAlign val="subscript"/>
        <sz val="11"/>
        <color theme="1"/>
        <rFont val="Tahoma"/>
        <family val="2"/>
        <charset val="204"/>
      </rPr>
      <t>б,k</t>
    </r>
    <r>
      <rPr>
        <b/>
        <i/>
        <vertAlign val="superscript"/>
        <sz val="11"/>
        <color theme="1"/>
        <rFont val="Tahoma"/>
        <family val="2"/>
        <charset val="204"/>
      </rPr>
      <t>кот(б)</t>
    </r>
    <r>
      <rPr>
        <i/>
        <sz val="10"/>
        <color theme="1"/>
        <rFont val="Tahoma"/>
        <family val="2"/>
        <charset val="204"/>
      </rPr>
      <t>)</t>
    </r>
  </si>
  <si>
    <r>
      <t>Базовая величина капитальных затрат на основные средства тепловых сетей в базовом году, тыс. руб. (</t>
    </r>
    <r>
      <rPr>
        <b/>
        <i/>
        <sz val="11"/>
        <color theme="1"/>
        <rFont val="Tahoma"/>
        <family val="2"/>
        <charset val="204"/>
      </rPr>
      <t>КЗО</t>
    </r>
    <r>
      <rPr>
        <b/>
        <i/>
        <vertAlign val="subscript"/>
        <sz val="11"/>
        <color theme="1"/>
        <rFont val="Tahoma"/>
        <family val="2"/>
        <charset val="204"/>
      </rPr>
      <t>б</t>
    </r>
    <r>
      <rPr>
        <b/>
        <i/>
        <vertAlign val="superscript"/>
        <sz val="11"/>
        <color theme="1"/>
        <rFont val="Tahoma"/>
        <family val="2"/>
        <charset val="204"/>
      </rPr>
      <t>сети(б)</t>
    </r>
    <r>
      <rPr>
        <i/>
        <sz val="10"/>
        <color theme="1"/>
        <rFont val="Tahoma"/>
        <family val="2"/>
        <charset val="204"/>
      </rPr>
      <t>)</t>
    </r>
  </si>
  <si>
    <r>
      <t>Общая максимальная мощность энергопринимающих устройств котельной с использованием угля, кВт (</t>
    </r>
    <r>
      <rPr>
        <b/>
        <i/>
        <sz val="11"/>
        <color theme="1"/>
        <rFont val="Tahoma"/>
        <family val="2"/>
        <charset val="204"/>
      </rPr>
      <t>Э</t>
    </r>
    <r>
      <rPr>
        <b/>
        <i/>
        <vertAlign val="subscript"/>
        <sz val="11"/>
        <color theme="1"/>
        <rFont val="Tahoma"/>
        <family val="2"/>
        <charset val="204"/>
      </rPr>
      <t>k</t>
    </r>
    <r>
      <rPr>
        <i/>
        <sz val="10"/>
        <color theme="1"/>
        <rFont val="Tahoma"/>
        <family val="2"/>
        <charset val="204"/>
      </rPr>
      <t>)</t>
    </r>
  </si>
  <si>
    <r>
      <t>Продолжительность годовой работы оборудования котельной с учетом коэффициента готовности, ч (</t>
    </r>
    <r>
      <rPr>
        <b/>
        <sz val="11"/>
        <color theme="1"/>
        <rFont val="Tahoma"/>
        <family val="2"/>
        <charset val="204"/>
      </rPr>
      <t>ГР</t>
    </r>
    <r>
      <rPr>
        <sz val="10"/>
        <color theme="1"/>
        <rFont val="Tahoma"/>
        <family val="2"/>
        <charset val="204"/>
      </rPr>
      <t>)</t>
    </r>
  </si>
  <si>
    <r>
      <t>Фактическая ставка налога на прибыль от деятельности, связанной с производством и поставкой тепловой энергии (мощности), установленная в соответствии с законодательством Российской Федерации о налогах и сборах и действующая в (i-2)-м расчетном периоде регулирования, % 
(</t>
    </r>
    <r>
      <rPr>
        <b/>
        <sz val="11"/>
        <color theme="1"/>
        <rFont val="Tahoma"/>
        <family val="2"/>
        <charset val="204"/>
      </rPr>
      <t>t</t>
    </r>
    <r>
      <rPr>
        <b/>
        <vertAlign val="subscript"/>
        <sz val="11"/>
        <color theme="1"/>
        <rFont val="Tahoma"/>
        <family val="2"/>
        <charset val="204"/>
      </rPr>
      <t>i-2</t>
    </r>
    <r>
      <rPr>
        <b/>
        <vertAlign val="superscript"/>
        <sz val="11"/>
        <color theme="1"/>
        <rFont val="Tahoma"/>
        <family val="2"/>
        <charset val="204"/>
      </rPr>
      <t>п</t>
    </r>
    <r>
      <rPr>
        <sz val="10"/>
        <color theme="1"/>
        <rFont val="Tahoma"/>
        <family val="2"/>
        <charset val="204"/>
      </rPr>
      <t>)</t>
    </r>
  </si>
  <si>
    <r>
      <t>Установленная тепловая мощность котельной, Гкал/ч (</t>
    </r>
    <r>
      <rPr>
        <b/>
        <i/>
        <sz val="11"/>
        <color theme="1"/>
        <rFont val="Tahoma"/>
        <family val="2"/>
        <charset val="204"/>
      </rPr>
      <t>p</t>
    </r>
    <r>
      <rPr>
        <i/>
        <sz val="10"/>
        <color theme="1"/>
        <rFont val="Tahoma"/>
        <family val="2"/>
        <charset val="204"/>
      </rPr>
      <t>)</t>
    </r>
  </si>
  <si>
    <r>
      <t>Индекс цен производителей промышленной продукции (в среднем за год к предыдущему году), % г/г (</t>
    </r>
    <r>
      <rPr>
        <b/>
        <sz val="11"/>
        <color indexed="8"/>
        <rFont val="Tahoma"/>
        <family val="2"/>
        <charset val="204"/>
      </rPr>
      <t>ИЦП</t>
    </r>
    <r>
      <rPr>
        <b/>
        <vertAlign val="superscript"/>
        <sz val="11"/>
        <color indexed="8"/>
        <rFont val="Tahoma"/>
        <family val="2"/>
        <charset val="204"/>
      </rPr>
      <t>п</t>
    </r>
    <r>
      <rPr>
        <b/>
        <vertAlign val="subscript"/>
        <sz val="11"/>
        <color indexed="8"/>
        <rFont val="Tahoma"/>
        <family val="2"/>
        <charset val="204"/>
      </rPr>
      <t>б+1</t>
    </r>
    <r>
      <rPr>
        <b/>
        <sz val="11"/>
        <color indexed="8"/>
        <rFont val="Tahoma"/>
        <family val="2"/>
        <charset val="204"/>
      </rPr>
      <t>, ИЦП</t>
    </r>
    <r>
      <rPr>
        <b/>
        <vertAlign val="superscript"/>
        <sz val="11"/>
        <color indexed="8"/>
        <rFont val="Tahoma"/>
        <family val="2"/>
        <charset val="204"/>
      </rPr>
      <t>п</t>
    </r>
    <r>
      <rPr>
        <b/>
        <vertAlign val="subscript"/>
        <sz val="11"/>
        <color indexed="8"/>
        <rFont val="Tahoma"/>
        <family val="2"/>
        <charset val="204"/>
      </rPr>
      <t>б+2</t>
    </r>
    <r>
      <rPr>
        <b/>
        <sz val="11"/>
        <color indexed="8"/>
        <rFont val="Tahoma"/>
        <family val="2"/>
        <charset val="204"/>
      </rPr>
      <t>,…,ИЦП</t>
    </r>
    <r>
      <rPr>
        <b/>
        <vertAlign val="superscript"/>
        <sz val="11"/>
        <color indexed="8"/>
        <rFont val="Tahoma"/>
        <family val="2"/>
        <charset val="204"/>
      </rPr>
      <t>п</t>
    </r>
    <r>
      <rPr>
        <b/>
        <vertAlign val="subscript"/>
        <sz val="11"/>
        <color indexed="8"/>
        <rFont val="Tahoma"/>
        <family val="2"/>
        <charset val="204"/>
      </rPr>
      <t>i</t>
    </r>
    <r>
      <rPr>
        <sz val="10"/>
        <color indexed="8"/>
        <rFont val="Tahoma"/>
        <family val="2"/>
        <charset val="204"/>
      </rPr>
      <t>)</t>
    </r>
  </si>
  <si>
    <r>
      <t xml:space="preserve">Составляющая предельного уровня цены на тепловую энергию (мощность), обеспечивающая учет отклонений фактических показателей от прогнозных показателей при расчете составляющей предельного уровня цены на тепловую энергию (мощность), обеспечивающей компенсацию расходов на топливо при производстве тепловой энергии котельной в (i-2)-м расчетном периоде регулирования, определяемой в  i-м расчетном периоде регулирования, руб./Гкал </t>
    </r>
    <r>
      <rPr>
        <sz val="11"/>
        <color theme="1"/>
        <rFont val="Tahoma"/>
        <family val="2"/>
        <charset val="204"/>
      </rPr>
      <t>(</t>
    </r>
    <r>
      <rPr>
        <b/>
        <sz val="11"/>
        <color theme="1"/>
        <rFont val="Tahoma"/>
        <family val="2"/>
        <charset val="204"/>
      </rPr>
      <t>ΔPT</t>
    </r>
    <r>
      <rPr>
        <b/>
        <vertAlign val="subscript"/>
        <sz val="11"/>
        <color theme="1"/>
        <rFont val="Tahoma"/>
        <family val="2"/>
        <charset val="204"/>
      </rPr>
      <t>i-2</t>
    </r>
    <r>
      <rPr>
        <sz val="11"/>
        <color theme="1"/>
        <rFont val="Tahoma"/>
        <family val="2"/>
        <charset val="204"/>
      </rPr>
      <t>)</t>
    </r>
  </si>
  <si>
    <r>
      <t>Фактическая цена на топливо (уголь), используемое при производстве тепловой энергии котельной, с учетом затрат на его доставку, сложившаяся в системе теплоснабжения в (i-2)-м расчетном периоде регулирования, без НДС, руб. / т н.т. (</t>
    </r>
    <r>
      <rPr>
        <b/>
        <sz val="11"/>
        <color theme="1"/>
        <rFont val="Tahoma"/>
        <family val="2"/>
        <charset val="204"/>
      </rPr>
      <t>ЦТ</t>
    </r>
    <r>
      <rPr>
        <b/>
        <vertAlign val="subscript"/>
        <sz val="11"/>
        <color theme="1"/>
        <rFont val="Tahoma"/>
        <family val="2"/>
        <charset val="204"/>
      </rPr>
      <t>i-2,k</t>
    </r>
    <r>
      <rPr>
        <b/>
        <vertAlign val="superscript"/>
        <sz val="11"/>
        <color theme="1"/>
        <rFont val="Tahoma"/>
        <family val="2"/>
        <charset val="204"/>
      </rPr>
      <t>ф, нат.</t>
    </r>
    <r>
      <rPr>
        <sz val="10"/>
        <color theme="1"/>
        <rFont val="Tahoma"/>
        <family val="2"/>
        <charset val="204"/>
      </rPr>
      <t>)</t>
    </r>
  </si>
  <si>
    <r>
      <t>Составляющая предельного уровня цены на тепловую энергию (мощность), обеспечивающая компенсацию расходов на топливо при производстве тепловой энергии котельной в i-м расчетном периоде регулирования, руб./Гкал (</t>
    </r>
    <r>
      <rPr>
        <b/>
        <sz val="11"/>
        <color theme="1"/>
        <rFont val="Tahoma"/>
        <family val="2"/>
        <charset val="204"/>
      </rPr>
      <t>РТ</t>
    </r>
    <r>
      <rPr>
        <b/>
        <vertAlign val="subscript"/>
        <sz val="11"/>
        <color theme="1"/>
        <rFont val="Tahoma"/>
        <family val="2"/>
        <charset val="204"/>
      </rPr>
      <t>i</t>
    </r>
    <r>
      <rPr>
        <sz val="10"/>
        <color theme="1"/>
        <rFont val="Tahoma"/>
        <family val="2"/>
        <charset val="204"/>
      </rPr>
      <t>)</t>
    </r>
  </si>
  <si>
    <r>
      <t>Составляющая предельного уровня цены на тепловую энергию (мощность), обеспечивающая возврат капитальных затрат на строительство котельной и тепловых сетей в i-м расчетном периоде регулирования, руб./Гкал (</t>
    </r>
    <r>
      <rPr>
        <b/>
        <sz val="11"/>
        <color theme="1"/>
        <rFont val="Tahoma"/>
        <family val="2"/>
        <charset val="204"/>
      </rPr>
      <t>КР</t>
    </r>
    <r>
      <rPr>
        <b/>
        <vertAlign val="subscript"/>
        <sz val="11"/>
        <color theme="1"/>
        <rFont val="Tahoma"/>
        <family val="2"/>
        <charset val="204"/>
      </rPr>
      <t>i</t>
    </r>
    <r>
      <rPr>
        <sz val="10"/>
        <color theme="1"/>
        <rFont val="Tahoma"/>
        <family val="2"/>
        <charset val="204"/>
      </rPr>
      <t>)</t>
    </r>
  </si>
  <si>
    <r>
      <t>Объем полезного отпуска тепловой энергии котельной,  тыс. Гкал (</t>
    </r>
    <r>
      <rPr>
        <b/>
        <sz val="11"/>
        <color theme="1"/>
        <rFont val="Tahoma"/>
        <family val="2"/>
        <charset val="204"/>
      </rPr>
      <t>Q</t>
    </r>
    <r>
      <rPr>
        <b/>
        <vertAlign val="superscript"/>
        <sz val="11"/>
        <color theme="1"/>
        <rFont val="Tahoma"/>
        <family val="2"/>
        <charset val="204"/>
      </rPr>
      <t>ПО</t>
    </r>
    <r>
      <rPr>
        <b/>
        <sz val="10"/>
        <color theme="1"/>
        <rFont val="Tahoma"/>
        <family val="2"/>
        <charset val="204"/>
      </rPr>
      <t>)</t>
    </r>
  </si>
  <si>
    <r>
      <t>Прогнозный индекс цен производителей промышленной продукции (накопленным итогом), % (</t>
    </r>
    <r>
      <rPr>
        <b/>
        <sz val="11"/>
        <rFont val="Tahoma"/>
        <family val="2"/>
        <charset val="204"/>
      </rPr>
      <t>ИЦП</t>
    </r>
    <r>
      <rPr>
        <b/>
        <vertAlign val="subscript"/>
        <sz val="11"/>
        <rFont val="Tahoma"/>
        <family val="2"/>
        <charset val="204"/>
      </rPr>
      <t>i</t>
    </r>
    <r>
      <rPr>
        <b/>
        <sz val="10"/>
        <rFont val="Tahoma"/>
        <family val="2"/>
        <charset val="204"/>
      </rPr>
      <t>)</t>
    </r>
  </si>
  <si>
    <t>Код ОКТМО</t>
  </si>
  <si>
    <t>Наименование системы теплоснабжения, в отношении которой выполняется расчет, определяемое в соответствии с утвержденной схемой теплоснабжения поселения, городского округа.</t>
  </si>
  <si>
    <r>
      <t>Коэффициент сейсмического влияния для тепловых сетей (</t>
    </r>
    <r>
      <rPr>
        <b/>
        <i/>
        <sz val="11"/>
        <color theme="1"/>
        <rFont val="Tahoma"/>
        <family val="2"/>
        <charset val="204"/>
      </rPr>
      <t>К</t>
    </r>
    <r>
      <rPr>
        <b/>
        <i/>
        <vertAlign val="superscript"/>
        <sz val="11"/>
        <color theme="1"/>
        <rFont val="Tahoma"/>
        <family val="2"/>
        <charset val="204"/>
      </rPr>
      <t>сети,с</t>
    </r>
    <r>
      <rPr>
        <i/>
        <sz val="10"/>
        <color theme="1"/>
        <rFont val="Tahoma"/>
        <family val="2"/>
        <charset val="204"/>
      </rPr>
      <t>)</t>
    </r>
  </si>
  <si>
    <t>Постановление №1562</t>
  </si>
  <si>
    <r>
      <t>Составляющая предельного уровня цены на тепловую энергию (мощность), обеспечивающая учет отклонений фактических показателей от прогнозных показателей при расчете составляющей предельного уровня цены на тепловую энергию (мощность), обеспечивающей компенсацию расходов на уплату налогов  в (i-2)-м расчетном периоде регулирования, определяемой в  i-м расчетном периоде регулирования, руб./Гкал (</t>
    </r>
    <r>
      <rPr>
        <b/>
        <sz val="11"/>
        <color theme="1"/>
        <rFont val="Tahoma"/>
        <family val="2"/>
        <charset val="204"/>
      </rPr>
      <t>ΔH</t>
    </r>
    <r>
      <rPr>
        <b/>
        <vertAlign val="subscript"/>
        <sz val="11"/>
        <color theme="1"/>
        <rFont val="Tahoma"/>
        <family val="2"/>
        <charset val="204"/>
      </rPr>
      <t>i-2</t>
    </r>
    <r>
      <rPr>
        <sz val="10"/>
        <color theme="1"/>
        <rFont val="Tahoma"/>
        <family val="2"/>
        <charset val="204"/>
      </rPr>
      <t>)</t>
    </r>
  </si>
  <si>
    <r>
      <rPr>
        <i/>
        <sz val="10"/>
        <color theme="1"/>
        <rFont val="Tahoma"/>
        <family val="2"/>
        <charset val="204"/>
      </rPr>
      <t>Базовый уровень нормы доходности инвестированного капитала (</t>
    </r>
    <r>
      <rPr>
        <b/>
        <i/>
        <sz val="11"/>
        <color theme="1"/>
        <rFont val="Tahoma"/>
        <family val="2"/>
        <charset val="204"/>
      </rPr>
      <t>НД</t>
    </r>
    <r>
      <rPr>
        <b/>
        <i/>
        <vertAlign val="subscript"/>
        <sz val="11"/>
        <color theme="1"/>
        <rFont val="Tahoma"/>
        <family val="2"/>
        <charset val="204"/>
      </rPr>
      <t>б</t>
    </r>
    <r>
      <rPr>
        <i/>
        <sz val="10"/>
        <color theme="1"/>
        <rFont val="Tahoma"/>
        <family val="2"/>
        <charset val="204"/>
      </rPr>
      <t>)</t>
    </r>
  </si>
  <si>
    <r>
      <t>Составляющая предельного уровня цены на тепловую энергию (мощность), обеспечивающая компенсацию прочих расходов при производстве тепловой энергии котельной в i-м расчетном периоде регулирования (</t>
    </r>
    <r>
      <rPr>
        <b/>
        <sz val="11"/>
        <color theme="1"/>
        <rFont val="Tahoma"/>
        <family val="2"/>
        <charset val="204"/>
      </rPr>
      <t>ПР</t>
    </r>
    <r>
      <rPr>
        <b/>
        <vertAlign val="subscript"/>
        <sz val="11"/>
        <color theme="1"/>
        <rFont val="Tahoma"/>
        <family val="2"/>
        <charset val="204"/>
      </rPr>
      <t>i</t>
    </r>
    <r>
      <rPr>
        <b/>
        <sz val="10"/>
        <color theme="1"/>
        <rFont val="Tahoma"/>
        <family val="2"/>
        <charset val="204"/>
      </rPr>
      <t>)</t>
    </r>
  </si>
  <si>
    <r>
      <t>Прочие расходы при производстве тепловой энергии котельной в i-м расчетном периоде регулирования (</t>
    </r>
    <r>
      <rPr>
        <b/>
        <sz val="11"/>
        <color theme="1"/>
        <rFont val="Tahoma"/>
        <family val="2"/>
        <charset val="204"/>
      </rPr>
      <t>ПР</t>
    </r>
    <r>
      <rPr>
        <b/>
        <vertAlign val="subscript"/>
        <sz val="11"/>
        <color theme="1"/>
        <rFont val="Tahoma"/>
        <family val="2"/>
        <charset val="204"/>
      </rPr>
      <t>i</t>
    </r>
    <r>
      <rPr>
        <b/>
        <vertAlign val="superscript"/>
        <sz val="11"/>
        <color theme="1"/>
        <rFont val="Tahoma"/>
        <family val="2"/>
        <charset val="204"/>
      </rPr>
      <t>проч</t>
    </r>
    <r>
      <rPr>
        <sz val="10"/>
        <color theme="1"/>
        <rFont val="Tahoma"/>
        <family val="2"/>
        <charset val="204"/>
      </rPr>
      <t>)</t>
    </r>
  </si>
  <si>
    <r>
      <t>Иные прочие расходы при производстве тепловой энергии котельной в i-м расчетном периоде регулирования (</t>
    </r>
    <r>
      <rPr>
        <b/>
        <sz val="11"/>
        <color theme="1"/>
        <rFont val="Tahoma"/>
        <family val="2"/>
        <charset val="204"/>
      </rPr>
      <t>ПР</t>
    </r>
    <r>
      <rPr>
        <b/>
        <vertAlign val="subscript"/>
        <sz val="11"/>
        <color theme="1"/>
        <rFont val="Tahoma"/>
        <family val="2"/>
        <charset val="204"/>
      </rPr>
      <t>i</t>
    </r>
    <r>
      <rPr>
        <b/>
        <vertAlign val="superscript"/>
        <sz val="11"/>
        <color theme="1"/>
        <rFont val="Tahoma"/>
        <family val="2"/>
        <charset val="204"/>
      </rPr>
      <t>иные</t>
    </r>
    <r>
      <rPr>
        <sz val="10"/>
        <color theme="1"/>
        <rFont val="Tahoma"/>
        <family val="2"/>
        <charset val="204"/>
      </rPr>
      <t>)</t>
    </r>
  </si>
  <si>
    <r>
      <t>Расходы на плату за выбросы загрязняющих веществ в атмосферный воздух в пределах установленных нормативов и (или) лимитов, на утилизацию и размещение золы и шлака для котельной с использованием угля в i-м расчетном периоде регулирования (</t>
    </r>
    <r>
      <rPr>
        <b/>
        <sz val="11"/>
        <color theme="1"/>
        <rFont val="Tahoma"/>
        <family val="2"/>
        <charset val="204"/>
      </rPr>
      <t>ЗВ</t>
    </r>
    <r>
      <rPr>
        <b/>
        <vertAlign val="subscript"/>
        <sz val="11"/>
        <color theme="1"/>
        <rFont val="Tahoma"/>
        <family val="2"/>
        <charset val="204"/>
      </rPr>
      <t>i</t>
    </r>
    <r>
      <rPr>
        <b/>
        <vertAlign val="superscript"/>
        <sz val="11"/>
        <color theme="1"/>
        <rFont val="Tahoma"/>
        <family val="2"/>
        <charset val="204"/>
      </rPr>
      <t>уголь</t>
    </r>
    <r>
      <rPr>
        <sz val="10"/>
        <color theme="1"/>
        <rFont val="Tahoma"/>
        <family val="2"/>
        <charset val="204"/>
      </rPr>
      <t>)</t>
    </r>
  </si>
  <si>
    <r>
      <t>Составляющая предельного уровня цены на тепловую энергию (мощность), обеспечивающая компенсацию прочих расходов при производстве тепловой энергии котельной в i-м расчетном периоде регулирования, руб./Гкал (</t>
    </r>
    <r>
      <rPr>
        <b/>
        <sz val="11"/>
        <color theme="1"/>
        <rFont val="Tahoma"/>
        <family val="2"/>
        <charset val="204"/>
      </rPr>
      <t>ПР</t>
    </r>
    <r>
      <rPr>
        <b/>
        <vertAlign val="subscript"/>
        <sz val="11"/>
        <color theme="1"/>
        <rFont val="Tahoma"/>
        <family val="2"/>
        <charset val="204"/>
      </rPr>
      <t>i</t>
    </r>
    <r>
      <rPr>
        <sz val="10"/>
        <color theme="1"/>
        <rFont val="Tahoma"/>
        <family val="2"/>
        <charset val="204"/>
      </rPr>
      <t>)</t>
    </r>
  </si>
  <si>
    <r>
      <t>Составляющая предельного уровня цены на тепловую энергию (мощность), обеспечивающая создание резерва по сомнительным долгам в i-м расчетном периоде регулирования, руб./Гкал (</t>
    </r>
    <r>
      <rPr>
        <b/>
        <sz val="11"/>
        <color theme="1"/>
        <rFont val="Tahoma"/>
        <family val="2"/>
        <charset val="204"/>
      </rPr>
      <t>РД</t>
    </r>
    <r>
      <rPr>
        <b/>
        <vertAlign val="subscript"/>
        <sz val="11"/>
        <color theme="1"/>
        <rFont val="Tahoma"/>
        <family val="2"/>
        <charset val="204"/>
      </rPr>
      <t>i</t>
    </r>
    <r>
      <rPr>
        <sz val="10"/>
        <color theme="1"/>
        <rFont val="Tahoma"/>
        <family val="2"/>
        <charset val="204"/>
      </rPr>
      <t>)</t>
    </r>
  </si>
  <si>
    <r>
      <t xml:space="preserve">Составляющая предельного уровня цены на тепловую энергию (мощность), обеспечивающая учет отклонений фактических показателей от прогнозных показателей, используемых при расчете предельного уровня цены на тепловую энергию (мощность), в i-м расчетном периоде регулирования, руб./Гкал </t>
    </r>
    <r>
      <rPr>
        <sz val="10"/>
        <color theme="1"/>
        <rFont val="Tahoma"/>
        <family val="2"/>
        <charset val="204"/>
      </rPr>
      <t>(</t>
    </r>
    <r>
      <rPr>
        <b/>
        <sz val="11"/>
        <color theme="1"/>
        <rFont val="Calibri"/>
        <family val="2"/>
        <charset val="204"/>
      </rPr>
      <t>Δ</t>
    </r>
    <r>
      <rPr>
        <b/>
        <sz val="11"/>
        <color theme="1"/>
        <rFont val="Tahoma"/>
        <family val="2"/>
        <charset val="204"/>
      </rPr>
      <t>B</t>
    </r>
    <r>
      <rPr>
        <b/>
        <vertAlign val="subscript"/>
        <sz val="11"/>
        <color theme="1"/>
        <rFont val="Tahoma"/>
        <family val="2"/>
        <charset val="204"/>
      </rPr>
      <t>i</t>
    </r>
    <r>
      <rPr>
        <sz val="10"/>
        <color theme="1"/>
        <rFont val="Tahoma"/>
        <family val="2"/>
        <charset val="204"/>
      </rPr>
      <t>)</t>
    </r>
  </si>
  <si>
    <r>
      <t>Величина капитальных затрат на строительство котельной с использованием угля в i-м расчетном периоде регулирования, тыс. руб. (</t>
    </r>
    <r>
      <rPr>
        <b/>
        <sz val="11"/>
        <color theme="1"/>
        <rFont val="Tahoma"/>
        <family val="2"/>
        <charset val="204"/>
      </rPr>
      <t>КЗ</t>
    </r>
    <r>
      <rPr>
        <b/>
        <vertAlign val="subscript"/>
        <sz val="11"/>
        <color theme="1"/>
        <rFont val="Tahoma"/>
        <family val="2"/>
        <charset val="204"/>
      </rPr>
      <t>i,k</t>
    </r>
    <r>
      <rPr>
        <b/>
        <vertAlign val="superscript"/>
        <sz val="11"/>
        <color theme="1"/>
        <rFont val="Tahoma"/>
        <family val="2"/>
        <charset val="204"/>
      </rPr>
      <t>кот</t>
    </r>
    <r>
      <rPr>
        <sz val="10"/>
        <color theme="1"/>
        <rFont val="Tahoma"/>
        <family val="2"/>
        <charset val="204"/>
      </rPr>
      <t>)</t>
    </r>
  </si>
  <si>
    <r>
      <t>Затраты на подключение (технологическое присоединение) котельной с использованием угля к электрическим сетям, к централизованной системе водоснабжения и водоотведения в i-м расчетном периоде регулирования, тыс. руб. (</t>
    </r>
    <r>
      <rPr>
        <b/>
        <sz val="11"/>
        <color theme="1"/>
        <rFont val="Tahoma"/>
        <family val="2"/>
        <charset val="204"/>
      </rPr>
      <t>ТП</t>
    </r>
    <r>
      <rPr>
        <b/>
        <vertAlign val="subscript"/>
        <sz val="11"/>
        <color theme="1"/>
        <rFont val="Tahoma"/>
        <family val="2"/>
        <charset val="204"/>
      </rPr>
      <t>i,k</t>
    </r>
    <r>
      <rPr>
        <sz val="10"/>
        <color theme="1"/>
        <rFont val="Tahoma"/>
        <family val="2"/>
        <charset val="204"/>
      </rPr>
      <t>)</t>
    </r>
  </si>
  <si>
    <r>
      <t>Норма доходности инвестированного капитала в i-м расчетном периоде регулирования, % (</t>
    </r>
    <r>
      <rPr>
        <b/>
        <sz val="11"/>
        <color theme="1"/>
        <rFont val="Tahoma"/>
        <family val="2"/>
        <charset val="204"/>
      </rPr>
      <t>НД</t>
    </r>
    <r>
      <rPr>
        <b/>
        <vertAlign val="subscript"/>
        <sz val="11"/>
        <color theme="1"/>
        <rFont val="Tahoma"/>
        <family val="2"/>
        <charset val="204"/>
      </rPr>
      <t>i</t>
    </r>
    <r>
      <rPr>
        <sz val="10"/>
        <color theme="1"/>
        <rFont val="Tahoma"/>
        <family val="2"/>
        <charset val="204"/>
      </rPr>
      <t>)</t>
    </r>
  </si>
  <si>
    <r>
      <t>Базовый уровень нормы доходности инвестированного капитала,% (</t>
    </r>
    <r>
      <rPr>
        <b/>
        <i/>
        <sz val="11"/>
        <color theme="1"/>
        <rFont val="Tahoma"/>
        <family val="2"/>
        <charset val="204"/>
      </rPr>
      <t>НД</t>
    </r>
    <r>
      <rPr>
        <b/>
        <i/>
        <vertAlign val="subscript"/>
        <sz val="11"/>
        <color theme="1"/>
        <rFont val="Tahoma"/>
        <family val="2"/>
        <charset val="204"/>
      </rPr>
      <t>б</t>
    </r>
    <r>
      <rPr>
        <i/>
        <sz val="10"/>
        <color theme="1"/>
        <rFont val="Tahoma"/>
        <family val="2"/>
        <charset val="204"/>
      </rPr>
      <t>)</t>
    </r>
  </si>
  <si>
    <r>
      <t>Расходы на уплату налога на прибыль от деятельности, связанной с производством и поставкой тепловой энергии (мощности), в i-м расчетном периоде регулирования, тыс. руб. (</t>
    </r>
    <r>
      <rPr>
        <b/>
        <sz val="11"/>
        <color theme="1"/>
        <rFont val="Tahoma"/>
        <family val="2"/>
        <charset val="204"/>
      </rPr>
      <t>Н</t>
    </r>
    <r>
      <rPr>
        <b/>
        <vertAlign val="subscript"/>
        <sz val="11"/>
        <color theme="1"/>
        <rFont val="Tahoma"/>
        <family val="2"/>
        <charset val="204"/>
      </rPr>
      <t>i</t>
    </r>
    <r>
      <rPr>
        <b/>
        <vertAlign val="superscript"/>
        <sz val="11"/>
        <color theme="1"/>
        <rFont val="Tahoma"/>
        <family val="2"/>
        <charset val="204"/>
      </rPr>
      <t>п</t>
    </r>
    <r>
      <rPr>
        <sz val="10"/>
        <color theme="1"/>
        <rFont val="Tahoma"/>
        <family val="2"/>
        <charset val="204"/>
      </rPr>
      <t>)</t>
    </r>
  </si>
  <si>
    <r>
      <t>Расходы на уплату налога на имущество в i-м расчетном периоде регулирования, тыс. руб. (</t>
    </r>
    <r>
      <rPr>
        <b/>
        <sz val="11"/>
        <color theme="1"/>
        <rFont val="Tahoma"/>
        <family val="2"/>
        <charset val="204"/>
      </rPr>
      <t>Н</t>
    </r>
    <r>
      <rPr>
        <b/>
        <vertAlign val="subscript"/>
        <sz val="11"/>
        <color theme="1"/>
        <rFont val="Tahoma"/>
        <family val="2"/>
        <charset val="204"/>
      </rPr>
      <t>i</t>
    </r>
    <r>
      <rPr>
        <b/>
        <vertAlign val="superscript"/>
        <sz val="11"/>
        <color theme="1"/>
        <rFont val="Tahoma"/>
        <family val="2"/>
        <charset val="204"/>
      </rPr>
      <t>им</t>
    </r>
    <r>
      <rPr>
        <sz val="10"/>
        <color theme="1"/>
        <rFont val="Tahoma"/>
        <family val="2"/>
        <charset val="204"/>
      </rPr>
      <t>)</t>
    </r>
  </si>
  <si>
    <r>
      <t>Расходы на плату за выбросы загрязняющих веществ в атмосферный воздух в пределах установленных нормативов и (или) лимитов, на утилизацию и размещение золы и шлака для котельной с использованием угля в i-м расчетном периоде регулирования, тыс. руб. (</t>
    </r>
    <r>
      <rPr>
        <b/>
        <sz val="11"/>
        <color theme="1"/>
        <rFont val="Tahoma"/>
        <family val="2"/>
        <charset val="204"/>
      </rPr>
      <t>ЗВ</t>
    </r>
    <r>
      <rPr>
        <b/>
        <vertAlign val="subscript"/>
        <sz val="11"/>
        <color theme="1"/>
        <rFont val="Tahoma"/>
        <family val="2"/>
        <charset val="204"/>
      </rPr>
      <t>i</t>
    </r>
    <r>
      <rPr>
        <b/>
        <vertAlign val="superscript"/>
        <sz val="11"/>
        <color theme="1"/>
        <rFont val="Tahoma"/>
        <family val="2"/>
        <charset val="204"/>
      </rPr>
      <t>уголь</t>
    </r>
    <r>
      <rPr>
        <sz val="10"/>
        <color theme="1"/>
        <rFont val="Tahoma"/>
        <family val="2"/>
        <charset val="204"/>
      </rPr>
      <t>)</t>
    </r>
  </si>
  <si>
    <r>
      <t>Фактическая ставка налога на имущество, установленная в соответствующем субъекте Российской Федерации (без учета специальных льгот по налогу на имущество организаций) в соответствии с законодательством Российской Федерации о налогах и сборах и действующая в (i-2)-м расчетном периоде регулирования, % 
(</t>
    </r>
    <r>
      <rPr>
        <b/>
        <sz val="11"/>
        <color theme="1"/>
        <rFont val="Tahoma"/>
        <family val="2"/>
        <charset val="204"/>
      </rPr>
      <t>t</t>
    </r>
    <r>
      <rPr>
        <b/>
        <vertAlign val="subscript"/>
        <sz val="11"/>
        <color theme="1"/>
        <rFont val="Tahoma"/>
        <family val="2"/>
        <charset val="204"/>
      </rPr>
      <t>i-2</t>
    </r>
    <r>
      <rPr>
        <b/>
        <vertAlign val="superscript"/>
        <sz val="11"/>
        <color theme="1"/>
        <rFont val="Tahoma"/>
        <family val="2"/>
        <charset val="204"/>
      </rPr>
      <t>им</t>
    </r>
    <r>
      <rPr>
        <sz val="10"/>
        <color theme="1"/>
        <rFont val="Tahoma"/>
        <family val="2"/>
        <charset val="204"/>
      </rPr>
      <t>)</t>
    </r>
  </si>
  <si>
    <t>(см.примечание №4)</t>
  </si>
  <si>
    <t>годы №</t>
  </si>
  <si>
    <t>Ед. изм.</t>
  </si>
  <si>
    <t>руб. / Гкал</t>
  </si>
  <si>
    <t>Вписать наименование тарифа и реквизиты решения органа регулирования</t>
  </si>
  <si>
    <t>Предполагаемый срок графика равномерного поэтапного доведения предельного уровня цены на тепловую энергию (мощность) до цены "альтернативной котельной", лет</t>
  </si>
  <si>
    <t>Прогноз цены "альтернативной котельной" на дату окончания графика доведения предельного уровня цены на тепловую энергию (мощность) до цены "альтернативной котельной", руб/Гкал</t>
  </si>
  <si>
    <t>ЕТО, система теплоснабжения</t>
  </si>
  <si>
    <t>Параметр расчета \ годы</t>
  </si>
  <si>
    <t>Темп роста предельного уровня цены на тепловую энергию (мощность) по графику, %</t>
  </si>
  <si>
    <t>Графики равномерного поэтапного доведения предельного уровня цены до цены "альтернативной котельной", %</t>
  </si>
  <si>
    <t>Изменение доли ПУЦ при равномерном ее увеличении по графику доведения, %</t>
  </si>
  <si>
    <t>Параметр расчета</t>
  </si>
  <si>
    <t>Прогноз предельного уровня цены при "заморозке" тарифа, без НДС, руб./Гкал</t>
  </si>
  <si>
    <t>Срок "заморозки" тарифа, лет</t>
  </si>
  <si>
    <t>Источник данных</t>
  </si>
  <si>
    <t>Холодное водоснабжение</t>
  </si>
  <si>
    <t>Водоотведение</t>
  </si>
  <si>
    <t>Горячее водоснабжение</t>
  </si>
  <si>
    <t>Отопление</t>
  </si>
  <si>
    <t>Электроснабжение</t>
  </si>
  <si>
    <t>Газоснабжение</t>
  </si>
  <si>
    <t>Бытовой газ в баллонах</t>
  </si>
  <si>
    <t>Твёрдое топливо</t>
  </si>
  <si>
    <t>Расчет предполагаемого размера превышения установленного индекса изменения размера вносимой гражданами платы за коммунальные услуги в среднем по субъекту Российской Федерации более чем на величину отклонения по субъекту Российской Федерации в случае отнесения поселения, городского округа к ценовой зоне теплоснабжения</t>
  </si>
  <si>
    <t>Темп роста цены на тепловую энергию (мощность) для потребителей, %</t>
  </si>
  <si>
    <t>(выберите из списка)</t>
  </si>
  <si>
    <t>на основании графика доведения</t>
  </si>
  <si>
    <t>Порядок перехода к применению цены "альтернативной котельной" (выберите из списка)</t>
  </si>
  <si>
    <t xml:space="preserve">с учетом заморозки тарифа </t>
  </si>
  <si>
    <t>Таблица 1</t>
  </si>
  <si>
    <t>Основные ценовые параметры внедрения целевой модели рынка тепловой энергии на территории</t>
  </si>
  <si>
    <t>(наименование поселения, городского округа)</t>
  </si>
  <si>
    <t>N</t>
  </si>
  <si>
    <t>Объем отпуска тепловой энергии, 
тыс. Гкал</t>
  </si>
  <si>
    <r>
      <t>Прогноз цены "альтернативной котельной" на дату окончания графика доведения предельного уровня цены на тепловую энергию (мощность) до цены "альтернативной котельной"</t>
    </r>
    <r>
      <rPr>
        <sz val="10"/>
        <color theme="1"/>
        <rFont val="Tahoma"/>
        <family val="2"/>
        <charset val="204"/>
      </rPr>
      <t>, руб/Гкал</t>
    </r>
  </si>
  <si>
    <t>Предполагаемый равномерный ежегодный темп доведения предельного уровня цены на тепловую энергию (мощность) до цены "альтернативной котельной" сверх инфляции &lt;*&gt; на основании графика равномерного поэтапного доведения предельного уровня цены на тепловую энергию (мощность) до цены "альтернативной котельной", %</t>
  </si>
  <si>
    <t>Предполагаемое изменение предельного (максимального) индекса изменения размера вносимой гражданами платы за коммунальные услуги в поселении, городском округе в случае его отнесения к ценовой зоне теплоснабжения, % &lt;**&gt;</t>
  </si>
  <si>
    <t>Предполагаемое необходимое превышение установленного индекса изменения размера вносимой гражданами платы за коммунальные услуги в среднем по субъекту Российской Федерации более чем на величину отклонения по субъекту Российской Федерации в случае отнесения поселения, городского округа в случае к ценовой зоне теплоснабжения, % &lt;***&gt;</t>
  </si>
  <si>
    <t xml:space="preserve">  Уполномоченное должностное лицо</t>
  </si>
  <si>
    <t>Уполномоченное должностное лицо единой</t>
  </si>
  <si>
    <t xml:space="preserve">  исполнительно-распорядительного</t>
  </si>
  <si>
    <t>теплоснабжающей организации</t>
  </si>
  <si>
    <t xml:space="preserve"> органа муниципального образования</t>
  </si>
  <si>
    <t>(уполномоченные должностные лица</t>
  </si>
  <si>
    <t xml:space="preserve">единых теплоснабжающих организаций)
</t>
  </si>
  <si>
    <t xml:space="preserve">  (подпись, расшифровка подписи)</t>
  </si>
  <si>
    <t xml:space="preserve">         (дата подписи)</t>
  </si>
  <si>
    <t>&lt;*&gt; Индекс потребительских цен (в среднем за год к предыдущему году), определенный в актуальном прогнозе социально-экономического развития Российской Федерации, одобренном Правительством Российской Федерации (базовый вариант);</t>
  </si>
  <si>
    <t>&lt;**&gt; Разница между предполагаемым размером предельного (максимального) индекса изменения размера вносимой гражданами платы за коммунальные услуги в случае отнесения поселения, городского округа к ценовой зоне теплоснабжения и размером утвержденного предельного (максимального) индекса изменения размера вносимой гражданами платы за коммунальные услуги. В отдельной таблице рекомендуется указать расчет предполагаемого изменения предельного (максимального) индекса изменения размера вносимой гражданами платы за коммунальные услуги в поселении, городском округе в случае его отнесения к ценовой зоне теплоснабжения;</t>
  </si>
  <si>
    <t>&lt;***&gt; Разница между предполагаемым размером предельного (максимального) индекса изменения размера вносимой гражданами платы за коммунальные услуги в случае отнесения поселения, городского округа к ценовой зоне теплоснабжения и размером установленного индекса изменения размера вносимой гражданами платы за коммунальные услуги в среднем по субъекту Российской Федерации, увеличенного на отклонение по субъекту Российской Федерации. В отдельной таблице рекомендуется указать расчет предполагаемого размера превышения установленного индекса изменения размера вносимой гражданами платы за коммунальные услуги в среднем по субъекту Российской Федерации более чем на величину отклонения по субъекту Российской Федерации в случае отнесения поселения, городского округа к ценовой зоне теплоснабжения.</t>
  </si>
  <si>
    <t>Показатель / годы</t>
  </si>
  <si>
    <r>
      <t>Инфляция (ИПЦ)</t>
    </r>
    <r>
      <rPr>
        <vertAlign val="superscript"/>
        <sz val="10"/>
        <rFont val="Tahoma"/>
        <family val="2"/>
        <charset val="204"/>
      </rPr>
      <t>1</t>
    </r>
    <r>
      <rPr>
        <sz val="10"/>
        <color theme="1"/>
        <rFont val="Tahoma"/>
        <family val="2"/>
        <charset val="204"/>
      </rPr>
      <t>, в среднем за год, %</t>
    </r>
  </si>
  <si>
    <r>
      <t>Инфляция (ИПЦ)</t>
    </r>
    <r>
      <rPr>
        <sz val="10"/>
        <color theme="1"/>
        <rFont val="Tahoma"/>
        <family val="2"/>
        <charset val="204"/>
      </rPr>
      <t>, в среднем за год (накопленным итогом), %</t>
    </r>
  </si>
  <si>
    <t>Плата, руб.</t>
  </si>
  <si>
    <t>Изменение доли ПУЦ по графику доведения, %</t>
  </si>
  <si>
    <t xml:space="preserve"> </t>
  </si>
  <si>
    <t>Структура файла</t>
  </si>
  <si>
    <t>Вид расчета</t>
  </si>
  <si>
    <t>Используемые листы</t>
  </si>
  <si>
    <t>Структура</t>
  </si>
  <si>
    <t>АК_прогноз</t>
  </si>
  <si>
    <t>Гр&amp;ПУЦ_v1</t>
  </si>
  <si>
    <t>ИПГ_мо</t>
  </si>
  <si>
    <t>ИПГ_рег</t>
  </si>
  <si>
    <t>МУ770_Т1</t>
  </si>
  <si>
    <t>Вспомогательный лист с индексами инфляции и индексом совокупного платежа граждан за коммунальные услуги</t>
  </si>
  <si>
    <t>ИПЦ_ИПГ</t>
  </si>
  <si>
    <t>Оценка возможного изменения предельного (максимального) индекса изменения размера вносимой гражданами платы за коммунальные услуги в поселении, городском округе в случае его отнесения к ценовой зоне теплоснабжения</t>
  </si>
  <si>
    <t>Оценка отклонений расчетных темпов роста от индексов изменения размера вносимой гражданами платы за коммунальные услуги в среднем по субъекту Российской Федерации и установленного отклонения по субъекту Российской Федерации, предельных (максимальных) индексов изменения размера вносимой гражданами платы за коммунальные услуги по муниципальным образованиям, на территории которых находятся рассматриваемые системы теплоснабжения</t>
  </si>
  <si>
    <t>Темп VS ИПГ</t>
  </si>
  <si>
    <t>Видом топлива, использование которого преобладает в поселении, городском округе, является уголь и в этом поселении, городском округе есть источники тепловой энергии, функционирующие в режиме комбинированной выработки электрической и тепловой энергии (выберите из списка: да/нет)</t>
  </si>
  <si>
    <t>Прогноз цены "альтернативной котельной" на дату окончания графика доведения предельного уровня цены на тепловую энергию (мощность) до цены "альтернативной котельной", руб./Гкал</t>
  </si>
  <si>
    <t>Прогноз предельного уровня цены на основании графика, утверждаемого органом регулирования, без НДС, руб./Гкал</t>
  </si>
  <si>
    <r>
      <t>Размер установленного индекса изменения размера вносимой гражданами платы за коммунальные услуги в среднем по субъекту Российской Федерации</t>
    </r>
    <r>
      <rPr>
        <vertAlign val="superscript"/>
        <sz val="10"/>
        <color theme="1"/>
        <rFont val="Tahoma"/>
        <family val="2"/>
        <charset val="204"/>
      </rPr>
      <t>1</t>
    </r>
    <r>
      <rPr>
        <sz val="10"/>
        <color theme="1"/>
        <rFont val="Tahoma"/>
        <family val="2"/>
        <charset val="204"/>
      </rPr>
      <t>, %</t>
    </r>
  </si>
  <si>
    <r>
      <t>Предельно допустимое отклонение по муниципальному образованию от величины индекса по субъекту Российской Федерации (далее - отклонение по субъекту Российской Федерации)</t>
    </r>
    <r>
      <rPr>
        <vertAlign val="superscript"/>
        <sz val="10"/>
        <color theme="1"/>
        <rFont val="Tahoma"/>
        <family val="2"/>
        <charset val="204"/>
      </rPr>
      <t>2</t>
    </r>
    <r>
      <rPr>
        <sz val="10"/>
        <color theme="1"/>
        <rFont val="Tahoma"/>
        <family val="2"/>
        <charset val="204"/>
      </rPr>
      <t>, %</t>
    </r>
  </si>
  <si>
    <r>
      <t>Разница между предполагаемым размером предельного (максимального) индекса изменения размера вносимой гражданами платы за коммунальные услуги в случае отнесения поселения, городского округа к ценовой зоне теплоснабжения и размером установленного индекса изменения размера вносимой гражданами платы за коммунальные услуги в среднем по субъекту Российской Федерации, увеличенного на отклонение по субъекту Российской Федерации</t>
    </r>
    <r>
      <rPr>
        <b/>
        <vertAlign val="superscript"/>
        <sz val="10"/>
        <color theme="1"/>
        <rFont val="Tahoma"/>
        <family val="2"/>
        <charset val="204"/>
      </rPr>
      <t>3</t>
    </r>
    <r>
      <rPr>
        <b/>
        <sz val="10"/>
        <color theme="1"/>
        <rFont val="Tahoma"/>
        <family val="2"/>
        <charset val="204"/>
      </rPr>
      <t>, %</t>
    </r>
  </si>
  <si>
    <r>
      <t>Размер установленного индекса изменения размера вносимой гражданами платы за коммунальные услуги в среднем по субъекту Российской Федерации, увеличенный на отклонение по субъекту Российской Федерации</t>
    </r>
    <r>
      <rPr>
        <sz val="10"/>
        <color theme="1"/>
        <rFont val="Tahoma"/>
        <family val="2"/>
        <charset val="204"/>
      </rPr>
      <t>, %</t>
    </r>
  </si>
  <si>
    <r>
      <t>Разница между расчетным темпом роста и размером установленного индекса изменения размера вносимой гражданами платы за коммунальные услуги в среднем по субъекту Российской Федерации, увеличенного на отклонение по субъекту Российской Федерации</t>
    </r>
    <r>
      <rPr>
        <b/>
        <vertAlign val="superscript"/>
        <sz val="10"/>
        <color theme="1"/>
        <rFont val="Tahoma"/>
        <family val="2"/>
        <charset val="204"/>
      </rPr>
      <t>1</t>
    </r>
    <r>
      <rPr>
        <b/>
        <sz val="10"/>
        <color theme="1"/>
        <rFont val="Tahoma"/>
        <family val="2"/>
        <charset val="204"/>
      </rPr>
      <t>, %</t>
    </r>
  </si>
  <si>
    <r>
      <rPr>
        <b/>
        <sz val="10"/>
        <color rgb="FFC00000"/>
        <rFont val="Tahoma"/>
        <family val="2"/>
        <charset val="204"/>
      </rPr>
      <t>Дополнительный справочный расчет</t>
    </r>
    <r>
      <rPr>
        <b/>
        <sz val="10"/>
        <color theme="1"/>
        <rFont val="Tahoma"/>
        <family val="2"/>
        <charset val="204"/>
      </rPr>
      <t xml:space="preserve">
Графики равномерного поэтапного доведения предельного уровня цены на тепловую энергию (мощность) до уровня, определяемого в соответствии с разделом II Правил определения в ценовых зонах теплоснабжения предельного уровня цены на тепловую энергию (мощность), включая правила индексации предельного уровня цены на тепловую энергию (мощность); предельный уровень цены на тепловую энергию (мощность); цена на тепловую энергию (мощность), поставляемую потребителям</t>
    </r>
  </si>
  <si>
    <t>Вариант расчета через равномерную долю роста предельного уровня цены по графику равномерного поэтапного доведения предельного уровня цены на тепловую энергию (мощность) до цены "альтернативной котельной"</t>
  </si>
  <si>
    <t>Наименование единой теплоснабжающей организации</t>
  </si>
  <si>
    <t>Номер (код, индекс) системы теплоснабжения</t>
  </si>
  <si>
    <t>Наименования источников в системе теплоснабжения</t>
  </si>
  <si>
    <t>Разница между утвержденным тарифом и расчетной ценой "альтернативной котельной" на предполагаемый первый год функционирования ценовой зоны теплоснабжения (столбец 8/столбец 7 - 1), %</t>
  </si>
  <si>
    <t>Цена на тепловую энергию (мощность) для потребителей c предполагаемым темпом роста, без НДС, руб./Гкал</t>
  </si>
  <si>
    <t>Темп роста цены на тепловую энергию (мощность) для потребителей с предполагаемым темпом роста, %</t>
  </si>
  <si>
    <t>Разница между предполагаемым размером предельного (максимального) индекса изменения размера вносимой гражданами платы за коммунальные услуги в случае отнесения поселения, городского округа к ценовой зоне теплоснабжения и размером утвержденного предельного (максимального) индекса изменения размера вносимой гражданами платы за коммунальные услуги  (расчет исходя из предполагаемого темпа роста предельного уровня цены на тепловую энергию (мощность)), %</t>
  </si>
  <si>
    <t>Предполагаемый размер предельного (максимального) индекса изменения размера вносимой гражданами платы за коммунальные услуги в случае отнесения поселения, городского округа к ценовой зоне теплоснабжения (расчет исходя из предполагаемого темпа роста предельного уровня цены на тепловую энергию (мощность)), %</t>
  </si>
  <si>
    <t>Площадь помещения</t>
  </si>
  <si>
    <t>Количество проживающих</t>
  </si>
  <si>
    <t>чел</t>
  </si>
  <si>
    <t>Вид услуги</t>
  </si>
  <si>
    <t>Объем коммунальных услуг</t>
  </si>
  <si>
    <t>Тариф,
руб. с НДС</t>
  </si>
  <si>
    <t>% роста</t>
  </si>
  <si>
    <t>кВтч/чел.</t>
  </si>
  <si>
    <t>ТКО</t>
  </si>
  <si>
    <t>кг/чел.</t>
  </si>
  <si>
    <t>Итого плата граждан</t>
  </si>
  <si>
    <t>Индекс роста платы</t>
  </si>
  <si>
    <r>
      <t>3</t>
    </r>
    <r>
      <rPr>
        <sz val="10"/>
        <color theme="1"/>
        <rFont val="Tahoma"/>
        <family val="2"/>
        <charset val="204"/>
      </rPr>
      <t xml:space="preserve"> Расчет исходя из предполагаемого темпа роста предельного уровня цены на тепловую энергию (мощность)</t>
    </r>
  </si>
  <si>
    <r>
      <t>1</t>
    </r>
    <r>
      <rPr>
        <sz val="10"/>
        <color theme="1"/>
        <rFont val="Tahoma"/>
        <family val="2"/>
        <charset val="204"/>
      </rPr>
      <t xml:space="preserve"> Расчет исходя из предполагаемого темпа роста предельного уровня цены на тепловую энергию (мощность)</t>
    </r>
  </si>
  <si>
    <t>Заморозка</t>
  </si>
  <si>
    <t>Информация с официального сайта Банка России</t>
  </si>
  <si>
    <r>
      <t>Размер утвержденного предельного (максимального) индекса изменения размера вносимой гражданами платы за коммунальные услуги,%</t>
    </r>
    <r>
      <rPr>
        <vertAlign val="superscript"/>
        <sz val="10"/>
        <rFont val="Tahoma"/>
        <family val="2"/>
        <charset val="204"/>
      </rPr>
      <t>1</t>
    </r>
  </si>
  <si>
    <r>
      <rPr>
        <vertAlign val="superscript"/>
        <sz val="8"/>
        <rFont val="Tahoma"/>
        <family val="2"/>
        <charset val="204"/>
      </rPr>
      <t>1</t>
    </r>
    <r>
      <rPr>
        <sz val="8"/>
        <rFont val="Tahoma"/>
        <family val="2"/>
        <charset val="204"/>
      </rPr>
      <t>Указывается значение, установленное в соответствии с законодательством Российской Федерации на соответствующий год (год окончания переходного периода), а при его отсутствии - в ячейке J5 указывается предполагаемый размер предельного (максимального) индекса изменения размера вносимой гражданами платы за коммунальные услуги в случае, если поселение, городской округ не будут отнесены к ценовой зоне теплоснабжения</t>
    </r>
  </si>
  <si>
    <r>
      <t>м</t>
    </r>
    <r>
      <rPr>
        <i/>
        <vertAlign val="superscript"/>
        <sz val="10"/>
        <rFont val="Tahoma"/>
        <family val="2"/>
        <charset val="204"/>
      </rPr>
      <t>2</t>
    </r>
  </si>
  <si>
    <r>
      <t>Расчет предполагаемого изменения предельного (максимального) индекса платы за коммунальные услуги в поселении, городском округе</t>
    </r>
    <r>
      <rPr>
        <b/>
        <u/>
        <sz val="10"/>
        <rFont val="Tahoma"/>
        <family val="2"/>
        <charset val="204"/>
      </rPr>
      <t xml:space="preserve"> без отнесения к ценовой зоне теплоснабжения</t>
    </r>
  </si>
  <si>
    <r>
      <t>м</t>
    </r>
    <r>
      <rPr>
        <i/>
        <vertAlign val="superscript"/>
        <sz val="10"/>
        <rFont val="Tahoma"/>
        <family val="2"/>
        <charset val="204"/>
      </rPr>
      <t>3</t>
    </r>
    <r>
      <rPr>
        <i/>
        <sz val="10"/>
        <rFont val="Tahoma"/>
        <family val="2"/>
        <charset val="204"/>
      </rPr>
      <t>/чел.</t>
    </r>
  </si>
  <si>
    <r>
      <t>Гкал/м</t>
    </r>
    <r>
      <rPr>
        <i/>
        <strike/>
        <vertAlign val="superscript"/>
        <sz val="10"/>
        <rFont val="Tahoma"/>
        <family val="2"/>
        <charset val="204"/>
      </rPr>
      <t>2</t>
    </r>
  </si>
  <si>
    <r>
      <t>Расчет предполагаемого изменения предельного (максимального) индекса платы за коммунальные услуги в поселении, городском округе</t>
    </r>
    <r>
      <rPr>
        <b/>
        <u/>
        <sz val="10"/>
        <rFont val="Tahoma"/>
        <family val="2"/>
        <charset val="204"/>
      </rPr>
      <t xml:space="preserve"> в случае отнесения к ценовой зоне теплоснабжения</t>
    </r>
  </si>
  <si>
    <r>
      <t>Гкал/м</t>
    </r>
    <r>
      <rPr>
        <i/>
        <vertAlign val="superscript"/>
        <sz val="10"/>
        <rFont val="Tahoma"/>
        <family val="2"/>
        <charset val="204"/>
      </rPr>
      <t>2</t>
    </r>
  </si>
  <si>
    <t>2пг 2040/
1пг 2041</t>
  </si>
  <si>
    <t>2пг 2041/
1пг 2042</t>
  </si>
  <si>
    <t>2пг 2042/
1пг 2043</t>
  </si>
  <si>
    <t>2пг 2043</t>
  </si>
  <si>
    <t xml:space="preserve">Дата отнесения муниципального образования к ценовой зоне теплоснабжения </t>
  </si>
  <si>
    <t>Дата отнесения муниципального образования к ценовой зоне теплоснабжения вводится в виде даты в формате ДД.ММ.ГГГГ</t>
  </si>
  <si>
    <t>блочно-модульная котельная</t>
  </si>
  <si>
    <t>первая ценовая категория (для технологически изолированных территориальных электроэнергетических систем и территорий, технологически не связанных с Единой энергетической системой России и технологически изолированными территориальными электроэнергетическими системами - категория, для которой применяется одноставочная цена (тариф) на электрическую энергию без дифференциации по зонам суток )</t>
  </si>
  <si>
    <t>Тип изоляции для территорий, не относящихся к территориям распространения вечномерзлых грунтов</t>
  </si>
  <si>
    <t>Параметры тепловой сети</t>
  </si>
  <si>
    <t>определяются в соответствии с таблицей 1 "Параметры тепловой сети"</t>
  </si>
  <si>
    <t>Базовая величина капитальных затрат на основные средства тепловых сетей</t>
  </si>
  <si>
    <t>тыс.рублей</t>
  </si>
  <si>
    <t>определяется в соответствии с таблицей 2 "Базовая величина капитальных затрат на основные средства тепловых сетей в базовом году 
и сметная стоимость строительно-монтажных и пусконаладочных работ по объекту строительства "Внешние инженерные сети теплоснабжения", учитывающая прямые затраты, накладные расходы и сметную прибыль, 
в ценах 2001 года"</t>
  </si>
  <si>
    <t>Сметная стоимость строительно-монтажных и пусконаладочных работ по объекту строительства «Внешние инженерные сети теплоснабжения», учитывающая прямые затраты, накладные расходы и сметную прибыль, в ценах 2001 года</t>
  </si>
  <si>
    <t>Индекс изменения сметной стоимости строительно-монтажных и пусконаладочных работ по объекту строительства «Внешние инженерные сети теплоснабжения» в базовом году</t>
  </si>
  <si>
    <t>в соответствии с таблицей 3 "Индекс изменения сметной стоимости строительно-монтажных и пусконаладочных работ по объекту строительства "Внешние инженерные сети теплоснабжения" на базовый год"</t>
  </si>
  <si>
    <t>Перейти к таблице 1 "Параметры тепловой сети"</t>
  </si>
  <si>
    <t>Перейти к таблице 2 "Базовая величина капитальных затрат на основные средства тепловых сетей в базовом году 
и сметная стоимость строительно-монтажных и пусконаладочных работ по объекту строительства "Внешние инженерные сети теплоснабжения", учитывающая прямые затраты, накладные расходы и сметную прибыль, 
в ценах 2001 года"</t>
  </si>
  <si>
    <t>Перейти к таблице 3 "Индекс изменения сметной стоимости строительно-монтажных и пусконаладочных работ по объекту строительства "Внешние инженерные сети теплоснабжения" на базовый год"</t>
  </si>
  <si>
    <t>II.1. Коэффициент учета потерь тепловой энергии в тепловых сетях в зависимости от типа этажности и вида используемого топлива</t>
  </si>
  <si>
    <t>II.2. Коэффициент учета стоимости транспортных услуг, оказываемых на подъездных железнодорожных путях организациями промышленного железнодорожного транспорта и другими хозяйствующими субъектами независимо от организационно-правовой формы, за исключением организаций федерального железнодорожного транспорта</t>
  </si>
  <si>
    <t>Вернуться на лист "И2"</t>
  </si>
  <si>
    <t>117.</t>
  </si>
  <si>
    <t>Симферополь</t>
  </si>
  <si>
    <t>118.</t>
  </si>
  <si>
    <t>Феодосия</t>
  </si>
  <si>
    <t>119.</t>
  </si>
  <si>
    <t>Ялта</t>
  </si>
  <si>
    <t>120.</t>
  </si>
  <si>
    <t>Керчь</t>
  </si>
  <si>
    <t>121.</t>
  </si>
  <si>
    <t>Севастополь</t>
  </si>
  <si>
    <t>Наименование типа котельной</t>
  </si>
  <si>
    <t>Коэффициент учета стоимости транспортных услуг, оказываемых на подъездных железнодорожных путях организациями промышленного железнодорожного транспорта и другими хозяйствующими субъектами независимо от организационно-правовой формы, за исключением организаций федерального железнодорожного транспорта</t>
  </si>
  <si>
    <t>Котельная с использованием вида топлива – мазут</t>
  </si>
  <si>
    <t>Котельная с использованием вида топлива – уголь</t>
  </si>
  <si>
    <t>Таблица 1 "Параметры тепловой сети"</t>
  </si>
  <si>
    <t>Длина тепловой сети для территорий, относящихся к территориям распространения вечномерзлых грунтов, м:</t>
  </si>
  <si>
    <t>Средневзвешенный диаметр трубопроводов для территорий, относящихся к территориям распространения вечномерзлых грунтов, мм:</t>
  </si>
  <si>
    <t>от -1 до -5</t>
  </si>
  <si>
    <t>от -6 до -13</t>
  </si>
  <si>
    <t>от -14 до -18</t>
  </si>
  <si>
    <t>от -19 до -22</t>
  </si>
  <si>
    <t>от -23 до -24</t>
  </si>
  <si>
    <t>от -25 до -28</t>
  </si>
  <si>
    <t>от -29 до -33</t>
  </si>
  <si>
    <t>от -34 до -36</t>
  </si>
  <si>
    <t>от -37 до -37</t>
  </si>
  <si>
    <t>от -38 до -42</t>
  </si>
  <si>
    <t>от -43 до -49</t>
  </si>
  <si>
    <t>от -50 до -52</t>
  </si>
  <si>
    <t>Таблица 2 "Базовая величина капитальных затрат на основные средства тепловых сетей в базовом году 
и сметная стоимость строительно-монтажных и пусконаладочных работ по объекту строительства "Внешние инженерные сети теплоснабжения", учитывающая прямые затраты, накладные расходы и сметную прибыль, 
в ценах 2001 года"</t>
  </si>
  <si>
    <t>Базовая величина капитальных затрат на основные средства тепловых сетей в базовом году для территорий, относящихся к территориям распространения вечномерзлых грунтов, тыс.рублей:</t>
  </si>
  <si>
    <t>Таблица 3 "Индекс изменения сметной стоимости строительно-монтажных и пусконаладочных работ по объекту строительства "Внешние инженерные сети теплоснабжения" на базовый год"</t>
  </si>
  <si>
    <t>Республика Адыгея (Адыгея)</t>
  </si>
  <si>
    <t>Республика Бурятия</t>
  </si>
  <si>
    <t>Республика Карелия</t>
  </si>
  <si>
    <t>1 зона (г. Сыктывкар, Княжпогостский, Сысольский, Сыктывдинский, Койгородский, Усть-Вымский, Усть-Куломский, Корткеросский, Прилузский районы)</t>
  </si>
  <si>
    <t>2 зона (г. Ухта, Сосногорский, Троицко-Печорский, Удорский районы, г. Вуктыл)</t>
  </si>
  <si>
    <t>3 зона (г. Печора, Ижемский, Усть-Цилемский районы)</t>
  </si>
  <si>
    <t>4 зона (г. Инта, г. Усинск)</t>
  </si>
  <si>
    <t>5 зона (г. Воркута)</t>
  </si>
  <si>
    <t>Республика Крым</t>
  </si>
  <si>
    <t>Республика Саха (Якутия)</t>
  </si>
  <si>
    <t>Республика Татарстан (Татарстан)</t>
  </si>
  <si>
    <t>Чувашская Республика - Чувашия</t>
  </si>
  <si>
    <t>Забайкальский край</t>
  </si>
  <si>
    <t>Камчатский край</t>
  </si>
  <si>
    <t>Красноярский край</t>
  </si>
  <si>
    <t>Приморский край</t>
  </si>
  <si>
    <t>Хабаровский край</t>
  </si>
  <si>
    <t>районы Крайнего Cевера (районы Лешуконский, Мезенский, Пинежский и город Северодвинск с территорией, находящейся в подчинении Северодвинского городского Совета народных депутатов)</t>
  </si>
  <si>
    <t>районы островов Северного Ледовитого океана и его морей (за исключением островов Белого моря)</t>
  </si>
  <si>
    <t>остальная территория Архангельской области</t>
  </si>
  <si>
    <t>Вологодская область</t>
  </si>
  <si>
    <t>Иркутская область</t>
  </si>
  <si>
    <t>Кемеровская область - Кузбасс</t>
  </si>
  <si>
    <t>Костромская область</t>
  </si>
  <si>
    <t>Ленинградская область</t>
  </si>
  <si>
    <t>Московская область</t>
  </si>
  <si>
    <t>Мурманская область</t>
  </si>
  <si>
    <t>Нижегородская область:</t>
  </si>
  <si>
    <t>вся территория, кроме г. Сарова</t>
  </si>
  <si>
    <t>г. Саров</t>
  </si>
  <si>
    <t>Сахалинская область</t>
  </si>
  <si>
    <t>г. Москва</t>
  </si>
  <si>
    <t>г. Санкт-Петербург</t>
  </si>
  <si>
    <t>г. Севастополь</t>
  </si>
  <si>
    <t>Ненецкий автономный округ</t>
  </si>
  <si>
    <t>Чукотский автономный округ</t>
  </si>
  <si>
    <t>Коэффициент учета потерь тепловой энергии в тепловых сетях в зависимости от типа этажности и вида используемого топлива</t>
  </si>
  <si>
    <t>Базовая величина затрат на подключение (технологическое присоединение) к электрическим сетям:</t>
  </si>
  <si>
    <t>Дальневосточный федеральный округ</t>
  </si>
  <si>
    <t>Приволжский федеральный округ</t>
  </si>
  <si>
    <t>Северо-Западный федеральный округ</t>
  </si>
  <si>
    <t>Северо-Кавказский федеральный округ</t>
  </si>
  <si>
    <t>Сибирский федеральный округ</t>
  </si>
  <si>
    <t>Уральский федеральный округ</t>
  </si>
  <si>
    <t>Центральный федеральный округ</t>
  </si>
  <si>
    <t>Южный федеральный округ</t>
  </si>
  <si>
    <t>VI. Коэффициент использования установленной тепловой мощности в зависимости от типа этажности и вида используемого топлива</t>
  </si>
  <si>
    <t>Коэффициент использования установленной тепловой мощности котельной в зависимости от типа этажности и вида используемого топлива</t>
  </si>
  <si>
    <t>VII. Коэффициент температурной зоны</t>
  </si>
  <si>
    <t>Коэффициент температурной зоны</t>
  </si>
  <si>
    <t>Котельная с использованием вида топлива - природный газ, уголь, мазут</t>
  </si>
  <si>
    <t>6 и менее баллов</t>
  </si>
  <si>
    <t>Кемеровская область – Кузбасс</t>
  </si>
  <si>
    <t>Республика Крым и г.Севастополь</t>
  </si>
  <si>
    <t>XIII. Среднемесячная заработная плата работников организаций по отрасли "Обеспечение электрической энергией, газом и паром; кондиционирование воздуха" по г. Москве для расчета коэффициента корректировки базового уровня ежемесячной оплаты труда сотрудника котельной</t>
  </si>
  <si>
    <t>&lt;**&gt; Указаны данные за 2019 год в соответствии с официальными данными, опубликованными Росстатом.</t>
  </si>
  <si>
    <t>Базовая величина платы за выбросы загрязняющих веществ в атмосферный воздух, рублей</t>
  </si>
  <si>
    <t xml:space="preserve">XIV. Базовая величина платы за выбросы загрязняющих веществ в атмосферный воздух </t>
  </si>
  <si>
    <t>Величина среднемесячной заработной платы работников организаций по отрасли "Обеспечение электрической энергией, газом и паром; кондиционирование воздуха" по г. Москве, рублей  &lt;**&gt;</t>
  </si>
  <si>
    <r>
      <t>Объем отпуска тепловой энергии с коллекторов котельной (</t>
    </r>
    <r>
      <rPr>
        <b/>
        <sz val="11"/>
        <rFont val="Tahoma"/>
        <family val="2"/>
        <charset val="204"/>
      </rPr>
      <t>Q</t>
    </r>
    <r>
      <rPr>
        <b/>
        <vertAlign val="superscript"/>
        <sz val="11"/>
        <rFont val="Tahoma"/>
        <family val="2"/>
        <charset val="204"/>
      </rPr>
      <t>ОТП</t>
    </r>
    <r>
      <rPr>
        <sz val="10"/>
        <rFont val="Tahoma"/>
        <family val="2"/>
        <charset val="204"/>
      </rPr>
      <t>)</t>
    </r>
  </si>
  <si>
    <r>
      <t>Коэффициент учета потерь тепловой энергии в тепловых сетях(</t>
    </r>
    <r>
      <rPr>
        <b/>
        <i/>
        <sz val="10"/>
        <color theme="1"/>
        <rFont val="Tahoma"/>
        <family val="2"/>
        <charset val="204"/>
      </rPr>
      <t>К</t>
    </r>
    <r>
      <rPr>
        <b/>
        <i/>
        <vertAlign val="superscript"/>
        <sz val="10"/>
        <color theme="1"/>
        <rFont val="Tahoma"/>
        <family val="2"/>
        <charset val="204"/>
      </rPr>
      <t>П</t>
    </r>
    <r>
      <rPr>
        <i/>
        <sz val="10"/>
        <color theme="1"/>
        <rFont val="Tahoma"/>
        <family val="2"/>
        <charset val="204"/>
      </rPr>
      <t>)</t>
    </r>
  </si>
  <si>
    <t>1.9</t>
  </si>
  <si>
    <r>
      <t>Коэффициент учета стоимости транспортных услуг, оказываемых на подъездных железнодорожных путях организациями промышленного железнодорожного транспорта и другими хозяйствующими субъектами независимо от организационно-правовой формы, за исключением организаций федерального железнодорожного транспорта (</t>
    </r>
    <r>
      <rPr>
        <b/>
        <i/>
        <sz val="10"/>
        <color theme="1"/>
        <rFont val="Tahoma"/>
        <family val="2"/>
        <charset val="204"/>
      </rPr>
      <t>К</t>
    </r>
    <r>
      <rPr>
        <b/>
        <i/>
        <vertAlign val="superscript"/>
        <sz val="10"/>
        <color theme="1"/>
        <rFont val="Tahoma"/>
        <family val="2"/>
        <charset val="204"/>
      </rPr>
      <t>ппжт</t>
    </r>
    <r>
      <rPr>
        <i/>
        <sz val="10"/>
        <color theme="1"/>
        <rFont val="Tahoma"/>
        <family val="2"/>
        <charset val="204"/>
      </rPr>
      <t xml:space="preserve">) </t>
    </r>
  </si>
  <si>
    <t>цены (тарифы), подлежащие государственному регулированию, действовавшие на день окончания (i-2)-го расчетного периода в системе теплоснабжения</t>
  </si>
  <si>
    <r>
      <t>Регулируемая цена (тариф) на топливо (уголь), действовавшая на день окончания (i-2)-го расчетного периода в системе теплоснабжения, без НДС, руб. / т н. т. (</t>
    </r>
    <r>
      <rPr>
        <b/>
        <sz val="11"/>
        <color theme="1"/>
        <rFont val="Tahoma"/>
        <family val="2"/>
        <charset val="204"/>
      </rPr>
      <t>ЦТ</t>
    </r>
    <r>
      <rPr>
        <b/>
        <vertAlign val="subscript"/>
        <sz val="11"/>
        <color theme="1"/>
        <rFont val="Tahoma"/>
        <family val="2"/>
        <charset val="204"/>
      </rPr>
      <t>i-2,k</t>
    </r>
    <r>
      <rPr>
        <b/>
        <vertAlign val="superscript"/>
        <sz val="11"/>
        <color theme="1"/>
        <rFont val="Tahoma"/>
        <family val="2"/>
        <charset val="204"/>
      </rPr>
      <t>ф,нат.</t>
    </r>
    <r>
      <rPr>
        <sz val="10"/>
        <color theme="1"/>
        <rFont val="Tahoma"/>
        <family val="2"/>
        <charset val="204"/>
      </rPr>
      <t>)</t>
    </r>
  </si>
  <si>
    <t>Поселение, городской округ, по которому определяется коэффициент учета потерь тепловой энергии в тепловых сетях (выберите из списка)</t>
  </si>
  <si>
    <t>Вид топлива, использование которого преобладает в системе теплоснабжения, определяется как вид топлива с наибольшей долей использования в структуре топливного баланса этой системы теплоснабжения в соответствии со схемой теплоснабжения поселения или городского округа, на территории которого находится система теплоснабжения.
В случае если в соответствии со схемой теплоснабжения в структуре топливного баланса системы теплоснабжения представлены виды топлива с одинаковой долей их использования, вид топлива, использование которого преобладает в системе теплоснабжения, при отсутствии указанной информации в схеме теплоснабжения, определяется исходя из приоритетного направления развития топливного баланса поселения, городского округа, указанного в схеме теплоснабжения, или исходя из приоритетного направления развития топливного баланса субъекта Российской Федерации.</t>
  </si>
  <si>
    <t xml:space="preserve">Архангельская область: районы Крайнего Cевера </t>
  </si>
  <si>
    <t>Архангельская область:районы остр.Север.Ледов. Океана</t>
  </si>
  <si>
    <t>Нижегородская область: вся терр., кроме г. Сарова</t>
  </si>
  <si>
    <t>Нижегородская область: г. Саров</t>
  </si>
  <si>
    <t xml:space="preserve">Республика Коми:1 зона(г. Сыктывкар, Княжпогостский, Сысольский, Сыктывдинский, Койгородский, Усть-Вымский, Усть-Куломский, Корткеросский, Прилузский районы) </t>
  </si>
  <si>
    <t xml:space="preserve">Республика Коми:2 зона(г. Ухта,Сосногорский,Троицко-Печорский, Удорский районы, г. Вуктыл) </t>
  </si>
  <si>
    <t xml:space="preserve">Республика Коми:3 зона(г.Печора,Ижемский,Усть-Цилемский районы) </t>
  </si>
  <si>
    <t>Республика Коми:4 зона (г. Инта, г. Усинск)</t>
  </si>
  <si>
    <t>Республика Коми:5 зона (г. Воркута)</t>
  </si>
  <si>
    <t>Диапазон температур для определения,в каком диапазоне из ТЭП расчетная температура</t>
  </si>
  <si>
    <t>от</t>
  </si>
  <si>
    <t>до</t>
  </si>
  <si>
    <t>№диапазона</t>
  </si>
  <si>
    <t>9</t>
  </si>
  <si>
    <t>10</t>
  </si>
  <si>
    <t>Федеральный округ, в состав которого входит субъект Российской Федерации, на территории которого расположена система теплоснабжения (выберите из списка)</t>
  </si>
  <si>
    <t>11</t>
  </si>
  <si>
    <t>Поселение, городской округ, на территории которого находится система теплоснабжения, отнесено к районам Крайнего Севера или местностям, приравненным к районам Крайнего Севера? (выберите из списка)</t>
  </si>
  <si>
    <t>&lt;выберите из списка&gt;</t>
  </si>
  <si>
    <t>относится к районам Крайнего Севера</t>
  </si>
  <si>
    <t>Схема теплоснабжения (расчетная температура наружного воздуха)</t>
  </si>
  <si>
    <t>относится к местностям, приравненным к районам Крайнего Севера</t>
  </si>
  <si>
    <t>Информация, предоставленная органом местного самоуправления</t>
  </si>
  <si>
    <t>11.1</t>
  </si>
  <si>
    <t>11.2</t>
  </si>
  <si>
    <t>11.3</t>
  </si>
  <si>
    <t>11.4</t>
  </si>
  <si>
    <t>11.5</t>
  </si>
  <si>
    <t>11.6</t>
  </si>
  <si>
    <r>
      <t xml:space="preserve">Базовая величина капитальных затрат на строительство тепловых сетей в базовом (2019) году </t>
    </r>
    <r>
      <rPr>
        <sz val="11"/>
        <color theme="1"/>
        <rFont val="Tahoma"/>
        <family val="2"/>
        <charset val="204"/>
      </rPr>
      <t>(</t>
    </r>
    <r>
      <rPr>
        <b/>
        <sz val="11"/>
        <color theme="1"/>
        <rFont val="Tahoma"/>
        <family val="2"/>
        <charset val="204"/>
      </rPr>
      <t>КЗ</t>
    </r>
    <r>
      <rPr>
        <b/>
        <vertAlign val="subscript"/>
        <sz val="11"/>
        <color theme="1"/>
        <rFont val="Tahoma"/>
        <family val="2"/>
        <charset val="204"/>
      </rPr>
      <t>б</t>
    </r>
    <r>
      <rPr>
        <b/>
        <vertAlign val="superscript"/>
        <sz val="11"/>
        <color theme="1"/>
        <rFont val="Tahoma"/>
        <family val="2"/>
        <charset val="204"/>
      </rPr>
      <t>сети(б)</t>
    </r>
    <r>
      <rPr>
        <sz val="11"/>
        <color theme="1"/>
        <rFont val="Tahoma"/>
        <family val="2"/>
        <charset val="204"/>
      </rPr>
      <t>)</t>
    </r>
  </si>
  <si>
    <r>
      <t>Затраты на подключение (технологическое присоединение) котельной к централизованной системе водоснабжения в базовом (2019) году, тыс. руб. (</t>
    </r>
    <r>
      <rPr>
        <b/>
        <sz val="11"/>
        <color theme="1"/>
        <rFont val="Tahoma"/>
        <family val="2"/>
        <charset val="204"/>
      </rPr>
      <t>ТП</t>
    </r>
    <r>
      <rPr>
        <b/>
        <vertAlign val="subscript"/>
        <sz val="11"/>
        <color theme="1"/>
        <rFont val="Tahoma"/>
        <family val="2"/>
        <charset val="204"/>
      </rPr>
      <t>б</t>
    </r>
    <r>
      <rPr>
        <b/>
        <vertAlign val="superscript"/>
        <sz val="11"/>
        <color theme="1"/>
        <rFont val="Tahoma"/>
        <family val="2"/>
        <charset val="204"/>
      </rPr>
      <t>вс</t>
    </r>
    <r>
      <rPr>
        <sz val="10"/>
        <color theme="1"/>
        <rFont val="Tahoma"/>
        <family val="2"/>
        <charset val="204"/>
      </rPr>
      <t>)</t>
    </r>
  </si>
  <si>
    <r>
      <t>Затраты на подключение (технологическое присоединение) котельной к централизованной системе водоотведения в базовом (2019) году, тыс. руб. (</t>
    </r>
    <r>
      <rPr>
        <b/>
        <sz val="11"/>
        <color theme="1"/>
        <rFont val="Tahoma"/>
        <family val="2"/>
        <charset val="204"/>
      </rPr>
      <t>ТП</t>
    </r>
    <r>
      <rPr>
        <b/>
        <vertAlign val="subscript"/>
        <sz val="11"/>
        <color theme="1"/>
        <rFont val="Tahoma"/>
        <family val="2"/>
        <charset val="204"/>
      </rPr>
      <t>б</t>
    </r>
    <r>
      <rPr>
        <b/>
        <vertAlign val="superscript"/>
        <sz val="11"/>
        <color theme="1"/>
        <rFont val="Tahoma"/>
        <family val="2"/>
        <charset val="204"/>
      </rPr>
      <t>во</t>
    </r>
    <r>
      <rPr>
        <sz val="10"/>
        <color theme="1"/>
        <rFont val="Tahoma"/>
        <family val="2"/>
        <charset val="204"/>
      </rPr>
      <t>)</t>
    </r>
  </si>
  <si>
    <r>
      <t>Удельная базовая стоимость земельного участка для размещения котельной, тыс. руб./кв.м (</t>
    </r>
    <r>
      <rPr>
        <b/>
        <sz val="11"/>
        <color theme="1"/>
        <rFont val="Tahoma"/>
        <family val="2"/>
        <charset val="204"/>
      </rPr>
      <t>Р</t>
    </r>
    <r>
      <rPr>
        <b/>
        <vertAlign val="subscript"/>
        <sz val="11"/>
        <color theme="1"/>
        <rFont val="Tahoma"/>
        <family val="2"/>
        <charset val="204"/>
      </rPr>
      <t>б</t>
    </r>
    <r>
      <rPr>
        <sz val="10"/>
        <color theme="1"/>
        <rFont val="Tahoma"/>
        <family val="2"/>
        <charset val="204"/>
      </rPr>
      <t>)</t>
    </r>
  </si>
  <si>
    <r>
      <t>Индекс цен производителей промышленной продукции в i-м расчетном периоде регулирования (накопленным итогом), % (</t>
    </r>
    <r>
      <rPr>
        <b/>
        <sz val="11"/>
        <color theme="1"/>
        <rFont val="Tahoma"/>
        <family val="2"/>
        <charset val="204"/>
      </rPr>
      <t>ИЦП</t>
    </r>
    <r>
      <rPr>
        <b/>
        <vertAlign val="subscript"/>
        <sz val="11"/>
        <color theme="1"/>
        <rFont val="Tahoma"/>
        <family val="2"/>
        <charset val="204"/>
      </rPr>
      <t>i</t>
    </r>
    <r>
      <rPr>
        <sz val="10"/>
        <color theme="1"/>
        <rFont val="Tahoma"/>
        <family val="2"/>
        <charset val="204"/>
      </rPr>
      <t>)</t>
    </r>
  </si>
  <si>
    <t>Расчет базовой величины капитальных затрат на строительство тепловых сетей в базовом (2019) году</t>
  </si>
  <si>
    <r>
      <t>Сметная стоимость строительно-монтажных и пусконаладочных работ по объекту строительства "Внешние инженерные сети теплоснабжения", учитывающая прямые затраты, накладные расходы и сметную прибыль, в ценах 2001 года,тыс. рублей (</t>
    </r>
    <r>
      <rPr>
        <b/>
        <i/>
        <sz val="10"/>
        <color theme="1"/>
        <rFont val="Tahoma"/>
        <family val="2"/>
        <charset val="204"/>
      </rPr>
      <t>Р</t>
    </r>
    <r>
      <rPr>
        <i/>
        <sz val="10"/>
        <color theme="1"/>
        <rFont val="Tahoma"/>
        <family val="2"/>
        <charset val="204"/>
      </rPr>
      <t>)</t>
    </r>
  </si>
  <si>
    <t>Территория,в отношении которой установлен индекс изменения сметной стоимости строительно-монтажных и пусконаладочных работ (выберите из списка)</t>
  </si>
  <si>
    <r>
      <t>Индекс изменения сметной стоимости строительно-монтажных и пусконаладочных работ по объекту строительства "Внешние инженерные сети теплоснабжения" на базовый год (</t>
    </r>
    <r>
      <rPr>
        <b/>
        <i/>
        <sz val="10"/>
        <color theme="1"/>
        <rFont val="Tahoma"/>
        <family val="2"/>
        <charset val="204"/>
      </rPr>
      <t>И</t>
    </r>
    <r>
      <rPr>
        <i/>
        <sz val="10"/>
        <color theme="1"/>
        <rFont val="Tahoma"/>
        <family val="2"/>
        <charset val="204"/>
      </rPr>
      <t>)</t>
    </r>
  </si>
  <si>
    <r>
      <t>Базовая величина капитальных затрат на основные средства тепловых сетей в базовом году, тыс.рублей (</t>
    </r>
    <r>
      <rPr>
        <b/>
        <i/>
        <sz val="10"/>
        <color theme="1"/>
        <rFont val="Tahoma"/>
        <family val="2"/>
        <charset val="204"/>
      </rPr>
      <t>КЗО</t>
    </r>
    <r>
      <rPr>
        <b/>
        <i/>
        <vertAlign val="subscript"/>
        <sz val="10"/>
        <color theme="1"/>
        <rFont val="Tahoma"/>
        <family val="2"/>
        <charset val="204"/>
      </rPr>
      <t>б</t>
    </r>
    <r>
      <rPr>
        <b/>
        <i/>
        <vertAlign val="superscript"/>
        <sz val="10"/>
        <color theme="1"/>
        <rFont val="Tahoma"/>
        <family val="2"/>
        <charset val="204"/>
      </rPr>
      <t>сети(б)</t>
    </r>
    <r>
      <rPr>
        <i/>
        <sz val="10"/>
        <color theme="1"/>
        <rFont val="Tahoma"/>
        <family val="2"/>
        <charset val="204"/>
      </rPr>
      <t>)</t>
    </r>
  </si>
  <si>
    <r>
      <t>Сметная норма дополнительных затрат по виду строительства "Энергетическое строительство. Тепловые сети",% (</t>
    </r>
    <r>
      <rPr>
        <b/>
        <sz val="10"/>
        <color theme="1"/>
        <rFont val="Tahoma"/>
        <family val="2"/>
        <charset val="204"/>
      </rPr>
      <t>z</t>
    </r>
    <r>
      <rPr>
        <sz val="10"/>
        <color theme="1"/>
        <rFont val="Tahoma"/>
        <family val="2"/>
        <charset val="204"/>
      </rPr>
      <t>)</t>
    </r>
  </si>
  <si>
    <r>
      <t>Коэффициент к сметным нормам по видам строительства (</t>
    </r>
    <r>
      <rPr>
        <b/>
        <sz val="10"/>
        <color theme="1"/>
        <rFont val="Tahoma"/>
        <family val="2"/>
        <charset val="204"/>
      </rPr>
      <t>h</t>
    </r>
    <r>
      <rPr>
        <sz val="10"/>
        <color theme="1"/>
        <rFont val="Tahoma"/>
        <family val="2"/>
        <charset val="204"/>
      </rPr>
      <t>)</t>
    </r>
  </si>
  <si>
    <r>
      <t xml:space="preserve">Базовая величина капитальных затрат на строительство тепловых сетей в базовом (2019) году, тыс.рублей </t>
    </r>
    <r>
      <rPr>
        <b/>
        <sz val="11"/>
        <color theme="1"/>
        <rFont val="Tahoma"/>
        <family val="2"/>
        <charset val="204"/>
      </rPr>
      <t>(КЗ</t>
    </r>
    <r>
      <rPr>
        <b/>
        <vertAlign val="subscript"/>
        <sz val="11"/>
        <color theme="1"/>
        <rFont val="Tahoma"/>
        <family val="2"/>
        <charset val="204"/>
      </rPr>
      <t>б</t>
    </r>
    <r>
      <rPr>
        <b/>
        <vertAlign val="superscript"/>
        <sz val="11"/>
        <color theme="1"/>
        <rFont val="Tahoma"/>
        <family val="2"/>
        <charset val="204"/>
      </rPr>
      <t>сети(б)</t>
    </r>
    <r>
      <rPr>
        <b/>
        <sz val="11"/>
        <color theme="1"/>
        <rFont val="Tahoma"/>
        <family val="2"/>
        <charset val="204"/>
      </rPr>
      <t>)</t>
    </r>
  </si>
  <si>
    <t>Расчет затрат на подключение (технологическое присоединение) котельной к централизованной системе водоснабжения и водоотведения в базовом (2019) году</t>
  </si>
  <si>
    <t>Тип котельной по виду используемого топлива
уголь</t>
  </si>
  <si>
    <t>Исходные данные, используемые для расчета затрат на подключение (технологическое присоединение) котельной к централизованной системе водоснабжения и водоотведения в базовом (2019) году:</t>
  </si>
  <si>
    <t>Ставка тарифа за подключаемую (технологически присоединяемую) нагрузку водопроводной сети, действующая на день окончания базового (2019) года, без НДС, руб./куб. м/сут</t>
  </si>
  <si>
    <t>Ставка тарифа за расстояние от точки подключения (технологического присоединения) котельной до точки подключения водопроводных сетей к централизованной системе водоснабжения, действующих на день окончания базового (2019) года, без НДС, руб./м</t>
  </si>
  <si>
    <r>
      <t>Затраты на подключение (технологическое присоединение) котельной к централизованной системе водоснабжения в базовом (2019) году, тыс. руб. (</t>
    </r>
    <r>
      <rPr>
        <b/>
        <sz val="11"/>
        <color theme="1"/>
        <rFont val="Tahoma"/>
        <family val="2"/>
        <charset val="204"/>
      </rPr>
      <t>ТП</t>
    </r>
    <r>
      <rPr>
        <b/>
        <vertAlign val="subscript"/>
        <sz val="11"/>
        <color theme="1"/>
        <rFont val="Tahoma"/>
        <family val="2"/>
        <charset val="204"/>
      </rPr>
      <t>б</t>
    </r>
    <r>
      <rPr>
        <b/>
        <vertAlign val="superscript"/>
        <sz val="11"/>
        <color theme="1"/>
        <rFont val="Tahoma"/>
        <family val="2"/>
        <charset val="204"/>
      </rPr>
      <t>вс</t>
    </r>
    <r>
      <rPr>
        <b/>
        <sz val="10"/>
        <color theme="1"/>
        <rFont val="Tahoma"/>
        <family val="2"/>
        <charset val="204"/>
      </rPr>
      <t>)</t>
    </r>
  </si>
  <si>
    <t>Ставка тарифа за подключаемую (технологически присоединяемую) нагрузку канализационной сети, действующая на день окончания базового (2019) года, без НДС, руб./куб. м/сут</t>
  </si>
  <si>
    <t>Ставка тарифа за расстояние от точки подключения (технологического присоединения) котельной до точки подключения канализационных сетей к централизованной системе водоотведения, действующая на день окончания базового (2019) года, без НДС, руб./м</t>
  </si>
  <si>
    <r>
      <t>Затраты на подключение (технологическое присоединение) котельной к централизованной системе водоотведения в базовом (2019) году, тыс. руб. 
(</t>
    </r>
    <r>
      <rPr>
        <b/>
        <sz val="11"/>
        <color theme="1"/>
        <rFont val="Tahoma"/>
        <family val="2"/>
        <charset val="204"/>
      </rPr>
      <t>ТП</t>
    </r>
    <r>
      <rPr>
        <b/>
        <vertAlign val="subscript"/>
        <sz val="11"/>
        <color theme="1"/>
        <rFont val="Tahoma"/>
        <family val="2"/>
        <charset val="204"/>
      </rPr>
      <t>б</t>
    </r>
    <r>
      <rPr>
        <b/>
        <vertAlign val="superscript"/>
        <sz val="11"/>
        <color theme="1"/>
        <rFont val="Tahoma"/>
        <family val="2"/>
        <charset val="204"/>
      </rPr>
      <t>во</t>
    </r>
    <r>
      <rPr>
        <b/>
        <sz val="10"/>
        <color theme="1"/>
        <rFont val="Tahoma"/>
        <family val="2"/>
        <charset val="204"/>
      </rPr>
      <t>)</t>
    </r>
  </si>
  <si>
    <r>
      <t xml:space="preserve">В гр. 3 стр. 2.2, 2.3, 2.6, 2.7 вводятся действующие на день окончания базового (2019) года ставки тарифов, установленные органом исполнительной власти субъекта РФ в области государственного регулирования тарифов в отношении гарантирующей организации в сфере холодного водоснабжения с максимальным объемом отпуска воды в населенном пункте, на территории которого находится система теплоснабжения, определенным на основании схемы водоснабжения и водоотведения. </t>
    </r>
    <r>
      <rPr>
        <b/>
        <sz val="10"/>
        <color rgb="FF000000"/>
        <rFont val="Tahoma"/>
        <family val="2"/>
        <charset val="204"/>
      </rPr>
      <t>При отсутствии одной или нескольких установленных ставок, указанные строки не заполняются, значение ставки автоматически принимается равным указанному в ТЭП.</t>
    </r>
  </si>
  <si>
    <r>
      <t>Базовая величина затрат на подключение (технологическое присоединение) котельной с использованием угля к электрическим сетям (</t>
    </r>
    <r>
      <rPr>
        <b/>
        <i/>
        <sz val="11"/>
        <color theme="1"/>
        <rFont val="Tahoma"/>
        <family val="2"/>
        <charset val="204"/>
      </rPr>
      <t>ТП</t>
    </r>
    <r>
      <rPr>
        <b/>
        <i/>
        <vertAlign val="subscript"/>
        <sz val="11"/>
        <color theme="1"/>
        <rFont val="Tahoma"/>
        <family val="2"/>
        <charset val="204"/>
      </rPr>
      <t>б,k</t>
    </r>
    <r>
      <rPr>
        <b/>
        <i/>
        <vertAlign val="superscript"/>
        <sz val="11"/>
        <color theme="1"/>
        <rFont val="Tahoma"/>
        <family val="2"/>
        <charset val="204"/>
      </rPr>
      <t>эс</t>
    </r>
    <r>
      <rPr>
        <i/>
        <sz val="10"/>
        <color theme="1"/>
        <rFont val="Tahoma"/>
        <family val="2"/>
        <charset val="204"/>
      </rPr>
      <t>)</t>
    </r>
  </si>
  <si>
    <r>
      <t>Коэффициент температурной зоны для котельной (</t>
    </r>
    <r>
      <rPr>
        <b/>
        <i/>
        <sz val="11"/>
        <color theme="1"/>
        <rFont val="Tahoma"/>
        <family val="2"/>
        <charset val="204"/>
      </rPr>
      <t>К</t>
    </r>
    <r>
      <rPr>
        <b/>
        <i/>
        <vertAlign val="superscript"/>
        <sz val="11"/>
        <color theme="1"/>
        <rFont val="Tahoma"/>
        <family val="2"/>
        <charset val="204"/>
      </rPr>
      <t>кот,т</t>
    </r>
    <r>
      <rPr>
        <i/>
        <sz val="10"/>
        <color theme="1"/>
        <rFont val="Tahoma"/>
        <family val="2"/>
        <charset val="204"/>
      </rPr>
      <t>)</t>
    </r>
  </si>
  <si>
    <r>
      <t>Коэффициент сейсмического влияния для котельной(</t>
    </r>
    <r>
      <rPr>
        <b/>
        <i/>
        <sz val="11"/>
        <color theme="1"/>
        <rFont val="Tahoma"/>
        <family val="2"/>
        <charset val="204"/>
      </rPr>
      <t>К</t>
    </r>
    <r>
      <rPr>
        <b/>
        <i/>
        <vertAlign val="superscript"/>
        <sz val="11"/>
        <color theme="1"/>
        <rFont val="Tahoma"/>
        <family val="2"/>
        <charset val="204"/>
      </rPr>
      <t>кот,с</t>
    </r>
    <r>
      <rPr>
        <i/>
        <sz val="10"/>
        <color theme="1"/>
        <rFont val="Tahoma"/>
        <family val="2"/>
        <charset val="204"/>
      </rPr>
      <t>)</t>
    </r>
  </si>
  <si>
    <r>
      <t>Величина капитальных затрат на строительство тепловых сетей в базовом (2019) году на основании предложения теплоснабжающей организации, функционирующей в соответствующей системе теплоснабжения, полученного в период проведения общественного обсуждения (</t>
    </r>
    <r>
      <rPr>
        <b/>
        <sz val="11"/>
        <color theme="1"/>
        <rFont val="Tahoma"/>
        <family val="2"/>
        <charset val="204"/>
      </rPr>
      <t>КЗ</t>
    </r>
    <r>
      <rPr>
        <b/>
        <vertAlign val="subscript"/>
        <sz val="11"/>
        <color theme="1"/>
        <rFont val="Tahoma"/>
        <family val="2"/>
        <charset val="204"/>
      </rPr>
      <t>б</t>
    </r>
    <r>
      <rPr>
        <b/>
        <vertAlign val="superscript"/>
        <sz val="11"/>
        <color theme="1"/>
        <rFont val="Tahoma"/>
        <family val="2"/>
        <charset val="204"/>
      </rPr>
      <t>сети(б)</t>
    </r>
    <r>
      <rPr>
        <sz val="10"/>
        <color theme="1"/>
        <rFont val="Tahoma"/>
        <family val="2"/>
        <charset val="204"/>
      </rPr>
      <t>)</t>
    </r>
  </si>
  <si>
    <r>
      <t>Базовая величина капитальных затрат на строительство котельной с использованием угля в базовом (2019) году (</t>
    </r>
    <r>
      <rPr>
        <b/>
        <i/>
        <sz val="11"/>
        <color theme="1"/>
        <rFont val="Tahoma"/>
        <family val="2"/>
        <charset val="204"/>
      </rPr>
      <t>КЗ</t>
    </r>
    <r>
      <rPr>
        <b/>
        <i/>
        <vertAlign val="subscript"/>
        <sz val="11"/>
        <color theme="1"/>
        <rFont val="Tahoma"/>
        <family val="2"/>
        <charset val="204"/>
      </rPr>
      <t>б,k</t>
    </r>
    <r>
      <rPr>
        <b/>
        <i/>
        <vertAlign val="superscript"/>
        <sz val="11"/>
        <color theme="1"/>
        <rFont val="Tahoma"/>
        <family val="2"/>
        <charset val="204"/>
      </rPr>
      <t>кот(б)</t>
    </r>
    <r>
      <rPr>
        <i/>
        <sz val="10"/>
        <color theme="1"/>
        <rFont val="Tahoma"/>
        <family val="2"/>
        <charset val="204"/>
      </rPr>
      <t>)</t>
    </r>
  </si>
  <si>
    <r>
      <t>Затраты на подключение (технологическое присоединение) котельной к централизованной системе водоснабжения в базовом (2019) году (</t>
    </r>
    <r>
      <rPr>
        <b/>
        <sz val="11"/>
        <color theme="1"/>
        <rFont val="Tahoma"/>
        <family val="2"/>
        <charset val="204"/>
      </rPr>
      <t>ТП</t>
    </r>
    <r>
      <rPr>
        <b/>
        <vertAlign val="subscript"/>
        <sz val="11"/>
        <color theme="1"/>
        <rFont val="Tahoma"/>
        <family val="2"/>
        <charset val="204"/>
      </rPr>
      <t>б</t>
    </r>
    <r>
      <rPr>
        <b/>
        <vertAlign val="superscript"/>
        <sz val="11"/>
        <color theme="1"/>
        <rFont val="Tahoma"/>
        <family val="2"/>
        <charset val="204"/>
      </rPr>
      <t>вс</t>
    </r>
    <r>
      <rPr>
        <sz val="10"/>
        <color theme="1"/>
        <rFont val="Tahoma"/>
        <family val="2"/>
        <charset val="204"/>
      </rPr>
      <t>)</t>
    </r>
  </si>
  <si>
    <r>
      <t>Затраты на подключение (технологическое присоединение) котельной к централизованной системе водоотведения в базовом (2019) году (</t>
    </r>
    <r>
      <rPr>
        <b/>
        <sz val="11"/>
        <color theme="1"/>
        <rFont val="Tahoma"/>
        <family val="2"/>
        <charset val="204"/>
      </rPr>
      <t>ТП</t>
    </r>
    <r>
      <rPr>
        <b/>
        <vertAlign val="subscript"/>
        <sz val="11"/>
        <color theme="1"/>
        <rFont val="Tahoma"/>
        <family val="2"/>
        <charset val="204"/>
      </rPr>
      <t>б</t>
    </r>
    <r>
      <rPr>
        <b/>
        <vertAlign val="superscript"/>
        <sz val="11"/>
        <color theme="1"/>
        <rFont val="Tahoma"/>
        <family val="2"/>
        <charset val="204"/>
      </rPr>
      <t>во</t>
    </r>
    <r>
      <rPr>
        <sz val="10"/>
        <color theme="1"/>
        <rFont val="Tahoma"/>
        <family val="2"/>
        <charset val="204"/>
      </rPr>
      <t>)</t>
    </r>
  </si>
  <si>
    <r>
      <t>Удельная базовая стоимость земельного участка (</t>
    </r>
    <r>
      <rPr>
        <b/>
        <sz val="11"/>
        <color theme="1"/>
        <rFont val="Tahoma"/>
        <family val="2"/>
        <charset val="204"/>
      </rPr>
      <t>Р</t>
    </r>
    <r>
      <rPr>
        <b/>
        <vertAlign val="subscript"/>
        <sz val="11"/>
        <color theme="1"/>
        <rFont val="Tahoma"/>
        <family val="2"/>
        <charset val="204"/>
      </rPr>
      <t>б</t>
    </r>
    <r>
      <rPr>
        <sz val="10"/>
        <color theme="1"/>
        <rFont val="Tahoma"/>
        <family val="2"/>
        <charset val="204"/>
      </rPr>
      <t>)</t>
    </r>
  </si>
  <si>
    <r>
      <t>Индекс цен производителей промышленной продукции в i-м расчетном периоде регулирования (накопленным итогом) (</t>
    </r>
    <r>
      <rPr>
        <b/>
        <sz val="11"/>
        <color theme="1"/>
        <rFont val="Tahoma"/>
        <family val="2"/>
        <charset val="204"/>
      </rPr>
      <t>ИЦП</t>
    </r>
    <r>
      <rPr>
        <b/>
        <vertAlign val="subscript"/>
        <sz val="11"/>
        <color theme="1"/>
        <rFont val="Tahoma"/>
        <family val="2"/>
        <charset val="204"/>
      </rPr>
      <t>i</t>
    </r>
    <r>
      <rPr>
        <b/>
        <sz val="10"/>
        <color theme="1"/>
        <rFont val="Tahoma"/>
        <family val="2"/>
        <charset val="204"/>
      </rPr>
      <t>)</t>
    </r>
  </si>
  <si>
    <r>
      <t>Индекс цен производителей промышленной продукции (накопленным итогом), % (по годам, начиная с (б+1)-го года до i-го года (</t>
    </r>
    <r>
      <rPr>
        <b/>
        <sz val="11"/>
        <rFont val="Tahoma"/>
        <family val="2"/>
        <charset val="204"/>
      </rPr>
      <t>ИЦП</t>
    </r>
    <r>
      <rPr>
        <b/>
        <vertAlign val="subscript"/>
        <sz val="11"/>
        <rFont val="Tahoma"/>
        <family val="2"/>
        <charset val="204"/>
      </rPr>
      <t>i</t>
    </r>
    <r>
      <rPr>
        <sz val="10"/>
        <rFont val="Tahoma"/>
        <family val="2"/>
        <charset val="204"/>
      </rPr>
      <t>))</t>
    </r>
  </si>
  <si>
    <t>Расчет индекса цен производителей промышленной продукции в i-м расчетном периоде регулирования</t>
  </si>
  <si>
    <r>
      <t>Индекс цен производителей промышленной продукции в i-м расчетном периоде регулирования (накопленным итогом) (</t>
    </r>
    <r>
      <rPr>
        <b/>
        <sz val="11"/>
        <color theme="1"/>
        <rFont val="Tahoma"/>
        <family val="2"/>
        <charset val="204"/>
      </rPr>
      <t>ИЦП</t>
    </r>
    <r>
      <rPr>
        <b/>
        <vertAlign val="subscript"/>
        <sz val="11"/>
        <color theme="1"/>
        <rFont val="Tahoma"/>
        <family val="2"/>
        <charset val="204"/>
      </rPr>
      <t>i</t>
    </r>
    <r>
      <rPr>
        <sz val="10"/>
        <color theme="1"/>
        <rFont val="Tahoma"/>
        <family val="2"/>
        <charset val="204"/>
      </rPr>
      <t>)</t>
    </r>
  </si>
  <si>
    <r>
      <t>Расходы на техническое обслуживание и ремонт основных средств котельной с использованием угля и тепловых сетей в базовом (2019) году (</t>
    </r>
    <r>
      <rPr>
        <b/>
        <sz val="11"/>
        <color theme="1"/>
        <rFont val="Tahoma"/>
        <family val="2"/>
        <charset val="204"/>
      </rPr>
      <t>ТО</t>
    </r>
    <r>
      <rPr>
        <b/>
        <vertAlign val="subscript"/>
        <sz val="11"/>
        <color theme="1"/>
        <rFont val="Tahoma"/>
        <family val="2"/>
        <charset val="204"/>
      </rPr>
      <t>б,k</t>
    </r>
    <r>
      <rPr>
        <b/>
        <sz val="10"/>
        <color theme="1"/>
        <rFont val="Tahoma"/>
        <family val="2"/>
        <charset val="204"/>
      </rPr>
      <t>)</t>
    </r>
  </si>
  <si>
    <r>
      <t>Расходы на электрическую энергию на собственные нужды котельной с использованием угля в базовом (2019) году (</t>
    </r>
    <r>
      <rPr>
        <b/>
        <sz val="11"/>
        <color theme="1"/>
        <rFont val="Tahoma"/>
        <family val="2"/>
        <charset val="204"/>
      </rPr>
      <t>РЭ</t>
    </r>
    <r>
      <rPr>
        <b/>
        <vertAlign val="subscript"/>
        <sz val="11"/>
        <color theme="1"/>
        <rFont val="Tahoma"/>
        <family val="2"/>
        <charset val="204"/>
      </rPr>
      <t>б,k</t>
    </r>
    <r>
      <rPr>
        <b/>
        <sz val="10"/>
        <color theme="1"/>
        <rFont val="Tahoma"/>
        <family val="2"/>
        <charset val="204"/>
      </rPr>
      <t>)</t>
    </r>
  </si>
  <si>
    <r>
      <t>Среднеарифметическая величина из значений цен (тарифов) на электрическую энергию (мощность), поставляемую покупателям на розничном рынке, функционирующем в поселении или городском округе, на территории которого находится система теплоснабжения, в базовом (2019) году для категории потребителей, установленной технико-экономическими параметрами работы котельных и тепловых сетей, без НДС (</t>
    </r>
    <r>
      <rPr>
        <b/>
        <sz val="11"/>
        <color theme="1"/>
        <rFont val="Tahoma"/>
        <family val="2"/>
        <charset val="204"/>
      </rPr>
      <t>ЦЭ</t>
    </r>
    <r>
      <rPr>
        <b/>
        <vertAlign val="subscript"/>
        <sz val="11"/>
        <color theme="1"/>
        <rFont val="Tahoma"/>
        <family val="2"/>
        <charset val="204"/>
      </rPr>
      <t>б</t>
    </r>
    <r>
      <rPr>
        <sz val="10"/>
        <color theme="1"/>
        <rFont val="Tahoma"/>
        <family val="2"/>
        <charset val="204"/>
      </rPr>
      <t>)</t>
    </r>
  </si>
  <si>
    <r>
      <t>Расходы на водоподготовку и водоотведение котельной в базовом (2019) году (</t>
    </r>
    <r>
      <rPr>
        <b/>
        <sz val="11"/>
        <color theme="1"/>
        <rFont val="Tahoma"/>
        <family val="2"/>
        <charset val="204"/>
      </rPr>
      <t>РВ</t>
    </r>
    <r>
      <rPr>
        <b/>
        <vertAlign val="subscript"/>
        <sz val="11"/>
        <color theme="1"/>
        <rFont val="Tahoma"/>
        <family val="2"/>
        <charset val="204"/>
      </rPr>
      <t>б</t>
    </r>
    <r>
      <rPr>
        <b/>
        <sz val="10"/>
        <color theme="1"/>
        <rFont val="Tahoma"/>
        <family val="2"/>
        <charset val="204"/>
      </rPr>
      <t>)</t>
    </r>
  </si>
  <si>
    <r>
      <t>Расходы на оплату труда персонала котельной с использованием угля в базовом (2019) году (</t>
    </r>
    <r>
      <rPr>
        <b/>
        <sz val="11"/>
        <color theme="1"/>
        <rFont val="Tahoma"/>
        <family val="2"/>
        <charset val="204"/>
      </rPr>
      <t>РП</t>
    </r>
    <r>
      <rPr>
        <b/>
        <vertAlign val="subscript"/>
        <sz val="11"/>
        <color theme="1"/>
        <rFont val="Tahoma"/>
        <family val="2"/>
        <charset val="204"/>
      </rPr>
      <t>б,k</t>
    </r>
    <r>
      <rPr>
        <b/>
        <sz val="10"/>
        <color theme="1"/>
        <rFont val="Tahoma"/>
        <family val="2"/>
        <charset val="204"/>
      </rPr>
      <t>)</t>
    </r>
  </si>
  <si>
    <t>Заработная плата сотрудников котельной, производящей тепловую энергию с использованием угля, в базовом (2019) году</t>
  </si>
  <si>
    <r>
      <t>Расходы на уплату в базовом (2019) году страховых взносов по персоналу котельной, определяемые в соответствии с требованиями законодательства Российской Федерации о страховых взносах исходя из расходов на оплату труда персонала котельной (</t>
    </r>
    <r>
      <rPr>
        <b/>
        <sz val="11"/>
        <color theme="1"/>
        <rFont val="Tahoma"/>
        <family val="2"/>
        <charset val="204"/>
      </rPr>
      <t>Р</t>
    </r>
    <r>
      <rPr>
        <b/>
        <vertAlign val="subscript"/>
        <sz val="11"/>
        <color theme="1"/>
        <rFont val="Tahoma"/>
        <family val="2"/>
        <charset val="204"/>
      </rPr>
      <t>б,k</t>
    </r>
    <r>
      <rPr>
        <b/>
        <vertAlign val="superscript"/>
        <sz val="11"/>
        <color theme="1"/>
        <rFont val="Tahoma"/>
        <family val="2"/>
        <charset val="204"/>
      </rPr>
      <t>СВ</t>
    </r>
    <r>
      <rPr>
        <sz val="10"/>
        <color theme="1"/>
        <rFont val="Tahoma"/>
        <family val="2"/>
        <charset val="204"/>
      </rPr>
      <t>)</t>
    </r>
  </si>
  <si>
    <t>Информация о цене (тарифе) на электрическую энергию (мощность), поставляемую покупателям на розничном рынке, функционирующем в поселении, городском округе, на территории которого находится система теплоснабжения, в базовом (2019) году</t>
  </si>
  <si>
    <r>
      <t>Среднеарифметическая величина из значений цен (тарифов) на электрическую энергию (мощность), поставляемую покупателям на розничном рынке, функционирующем в поселении или городском округе, на территории которого находится система теплоснабжения, в базовом (2019) году для категории потребителей, установленной технико-экономическими параметрами работы котельных и тепловых сетей, без НДС, руб./кВтч (</t>
    </r>
    <r>
      <rPr>
        <b/>
        <sz val="11"/>
        <color theme="1"/>
        <rFont val="Tahoma"/>
        <family val="2"/>
        <charset val="204"/>
      </rPr>
      <t>ЦЭ</t>
    </r>
    <r>
      <rPr>
        <b/>
        <vertAlign val="subscript"/>
        <sz val="11"/>
        <color theme="1"/>
        <rFont val="Tahoma"/>
        <family val="2"/>
        <charset val="204"/>
      </rPr>
      <t>б</t>
    </r>
    <r>
      <rPr>
        <sz val="10"/>
        <color theme="1"/>
        <rFont val="Tahoma"/>
        <family val="2"/>
        <charset val="204"/>
      </rPr>
      <t>)</t>
    </r>
  </si>
  <si>
    <t>Цена (тариф) на электрическую энергию (мощность), поставляемую покупателям на розничном рынке, функционирующем в поселении или городском округе, на территории которого находится система теплоснабжения, в базовом (2019) году для категории потребителей, установленной технико-экономическими параметрами работы котельных и тепловых сетей, без НДС, руб./кВтч</t>
  </si>
  <si>
    <t>Указываются значения цен (тарифов) на электрическую энергию (мощность), поставляемую покупателям на розничном рынке, функционирующем в поселении или городском округе, на территории которого находится система теплоснабжения, определяемых гарантирующим поставщиком (устанавливаемых органом регулирования - для технологически изолированных территориальных энергетических систем и территорий, технологически не связанных с Единой энергетической системой России и технологически изолированными территориальными электроэнергетическими системами), в базовом (2019) году в соответствии с законодательством Российской Федерации об электроэнергетике для первой ценовой категории потребителей (для технологически изолированных территориальных электроэнергетических систем - категории, для которой применяется одноставочная цена (тариф) на электрическую энергию без дифференциации по зонам суток) на уровне напряжения СН2 (6-10 кВ), для максимальной мощности энергопринимающих устройств 180 кВт, в рублях/кВтч.</t>
  </si>
  <si>
    <r>
      <t>Среднеарифметическая величина из значений цен (тарифов) на электрическую энергию (мощность), поставляемую покупателям на розничном рынке, функционирующем в поселении или городском округе, на территории которого находится система теплоснабжения, в базовом (2019) году для категории потребителей, установленной технико-экономическими параметрами работы котельных и тепловых сетей, без НДС, руб./кВтч (</t>
    </r>
    <r>
      <rPr>
        <b/>
        <sz val="11"/>
        <color indexed="8"/>
        <rFont val="Tahoma"/>
        <family val="2"/>
        <charset val="204"/>
      </rPr>
      <t>ЦЭ</t>
    </r>
    <r>
      <rPr>
        <b/>
        <vertAlign val="subscript"/>
        <sz val="11"/>
        <color indexed="8"/>
        <rFont val="Tahoma"/>
        <family val="2"/>
        <charset val="204"/>
      </rPr>
      <t>б</t>
    </r>
    <r>
      <rPr>
        <sz val="10"/>
        <color indexed="8"/>
        <rFont val="Tahoma"/>
        <family val="2"/>
        <charset val="204"/>
      </rPr>
      <t>)</t>
    </r>
  </si>
  <si>
    <r>
      <t>Расходы на водоподготовку и водоотведение котельной в базовом (2019) году, тыс. руб. (</t>
    </r>
    <r>
      <rPr>
        <b/>
        <sz val="11"/>
        <color theme="1"/>
        <rFont val="Tahoma"/>
        <family val="2"/>
        <charset val="204"/>
      </rPr>
      <t>РВ</t>
    </r>
    <r>
      <rPr>
        <b/>
        <vertAlign val="subscript"/>
        <sz val="11"/>
        <color theme="1"/>
        <rFont val="Tahoma"/>
        <family val="2"/>
        <charset val="204"/>
      </rPr>
      <t>б</t>
    </r>
    <r>
      <rPr>
        <sz val="10"/>
        <color theme="1"/>
        <rFont val="Tahoma"/>
        <family val="2"/>
        <charset val="204"/>
      </rPr>
      <t>)</t>
    </r>
  </si>
  <si>
    <r>
      <t>Расходы на оплату труда персонала котельной с использованием угля в базовом (2019) году, тыс. руб. (</t>
    </r>
    <r>
      <rPr>
        <b/>
        <sz val="11"/>
        <color theme="1"/>
        <rFont val="Tahoma"/>
        <family val="2"/>
        <charset val="204"/>
      </rPr>
      <t>РП</t>
    </r>
    <r>
      <rPr>
        <b/>
        <vertAlign val="subscript"/>
        <sz val="11"/>
        <color theme="1"/>
        <rFont val="Tahoma"/>
        <family val="2"/>
        <charset val="204"/>
      </rPr>
      <t>б,k</t>
    </r>
    <r>
      <rPr>
        <sz val="10"/>
        <color theme="1"/>
        <rFont val="Tahoma"/>
        <family val="2"/>
        <charset val="204"/>
      </rPr>
      <t>)</t>
    </r>
  </si>
  <si>
    <t>Расчет расходов на водоподготовку и водоотведение котельной в базовом (2019) году</t>
  </si>
  <si>
    <t>Тариф на питьевую воду (питьевое водоснабжение), действующий на день окончания базового (2019) года, без НДС, руб./куб. м</t>
  </si>
  <si>
    <t>Тариф на водоотведение, действующий на день окончания базового (2019) года, без НДС, руб./куб. м</t>
  </si>
  <si>
    <r>
      <t>Расходы на водоподготовку и водоотведение котельной в базовом (2019) году, тыс. руб. (</t>
    </r>
    <r>
      <rPr>
        <b/>
        <sz val="11"/>
        <color theme="1"/>
        <rFont val="Tahoma"/>
        <family val="2"/>
        <charset val="204"/>
      </rPr>
      <t>РВ</t>
    </r>
    <r>
      <rPr>
        <b/>
        <vertAlign val="subscript"/>
        <sz val="11"/>
        <color theme="1"/>
        <rFont val="Tahoma"/>
        <family val="2"/>
        <charset val="204"/>
      </rPr>
      <t>б</t>
    </r>
    <r>
      <rPr>
        <b/>
        <sz val="10"/>
        <color theme="1"/>
        <rFont val="Tahoma"/>
        <family val="2"/>
        <charset val="204"/>
      </rPr>
      <t>)</t>
    </r>
  </si>
  <si>
    <r>
      <t>Величина среднемесячной заработной платы работников организаций отрасли "Обеспечение электрической энергией, газом и паром; кондиционирование воздуха" по г. Москве в базовом (2019) году, руб. (</t>
    </r>
    <r>
      <rPr>
        <b/>
        <i/>
        <sz val="11"/>
        <color theme="1"/>
        <rFont val="Tahoma"/>
        <family val="2"/>
        <charset val="204"/>
      </rPr>
      <t>ЗП</t>
    </r>
    <r>
      <rPr>
        <b/>
        <i/>
        <vertAlign val="subscript"/>
        <sz val="11"/>
        <color theme="1"/>
        <rFont val="Tahoma"/>
        <family val="2"/>
        <charset val="204"/>
      </rPr>
      <t>МСК</t>
    </r>
    <r>
      <rPr>
        <b/>
        <i/>
        <vertAlign val="superscript"/>
        <sz val="11"/>
        <color theme="1"/>
        <rFont val="Tahoma"/>
        <family val="2"/>
        <charset val="204"/>
      </rPr>
      <t>ср</t>
    </r>
    <r>
      <rPr>
        <i/>
        <sz val="10"/>
        <color theme="1"/>
        <rFont val="Tahoma"/>
        <family val="2"/>
        <charset val="204"/>
      </rPr>
      <t>)</t>
    </r>
  </si>
  <si>
    <t>Исходные данные для расчета расходов на оплату труда персонала котельной и на уплату страховых взносов по персоналу котельной в базовом (2019) году:</t>
  </si>
  <si>
    <r>
      <t>Величина среднемесячной заработной платы работников организаций отрасли "Обеспечение электрической энергией, газом и паром; кондиционирование воздуха" в базовом (2019) году, руб. (</t>
    </r>
    <r>
      <rPr>
        <b/>
        <sz val="11"/>
        <color theme="1"/>
        <rFont val="Tahoma"/>
        <family val="2"/>
        <charset val="204"/>
      </rPr>
      <t>ЗП</t>
    </r>
    <r>
      <rPr>
        <b/>
        <vertAlign val="subscript"/>
        <sz val="11"/>
        <color theme="1"/>
        <rFont val="Tahoma"/>
        <family val="2"/>
        <charset val="204"/>
      </rPr>
      <t>МО</t>
    </r>
    <r>
      <rPr>
        <b/>
        <vertAlign val="superscript"/>
        <sz val="11"/>
        <color theme="1"/>
        <rFont val="Tahoma"/>
        <family val="2"/>
        <charset val="204"/>
      </rPr>
      <t>ср</t>
    </r>
    <r>
      <rPr>
        <sz val="10"/>
        <color theme="1"/>
        <rFont val="Tahoma"/>
        <family val="2"/>
        <charset val="204"/>
      </rPr>
      <t>)</t>
    </r>
  </si>
  <si>
    <t>Тариф страховых взносов на обязательное социальное страхование на случай временной нетрудоспособности и в связи с материнством в пределах установленной предельной величины базы для исчисления страховых взносов по данному виду страхования за базовый (2019) год, %</t>
  </si>
  <si>
    <t>Страховой тариф на обязательное социальное страхование от несчастных случаев на производстве и профессиональных заболеваний за базовый (2019) год, %</t>
  </si>
  <si>
    <t>Предельная величина базы для исчисления страховых взносов на обязательное социальное страхование на случай временной нетрудоспособности и в связи с материнством за базовый (2019) год, тыс.руб.</t>
  </si>
  <si>
    <t>Тариф страховых взносов на обязательное медицинское страхование за базовый (2019) год, %</t>
  </si>
  <si>
    <t>Тариф страховых взносов на обязательное пенсионное страхование в пределах установленной предельной величины базы для исчисления страховых взносов по данному виду страхования за базовый (2019) год, %</t>
  </si>
  <si>
    <t>Тариф страховых взносов на обязательное пенсионное страхование сверх установленной предельной величины базы для исчисления страховых взносов по данному виду страхования за базовый (2019) год, %</t>
  </si>
  <si>
    <t>Предельная величина базы для исчисления страховых взносов на обязательное пенсионное страхование за базовый (2019) год, тыс.руб.</t>
  </si>
  <si>
    <t>Дополнительный тариф страховых взносов на обязательное пенсионное страхование в базовом (2019) году, %</t>
  </si>
  <si>
    <r>
      <t>Расходы на уплату в базовом (2019) году страховых взносов по персоналу котельной, определяемые в соответствии с требованиями законодательства Российской Федерации о страховых взносах исходя из расходов на оплату труда персонала котельной, тыс. руб. (</t>
    </r>
    <r>
      <rPr>
        <b/>
        <sz val="11"/>
        <color theme="1"/>
        <rFont val="Tahoma"/>
        <family val="2"/>
        <charset val="204"/>
      </rPr>
      <t>Р</t>
    </r>
    <r>
      <rPr>
        <b/>
        <vertAlign val="subscript"/>
        <sz val="11"/>
        <color theme="1"/>
        <rFont val="Tahoma"/>
        <family val="2"/>
        <charset val="204"/>
      </rPr>
      <t>б,k</t>
    </r>
    <r>
      <rPr>
        <b/>
        <vertAlign val="superscript"/>
        <sz val="11"/>
        <color theme="1"/>
        <rFont val="Tahoma"/>
        <family val="2"/>
        <charset val="204"/>
      </rPr>
      <t>СВ</t>
    </r>
    <r>
      <rPr>
        <b/>
        <sz val="10"/>
        <color theme="1"/>
        <rFont val="Tahoma"/>
        <family val="2"/>
        <charset val="204"/>
      </rPr>
      <t>)</t>
    </r>
  </si>
  <si>
    <t>В стр.5 указывается значение страхового тарифа, установленное на базовый (2019) год Федеральным законом от 22.12.2005 № 179-ФЗ "О страховых тарифах на обязательное социальное страхование от несчастных случаев на производстве и профессиональных заболеваний на 2006 год".</t>
  </si>
  <si>
    <t xml:space="preserve">В стр.6 и 10 указываются значения предельной величины базы для исчисления страховых взносов, установленные на базовый (2019) год постановлением Правительства РФ от 28.11.2018 № 1426 "О предельной величине базы для исчисления страховых взносов на обязательное социальное страхование на случай временной нетрудоспособности и в связи с материнством и на обязательное пенсионное страхование с 1 января 2019 г."
</t>
  </si>
  <si>
    <t>В стр. 4, 7, 8, 9, 11 указываются значения тарифов страховых взносов на базовый (2019) год в соответствии с Главой 34 Налогового кодекса Российской Федерации (часть вторая) от 05.08.2000 № 117-ФЗ</t>
  </si>
  <si>
    <t>руб.</t>
  </si>
  <si>
    <t>1.4.3.2.1</t>
  </si>
  <si>
    <t>1.4.3.2.2</t>
  </si>
  <si>
    <r>
      <t>Прочие расходы при производстве тепловой энергии котельной в i-м расчетном периоде регулирования без учета расходов на электрическую энергию на собственные нужды котельной в базовом (2019) году (</t>
    </r>
    <r>
      <rPr>
        <b/>
        <sz val="11"/>
        <color theme="1"/>
        <rFont val="Tahoma"/>
        <family val="2"/>
        <charset val="204"/>
      </rPr>
      <t>ПР</t>
    </r>
    <r>
      <rPr>
        <b/>
        <vertAlign val="subscript"/>
        <sz val="11"/>
        <color theme="1"/>
        <rFont val="Tahoma"/>
        <family val="2"/>
        <charset val="204"/>
      </rPr>
      <t>i</t>
    </r>
    <r>
      <rPr>
        <b/>
        <vertAlign val="superscript"/>
        <sz val="11"/>
        <color theme="1"/>
        <rFont val="Tahoma"/>
        <family val="2"/>
        <charset val="204"/>
      </rPr>
      <t>проч(п)</t>
    </r>
    <r>
      <rPr>
        <sz val="10"/>
        <color theme="1"/>
        <rFont val="Tahoma"/>
        <family val="2"/>
        <charset val="204"/>
      </rPr>
      <t>)</t>
    </r>
  </si>
  <si>
    <r>
      <t>Коэффициент, применяемый к базовой величине платы за выбросы загрязняющих веществ в атмосферный воздух (</t>
    </r>
    <r>
      <rPr>
        <b/>
        <sz val="10"/>
        <color theme="1"/>
        <rFont val="Tahoma"/>
        <family val="2"/>
        <charset val="204"/>
      </rPr>
      <t>К</t>
    </r>
    <r>
      <rPr>
        <b/>
        <vertAlign val="subscript"/>
        <sz val="10"/>
        <color theme="1"/>
        <rFont val="Tahoma"/>
        <family val="2"/>
        <charset val="204"/>
      </rPr>
      <t>i</t>
    </r>
    <r>
      <rPr>
        <b/>
        <vertAlign val="superscript"/>
        <sz val="10"/>
        <color theme="1"/>
        <rFont val="Tahoma"/>
        <family val="2"/>
        <charset val="204"/>
      </rPr>
      <t>ОС</t>
    </r>
    <r>
      <rPr>
        <sz val="10"/>
        <color theme="1"/>
        <rFont val="Tahoma"/>
        <family val="2"/>
        <charset val="204"/>
      </rPr>
      <t>)</t>
    </r>
  </si>
  <si>
    <r>
      <t>Базовая величина платы за выбросы загрязняющих веществ в атмосферный воздух (</t>
    </r>
    <r>
      <rPr>
        <b/>
        <i/>
        <sz val="10"/>
        <color theme="1"/>
        <rFont val="Tahoma"/>
        <family val="2"/>
        <charset val="204"/>
      </rPr>
      <t>ПВ</t>
    </r>
    <r>
      <rPr>
        <b/>
        <i/>
        <vertAlign val="subscript"/>
        <sz val="10"/>
        <color theme="1"/>
        <rFont val="Tahoma"/>
        <family val="2"/>
        <charset val="204"/>
      </rPr>
      <t>б</t>
    </r>
    <r>
      <rPr>
        <i/>
        <sz val="10"/>
        <color theme="1"/>
        <rFont val="Tahoma"/>
        <family val="2"/>
        <charset val="204"/>
      </rPr>
      <t>)</t>
    </r>
  </si>
  <si>
    <t>Расчет расходов на оплату труда персонала котельной с использованием угля в базовом (2019) году</t>
  </si>
  <si>
    <r>
      <t>Величина капитальных затрат на строительство тепловых сетей в базовом (2019) году на основании предложения теплоснабжающей организации, функционирующей в соответствующей системе теплоснабжения, полученного в период проведения общественного обсуждения, тыс. руб. (</t>
    </r>
    <r>
      <rPr>
        <b/>
        <sz val="11"/>
        <color theme="1"/>
        <rFont val="Tahoma"/>
        <family val="2"/>
        <charset val="204"/>
      </rPr>
      <t>КЗ</t>
    </r>
    <r>
      <rPr>
        <b/>
        <vertAlign val="subscript"/>
        <sz val="11"/>
        <color theme="1"/>
        <rFont val="Tahoma"/>
        <family val="2"/>
        <charset val="204"/>
      </rPr>
      <t>б</t>
    </r>
    <r>
      <rPr>
        <b/>
        <vertAlign val="superscript"/>
        <sz val="11"/>
        <color theme="1"/>
        <rFont val="Tahoma"/>
        <family val="2"/>
        <charset val="204"/>
      </rPr>
      <t>сети(б)</t>
    </r>
    <r>
      <rPr>
        <sz val="10"/>
        <color theme="1"/>
        <rFont val="Tahoma"/>
        <family val="2"/>
        <charset val="204"/>
      </rPr>
      <t>)</t>
    </r>
  </si>
  <si>
    <t>Исходные данные, используемые для расчета расходов на водоподготовку и водоотведение котельной в базовом (2019) году:</t>
  </si>
  <si>
    <t>Таблица ТЭП (II.1.)</t>
  </si>
  <si>
    <t>Таблица ТЭП (II.2.)</t>
  </si>
  <si>
    <r>
      <t xml:space="preserve">Базовая величина капитальных затрат на строительство тепловых сетей в базовом (2019) году, тыс. руб. </t>
    </r>
    <r>
      <rPr>
        <sz val="11"/>
        <color theme="1"/>
        <rFont val="Tahoma"/>
        <family val="2"/>
        <charset val="204"/>
      </rPr>
      <t>(</t>
    </r>
    <r>
      <rPr>
        <b/>
        <sz val="11"/>
        <color theme="1"/>
        <rFont val="Tahoma"/>
        <family val="2"/>
        <charset val="204"/>
      </rPr>
      <t>КЗ</t>
    </r>
    <r>
      <rPr>
        <b/>
        <vertAlign val="subscript"/>
        <sz val="11"/>
        <color theme="1"/>
        <rFont val="Tahoma"/>
        <family val="2"/>
        <charset val="204"/>
      </rPr>
      <t>б</t>
    </r>
    <r>
      <rPr>
        <b/>
        <vertAlign val="superscript"/>
        <sz val="11"/>
        <color theme="1"/>
        <rFont val="Tahoma"/>
        <family val="2"/>
        <charset val="204"/>
      </rPr>
      <t>сети(б)</t>
    </r>
    <r>
      <rPr>
        <sz val="11"/>
        <color theme="1"/>
        <rFont val="Tahoma"/>
        <family val="2"/>
        <charset val="204"/>
      </rPr>
      <t>)</t>
    </r>
  </si>
  <si>
    <t>2.5.1.1</t>
  </si>
  <si>
    <t>2.5.1.2</t>
  </si>
  <si>
    <t>Поселение, городской округ, на территории которого находится система теплоснабжения, отнесено к районам Крайнего Севера или местностям, приравненным к районам Крайнего Севера?</t>
  </si>
  <si>
    <t>2.5.1.3</t>
  </si>
  <si>
    <r>
      <t>Сметная стоимость строительно-монтажных и пусконаладочных работ по объекту строительства "Внешние инженерные сети теплоснабжения", учитывающая прямые затраты, накладные расходы и сметную прибыль, в ценах 2001 года,тыс. рублей (</t>
    </r>
    <r>
      <rPr>
        <b/>
        <i/>
        <sz val="10"/>
        <color indexed="8"/>
        <rFont val="Tahoma"/>
        <family val="2"/>
        <charset val="204"/>
      </rPr>
      <t>Р</t>
    </r>
    <r>
      <rPr>
        <i/>
        <sz val="10"/>
        <color indexed="8"/>
        <rFont val="Tahoma"/>
        <family val="2"/>
        <charset val="204"/>
      </rPr>
      <t>)</t>
    </r>
  </si>
  <si>
    <t>Таблица ТЭП (II) Таблица 2</t>
  </si>
  <si>
    <t>2.5.1.4</t>
  </si>
  <si>
    <t>Таблица ТЭП (II) Таблица 3</t>
  </si>
  <si>
    <t>2.5.1.5</t>
  </si>
  <si>
    <t>2.5.1.6</t>
  </si>
  <si>
    <t>2.5.1.7</t>
  </si>
  <si>
    <t>таблица 4 Сборника сметных норм дополнительных затрат при производстве строительно-монтажных работ в зимнее время (ГСН 81-05-02-2007)</t>
  </si>
  <si>
    <t>2.5.1.8</t>
  </si>
  <si>
    <t>Приложение № 1 Сборника сметных норм дополнительных затрат при производстве строительно-монтажных работ в зимнее время 
(ГСН 81-05-02-2007).</t>
  </si>
  <si>
    <r>
      <t>Расходы на уплату в базовом (2019) году страховых взносов по персоналу котельной, определяемые в соответствии с требованиями законодательства Российской Федерации о страховых взносах исходя из расходов на оплату труда персонала котельной, тыс. руб. (</t>
    </r>
    <r>
      <rPr>
        <b/>
        <sz val="11"/>
        <color theme="1"/>
        <rFont val="Tahoma"/>
        <family val="2"/>
        <charset val="204"/>
      </rPr>
      <t>Р</t>
    </r>
    <r>
      <rPr>
        <b/>
        <vertAlign val="subscript"/>
        <sz val="11"/>
        <color theme="1"/>
        <rFont val="Tahoma"/>
        <family val="2"/>
        <charset val="204"/>
      </rPr>
      <t>б,k</t>
    </r>
    <r>
      <rPr>
        <b/>
        <vertAlign val="superscript"/>
        <sz val="11"/>
        <color theme="1"/>
        <rFont val="Tahoma"/>
        <family val="2"/>
        <charset val="204"/>
      </rPr>
      <t>СВ</t>
    </r>
    <r>
      <rPr>
        <sz val="10"/>
        <color theme="1"/>
        <rFont val="Tahoma"/>
        <family val="2"/>
        <charset val="204"/>
      </rPr>
      <t>)</t>
    </r>
  </si>
  <si>
    <r>
      <t>Иные прочие расходы при производстве тепловой энергии котельной в i-м расчетном периоде регулирования, тыс. руб. (</t>
    </r>
    <r>
      <rPr>
        <b/>
        <sz val="11"/>
        <color theme="1"/>
        <rFont val="Tahoma"/>
        <family val="2"/>
        <charset val="204"/>
      </rPr>
      <t>ПР</t>
    </r>
    <r>
      <rPr>
        <b/>
        <vertAlign val="subscript"/>
        <sz val="11"/>
        <color theme="1"/>
        <rFont val="Tahoma"/>
        <family val="2"/>
        <charset val="204"/>
      </rPr>
      <t>i</t>
    </r>
    <r>
      <rPr>
        <b/>
        <vertAlign val="superscript"/>
        <sz val="11"/>
        <color theme="1"/>
        <rFont val="Tahoma"/>
        <family val="2"/>
        <charset val="204"/>
      </rPr>
      <t>иные</t>
    </r>
    <r>
      <rPr>
        <sz val="11"/>
        <color theme="1"/>
        <rFont val="Tahoma"/>
        <family val="2"/>
        <charset val="204"/>
      </rPr>
      <t>)</t>
    </r>
  </si>
  <si>
    <r>
      <t>Расходы на техническое обслуживание и ремонт основных средств котельной с использованием угля и тепловых сетей в базовом (2019) году, тыс. руб. (</t>
    </r>
    <r>
      <rPr>
        <b/>
        <sz val="11"/>
        <color theme="1"/>
        <rFont val="Tahoma"/>
        <family val="2"/>
        <charset val="204"/>
      </rPr>
      <t>ТО</t>
    </r>
    <r>
      <rPr>
        <b/>
        <vertAlign val="subscript"/>
        <sz val="11"/>
        <color theme="1"/>
        <rFont val="Tahoma"/>
        <family val="2"/>
        <charset val="204"/>
      </rPr>
      <t>б,k</t>
    </r>
    <r>
      <rPr>
        <sz val="10"/>
        <color theme="1"/>
        <rFont val="Tahoma"/>
        <family val="2"/>
        <charset val="204"/>
      </rPr>
      <t>)</t>
    </r>
  </si>
  <si>
    <r>
      <t>Расходы на электрическую энергию на собственные нужды котельной с использованием угля в базовом (2019) году, тыс. руб. (</t>
    </r>
    <r>
      <rPr>
        <b/>
        <sz val="11"/>
        <color theme="1"/>
        <rFont val="Tahoma"/>
        <family val="2"/>
        <charset val="204"/>
      </rPr>
      <t>РЭ</t>
    </r>
    <r>
      <rPr>
        <b/>
        <vertAlign val="subscript"/>
        <sz val="11"/>
        <color theme="1"/>
        <rFont val="Tahoma"/>
        <family val="2"/>
        <charset val="204"/>
      </rPr>
      <t>б,k</t>
    </r>
    <r>
      <rPr>
        <sz val="10"/>
        <color theme="1"/>
        <rFont val="Tahoma"/>
        <family val="2"/>
        <charset val="204"/>
      </rPr>
      <t>)</t>
    </r>
  </si>
  <si>
    <t>Заработная плата сотрудников котельной, производящей тепловую энергию с использованием угля, в базовом (2019) году, тыс. руб.</t>
  </si>
  <si>
    <r>
      <t>Базовая величина платы за выбросы загрязняющих веществ в атмосферный воздух, руб. (</t>
    </r>
    <r>
      <rPr>
        <b/>
        <i/>
        <sz val="10"/>
        <color theme="1"/>
        <rFont val="Tahoma"/>
        <family val="2"/>
        <charset val="204"/>
      </rPr>
      <t>ПВ</t>
    </r>
    <r>
      <rPr>
        <b/>
        <i/>
        <vertAlign val="subscript"/>
        <sz val="10"/>
        <color theme="1"/>
        <rFont val="Tahoma"/>
        <family val="2"/>
        <charset val="204"/>
      </rPr>
      <t>б</t>
    </r>
    <r>
      <rPr>
        <i/>
        <sz val="10"/>
        <color theme="1"/>
        <rFont val="Tahoma"/>
        <family val="2"/>
        <charset val="204"/>
      </rPr>
      <t>)</t>
    </r>
  </si>
  <si>
    <r>
      <t>Дополнительные расходы на плату за выбросы загрязняющих веществ в атмосферный воздух в пределах установленных нормативов и (или) лимитов для котельной с использованием угля (</t>
    </r>
    <r>
      <rPr>
        <b/>
        <sz val="11"/>
        <color theme="1"/>
        <rFont val="Tahoma"/>
        <family val="2"/>
        <charset val="204"/>
      </rPr>
      <t>Y</t>
    </r>
    <r>
      <rPr>
        <b/>
        <vertAlign val="subscript"/>
        <sz val="11"/>
        <color theme="1"/>
        <rFont val="Tahoma"/>
        <family val="2"/>
        <charset val="204"/>
      </rPr>
      <t>i</t>
    </r>
    <r>
      <rPr>
        <b/>
        <vertAlign val="superscript"/>
        <sz val="11"/>
        <color theme="1"/>
        <rFont val="Tahoma"/>
        <family val="2"/>
        <charset val="204"/>
      </rPr>
      <t>уголь</t>
    </r>
    <r>
      <rPr>
        <sz val="10"/>
        <color theme="1"/>
        <rFont val="Tahoma"/>
        <family val="2"/>
        <charset val="204"/>
      </rPr>
      <t>)</t>
    </r>
  </si>
  <si>
    <t>Утвержден ли предельный уровень цены на тепловую энергию (мощность) для системы теплоснабжения на 2 полугодие 2022 года? (выберите из списка)</t>
  </si>
  <si>
    <t>Расчет предельного уровня цены осуществляется (выберите из списка)</t>
  </si>
  <si>
    <t>4.5.1.1</t>
  </si>
  <si>
    <t>4.5.1.1.1</t>
  </si>
  <si>
    <t>4.5.1.1.2</t>
  </si>
  <si>
    <t>Информация об удельной кадастровой стоимости земельного участка в базовом (2019) году:</t>
  </si>
  <si>
    <r>
      <t>Инфляция (индекс потребительских цен)</t>
    </r>
    <r>
      <rPr>
        <sz val="10"/>
        <color theme="1"/>
        <rFont val="Tahoma"/>
        <family val="2"/>
        <charset val="204"/>
      </rPr>
      <t>, в среднем за год, %</t>
    </r>
  </si>
  <si>
    <t>Индекс изменения размера вносимой гражданами платы за коммунальные услуги в среднем по Российской Федерации, %</t>
  </si>
  <si>
    <t>Индекс изменения размера вносимой гражданами платы за коммунальные услуги в среднем по Российской Федерации (накопленным итогом), %</t>
  </si>
  <si>
    <r>
      <t>Индекс изменения размера вносимой гражданами платы за коммунальные услуги в среднем по Российской Федерации</t>
    </r>
    <r>
      <rPr>
        <vertAlign val="superscript"/>
        <sz val="10"/>
        <rFont val="Tahoma"/>
        <family val="2"/>
        <charset val="204"/>
      </rPr>
      <t>2</t>
    </r>
    <r>
      <rPr>
        <sz val="10"/>
        <rFont val="Tahoma"/>
        <family val="2"/>
        <charset val="204"/>
      </rPr>
      <t>, %</t>
    </r>
  </si>
  <si>
    <t>И2, И2.1</t>
  </si>
  <si>
    <t>Коэффициент, применяемый к базовой величине платы за выбросы загрязняющих веществ в атмосферный воздух, в i-м расчетном периоде регулирования</t>
  </si>
  <si>
    <r>
      <t>Коэффициент корректировки базового уровня ежемесячной оплаты труда сотрудника котельной (</t>
    </r>
    <r>
      <rPr>
        <b/>
        <sz val="11"/>
        <color theme="1"/>
        <rFont val="Tahoma"/>
        <family val="2"/>
        <charset val="204"/>
      </rPr>
      <t>k</t>
    </r>
    <r>
      <rPr>
        <b/>
        <vertAlign val="subscript"/>
        <sz val="11"/>
        <color theme="1"/>
        <rFont val="Tahoma"/>
        <family val="2"/>
        <charset val="204"/>
      </rPr>
      <t>МО</t>
    </r>
    <r>
      <rPr>
        <sz val="10"/>
        <color theme="1"/>
        <rFont val="Tahoma"/>
        <family val="2"/>
        <charset val="204"/>
      </rPr>
      <t>)</t>
    </r>
  </si>
  <si>
    <t>Заработная плата сотрудников котельной, производящей тепловую энергию с использованием угля, в базовом (2019) году, тыс. руб</t>
  </si>
  <si>
    <t>Цена "альтернативной котельной"</t>
  </si>
  <si>
    <t>Инфляция (ИПЦ), в среднем за год</t>
  </si>
  <si>
    <t>Вписать реквизиты решения органа регулирования</t>
  </si>
  <si>
    <r>
      <t xml:space="preserve">Формирование расчетных темпов роста тарифов на тепловую энергию до цены "альтерантивной котельной", предложений по графикам равномерного поэтапного доведения предельного уровня цены на тепловую энергию (мощность) до цены "альтернативной котельной" с учетом прогноза ее изменения (далее - график), расчетного предельного уровня цены на тепловую энергию (мощность) на основании графика, цены на тепловую энергию (мощность) для потребителей с предполагаемым темпом роста 
</t>
    </r>
    <r>
      <rPr>
        <b/>
        <sz val="10"/>
        <color rgb="FFC00000"/>
        <rFont val="Tahoma"/>
        <family val="2"/>
        <charset val="204"/>
      </rPr>
      <t>в случае если цена "альтернативной котельной" выше тарифа на тепловую энергию на 1 полугодие первого расчетного периода</t>
    </r>
    <r>
      <rPr>
        <b/>
        <sz val="10"/>
        <color rgb="FFFF0000"/>
        <rFont val="Tahoma"/>
        <family val="2"/>
        <charset val="204"/>
      </rPr>
      <t xml:space="preserve">
</t>
    </r>
    <r>
      <rPr>
        <b/>
        <sz val="10"/>
        <color theme="1"/>
        <rFont val="Tahoma"/>
        <family val="2"/>
        <charset val="204"/>
      </rPr>
      <t xml:space="preserve">
</t>
    </r>
    <r>
      <rPr>
        <b/>
        <i/>
        <sz val="10"/>
        <color rgb="FF7030A0"/>
        <rFont val="Tahoma"/>
        <family val="2"/>
        <charset val="204"/>
      </rPr>
      <t>Вариант расчета через равномерный темп роста предельного уровня цены на тепловую энергию (мощность)</t>
    </r>
  </si>
  <si>
    <r>
      <t xml:space="preserve">Определение прогнозного срока "заморозки" тарифа на тепловую энергию, на который предельный уровень цены на тепловую энергию (мощность) предполагается устанавливать на уровне тарифа на тепловую энергию (мощность),
</t>
    </r>
    <r>
      <rPr>
        <b/>
        <sz val="11"/>
        <color rgb="FFC00000"/>
        <rFont val="Tahoma"/>
        <family val="2"/>
        <charset val="204"/>
      </rPr>
      <t>в случае если цена "альтернативной котельной" ниже тарифа на тепловую энергию на 1 полугодие первого расчетного периода</t>
    </r>
  </si>
  <si>
    <t xml:space="preserve"> Приложение А (обязательное) "Общее сейсмическое районирование территории Российской Федерации ОСР-2015. Список населенных пунктов Российской Федерации, расположенных в сейсмических районах, с указанием расчетной сейсмической интенсивности в баллах шкалы MSK-64 для средних грунтовых условий и трех степеней сейсмической опасности - A (10%), B (5%), C (1%) в течение 50 лет" к своду правил "СП 14.13330.2018 Строительство в сейсмических районах. Актуализир. редакция СНиП II-7-81".</t>
  </si>
  <si>
    <t>Карта Российской Федерации в масштабе, позволяющем определить расстояние на транспортировку основных средств котельной, определяется как расстояние от границы системы теплоснабжения до границы ближайшего административного центра субъекта РФ с железнодорожным сообщением</t>
  </si>
  <si>
    <t>И2.1</t>
  </si>
  <si>
    <t>Инвест.об.</t>
  </si>
  <si>
    <t>(см.примечание №5)</t>
  </si>
  <si>
    <t>2
3</t>
  </si>
  <si>
    <t>Краткая инструкция к шаблону расчета</t>
  </si>
  <si>
    <t>Описание содержания листов расчетного файла, включающих расчет цены "альтернативной котельной" и иные расчеты, необходимые для отнесения поселения, городского округа к ценовой зоне теплоснабжения</t>
  </si>
  <si>
    <r>
      <t>Расчет цены "альтернативной котельной" на 1 полугодие первого расчетного периода регулирования (предельного уровня цены на тепловую энергию (мощность) в соответствии с</t>
    </r>
    <r>
      <rPr>
        <sz val="10"/>
        <rFont val="Tahoma"/>
        <family val="2"/>
        <charset val="204"/>
      </rPr>
      <t xml:space="preserve"> Разделом II Постановления № 1562)</t>
    </r>
  </si>
  <si>
    <r>
      <t>Цена "альтернативной котельной" на 1 полугодие первого расчетного периода регулирования</t>
    </r>
    <r>
      <rPr>
        <sz val="10"/>
        <color rgb="FFFF0000"/>
        <rFont val="Tahoma"/>
        <family val="2"/>
        <charset val="204"/>
      </rPr>
      <t xml:space="preserve"> </t>
    </r>
    <r>
      <rPr>
        <sz val="10"/>
        <rFont val="Tahoma"/>
        <family val="2"/>
        <charset val="204"/>
      </rPr>
      <t>и прогноз цены "альтернативной котельной"</t>
    </r>
  </si>
  <si>
    <t>Таблица "Основные ценовые параметры внедрения целевой модели рынка тепловой энергии" (Таблица 1 Приложения № 6 МУ-770)</t>
  </si>
  <si>
    <t>на второй и последующие годы функционирования ценовой зоны теплоснабжения после окончания переходного периода</t>
  </si>
  <si>
    <t>Преобладающий вид топлива в соответствии с постановлением № 1562 (газ/уголь/мазут)</t>
  </si>
  <si>
    <t>Предполагаемый темп роста цены на тепловую энергию (мощность) на основании соглашения об исполнении схемы теплоснабжения, %</t>
  </si>
  <si>
    <r>
      <t xml:space="preserve">Предполагаемый темп роста цены на тепловую энергию (мощность) сверх совокупного индекса платежа граждан за коммунальные услуги, % </t>
    </r>
    <r>
      <rPr>
        <vertAlign val="superscript"/>
        <sz val="10"/>
        <color theme="1"/>
        <rFont val="Tahoma"/>
        <family val="2"/>
        <charset val="204"/>
      </rPr>
      <t>1</t>
    </r>
  </si>
  <si>
    <t>Срок доведения до цены "альтернативной котельной" при применении предполагаемого темпа роста цены на тепловую энергию (мощность), лет</t>
  </si>
  <si>
    <t>г) Анабарский национальный (долгано-эвенкийский), Булунский муниципальные районы, за исключением территории, указанной в подпунктах "б" и "в" настоящего пункта; Усть-Янский муниципальный район, за исключением территории, указанной в подпункте "в" настоящего пункта; Аллаиховский муниципальный район, за исключением территории, указанной в подпункте "в" настоящего пункта; Жиганский, Абыйский, Оленекский, Среднеколымский, Верхнеколымский муниципальные районы</t>
  </si>
  <si>
    <t>&lt;*&gt; Значение базового уровня нормы доходности инвестированного капитала определено с использованием подхода к определению нормы доходности инвестированного капитала, предусмотренного пунктом 26 Правил, утвержденных Постановлением № 1562, исходя из значения нормы доходности инвестированного капитала, равного 12 процентам в 2017 году, и значения средневзвешенной по дням 9 месяцев 2016 г. ключевой ставки Банка России, равного 10,78 процента.</t>
  </si>
  <si>
    <r>
      <t xml:space="preserve">Длина тепловой сети для территорий, </t>
    </r>
    <r>
      <rPr>
        <sz val="10"/>
        <color rgb="FFC00000"/>
        <rFont val="Tahoma"/>
        <family val="2"/>
        <charset val="204"/>
      </rPr>
      <t>не</t>
    </r>
    <r>
      <rPr>
        <sz val="10"/>
        <color theme="1"/>
        <rFont val="Tahoma"/>
        <family val="2"/>
        <charset val="204"/>
      </rPr>
      <t xml:space="preserve"> относящихся к территориям распространения вечномерзлых грунтов, м:</t>
    </r>
  </si>
  <si>
    <r>
      <t xml:space="preserve">Средневзвешенный диаметр трубопроводов для территорий, </t>
    </r>
    <r>
      <rPr>
        <sz val="10"/>
        <color rgb="FFC00000"/>
        <rFont val="Tahoma"/>
        <family val="2"/>
        <charset val="204"/>
      </rPr>
      <t>не</t>
    </r>
    <r>
      <rPr>
        <sz val="10"/>
        <color theme="1"/>
        <rFont val="Tahoma"/>
        <family val="2"/>
        <charset val="204"/>
      </rPr>
      <t xml:space="preserve"> относящихся к территориям распространения вечномерзлых грунтов, мм:</t>
    </r>
  </si>
  <si>
    <r>
      <t xml:space="preserve">Базовая величина капитальных затрат на основные средства тепловых сетей в базовом году для территорий, </t>
    </r>
    <r>
      <rPr>
        <sz val="10"/>
        <color rgb="FFC00000"/>
        <rFont val="Tahoma"/>
        <family val="2"/>
        <charset val="204"/>
      </rPr>
      <t>не</t>
    </r>
    <r>
      <rPr>
        <sz val="10"/>
        <color theme="1"/>
        <rFont val="Tahoma"/>
        <family val="2"/>
        <charset val="204"/>
      </rPr>
      <t xml:space="preserve"> относящихся к территориям распространения вечномерзлых грунтов, тыс.рублей:</t>
    </r>
  </si>
  <si>
    <r>
      <t>В стр.7 в соответствии с пунктами 21 и 63 Постановления № 1562 пользователь вводит значение только в случае принятия по итогам общественного обсуждения решения об использовании в расчете величины капитальных затрат на строительство тепловых сетей в базовом году, на основании предложения теплоснабжающей организации, функционирующей в соответствующей системе теплоснабжения, полученного в период проведения общественного обсуждения.  Указанное значение вводится в ценах базового (2019) года без учета региональных особенностей, то есть требуется дополнительное применение коэффициентов, указанных в формуле 9 Постановления № 1562</t>
    </r>
    <r>
      <rPr>
        <sz val="10"/>
        <color rgb="FFFF0000"/>
        <rFont val="Tahoma"/>
        <family val="2"/>
        <charset val="204"/>
      </rPr>
      <t>.</t>
    </r>
  </si>
  <si>
    <r>
      <t xml:space="preserve">Расшифровка используемых сокращений в строке 2 согласно таблице 3 раздела II Технико-экономических параметров работы котельных и тепловых сетей:
</t>
    </r>
    <r>
      <rPr>
        <b/>
        <sz val="10"/>
        <color theme="1"/>
        <rFont val="Tahoma"/>
        <family val="2"/>
        <charset val="204"/>
      </rPr>
      <t xml:space="preserve">Архангельская область: </t>
    </r>
    <r>
      <rPr>
        <sz val="10"/>
        <color theme="1"/>
        <rFont val="Tahoma"/>
        <family val="2"/>
        <charset val="204"/>
      </rPr>
      <t xml:space="preserve">
районы Крайнего Cевера (районы Лешуконский, Мезенский, Пинежский и город Северодвинск с территорией, находящейся в подчинении Северодвинского городского Совета народных депутатов)
районы островов Северного Ледовитого океана и его морей (за исключением островов Белого моря)
</t>
    </r>
    <r>
      <rPr>
        <b/>
        <sz val="10"/>
        <color theme="1"/>
        <rFont val="Tahoma"/>
        <family val="2"/>
        <charset val="204"/>
      </rPr>
      <t xml:space="preserve">Республика Коми: </t>
    </r>
    <r>
      <rPr>
        <sz val="10"/>
        <color theme="1"/>
        <rFont val="Tahoma"/>
        <family val="2"/>
        <charset val="204"/>
      </rPr>
      <t xml:space="preserve">
1 зона (г. Сыктывкар, Княжпогостский, Сысольский, Сыктывдинский, Койгородский, Усть-Вымский, Усть-Куломский, Корткеросский, Прилузский районы)
2 зона (г. Ухта, Сосногорский, Троицко-Печорский, Удорский районы, г. Вуктыл)
3 зона (г. Печора, Ижемский, Усть-Цилемский районы)
4 зона (г. Инта, г. Усинск)
5 зона (г. Воркута)</t>
    </r>
  </si>
  <si>
    <t>Сметная норма дополнительных затрат по виду строительства "Энергетическое строительство. Тепловые сети", дифференцированная по температурным зонам, указывается в соответствии с данными в таблице 4 Сборника сметных норм дополнительных затрат при производстве строительно-монтажных работ в зимнее время (ГСН 81-05-02-2007).</t>
  </si>
  <si>
    <t>Способ определения удельной базовой стоимости земельного участка для размещения котельной</t>
  </si>
  <si>
    <t>Вид разрешенного использования земельного участка выбирается в соответствии с пунктом 25 Правил</t>
  </si>
  <si>
    <t>Коэффициент, применяемый к базовой величине платы за выбросы загрязняющих веществ в атмосферный воздух, заполняется на основании размера дополнительного коэффициента, применяемого к ставкам платы за негативное воздействие на окружающую среду, утверждаемого ежегодно Правительством Российской Федерации в соответствии с законодательством в области охраны окружающей среды на i-й расчетный период регулирования. 
В случае если на дату определения предельного уровня цены на тепловую энергию (мощность) указанный дополнительный коэффициент на i-й расчетный период регулирования не установлен, то применяется последний установленный на дату определения предельного уровня цены на тепловую энергию (мощность) дополнительный коэффициент.</t>
  </si>
  <si>
    <t>Предельный уровень цены на тепловую энергию (мощность), рассчитанный в соответствии с частью 1 статьи 23.6 Федерального закона от 27.07.2010 № 190-ФЗ "О теплоснабжении" и Постановлением № 1562, а также сведения о параметрах, использованных при расчете</t>
  </si>
  <si>
    <r>
      <t>Предельный уровень цены на тепловую энергию (мощность), рассчитанный в соответствии с разделом II Правил и действовавший на дату вступления в силу изменений (</t>
    </r>
    <r>
      <rPr>
        <sz val="10"/>
        <color rgb="FFC00000"/>
        <rFont val="Tahoma"/>
        <family val="2"/>
        <charset val="204"/>
      </rPr>
      <t>на 2 пг 2022</t>
    </r>
    <r>
      <rPr>
        <sz val="10"/>
        <color indexed="8"/>
        <rFont val="Tahoma"/>
        <family val="2"/>
        <charset val="204"/>
      </rPr>
      <t>), руб./Гкал (без НДС)</t>
    </r>
  </si>
  <si>
    <r>
      <t xml:space="preserve">Период регулирования </t>
    </r>
    <r>
      <rPr>
        <sz val="10"/>
        <color rgb="FFC00000"/>
        <rFont val="Tahoma"/>
        <family val="2"/>
        <charset val="204"/>
      </rPr>
      <t>(j)-й</t>
    </r>
  </si>
  <si>
    <r>
      <t xml:space="preserve">Период регулирования </t>
    </r>
    <r>
      <rPr>
        <sz val="10"/>
        <color rgb="FFC00000"/>
        <rFont val="Tahoma"/>
        <family val="2"/>
        <charset val="204"/>
      </rPr>
      <t>(i)-й</t>
    </r>
  </si>
  <si>
    <r>
      <t xml:space="preserve">Предельный уровень цены на тепловую энергию (мощность) (цена "альтернативной котельной") на </t>
    </r>
    <r>
      <rPr>
        <sz val="10"/>
        <color rgb="FFC00000"/>
        <rFont val="Tahoma"/>
        <family val="2"/>
        <charset val="204"/>
      </rPr>
      <t>i-й</t>
    </r>
    <r>
      <rPr>
        <sz val="10"/>
        <color indexed="8"/>
        <rFont val="Tahoma"/>
        <family val="2"/>
        <charset val="204"/>
      </rPr>
      <t xml:space="preserve"> расчетный период регулирования, рассчитанный в соответствии с пунктом 10 Правил , руб./Гкал (без НДС)</t>
    </r>
  </si>
  <si>
    <r>
      <t>Инфляция (ИПЦ)</t>
    </r>
    <r>
      <rPr>
        <sz val="10"/>
        <color rgb="FFC00000"/>
        <rFont val="Tahoma"/>
        <family val="2"/>
        <charset val="204"/>
      </rPr>
      <t>+0,04</t>
    </r>
    <r>
      <rPr>
        <sz val="10"/>
        <color theme="1"/>
        <rFont val="Tahoma"/>
        <family val="2"/>
        <charset val="204"/>
      </rPr>
      <t>, в среднем за год (накопленным итогом), %</t>
    </r>
  </si>
  <si>
    <r>
      <t>Период регулирования определяется в соответствии с пунктом 9</t>
    </r>
    <r>
      <rPr>
        <vertAlign val="superscript"/>
        <sz val="10"/>
        <rFont val="Tahoma"/>
        <family val="2"/>
        <charset val="204"/>
      </rPr>
      <t>4</t>
    </r>
    <r>
      <rPr>
        <sz val="10"/>
        <rFont val="Tahoma"/>
        <family val="2"/>
        <charset val="204"/>
      </rPr>
      <t xml:space="preserve"> Правил.
Базовый год определяется в соответствии с Постановлением №1562.
</t>
    </r>
  </si>
  <si>
    <t>Разница между утвержденным предельным уровнем цены и ценой для потребителей, руб/Гкал</t>
  </si>
  <si>
    <t>В случае, если соответствующая система теплоснабжения находится в границах муниципального округа, территория которого полностью отнесена к ценовой зоне теплоснабжения, в целях расчета предельного уровня цены на тепловую энергию (мощность) используются правила расчета, предусмотренные для городского округа. Строка "Населенный пункт" в таком случае не заполняется.
В случае, если соответствующая система теплоснабжения находится в границах муниципального округа, территория которого не отнесена полностью к ценовой зоне теплоснабжения, в строке "Населенный пункт" требуется указать наименование населенного пункта, отнесенного к ценовой зоне теплоснабжения. В целях расчета предельного уровня цены на тепловую энергию (мощность) используется данные, установленные для указанного населенного пункта, а при их отсутствии данные по муниципальному округу.
Код территории, в границах которой находится система теплоснабжения, в отношении которой осуществляется расчет, в соответствии с ОКТМО.</t>
  </si>
  <si>
    <r>
      <t xml:space="preserve">Расчеты, необходимые для отнесения поселения, городского округа к ценовой зоне теплоснабжения, в случае если цена "альтернативной котельной" </t>
    </r>
    <r>
      <rPr>
        <b/>
        <sz val="10"/>
        <rFont val="Tahoma"/>
        <family val="2"/>
        <charset val="204"/>
      </rPr>
      <t>выше</t>
    </r>
    <r>
      <rPr>
        <sz val="10"/>
        <rFont val="Tahoma"/>
        <family val="2"/>
        <charset val="204"/>
      </rPr>
      <t xml:space="preserve"> тарифов на тепловую энергию на предполагаемый первый год функционирования ценовой зоны теплоснабжения</t>
    </r>
  </si>
  <si>
    <r>
      <t xml:space="preserve">Расчеты, необходимые для отнесения поселения, городского округа к ценовой зоне теплоснабжения, в случае если цена "альтернативной котельной" </t>
    </r>
    <r>
      <rPr>
        <b/>
        <sz val="10"/>
        <rFont val="Tahoma"/>
        <family val="2"/>
        <charset val="204"/>
      </rPr>
      <t>ниже</t>
    </r>
    <r>
      <rPr>
        <sz val="10"/>
        <rFont val="Tahoma"/>
        <family val="2"/>
        <charset val="204"/>
      </rPr>
      <t xml:space="preserve"> тарифов на тепловую энергию на предполагаемый первый год функционирования ценовой зоны теплоснабжения</t>
    </r>
  </si>
  <si>
    <r>
      <t>Значения коэффициента использования установленной тепловой мощности котельной (КИУМ) по 121 поселению, городскому округу установлены ТЭП, используемыми для расчета предельного уровня цены на тепловую энергию (мощность), утвержденными Постановлением</t>
    </r>
    <r>
      <rPr>
        <sz val="10"/>
        <rFont val="Tahoma"/>
        <family val="2"/>
        <charset val="204"/>
      </rPr>
      <t xml:space="preserve"> № 1562. </t>
    </r>
    <r>
      <rPr>
        <sz val="10"/>
        <color theme="1"/>
        <rFont val="Tahoma"/>
        <family val="2"/>
        <charset val="204"/>
      </rPr>
      <t xml:space="preserve">
В случае, если населенный пункт, на территории которого располагается система теплоснабжения, не входит в список поселений, городских округов, для которых КИУМ указан в ТЭП, используемых для расчета предельного уровня цены на тепловую энергию (мощность), утверждаемых Постановлением № 1562, для расчетов используется значение КИУМ по ближайшему поселению, городскому округу, расположенному в аналогичной температурной зоне, по которому имеется установленное значение.</t>
    </r>
  </si>
  <si>
    <r>
      <t>Коэффициент, применяемый для учета повышенной нормы накладных расходов к индексам изменения сметной стоимости строительно-монтажных и пусконаладочных работ в базовом году в случае отнесения поселения, городского округа к районам Крайнего Севера или местностям, приравненным к районам Крайнего Севера (</t>
    </r>
    <r>
      <rPr>
        <b/>
        <sz val="10"/>
        <color theme="1"/>
        <rFont val="Tahoma"/>
        <family val="2"/>
        <charset val="204"/>
      </rPr>
      <t>К</t>
    </r>
    <r>
      <rPr>
        <b/>
        <vertAlign val="superscript"/>
        <sz val="10"/>
        <color theme="1"/>
        <rFont val="Tahoma"/>
        <family val="2"/>
        <charset val="204"/>
      </rPr>
      <t>кс</t>
    </r>
    <r>
      <rPr>
        <sz val="10"/>
        <color theme="1"/>
        <rFont val="Tahoma"/>
        <family val="2"/>
        <charset val="204"/>
      </rPr>
      <t>)</t>
    </r>
  </si>
  <si>
    <t>Прогноз предельного уровня цены на тепловую энергию (мощность) с учетом особенностей, предусмотренных разделом V Правил (пункт 67 Правил), руб./Гкал (без НДС)</t>
  </si>
  <si>
    <t>впервые после отнесения муниципального образования к ценовой зоне теплоснабжения</t>
  </si>
  <si>
    <t>Муниципальное образование, на территории которого находится система теплоснабжения, отнесено к ценовой зоне теплоснабжения? (выберите из списка)</t>
  </si>
  <si>
    <r>
      <t>Имеется ли отклонение на</t>
    </r>
    <r>
      <rPr>
        <b/>
        <sz val="10"/>
        <rFont val="Tahoma"/>
        <family val="2"/>
        <charset val="204"/>
      </rPr>
      <t xml:space="preserve"> j-й</t>
    </r>
    <r>
      <rPr>
        <sz val="10"/>
        <rFont val="Tahoma"/>
        <family val="2"/>
        <charset val="204"/>
      </rPr>
      <t xml:space="preserve"> расчетный период регулирования:
- прогнозного индекса роста цены на топливо </t>
    </r>
    <r>
      <rPr>
        <b/>
        <sz val="10"/>
        <rFont val="Tahoma"/>
        <family val="2"/>
        <charset val="204"/>
      </rPr>
      <t>более чем на 10%</t>
    </r>
    <r>
      <rPr>
        <sz val="10"/>
        <rFont val="Tahoma"/>
        <family val="2"/>
        <charset val="204"/>
      </rPr>
      <t xml:space="preserve">, 
                                      и (или)
- прогнозного индекса цен производителей промышленной продукции </t>
    </r>
    <r>
      <rPr>
        <b/>
        <sz val="10"/>
        <rFont val="Tahoma"/>
        <family val="2"/>
        <charset val="204"/>
      </rPr>
      <t>более чем на 5%</t>
    </r>
    <r>
      <rPr>
        <sz val="10"/>
        <rFont val="Tahoma"/>
        <family val="2"/>
        <charset val="204"/>
      </rPr>
      <t xml:space="preserve">,
                                      и (или) 
- средневзвешенной по дням 9 месяцев предшествующего планируемому расчетному периоду регулирования ключевой ставки Центрального банка Российской Федерации </t>
    </r>
    <r>
      <rPr>
        <b/>
        <sz val="10"/>
        <rFont val="Tahoma"/>
        <family val="2"/>
        <charset val="204"/>
      </rPr>
      <t>более чем на 5%</t>
    </r>
    <r>
      <rPr>
        <sz val="10"/>
        <rFont val="Tahoma"/>
        <family val="2"/>
        <charset val="204"/>
      </rPr>
      <t xml:space="preserve"> ,
от аналогичных показателей на</t>
    </r>
    <r>
      <rPr>
        <b/>
        <sz val="10"/>
        <rFont val="Tahoma"/>
        <family val="2"/>
        <charset val="204"/>
      </rPr>
      <t xml:space="preserve"> i-й</t>
    </r>
    <r>
      <rPr>
        <sz val="10"/>
        <rFont val="Tahoma"/>
        <family val="2"/>
        <charset val="204"/>
      </rPr>
      <t xml:space="preserve"> расчетный период регулирования, в котором предельный уровень цены был определен в соответствии с пунктом 10 Правил? (выберите из списка)</t>
    </r>
  </si>
  <si>
    <r>
      <t xml:space="preserve">В опубликованной ЕТО отчетной информации о выполнении соглашения об исполнении схемы теплоснабжения за весь период (годы) функционирования ценовой зоны </t>
    </r>
    <r>
      <rPr>
        <sz val="10"/>
        <color rgb="FFC00000"/>
        <rFont val="Tahoma"/>
        <family val="2"/>
        <charset val="204"/>
      </rPr>
      <t>до 31.12.2021</t>
    </r>
    <r>
      <rPr>
        <sz val="10"/>
        <color rgb="FF92D050"/>
        <rFont val="Tahoma"/>
        <family val="2"/>
        <charset val="204"/>
      </rPr>
      <t xml:space="preserve"> </t>
    </r>
    <r>
      <rPr>
        <sz val="10"/>
        <color theme="1"/>
        <rFont val="Tahoma"/>
        <family val="2"/>
        <charset val="204"/>
      </rPr>
      <t xml:space="preserve">года указано о неполном исполнении обязательств ЕТО по выполнению за весь период (годы) функционирования ценовой зоны теплоснабжения </t>
    </r>
    <r>
      <rPr>
        <sz val="10"/>
        <color rgb="FFC00000"/>
        <rFont val="Tahoma"/>
        <family val="2"/>
        <charset val="204"/>
      </rPr>
      <t>до</t>
    </r>
    <r>
      <rPr>
        <sz val="10"/>
        <color rgb="FFFF0000"/>
        <rFont val="Tahoma"/>
        <family val="2"/>
        <charset val="204"/>
      </rPr>
      <t xml:space="preserve"> </t>
    </r>
    <r>
      <rPr>
        <sz val="10"/>
        <color rgb="FFC00000"/>
        <rFont val="Tahoma"/>
        <family val="2"/>
        <charset val="204"/>
      </rPr>
      <t>31.12.2021</t>
    </r>
    <r>
      <rPr>
        <sz val="10"/>
        <color theme="1"/>
        <rFont val="Tahoma"/>
        <family val="2"/>
        <charset val="204"/>
      </rPr>
      <t xml:space="preserve"> года мероприятий по строительству, реконструкции и (или) модернизации объектов теплоснабжения, необходимых для развития, повышения надежности и энергетической эффективности системы теплоснабжения, определенных для нее в схеме теплоснабжения (далее - мероприятий) (подпункт "а" пункта 66 Правил)? (выберите из списка)</t>
    </r>
  </si>
  <si>
    <r>
      <t xml:space="preserve">В отношении ЕТО </t>
    </r>
    <r>
      <rPr>
        <sz val="10"/>
        <color rgb="FFC00000"/>
        <rFont val="Tahoma"/>
        <family val="2"/>
        <charset val="204"/>
      </rPr>
      <t>в 2021-2022</t>
    </r>
    <r>
      <rPr>
        <sz val="10"/>
        <color theme="1"/>
        <rFont val="Tahoma"/>
        <family val="2"/>
        <charset val="204"/>
      </rPr>
      <t xml:space="preserve"> годах имеются:
    -вступившие в законную силу два и более решения суда о применении мер ответственности за неисполнение или ненадлежащее исполнение обязательств по выполнению предусмотренных соглашением об исполнении схемы теплоснабжения мероприятий;
    -и (или) вступившие в законную силу два и более постановления по делу об административном правонарушении о назначении наказания за невыполнение ЕТО в установленный срок законного предписания (постановления, представления, решения) органа, осуществляющего муниципальный контроль за выполнением ЕТО в системе теплоснабжения мероприятий (подпункт "б" пункта 66 Правил)? (выберите из списка)</t>
    </r>
  </si>
  <si>
    <t>Средняя этажность жилой застройки</t>
  </si>
  <si>
    <r>
      <t xml:space="preserve">Сметная стоимость строительно-монтажных и пусконаладочных работ по объекту строительства "Внешние инженерные сети теплоснабжения" для территорий, </t>
    </r>
    <r>
      <rPr>
        <sz val="10"/>
        <color rgb="FFC00000"/>
        <rFont val="Tahoma"/>
        <family val="2"/>
        <charset val="204"/>
      </rPr>
      <t>не</t>
    </r>
    <r>
      <rPr>
        <sz val="10"/>
        <color theme="1"/>
        <rFont val="Tahoma"/>
        <family val="2"/>
        <charset val="204"/>
      </rPr>
      <t xml:space="preserve"> относящихся к территориям распространения вечномерзлых грунтов, тыс.рублей:</t>
    </r>
  </si>
  <si>
    <t>Сметная стоимость строительно-монтажных и пусконаладочных работ по объекту строительства "Внешние инженерные сети теплоснабжения" для территорий, относящихся к территориям распространения вечномерзлых грунтов, тыс.рублей:</t>
  </si>
  <si>
    <t>Индекс изменения сметной стоимости строительно-монтажных и пусконаладочных работ по объекту строительства "Внешние инженерные сети теплоснабжения" на базовый год</t>
  </si>
  <si>
    <t>Свод правил СП 131.13330.2020 "СНиП 23-01-99* Строительная климатология" "Температура воздуха наиболее холодной пятидневки с обеспеченностью 0,92"</t>
  </si>
  <si>
    <r>
      <t>Коэффициент, применяемый для учета повышенной нормы накладных расходов к индексу изменения сметной стоимости строительно-монтажных и пусконаладочных работ в случае отнесения поселения, городского округа к районам Крайнего Севера или местностям, приравненным к районам Крайнего Севера (</t>
    </r>
    <r>
      <rPr>
        <b/>
        <sz val="10"/>
        <color theme="1"/>
        <rFont val="Tahoma"/>
        <family val="2"/>
        <charset val="204"/>
      </rPr>
      <t>К</t>
    </r>
    <r>
      <rPr>
        <b/>
        <vertAlign val="superscript"/>
        <sz val="10"/>
        <color theme="1"/>
        <rFont val="Tahoma"/>
        <family val="2"/>
        <charset val="204"/>
      </rPr>
      <t>кс</t>
    </r>
    <r>
      <rPr>
        <sz val="10"/>
        <color theme="1"/>
        <rFont val="Tahoma"/>
        <family val="2"/>
        <charset val="204"/>
      </rPr>
      <t>)</t>
    </r>
  </si>
  <si>
    <t xml:space="preserve">Коэффициент к сметным нормам по видам строительства, дифференцированный по температурным зонам и территориям субъектов Российской Федерации, указывается в соответствии с данными в Приложении № 1 Сборника сметных норм дополнительных затрат при производстве строительно-монтажных работ в зимнее время (ГСН 81-05-02-2007). В отношении систем теплоснабжения, расположенных на территории Республики Крым и г. Севастополя, применяется коэффициент, определенный в отношении Республики Дагестан (остальная территория республики).
</t>
  </si>
  <si>
    <t>Реквизиты нормативного акта, содержащего результаты определения кадастровой стоимости земель населенных пунктов субъекта Российской Федерации, действующие на день окончания базового (2019) года</t>
  </si>
  <si>
    <t>Результаты определения кадастровой стоимости, действующие на день окончания базового (2019) года были утверждены в период (выберите из списка)</t>
  </si>
  <si>
    <t>Наименование показателя кадастровой стоимости земельного участка (выберите из списка)</t>
  </si>
  <si>
    <t>Вид разрешенного использования земельного участка в соответствии с нормативным актом, содержащим результаты определения кадастровой стоимости земель населенных пунктов субъекта Российской Федерации</t>
  </si>
  <si>
    <t>Удельная кадастровая стоимость земельного участка, полученная на основе результатов определения кадастровой стоимости земель населенных пунктов субъекта Российской Федерации, действующих на день окончания базового (2019) года, тыс. руб./кв. м</t>
  </si>
  <si>
    <r>
      <t>Стоимость земельного участка для размещения котельной в i-м расчетном периоде регулирования (</t>
    </r>
    <r>
      <rPr>
        <b/>
        <sz val="11"/>
        <color theme="1"/>
        <rFont val="Tahoma"/>
        <family val="2"/>
        <charset val="204"/>
      </rPr>
      <t>З</t>
    </r>
    <r>
      <rPr>
        <b/>
        <vertAlign val="subscript"/>
        <sz val="11"/>
        <color theme="1"/>
        <rFont val="Tahoma"/>
        <family val="2"/>
        <charset val="204"/>
      </rPr>
      <t>i,k</t>
    </r>
    <r>
      <rPr>
        <b/>
        <sz val="10"/>
        <color theme="1"/>
        <rFont val="Tahoma"/>
        <family val="2"/>
        <charset val="204"/>
      </rPr>
      <t>)</t>
    </r>
  </si>
  <si>
    <r>
      <t>Стоимость земельного участка для размещения котельной в i-м расчетном периоде регулирования (</t>
    </r>
    <r>
      <rPr>
        <b/>
        <sz val="10"/>
        <color theme="1"/>
        <rFont val="Tahoma"/>
        <family val="2"/>
        <charset val="204"/>
      </rPr>
      <t>З</t>
    </r>
    <r>
      <rPr>
        <b/>
        <vertAlign val="subscript"/>
        <sz val="10"/>
        <color theme="1"/>
        <rFont val="Tahoma"/>
        <family val="2"/>
        <charset val="204"/>
      </rPr>
      <t>i,k</t>
    </r>
    <r>
      <rPr>
        <sz val="10"/>
        <color theme="1"/>
        <rFont val="Tahoma"/>
        <family val="2"/>
        <charset val="204"/>
      </rPr>
      <t>)</t>
    </r>
  </si>
  <si>
    <r>
      <t>Стоимость земельного участка для размещения котельной в i-м расчетном периоде регулирования, тыс.руб. (</t>
    </r>
    <r>
      <rPr>
        <b/>
        <sz val="11"/>
        <color theme="1"/>
        <rFont val="Tahoma"/>
        <family val="2"/>
        <charset val="204"/>
      </rPr>
      <t>З</t>
    </r>
    <r>
      <rPr>
        <b/>
        <vertAlign val="subscript"/>
        <sz val="11"/>
        <color theme="1"/>
        <rFont val="Tahoma"/>
        <family val="2"/>
        <charset val="204"/>
      </rPr>
      <t>i,k</t>
    </r>
    <r>
      <rPr>
        <sz val="10"/>
        <color theme="1"/>
        <rFont val="Tahoma"/>
        <family val="2"/>
        <charset val="204"/>
      </rPr>
      <t>)</t>
    </r>
  </si>
  <si>
    <r>
      <t>Стоимость земельного участка для размещения котельной в i-м расчетном периоде регулирования, тыс.руб. (</t>
    </r>
    <r>
      <rPr>
        <b/>
        <sz val="10"/>
        <color theme="1"/>
        <rFont val="Tahoma"/>
        <family val="2"/>
        <charset val="204"/>
      </rPr>
      <t>З</t>
    </r>
    <r>
      <rPr>
        <b/>
        <vertAlign val="subscript"/>
        <sz val="10"/>
        <color theme="1"/>
        <rFont val="Tahoma"/>
        <family val="2"/>
        <charset val="204"/>
      </rPr>
      <t>i,k</t>
    </r>
    <r>
      <rPr>
        <sz val="10"/>
        <color theme="1"/>
        <rFont val="Tahoma"/>
        <family val="2"/>
        <charset val="204"/>
      </rPr>
      <t>)</t>
    </r>
  </si>
  <si>
    <t>Расчетная температура наружного воздуха, которая соответствует температуре воздуха наиболее холодной пятидневки, в поселении, городском округе,°C</t>
  </si>
  <si>
    <t xml:space="preserve">Диапазон расчетной температуры наружного воздуха, которая соответствует температуре воздуха наиболее холодной пятидневки, °С </t>
  </si>
  <si>
    <t>Листы И1 - И3, C1 - С6</t>
  </si>
  <si>
    <r>
      <t>Коэффициент учета потерь тепловой энергии в тепловых сетях (</t>
    </r>
    <r>
      <rPr>
        <b/>
        <i/>
        <sz val="11"/>
        <color theme="1"/>
        <rFont val="Tahoma"/>
        <family val="2"/>
        <charset val="204"/>
      </rPr>
      <t>К</t>
    </r>
    <r>
      <rPr>
        <b/>
        <i/>
        <vertAlign val="superscript"/>
        <sz val="11"/>
        <color theme="1"/>
        <rFont val="Tahoma"/>
        <family val="2"/>
        <charset val="204"/>
      </rPr>
      <t>П</t>
    </r>
    <r>
      <rPr>
        <i/>
        <sz val="10"/>
        <color theme="1"/>
        <rFont val="Tahoma"/>
        <family val="2"/>
        <charset val="204"/>
      </rPr>
      <t>)</t>
    </r>
  </si>
  <si>
    <r>
      <t>Коэффициент учета стоимости транспортных услуг, оказываемых на подъездных железнодорожных путях организациями промышленного железнодорожного транспорта и другими хозяйствующими субъектами независимо от организационно-правовой формы, за исключением организаций федерального железнодорожного транспорта (</t>
    </r>
    <r>
      <rPr>
        <b/>
        <i/>
        <sz val="11"/>
        <color theme="1"/>
        <rFont val="Tahoma"/>
        <family val="2"/>
        <charset val="204"/>
      </rPr>
      <t>К</t>
    </r>
    <r>
      <rPr>
        <b/>
        <i/>
        <vertAlign val="superscript"/>
        <sz val="11"/>
        <color theme="1"/>
        <rFont val="Tahoma"/>
        <family val="2"/>
        <charset val="204"/>
      </rPr>
      <t>ппжт</t>
    </r>
    <r>
      <rPr>
        <i/>
        <sz val="10"/>
        <color theme="1"/>
        <rFont val="Tahoma"/>
        <family val="2"/>
        <charset val="204"/>
      </rPr>
      <t xml:space="preserve">) </t>
    </r>
  </si>
  <si>
    <r>
      <t xml:space="preserve">В соответствии с пунктом 10 Правил указанная в стр.1 составляющая предельного уровня цены на тепловую энергию (мощность), обеспечивающая учет отклонений фактических показателей от прогнозных показателей, используемых при расчете предельного уровня цены на тепловую энергию (мощность), в i-м расчетном периоде регулирования </t>
    </r>
    <r>
      <rPr>
        <b/>
        <sz val="10"/>
        <color theme="1"/>
        <rFont val="Tahoma"/>
        <family val="2"/>
        <charset val="204"/>
      </rPr>
      <t>не рассчитывается</t>
    </r>
    <r>
      <rPr>
        <sz val="10"/>
        <color theme="1"/>
        <rFont val="Tahoma"/>
        <family val="2"/>
        <charset val="204"/>
      </rPr>
      <t xml:space="preserve"> в отношении систем теплоснабжения, в которых преобладающим видом топлива является уголь или мазут.</t>
    </r>
  </si>
  <si>
    <r>
      <t xml:space="preserve">Информация о наличии условий, при которых не применяются изменения, утвержденные постановлением Правительства Российской Федерации </t>
    </r>
    <r>
      <rPr>
        <b/>
        <sz val="11"/>
        <rFont val="Tahoma"/>
        <family val="2"/>
        <charset val="204"/>
      </rPr>
      <t>от 03.11.2022 № 1985</t>
    </r>
    <r>
      <rPr>
        <b/>
        <sz val="11"/>
        <color theme="1"/>
        <rFont val="Tahoma"/>
        <family val="2"/>
        <charset val="204"/>
      </rPr>
      <t xml:space="preserve"> "О внесении изменений в постановление Правительства Российской Федерации от 15 декабря 2017 г. № 1562"</t>
    </r>
  </si>
  <si>
    <t>В каком году условия пункта 67 раздела V Правил были выполнены?</t>
  </si>
  <si>
    <t xml:space="preserve">В стр.3 укажите год в формате ДДДД
В случае, если условия пункта 67 раздела V Правил на момент заполнения стр.3 не были выполнены, оставьте поле пустым. </t>
  </si>
  <si>
    <r>
      <t>Прогноз предельного уровня цены на тепловую энергию (мощность) с учетом особенностей, предусмотренных разделом V Правил, утверждаемых постановлением Правительства Российской Федерации</t>
    </r>
    <r>
      <rPr>
        <b/>
        <sz val="11"/>
        <color rgb="FFFF0000"/>
        <rFont val="Tahoma"/>
        <family val="2"/>
        <charset val="204"/>
      </rPr>
      <t xml:space="preserve"> </t>
    </r>
    <r>
      <rPr>
        <b/>
        <sz val="11"/>
        <rFont val="Tahoma"/>
        <family val="2"/>
        <charset val="204"/>
      </rPr>
      <t>от 03.11.2022 № 1985</t>
    </r>
    <r>
      <rPr>
        <b/>
        <sz val="11"/>
        <color rgb="FFFF0000"/>
        <rFont val="Tahoma"/>
        <family val="2"/>
        <charset val="204"/>
      </rPr>
      <t xml:space="preserve"> </t>
    </r>
    <r>
      <rPr>
        <b/>
        <sz val="11"/>
        <color theme="1"/>
        <rFont val="Tahoma"/>
        <family val="2"/>
        <charset val="204"/>
      </rPr>
      <t>"О внесении изменений в постановление Правительства Российской Федерации от 15 декабря 2017 г. № 1562"</t>
    </r>
  </si>
  <si>
    <t>Значения, указанные в Прогнозе социально-экономического развития, необходимо перевести в % сверх 100%. 
Для котельной с использованием угля подлежит применению индекс цен производителей промышленной продукции по виду экономической деятельности "Добыча угля" без дифференциации по видам топлива.</t>
  </si>
  <si>
    <t xml:space="preserve">Значения, указанные в Прогнозе социально-экономического развития, необходимо перевести в % сверх 100%. </t>
  </si>
  <si>
    <r>
      <rPr>
        <vertAlign val="superscript"/>
        <sz val="10"/>
        <color theme="1"/>
        <rFont val="Tahoma"/>
        <family val="2"/>
        <charset val="204"/>
      </rPr>
      <t>2</t>
    </r>
    <r>
      <rPr>
        <sz val="10"/>
        <color theme="1"/>
        <rFont val="Tahoma"/>
        <family val="2"/>
        <charset val="204"/>
      </rPr>
      <t xml:space="preserve"> Указываются значения, установленные в соответствии с законодательством Российской Федерации на соответствующий год (год окончания переходного периода)</t>
    </r>
  </si>
  <si>
    <r>
      <t>Предельный уровень цены на тепловую энергию (мощность) (цена "альтернативной котельной"), рассчитанный в соответствии с пунктом 43(1) Правил на j-й год, (Ц</t>
    </r>
    <r>
      <rPr>
        <b/>
        <vertAlign val="subscript"/>
        <sz val="10"/>
        <color indexed="8"/>
        <rFont val="Tahoma"/>
        <family val="2"/>
        <charset val="204"/>
      </rPr>
      <t>j</t>
    </r>
    <r>
      <rPr>
        <b/>
        <sz val="10"/>
        <color indexed="8"/>
        <rFont val="Tahoma"/>
        <family val="2"/>
        <charset val="204"/>
      </rPr>
      <t>) и его прогноз, руб./Гкал (без НДС)</t>
    </r>
  </si>
  <si>
    <t>5-этажная жилая застройка
уголь</t>
  </si>
  <si>
    <t>для 5-этажной жилой застройки</t>
  </si>
  <si>
    <t>184-250</t>
  </si>
  <si>
    <t>Шаблон расчета. Версия 2024-02-07</t>
  </si>
  <si>
    <t>Информация с официального сайта Банка России от 15.12.2023</t>
  </si>
  <si>
    <t>Порядок перехода к применению цены "альтернативной котельной"</t>
  </si>
  <si>
    <t>Предполагаемый темп роста цены на тепловую энергию (мощность) сверх совокупного индекса платежа граждан за коммунальные услуги, %</t>
  </si>
  <si>
    <t xml:space="preserve"> Прогноз социально-экономического развития Российской Федерации на 2025 год и на плановый период 2026 и 2027 годов (размещен на официальном сайте Минэкономразвития России 30.09.2024): файл в формате Microsoft Excel "6. Дефляторы_базовый", таблица "Прогноз индексов цен производителей и индексов-дефляторов по видам экономической
деятельности, в % г/г (Базовый вариант)", "Добыча полезных ископаемых (Раздел B)", строка "Добыча угля (05)", (показатель "ИЦП") </t>
  </si>
  <si>
    <t>на 2020: Прогноз социально-экономического развития Российской Федерации на 2022 год и на плановый период 2023 и 2024 годов (размещен на официальном сайте Минэкономразвития России 30.09.2021): файл в формате Microsoft Excel «12. Дефляторы базовый», таблица «Прогноз индексов цен производителей и индексов-дефляторов по видам экономической деятельности, в % г/г (Базовый вариант)», отрасль «Промышленность (BСDE)», (показатель «ИЦП»)
на 2021: Прогноз социально-экономического развития Российской Федерации на 2023 год и на плановый период 2024 и 2025 годов (размещен на официальном сайте Минэкономразвития России 28.09.2022): файл в формате Microsoft Excel «7. Дефляторы базовый», таблица «Прогноз индексов цен производителей и индексов-дефляторов по видам экономической деятельности, в % г/г  (Базовый)», отрасль «Промышленность (BСDE)», (показатель «ИЦП»)
на 2022:  Прогноз социально-экономического развития Российской Федерации на 2024 год и на плановый период 2025 и 2026 годов (размещен на официальном сайте Минэкономразвития России 22.09.2023): файл в формате Microsoft Excel «6. Дефляторы базовый», таблица «Прогноз индексов цен производителей и индексов-дефляторов по видам экономической деятельности, в % г/г (Базовый вариант)», отрасль «Промышленность (BСDE)», (показатель «ИЦП»)
на 2023-2025 годы: Прогноз социально-экономического развития Российской Федерации на 2025 год и на плановый период 2026 и 2027 годов (размещен на официальном сайте Минэкономразвития России 30.09.2024): файл в формате Microsoft Excel «6. Дефляторы базовый», таблица «Прогноз индексов цен производителей и индексов-дефляторов по видам экономической деятельности на период до 2027 года, в % г/г», отрасль «Промышленность (BСDE)», (показатель «ИЦП»)</t>
  </si>
  <si>
    <t>Информация с официального сайта Банка России от 26.07.2024</t>
  </si>
  <si>
    <t>Информация с официального сайта Банка России от 13.09.2024</t>
  </si>
  <si>
    <r>
      <rPr>
        <vertAlign val="superscript"/>
        <sz val="10"/>
        <color theme="1"/>
        <rFont val="Tahoma"/>
        <family val="2"/>
        <charset val="204"/>
      </rPr>
      <t xml:space="preserve">1 </t>
    </r>
    <r>
      <rPr>
        <sz val="10"/>
        <color theme="1"/>
        <rFont val="Tahoma"/>
        <family val="2"/>
        <charset val="204"/>
      </rPr>
      <t>Инфляция (ИПЦ), в среднем за год:
на 2022: Прогноз социально-экономического развития Российской Федерации на 2024 год и на плановый период 2025 и 2026 годов (размещен на официальном сайте Минэкономразвития России 22.09.2023): файл в формате MS Excel "4. ИПЦ базовый", таблица "Прогноз показателей инфляции (Базовый вариант)", показатель "потребительские цены (ИПЦ), в среднем за год, %";
на 2023-2027 годы: Прогноз социально-экономического развития Российской Федерации на 2025 год и на плановый период 2026 и 2027 годов (размещен на официальном сайте Минэкономразвития России 30.09.2024): файл в формате MS Excel "4. ИПЦ базовый", таблица "Прогноз показателей инфляции на период до 2027 года (Базовый вариант)", показатель "потребительские цены (ИПЦ), в среднем за год, %";
на 2028 и последующие годы: индекс приравнивается к уровню 2027 года</t>
    </r>
  </si>
  <si>
    <r>
      <t xml:space="preserve">1 </t>
    </r>
    <r>
      <rPr>
        <sz val="10"/>
        <color theme="1"/>
        <rFont val="Tahoma"/>
        <family val="2"/>
        <charset val="204"/>
      </rPr>
      <t>Совокупный платеж граждан за коммунальные услуги - размеры индексации:
на 2025-2027 годы: Прогноз социально-экономического развития Российской Федерации на 2025 год и на плановый период 2026 и 2027 годов (размещен на официальном сайте Минэкономразвития России 30.09.2024): файл в формате PDF, таблица «Индексация регулируемых цен (тарифов) на продукцию (услуги) компаний инфраструктурного сектора на 2025-2027 гг., %, показатель "Совокупный платеж граждан за коммунальные услуги - размеры индексации";
на 2028 и последующие годы: индекс приравнивается к уровню 2027 года</t>
    </r>
  </si>
  <si>
    <r>
      <rPr>
        <vertAlign val="superscript"/>
        <sz val="10"/>
        <rFont val="Tahoma"/>
        <family val="2"/>
        <charset val="204"/>
      </rPr>
      <t xml:space="preserve">1 </t>
    </r>
    <r>
      <rPr>
        <sz val="10"/>
        <rFont val="Tahoma"/>
        <family val="2"/>
        <charset val="204"/>
      </rPr>
      <t>Указываются значения, установленные в соответствии с законодательством Российской Федерации на соответствующий год (год окончания переходного периода), а при их отсутствии в ячейке D6 указывается значение индекса совокупного платежа граждан за коммунальные услуги в соответствии с Прогнозом социально-экономического развития Российской Федерации на 2025 год и на плановый период 2026 и 2027 годов (размещен на официальном сайте Минэкономразвития России 30.09.2024)</t>
    </r>
  </si>
  <si>
    <r>
      <rPr>
        <vertAlign val="superscript"/>
        <sz val="10"/>
        <rFont val="Tahoma"/>
        <family val="2"/>
        <charset val="204"/>
      </rPr>
      <t>2</t>
    </r>
    <r>
      <rPr>
        <sz val="10"/>
        <rFont val="Tahoma"/>
        <family val="2"/>
        <charset val="204"/>
      </rPr>
      <t xml:space="preserve"> Совокупный платеж граждан за коммунальные услуги - размеры индексации:
на 2022-2027 годы: Прогноз социально-экономического развития Российской Федерации на 2025 год и на плановый период 2026 и 2027 годов (размещен на официальном сайте Минэкономразвития России 30.09.2024): файл в формате PDF, таблица «Индексация регулируемых цен (тарифов) на продукцию (услуги) компаний инфраструктурного сектора на 2025-2027 гг., %», показатель «Совокупный платеж граждан за коммунальные услуги - размеры индексации»;
на 2028 и последующие годы: индекс приравнивается к уровню 2027 года</t>
    </r>
  </si>
  <si>
    <t>Муниципальный район</t>
  </si>
  <si>
    <t>&gt;&gt;Перейти к внесению информации</t>
  </si>
  <si>
    <t>после 31.12.2015</t>
  </si>
  <si>
    <t>Постановление Правительства Российской Федерации от 17 апреля 2024 г. N 492
"О применении в 2024 и 2025 годах ставок платы за негативное воздействие на окружающую среду"</t>
  </si>
  <si>
    <t>Билибинский муниципальный район</t>
  </si>
  <si>
    <t>Анюйск</t>
  </si>
  <si>
    <t>закрытая</t>
  </si>
  <si>
    <t>Решение Совета депутатов муниципального образования сельское поселение Анюйск Билибинского муниципального района
от 1 декабря 2017 г. N 2
"Об утверждении Положения "О земельном налоге на территории муниципального образования сельское поселение Анюйск"</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</si>
</sst>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207">
    <numFmt numFmtId="41" formatCode="_-* #,##0_-;\-* #,##0_-;_-* &quot;-&quot;_-;_-@_-"/>
    <numFmt numFmtId="43" formatCode="_-* #,##0.00_-;\-* #,##0.00_-;_-* &quot;-&quot;??_-;_-@_-"/>
    <numFmt numFmtId="164" formatCode="_-* #,##0.00\ _₽_-;\-* #,##0.00\ _₽_-;_-* &quot;-&quot;??\ _₽_-;_-@_-"/>
    <numFmt numFmtId="165" formatCode="[$-409]mmm\-yy;@"/>
    <numFmt numFmtId="166" formatCode="&quot;$&quot;#,##0.0,,&quot;M&quot;_);[Red]\(&quot;$&quot;#,##0.0,,&quot;M&quot;\)"/>
    <numFmt numFmtId="167" formatCode="0.0%"/>
    <numFmt numFmtId="168" formatCode="0.0%_);\(0.0%\)"/>
    <numFmt numFmtId="169" formatCode="_-[$$-1009]* #,##0.00_-;\-[$$-1009]* #,##0.00_-;_-[$$-1009]* &quot;-&quot;??_-;_-@_-"/>
    <numFmt numFmtId="170" formatCode="#,##0.0_);\(#,##0.0\)"/>
    <numFmt numFmtId="171" formatCode="\t0.00%"/>
    <numFmt numFmtId="172" formatCode="#,##0.0;\(#,##0.0\);\-"/>
    <numFmt numFmtId="173" formatCode="#,##0_);[Red]\(#,##0\)"/>
    <numFmt numFmtId="174" formatCode="#,##0.0_);[Red]\(#,##0.0\)"/>
    <numFmt numFmtId="175" formatCode="\t#\ ??/??"/>
    <numFmt numFmtId="176" formatCode="_-* #,##0.00[$€-1]_-;\-* #,##0.00[$€-1]_-;_-* &quot;-&quot;??[$€-1]_-"/>
    <numFmt numFmtId="177" formatCode="[$-419]mmmm\ yyyy;@"/>
    <numFmt numFmtId="178" formatCode="[Magenta]\ &quot;Ошибка&quot;;[Magenta]\ &quot;Ошибка&quot;;[Blue]\ &quot;OK&quot;"/>
    <numFmt numFmtId="179" formatCode="#.##0\.00"/>
    <numFmt numFmtId="180" formatCode="#\.00"/>
    <numFmt numFmtId="181" formatCode="_-* #,##0.00&quot;р.&quot;_-;\-* #,##0.00&quot;р.&quot;_-;_-* &quot;-&quot;??&quot;р.&quot;_-;_-@_-"/>
    <numFmt numFmtId="182" formatCode="\$#\.00"/>
    <numFmt numFmtId="183" formatCode="\£\ #,##0_);[Red]\(\£\ #,##0\)"/>
    <numFmt numFmtId="184" formatCode="\¥\ #,##0_);[Red]\(\¥\ #,##0\)"/>
    <numFmt numFmtId="185" formatCode="#\."/>
    <numFmt numFmtId="186" formatCode="_-* #,##0\ &quot;руб&quot;_-;\-* #,##0\ &quot;руб&quot;_-;_-* &quot;-&quot;\ &quot;руб&quot;_-;_-@_-"/>
    <numFmt numFmtId="187" formatCode="@\ *."/>
    <numFmt numFmtId="188" formatCode="0.0"/>
    <numFmt numFmtId="189" formatCode="#,##0.0;\(#,##0.0\)"/>
    <numFmt numFmtId="190" formatCode="#,##0.00;\(#,##0.00\)"/>
    <numFmt numFmtId="191" formatCode="000000"/>
    <numFmt numFmtId="192" formatCode="_(&quot;$&quot;* #,##0_);_(&quot;$&quot;* \(#,##0\);_(&quot;$&quot;* &quot;-&quot;_);_(@_)"/>
    <numFmt numFmtId="193" formatCode="_(&quot;$&quot;* #,##0.00_);_(&quot;$&quot;* \(#,##0.00\);_(&quot;$&quot;* &quot;-&quot;??_);_(@_)"/>
    <numFmt numFmtId="194" formatCode="###\ ##\ ##"/>
    <numFmt numFmtId="195" formatCode="0_);\(0\)"/>
    <numFmt numFmtId="196" formatCode="_(* #,##0_);_(* \(#,##0\);_(* &quot;-&quot;??_);_(@_)"/>
    <numFmt numFmtId="197" formatCode="#,##0;[Red]#,##0"/>
    <numFmt numFmtId="198" formatCode="&quot;\&quot;#,##0;[Red]\-&quot;\&quot;#,##0"/>
    <numFmt numFmtId="199" formatCode="General_)"/>
    <numFmt numFmtId="200" formatCode="_-* #,##0&quot;đ.&quot;_-;\-* #,##0&quot;đ.&quot;_-;_-* &quot;-&quot;&quot;đ.&quot;_-;_-@_-"/>
    <numFmt numFmtId="201" formatCode="_-* #,##0.00&quot;đ.&quot;_-;\-* #,##0.00&quot;đ.&quot;_-;_-* &quot;-&quot;??&quot;đ.&quot;_-;_-@_-"/>
    <numFmt numFmtId="202" formatCode="0.0_)"/>
    <numFmt numFmtId="203" formatCode="#,##0_);[Red]\(#,##0\);&quot;-  &quot;"/>
    <numFmt numFmtId="204" formatCode="#,##0.00;[Red]\-#,##0.00;\-;@"/>
    <numFmt numFmtId="205" formatCode="#,##0_)\ \ ;[Red]\(#,##0\)\ \ "/>
    <numFmt numFmtId="206" formatCode="\£#,##0_);\(\£#,##0\)"/>
    <numFmt numFmtId="207" formatCode="_(* #,##0_);_(* \(#,##0\);_(* &quot;-&quot;_);_(@_)"/>
    <numFmt numFmtId="208" formatCode="#,##0;\-#,##0;&quot;-&quot;"/>
    <numFmt numFmtId="209" formatCode="_ * #,##0.00_ ;_ * \-#,##0.00_ ;_ * &quot;-&quot;??_ ;_ @_ "/>
    <numFmt numFmtId="210" formatCode="#,##0.00;\-#,##0.00;&quot;-&quot;"/>
    <numFmt numFmtId="211" formatCode="#,##0.00;[Red]\(#,##0.00\)"/>
    <numFmt numFmtId="212" formatCode="&quot;$&quot;#,##0.0_);[Red]\(&quot;$&quot;#,##0.0\)"/>
    <numFmt numFmtId="213" formatCode="#,##0%;\-#,##0%;&quot;- &quot;"/>
    <numFmt numFmtId="214" formatCode="#,##0.000;[Red]\(#,##0.000\)"/>
    <numFmt numFmtId="215" formatCode="#\ ##0_.\ &quot;zі&quot;\ 00\ &quot;gr&quot;;\(#\ ##0.00\z\і\)"/>
    <numFmt numFmtId="216" formatCode="#,##0.0%;\-#,##0.0%;&quot;- &quot;"/>
    <numFmt numFmtId="217" formatCode="#,##0.0000;[Red]\(#,##0.0000\)"/>
    <numFmt numFmtId="218" formatCode="#\ ##0&quot;zі&quot;00&quot;gr&quot;;\(#\ ##0.00\z\і\)"/>
    <numFmt numFmtId="219" formatCode="#,##0.00%;\-#,##0.00%;&quot;- &quot;"/>
    <numFmt numFmtId="220" formatCode="mmmm\-yy"/>
    <numFmt numFmtId="221" formatCode="_-&quot;$&quot;* #,##0.00_-;\-&quot;$&quot;* #,##0.00_-;_-&quot;$&quot;* &quot;-&quot;??_-;_-@_-"/>
    <numFmt numFmtId="222" formatCode="0.0%;\(0.0%\)"/>
    <numFmt numFmtId="223" formatCode="#,##0.0;\-#,##0.0;&quot;-&quot;"/>
    <numFmt numFmtId="224" formatCode="#,##0.0000_);\(#,##0.0000\)"/>
    <numFmt numFmtId="225" formatCode="&quot;$&quot;#,##0.0;[Red]\(&quot;$&quot;#,##0.0\)"/>
    <numFmt numFmtId="226" formatCode="_-* #,##0_р_._-;\-* #,##0_р_._-;_-* &quot;-&quot;_р_._-;_-@_-"/>
    <numFmt numFmtId="227" formatCode="0000"/>
    <numFmt numFmtId="228" formatCode="0.000_)"/>
    <numFmt numFmtId="229" formatCode="0.0000%"/>
    <numFmt numFmtId="230" formatCode="##,#0_;\(#,##0\);&quot;-&quot;??_);@"/>
    <numFmt numFmtId="231" formatCode="*(#,##0\);*#\,##0_);&quot;-&quot;??_);@"/>
    <numFmt numFmtId="232" formatCode="_*\(#,##0\);_*#,##0_);&quot;-&quot;??_);@"/>
    <numFmt numFmtId="233" formatCode="_-* #,##0.00_р_._-;\-* #,##0.00_р_._-;_-* &quot;-&quot;??_р_._-;_-@_-"/>
    <numFmt numFmtId="234" formatCode="_-* #,##0.00\ _F_-;\-* #,##0.00\ _F_-;_-* \-??\ _F_-;_-@_-"/>
    <numFmt numFmtId="235" formatCode="_(* #,##0.00_);_(* \(#,##0.00\);_(* &quot;-&quot;??_);_(@_)"/>
    <numFmt numFmtId="236" formatCode="#,##0.0;[Red]\(#,##0.0\)"/>
    <numFmt numFmtId="237" formatCode="#,##0;[Red]\(#,##0\)"/>
    <numFmt numFmtId="238" formatCode="_-* #,##0&quot;р.&quot;_-;\-* #,##0&quot;р.&quot;_-;_-* &quot;-&quot;&quot;р.&quot;_-;_-@_-"/>
    <numFmt numFmtId="239" formatCode="_(* #,##0.0_);_(* \(#,##0.0\);_(* &quot;-&quot;?_);_(@_)"/>
    <numFmt numFmtId="240" formatCode="* \(#,##0\);* #,##0_);&quot;-&quot;??_);@"/>
    <numFmt numFmtId="241" formatCode="0.00_);\(0.00\);0.00"/>
    <numFmt numFmtId="242" formatCode="&quot;$&quot;#,##0_);[Red]\(&quot;$&quot;#,##0\)"/>
    <numFmt numFmtId="243" formatCode="_(* #,##0.00_);[Red]_(* \(#,##0.00\);_(* &quot;-&quot;??_);_(@_)"/>
    <numFmt numFmtId="244" formatCode="_(&quot;$&quot;* #,##0.00_);_(&quot;$&quot;* \(#,##0.00\);@_)"/>
    <numFmt numFmtId="245" formatCode="_(&quot;$&quot;* #,##0.000_);_(&quot;$&quot;* \(#,##0.000\);@_)"/>
    <numFmt numFmtId="246" formatCode="#,##0_);\(#,##0\);&quot;-&quot;??_);@"/>
    <numFmt numFmtId="247" formatCode="* #,##0_);* \(#,##0\);&quot;-&quot;??_);@"/>
    <numFmt numFmtId="248" formatCode="&quot;$&quot;#,##0.00_);\(&quot;$&quot;#,##0.00\)"/>
    <numFmt numFmtId="249" formatCode="&quot;$&quot;#,##0_);\(&quot;$&quot;#,##0\)"/>
    <numFmt numFmtId="250" formatCode="\$#,##0\ ;\(\$#,##0\)"/>
    <numFmt numFmtId="251" formatCode="&quot;$&quot;#,##0\ ;\(&quot;$&quot;#,##0\)"/>
    <numFmt numFmtId="252" formatCode="\$#,##0.0000\ ;\(\$#,##0.0000\)"/>
    <numFmt numFmtId="253" formatCode="dd\.mm\.yyyy&quot;г.&quot;"/>
    <numFmt numFmtId="254" formatCode="dd\ mmm\ yyyy"/>
    <numFmt numFmtId="255" formatCode="dd\ mmm\ yyyy_);;;&quot;  &quot;@"/>
    <numFmt numFmtId="256" formatCode="m/d/yy\ h:mm"/>
    <numFmt numFmtId="257" formatCode="#,##0.00;[Red]\(#,##0.00\);\-"/>
    <numFmt numFmtId="258" formatCode="#,##0_);\(#,##0\);&quot;- &quot;;&quot;  &quot;@"/>
    <numFmt numFmtId="259" formatCode="ddd\ dd\ mmm"/>
    <numFmt numFmtId="260" formatCode="0.0\x"/>
    <numFmt numFmtId="261" formatCode="[$-419]General"/>
    <numFmt numFmtId="262" formatCode="_(\ #,##0.0_%_);_(\ \(#,##0.0_%\);_(\ &quot; - &quot;_%_);_(@_)"/>
    <numFmt numFmtId="263" formatCode="_(\ #,##0.0%_);_(\ \(#,##0.0%\);_(\ &quot; - &quot;\%_);_(@_)"/>
    <numFmt numFmtId="264" formatCode="#,##0_);\(#,##0\);&quot; - &quot;_);@_)"/>
    <numFmt numFmtId="265" formatCode="\ #,##0.0_);\(#,##0.0\);&quot; - &quot;_);@_)"/>
    <numFmt numFmtId="266" formatCode="\ #,##0.00_);\(#,##0.00\);&quot; - &quot;_);@_)"/>
    <numFmt numFmtId="267" formatCode="\ #,##0.000_);\(#,##0.000\);&quot; - &quot;_);@_)"/>
    <numFmt numFmtId="268" formatCode="#,##0;\(#,##0\);&quot;-&quot;"/>
    <numFmt numFmtId="269" formatCode="d\ mmmm\ yyyy"/>
    <numFmt numFmtId="270" formatCode="#,##0;[Red]\(#,##0\);0"/>
    <numFmt numFmtId="271" formatCode="_-* #,##0\ _F_B_-;\-* #,##0\ _F_B_-;_-* &quot;-&quot;\ _F_B_-;_-@_-"/>
    <numFmt numFmtId="272" formatCode="_-* #,##0.00\ _F_B_-;\-* #,##0.00\ _F_B_-;_-* &quot;-&quot;??\ _F_B_-;_-@_-"/>
    <numFmt numFmtId="273" formatCode="#,##0.0000_);\(#,##0.0000\);&quot;- &quot;;&quot;  &quot;@"/>
    <numFmt numFmtId="274" formatCode="\ \ @"/>
    <numFmt numFmtId="275" formatCode="_(#,##0;\(#,##0\);\-;&quot;  &quot;@"/>
    <numFmt numFmtId="276" formatCode="#,##0_);\(#,##0\);\-??"/>
    <numFmt numFmtId="277" formatCode="#,##0;\(#,##0\);\-_)"/>
    <numFmt numFmtId="278" formatCode="#,##0.0_);\(#,##0.0\);\-_)"/>
    <numFmt numFmtId="279" formatCode="#,##0.00_);\(#,##0.00\);\-_)"/>
    <numFmt numFmtId="280" formatCode="0\ \ \ \ \ "/>
    <numFmt numFmtId="281" formatCode="#,##0_);[Blue]\(#,##0\)"/>
    <numFmt numFmtId="282" formatCode="&quot;₽&quot;"/>
    <numFmt numFmtId="283" formatCode="0.00_);\(0.00\);0.00_)"/>
    <numFmt numFmtId="284" formatCode="#,##0.0"/>
    <numFmt numFmtId="285" formatCode="#,##0.00_ ;[Red]\(#,##0.00&quot;) &quot;"/>
    <numFmt numFmtId="286" formatCode="_(* #,##0.00_);[Red]_(* \(#,##0.00\);_(* &quot;-&quot;_);_(@_)"/>
    <numFmt numFmtId="287" formatCode="_(* #,##0_);[Red]_(* \(#,##0\);_(* &quot;-&quot;_);_(@_)"/>
    <numFmt numFmtId="288" formatCode="_-* #,##0_-;_-* #,##0\-;_-* &quot;-&quot;_-;_-@_-"/>
    <numFmt numFmtId="289" formatCode="_-* #,##0.00_-;_-* #,##0.00\-;_-* &quot;-&quot;??_-;_-@_-"/>
    <numFmt numFmtId="290" formatCode="_-* #,##0\ _$_-;\-* #,##0\ _$_-;_-* &quot;-&quot;\ _$_-;_-@_-"/>
    <numFmt numFmtId="291" formatCode="_-* #,##0.00\ _$_-;\-* #,##0.00\ _$_-;_-* &quot;-&quot;??\ _$_-;_-@_-"/>
    <numFmt numFmtId="292" formatCode="#,##0,,_);\(#,##0,,\);\-_)"/>
    <numFmt numFmtId="293" formatCode="#,##0%_);\(#,##0%\)"/>
    <numFmt numFmtId="294" formatCode="_-* #,##0.00_._-;\ * &quot;(&quot;#,##0.00&quot;)&quot;_-;_-* &quot;-&quot;??_._-;_-@_-"/>
    <numFmt numFmtId="295" formatCode="_-* #,##0\ &quot;$&quot;_-;\-* #,##0\ &quot;$&quot;_-;_-* &quot;-&quot;\ &quot;$&quot;_-;_-@_-"/>
    <numFmt numFmtId="296" formatCode="_-* #,##0.00\ &quot;$&quot;_-;\-* #,##0.00\ &quot;$&quot;_-;_-* &quot;-&quot;??\ &quot;$&quot;_-;_-@_-"/>
    <numFmt numFmtId="297" formatCode="_(* #,##0.000_);[Red]_(* \(#,##0.000\);_(* &quot;-&quot;??_);_(@_)"/>
    <numFmt numFmtId="298" formatCode="&quot;$&quot;#,##0.0_);\(&quot;$&quot;#,##0.0\)"/>
    <numFmt numFmtId="299" formatCode="0.00\x"/>
    <numFmt numFmtId="300" formatCode="#,##0\ &quot;F&quot;;[Red]\-#,##0\ &quot;F&quot;"/>
    <numFmt numFmtId="301" formatCode="_(* #,##0_);\(* #,##0\)"/>
    <numFmt numFmtId="302" formatCode="_(* #,##0,_);_(* \(#,##0,\);_(* &quot;-&quot;_);_(@_)"/>
    <numFmt numFmtId="303" formatCode="#,##0;\(#,##0\);\-"/>
    <numFmt numFmtId="304" formatCode="_-* #,##0\ &quot;FB&quot;_-;\-* #,##0\ &quot;FB&quot;_-;_-* &quot;-&quot;\ &quot;FB&quot;_-;_-@_-"/>
    <numFmt numFmtId="305" formatCode="_-* #,##0.00\ &quot;FB&quot;_-;\-* #,##0.00\ &quot;FB&quot;_-;_-* &quot;-&quot;??\ &quot;FB&quot;_-;_-@_-"/>
    <numFmt numFmtId="306" formatCode="0.0_)%;\(0.0\)%"/>
    <numFmt numFmtId="307" formatCode="0.00_)%;\(0.00\)%"/>
    <numFmt numFmtId="308" formatCode="0%_);\(0%\)"/>
    <numFmt numFmtId="309" formatCode="0%;\(0%\)"/>
    <numFmt numFmtId="310" formatCode="#,##0.00\ &quot;F&quot;;\-#,##0.00\ &quot;F&quot;"/>
    <numFmt numFmtId="311" formatCode="* \(#,##0.0\);* #,##0.0_);&quot;-&quot;??_);@"/>
    <numFmt numFmtId="312" formatCode="* \(#,##0.00\);* #,##0.00_);&quot;-&quot;??_);@"/>
    <numFmt numFmtId="313" formatCode="_(* \(#,##0.0\);_(* #,##0.0_);_(* &quot;-&quot;_);_(@_)"/>
    <numFmt numFmtId="314" formatCode="_(* \(#,##0.00\);_(* #,##0.00_);_(* &quot;-&quot;_);_(@_)"/>
    <numFmt numFmtId="315" formatCode="_(* \(#,##0.000\);_(* #,##0.000_);_(* &quot;-&quot;_);_(@_)"/>
    <numFmt numFmtId="316" formatCode="#,##0.000000;[Red]#,##0.000000"/>
    <numFmt numFmtId="317" formatCode="0%_);[Red]\(0%\)"/>
    <numFmt numFmtId="318" formatCode="0.00%_);[Red]\(0.00%\)"/>
    <numFmt numFmtId="319" formatCode="\+0.0;\-0.0"/>
    <numFmt numFmtId="320" formatCode="\+0.0%;\-0.0%"/>
    <numFmt numFmtId="321" formatCode="mm/dd/yy"/>
    <numFmt numFmtId="322" formatCode="#,###.00;\(#,###.00\);\-"/>
    <numFmt numFmtId="323" formatCode="0.00;[Red]0.00"/>
    <numFmt numFmtId="324" formatCode="_ * #,##0_ ;_ * \-#,##0_ ;_ * \-??_ ;_ @_ "/>
    <numFmt numFmtId="325" formatCode="_ * #,##0_ ;_ * \-#,##0_ ;_ * &quot;-&quot;??_ ;_ @_ "/>
    <numFmt numFmtId="326" formatCode="&quot;g = &quot;0.0%;&quot;g = -&quot;0.0%"/>
    <numFmt numFmtId="327" formatCode="\g\ \=\ 0.0%;\g\ \=\ \-0.0%"/>
    <numFmt numFmtId="328" formatCode="&quot;$&quot;#,##0"/>
    <numFmt numFmtId="329" formatCode="0.0&quot;x &quot;"/>
    <numFmt numFmtId="330" formatCode="0.0\x\ "/>
    <numFmt numFmtId="331" formatCode="#\ ##0&quot;zі&quot;_.00&quot;gr&quot;;\(#\ ##0.00\z\і\)"/>
    <numFmt numFmtId="332" formatCode="m/d"/>
    <numFmt numFmtId="333" formatCode="#\ ##0&quot;zі&quot;.00&quot;gr&quot;;\(#\ ##0&quot;zі&quot;.00&quot;gr&quot;\)"/>
    <numFmt numFmtId="334" formatCode="\ \ \ \ @"/>
    <numFmt numFmtId="335" formatCode="#,##0&quot;£&quot;_);\(#,##0&quot;£&quot;\)"/>
    <numFmt numFmtId="336" formatCode="#,##0,_);\(#,##0,\);\-_)"/>
    <numFmt numFmtId="337" formatCode="#,##0;\(#,##0\)"/>
    <numFmt numFmtId="338" formatCode="_-&quot;F&quot;\ * #,##0_-;_-&quot;F&quot;\ * #,##0\-;_-&quot;F&quot;\ * &quot;-&quot;_-;_-@_-"/>
    <numFmt numFmtId="339" formatCode="_-&quot;F&quot;\ * #,##0.00_-;_-&quot;F&quot;\ * #,##0.00\-;_-&quot;F&quot;\ * &quot;-&quot;??_-;_-@_-"/>
    <numFmt numFmtId="340" formatCode="&quot;$&quot;#,##0.00_);[Red]\(&quot;$&quot;#,##0.00\)"/>
    <numFmt numFmtId="341" formatCode="_ * #,##0_ ;_ * \(#,##0_ ;_ * &quot;-&quot;_ ;_ @_ "/>
    <numFmt numFmtId="342" formatCode="&quot;$&quot;#,##0.000000;[Red]&quot;$&quot;#,##0.000000"/>
    <numFmt numFmtId="343" formatCode="#,##0.0000000_$"/>
    <numFmt numFmtId="344" formatCode="&quot;$&quot;\ #,##0.00"/>
    <numFmt numFmtId="345" formatCode="_ * #,##0_ ;_ * \(#,##0_)\ ;_ * &quot;-&quot;_ ;_ @_ "/>
    <numFmt numFmtId="346" formatCode="&quot;$&quot;\ #,##0"/>
    <numFmt numFmtId="347" formatCode="&quot;$&quot;"/>
    <numFmt numFmtId="348" formatCode="_._.* #,##0_)_%;_._.* \(#,##0\)_%;_._.* \ _)_%"/>
    <numFmt numFmtId="349" formatCode="yyyy"/>
    <numFmt numFmtId="350" formatCode="yyyy\ &quot;год&quot;"/>
    <numFmt numFmtId="351" formatCode="\¥#,##0_);\(\¥#,##0\)"/>
    <numFmt numFmtId="352" formatCode=";;&quot;zero&quot;;&quot;  &quot;@"/>
    <numFmt numFmtId="353" formatCode="_(&quot;₽&quot;* #,##0.00_);_(&quot;₽&quot;* \(#,##0.00\);_(&quot;₽&quot;* &quot;-&quot;??_);_(@_)"/>
    <numFmt numFmtId="354" formatCode="_-* #,##0\ &quot;€&quot;_-;\-* #,##0\ &quot;€&quot;_-;_-* &quot;-&quot;\ &quot;€&quot;_-;_-@_-"/>
    <numFmt numFmtId="355" formatCode="_-* #,##0_р_._-;\-* #,##0_р_._-;_-* &quot;-&quot;??_р_._-;_-@_-"/>
    <numFmt numFmtId="356" formatCode="#,##0.000"/>
    <numFmt numFmtId="357" formatCode="#,##0.00&quot;р.&quot;;\-#,##0.00&quot;р.&quot;"/>
    <numFmt numFmtId="358" formatCode="0_)"/>
    <numFmt numFmtId="359" formatCode="#,##0\т"/>
    <numFmt numFmtId="360" formatCode="0.0000"/>
    <numFmt numFmtId="361" formatCode="_-* #,##0.00_р_._-;\-* #,##0.00_р_._-;_-* \-??_р_._-;_-@_-"/>
    <numFmt numFmtId="362" formatCode="dd/mm/yy;@"/>
    <numFmt numFmtId="363" formatCode="#&quot; &quot;##0"/>
    <numFmt numFmtId="364" formatCode="_-* #,##0.00_р_._-;\-* #,##0.00_р_._-;_-* &quot;-&quot;_р_._-;_-@_-"/>
    <numFmt numFmtId="365" formatCode="%#\.00"/>
    <numFmt numFmtId="366" formatCode="_ * #,##0_ ;_ * \-#,##0_ ;_ * &quot;-&quot;_ ;_ @_ "/>
    <numFmt numFmtId="367" formatCode="[$-F800]dddd\,\ mmmm\ dd\,\ yyyy"/>
    <numFmt numFmtId="368" formatCode="0.000"/>
  </numFmts>
  <fonts count="423">
    <font>
      <sz val="11"/>
      <color theme="1"/>
      <name val="Calibri"/>
      <family val="2"/>
      <charset val="204"/>
      <scheme val="minor"/>
    </font>
    <font>
      <sz val="11"/>
      <color theme="1"/>
      <name val="Calibri"/>
      <family val="2"/>
      <charset val="204"/>
      <scheme val="minor"/>
    </font>
    <font>
      <u/>
      <sz val="12"/>
      <color theme="10"/>
      <name val="Times New Roman"/>
      <family val="1"/>
      <charset val="204"/>
    </font>
    <font>
      <sz val="12"/>
      <color theme="1"/>
      <name val="Tahoma"/>
      <family val="2"/>
      <charset val="204"/>
    </font>
    <font>
      <u/>
      <sz val="11"/>
      <color theme="10"/>
      <name val="Tahoma"/>
      <family val="2"/>
      <charset val="204"/>
    </font>
    <font>
      <b/>
      <u/>
      <sz val="10"/>
      <color theme="10"/>
      <name val="Tahoma"/>
      <family val="2"/>
      <charset val="204"/>
    </font>
    <font>
      <sz val="11"/>
      <color theme="1"/>
      <name val="Tahoma"/>
      <family val="2"/>
      <charset val="204"/>
    </font>
    <font>
      <sz val="10"/>
      <color theme="1"/>
      <name val="Tahoma"/>
      <family val="2"/>
      <charset val="204"/>
    </font>
    <font>
      <b/>
      <sz val="12"/>
      <color theme="1"/>
      <name val="Tahoma"/>
      <family val="2"/>
      <charset val="204"/>
    </font>
    <font>
      <sz val="8"/>
      <name val="Verdana"/>
      <family val="2"/>
      <charset val="204"/>
    </font>
    <font>
      <sz val="10"/>
      <name val="Tahoma"/>
      <family val="2"/>
      <charset val="204"/>
    </font>
    <font>
      <i/>
      <sz val="10"/>
      <color theme="1"/>
      <name val="Tahoma"/>
      <family val="2"/>
      <charset val="204"/>
    </font>
    <font>
      <sz val="10"/>
      <name val="Arial Cyr"/>
      <charset val="204"/>
    </font>
    <font>
      <sz val="11"/>
      <color theme="1"/>
      <name val="Times New Roman"/>
      <family val="1"/>
      <charset val="204"/>
    </font>
    <font>
      <b/>
      <sz val="11"/>
      <color theme="1"/>
      <name val="Tahoma"/>
      <family val="2"/>
      <charset val="204"/>
    </font>
    <font>
      <b/>
      <sz val="10"/>
      <color theme="1"/>
      <name val="Tahoma"/>
      <family val="2"/>
      <charset val="204"/>
    </font>
    <font>
      <sz val="8"/>
      <color theme="1"/>
      <name val="Tahoma"/>
      <family val="2"/>
      <charset val="204"/>
    </font>
    <font>
      <b/>
      <sz val="10"/>
      <color theme="0" tint="-0.14999847407452621"/>
      <name val="Tahoma"/>
      <family val="2"/>
      <charset val="204"/>
    </font>
    <font>
      <sz val="10"/>
      <color theme="0" tint="-0.14999847407452621"/>
      <name val="Tahoma"/>
      <family val="2"/>
      <charset val="204"/>
    </font>
    <font>
      <b/>
      <sz val="10"/>
      <color rgb="FF7030A0"/>
      <name val="Tahoma"/>
      <family val="2"/>
      <charset val="204"/>
    </font>
    <font>
      <sz val="10"/>
      <color theme="2"/>
      <name val="Tahoma"/>
      <family val="2"/>
      <charset val="204"/>
    </font>
    <font>
      <sz val="10"/>
      <color theme="2" tint="-9.9978637043366805E-2"/>
      <name val="Tahoma"/>
      <family val="2"/>
      <charset val="204"/>
    </font>
    <font>
      <u/>
      <sz val="10"/>
      <color theme="10"/>
      <name val="Tahoma"/>
      <family val="2"/>
      <charset val="204"/>
    </font>
    <font>
      <sz val="10"/>
      <name val="Arial"/>
      <family val="2"/>
      <charset val="204"/>
    </font>
    <font>
      <sz val="9"/>
      <color theme="1"/>
      <name val="Tahoma"/>
      <family val="2"/>
      <charset val="204"/>
    </font>
    <font>
      <sz val="10"/>
      <color rgb="FF7030A0"/>
      <name val="Tahoma"/>
      <family val="2"/>
      <charset val="204"/>
    </font>
    <font>
      <b/>
      <sz val="13"/>
      <color theme="3"/>
      <name val="Calibri"/>
      <family val="2"/>
      <charset val="204"/>
      <scheme val="minor"/>
    </font>
    <font>
      <b/>
      <sz val="11"/>
      <color theme="0"/>
      <name val="Calibri"/>
      <family val="2"/>
      <charset val="204"/>
      <scheme val="minor"/>
    </font>
    <font>
      <sz val="11"/>
      <color rgb="FFFF0000"/>
      <name val="Calibri"/>
      <family val="2"/>
      <charset val="204"/>
      <scheme val="minor"/>
    </font>
    <font>
      <sz val="11"/>
      <color theme="0"/>
      <name val="Calibri"/>
      <family val="2"/>
      <charset val="204"/>
      <scheme val="minor"/>
    </font>
    <font>
      <sz val="12"/>
      <color theme="1"/>
      <name val="Times New Roman"/>
      <family val="1"/>
      <charset val="204"/>
    </font>
    <font>
      <sz val="10"/>
      <name val="Helv"/>
      <charset val="204"/>
    </font>
    <font>
      <sz val="10"/>
      <color indexed="8"/>
      <name val="MS Sans Serif"/>
      <family val="2"/>
      <charset val="204"/>
    </font>
    <font>
      <sz val="10"/>
      <name val="Arial"/>
      <family val="2"/>
    </font>
    <font>
      <sz val="8"/>
      <color indexed="12"/>
      <name val="Arial"/>
      <family val="2"/>
      <charset val="204"/>
    </font>
    <font>
      <b/>
      <sz val="10"/>
      <name val="Times New Roman"/>
      <family val="1"/>
      <charset val="204"/>
    </font>
    <font>
      <sz val="10"/>
      <name val="Book Antiqua"/>
      <family val="1"/>
      <charset val="204"/>
    </font>
    <font>
      <sz val="10"/>
      <name val="NTTimes/Cyrillic"/>
    </font>
    <font>
      <sz val="1"/>
      <color indexed="8"/>
      <name val="Courier"/>
      <family val="3"/>
    </font>
    <font>
      <sz val="10"/>
      <name val="Helv"/>
    </font>
    <font>
      <sz val="10"/>
      <name val="Times New Roman CYR"/>
      <family val="1"/>
      <charset val="204"/>
    </font>
    <font>
      <sz val="10"/>
      <name val="Times New Roman"/>
      <family val="1"/>
      <charset val="204"/>
    </font>
    <font>
      <sz val="12"/>
      <color indexed="10"/>
      <name val="Times New Roman"/>
      <family val="1"/>
      <charset val="204"/>
    </font>
    <font>
      <sz val="10"/>
      <name val="Helv"/>
      <family val="2"/>
      <charset val="204"/>
    </font>
    <font>
      <sz val="13"/>
      <name val="Times New Roman"/>
      <family val="1"/>
      <charset val="204"/>
    </font>
    <font>
      <sz val="10"/>
      <name val="Helv"/>
      <family val="2"/>
    </font>
    <font>
      <sz val="10"/>
      <name val="Courier"/>
      <family val="3"/>
    </font>
    <font>
      <sz val="10"/>
      <name val="Arial Cyr"/>
      <family val="2"/>
      <charset val="204"/>
    </font>
    <font>
      <sz val="10"/>
      <color indexed="54"/>
      <name val="Arial Narrow"/>
      <family val="2"/>
    </font>
    <font>
      <b/>
      <sz val="22"/>
      <color indexed="18"/>
      <name val="Arial"/>
      <family val="2"/>
    </font>
    <font>
      <sz val="8"/>
      <name val="Arial"/>
      <family val="2"/>
      <charset val="204"/>
    </font>
    <font>
      <b/>
      <sz val="14"/>
      <color indexed="18"/>
      <name val="Arial"/>
      <family val="2"/>
    </font>
    <font>
      <b/>
      <sz val="10"/>
      <color indexed="18"/>
      <name val="Arial"/>
      <family val="2"/>
    </font>
    <font>
      <b/>
      <u val="singleAccounting"/>
      <sz val="10"/>
      <color indexed="18"/>
      <name val="Arial"/>
      <family val="2"/>
    </font>
    <font>
      <sz val="1"/>
      <color indexed="8"/>
      <name val="Courier"/>
      <family val="1"/>
      <charset val="204"/>
    </font>
    <font>
      <sz val="12"/>
      <name val="Times New Roman"/>
      <family val="1"/>
      <charset val="204"/>
    </font>
    <font>
      <sz val="10"/>
      <color indexed="12"/>
      <name val="Tms Rmn"/>
    </font>
    <font>
      <sz val="10"/>
      <name val="Courier"/>
      <family val="1"/>
      <charset val="204"/>
    </font>
    <font>
      <b/>
      <sz val="1"/>
      <color indexed="8"/>
      <name val="Courier"/>
      <family val="3"/>
    </font>
    <font>
      <b/>
      <sz val="1"/>
      <color indexed="8"/>
      <name val="Courier"/>
      <family val="1"/>
      <charset val="204"/>
    </font>
    <font>
      <sz val="10"/>
      <name val="Times New Roman"/>
      <family val="1"/>
    </font>
    <font>
      <sz val="8.25"/>
      <name val="Helv"/>
    </font>
    <font>
      <b/>
      <sz val="10"/>
      <color indexed="12"/>
      <name val="Tms Rmn"/>
    </font>
    <font>
      <sz val="8"/>
      <name val="Helv"/>
    </font>
    <font>
      <sz val="10"/>
      <name val="Tms Rmn"/>
    </font>
    <font>
      <sz val="10"/>
      <name val="MS Sans Serif"/>
      <family val="2"/>
      <charset val="204"/>
    </font>
    <font>
      <b/>
      <i/>
      <sz val="12"/>
      <name val="Arial"/>
      <family val="2"/>
      <charset val="204"/>
    </font>
    <font>
      <b/>
      <sz val="12"/>
      <name val="Arial"/>
      <family val="2"/>
      <charset val="204"/>
    </font>
    <font>
      <b/>
      <sz val="12"/>
      <color indexed="9"/>
      <name val="Arial"/>
      <family val="2"/>
    </font>
    <font>
      <b/>
      <sz val="14"/>
      <color indexed="9"/>
      <name val="Arial"/>
      <family val="2"/>
      <charset val="204"/>
    </font>
    <font>
      <b/>
      <i/>
      <sz val="14"/>
      <name val="Arial"/>
      <family val="2"/>
    </font>
    <font>
      <b/>
      <i/>
      <sz val="20"/>
      <name val="Arial"/>
      <family val="2"/>
    </font>
    <font>
      <b/>
      <sz val="16"/>
      <color indexed="9"/>
      <name val="Arial"/>
      <family val="2"/>
    </font>
    <font>
      <b/>
      <sz val="14"/>
      <name val="Arial"/>
      <family val="2"/>
    </font>
    <font>
      <b/>
      <i/>
      <sz val="22"/>
      <name val="Arial"/>
      <family val="2"/>
    </font>
    <font>
      <sz val="11"/>
      <color indexed="8"/>
      <name val="Calibri"/>
      <family val="2"/>
      <charset val="204"/>
    </font>
    <font>
      <sz val="11"/>
      <color indexed="8"/>
      <name val="Calibri"/>
      <family val="2"/>
    </font>
    <font>
      <sz val="11"/>
      <color theme="1"/>
      <name val="Calibri"/>
      <family val="2"/>
      <scheme val="minor"/>
    </font>
    <font>
      <sz val="12"/>
      <color indexed="8"/>
      <name val="Times New Roman"/>
      <family val="2"/>
      <charset val="204"/>
    </font>
    <font>
      <sz val="11"/>
      <color indexed="9"/>
      <name val="Calibri"/>
      <family val="2"/>
      <charset val="204"/>
    </font>
    <font>
      <sz val="11"/>
      <color indexed="9"/>
      <name val="Calibri"/>
      <family val="2"/>
    </font>
    <font>
      <sz val="9"/>
      <color indexed="11"/>
      <name val="Arial"/>
      <family val="2"/>
      <charset val="204"/>
    </font>
    <font>
      <sz val="8"/>
      <name val="Helv"/>
      <charset val="204"/>
    </font>
    <font>
      <sz val="10"/>
      <color indexed="12"/>
      <name val="Arial"/>
      <family val="2"/>
      <charset val="204"/>
    </font>
    <font>
      <sz val="11"/>
      <name val="Arial"/>
      <family val="2"/>
      <charset val="204"/>
    </font>
    <font>
      <u/>
      <sz val="10"/>
      <color indexed="12"/>
      <name val="Courier"/>
      <family val="3"/>
    </font>
    <font>
      <sz val="12"/>
      <name val="¹ÙÅÁÃ¼"/>
      <family val="1"/>
      <charset val="129"/>
    </font>
    <font>
      <sz val="12"/>
      <name val="¹UAAA¼"/>
      <family val="3"/>
      <charset val="129"/>
    </font>
    <font>
      <u/>
      <sz val="10"/>
      <color indexed="12"/>
      <name val="Arial Cyr"/>
      <charset val="204"/>
    </font>
    <font>
      <sz val="10"/>
      <name val="Courier New"/>
      <family val="3"/>
      <charset val="204"/>
    </font>
    <font>
      <b/>
      <sz val="9"/>
      <name val="Frutiger 45 Light"/>
      <family val="2"/>
    </font>
    <font>
      <b/>
      <sz val="10"/>
      <name val="Helvetica"/>
      <family val="2"/>
    </font>
    <font>
      <sz val="12"/>
      <name val="Arial"/>
      <family val="2"/>
    </font>
    <font>
      <sz val="10"/>
      <name val="Calibri"/>
      <family val="2"/>
      <charset val="204"/>
    </font>
    <font>
      <sz val="10"/>
      <color indexed="18"/>
      <name val="Arial"/>
      <family val="2"/>
    </font>
    <font>
      <sz val="9"/>
      <name val="Times New Roman"/>
      <family val="1"/>
    </font>
    <font>
      <sz val="9"/>
      <name val="Frutiger 45 Light"/>
      <family val="2"/>
    </font>
    <font>
      <b/>
      <sz val="10"/>
      <name val="Arial"/>
      <family val="2"/>
    </font>
    <font>
      <sz val="11"/>
      <color indexed="20"/>
      <name val="Calibri"/>
      <family val="2"/>
      <charset val="204"/>
    </font>
    <font>
      <sz val="11"/>
      <color indexed="20"/>
      <name val="Calibri"/>
      <family val="2"/>
    </font>
    <font>
      <b/>
      <sz val="10"/>
      <color indexed="8"/>
      <name val="Arial"/>
      <family val="2"/>
    </font>
    <font>
      <sz val="18"/>
      <name val="Geneva"/>
      <family val="2"/>
    </font>
    <font>
      <sz val="10"/>
      <color indexed="8"/>
      <name val="Tms Rmn"/>
    </font>
    <font>
      <sz val="10"/>
      <name val="Arial Narrow"/>
      <family val="2"/>
    </font>
    <font>
      <sz val="10"/>
      <color indexed="12"/>
      <name val="Times New Roman"/>
      <family val="1"/>
    </font>
    <font>
      <sz val="12"/>
      <name val="Tms Rmn"/>
    </font>
    <font>
      <b/>
      <sz val="12"/>
      <name val="Times New Roman"/>
      <family val="1"/>
    </font>
    <font>
      <sz val="12"/>
      <name val="Times New Roman"/>
      <family val="1"/>
    </font>
    <font>
      <u val="singleAccounting"/>
      <sz val="10"/>
      <name val="Arial"/>
      <family val="2"/>
    </font>
    <font>
      <b/>
      <sz val="9"/>
      <color indexed="12"/>
      <name val="Comic Sans MS"/>
      <family val="4"/>
      <charset val="204"/>
    </font>
    <font>
      <b/>
      <sz val="9"/>
      <name val="Comic Sans MS"/>
      <family val="4"/>
      <charset val="204"/>
    </font>
    <font>
      <sz val="9"/>
      <name val="Comic Sans MS"/>
      <family val="4"/>
      <charset val="204"/>
    </font>
    <font>
      <sz val="8"/>
      <name val="Comic Sans MS"/>
      <family val="4"/>
      <charset val="204"/>
    </font>
    <font>
      <sz val="8"/>
      <name val="Arial"/>
      <family val="2"/>
    </font>
    <font>
      <sz val="12"/>
      <name val="±???A?"/>
      <charset val="129"/>
    </font>
    <font>
      <b/>
      <sz val="10"/>
      <color indexed="8"/>
      <name val="Times New Roman"/>
      <family val="1"/>
      <charset val="204"/>
    </font>
    <font>
      <sz val="12"/>
      <name val="System"/>
      <family val="3"/>
      <charset val="129"/>
    </font>
    <font>
      <sz val="10"/>
      <name val="±¼¸²Ã¼"/>
      <family val="3"/>
      <charset val="129"/>
    </font>
    <font>
      <sz val="10"/>
      <color indexed="8"/>
      <name val="Arial"/>
      <family val="2"/>
    </font>
    <font>
      <sz val="10"/>
      <name val="Pragmatica"/>
    </font>
    <font>
      <b/>
      <sz val="11"/>
      <color indexed="52"/>
      <name val="Calibri"/>
      <family val="2"/>
      <charset val="204"/>
    </font>
    <font>
      <sz val="8"/>
      <color indexed="8"/>
      <name val="Arial"/>
      <family val="2"/>
    </font>
    <font>
      <b/>
      <sz val="11"/>
      <color indexed="52"/>
      <name val="Calibri"/>
      <family val="2"/>
    </font>
    <font>
      <b/>
      <sz val="11"/>
      <name val="Comic Sans MS"/>
      <family val="4"/>
      <charset val="204"/>
    </font>
    <font>
      <b/>
      <sz val="10"/>
      <name val="Arial"/>
      <family val="2"/>
      <charset val="204"/>
    </font>
    <font>
      <sz val="10"/>
      <color indexed="18"/>
      <name val="Times New Roman"/>
      <family val="1"/>
      <charset val="204"/>
    </font>
    <font>
      <b/>
      <sz val="11"/>
      <color indexed="9"/>
      <name val="Calibri"/>
      <family val="2"/>
      <charset val="204"/>
    </font>
    <font>
      <b/>
      <sz val="11"/>
      <color indexed="9"/>
      <name val="Calibri"/>
      <family val="2"/>
    </font>
    <font>
      <sz val="11"/>
      <color indexed="12"/>
      <name val="Arial"/>
      <family val="2"/>
      <charset val="204"/>
    </font>
    <font>
      <sz val="11"/>
      <name val="Tms Rmn"/>
      <family val="1"/>
    </font>
    <font>
      <sz val="8"/>
      <color indexed="12"/>
      <name val="Times New Roman"/>
      <family val="1"/>
    </font>
    <font>
      <sz val="8"/>
      <name val="Palatino"/>
      <family val="1"/>
    </font>
    <font>
      <sz val="10"/>
      <color indexed="8"/>
      <name val="Calibri"/>
      <family val="2"/>
    </font>
    <font>
      <sz val="10"/>
      <name val="Geneva"/>
      <family val="2"/>
    </font>
    <font>
      <sz val="10"/>
      <name val="BERNHARD"/>
    </font>
    <font>
      <sz val="10"/>
      <color indexed="24"/>
      <name val="Arial"/>
      <family val="2"/>
      <charset val="204"/>
    </font>
    <font>
      <b/>
      <u/>
      <sz val="10"/>
      <color indexed="16"/>
      <name val="Arial"/>
      <family val="2"/>
      <charset val="204"/>
    </font>
    <font>
      <b/>
      <sz val="13"/>
      <name val="Arial"/>
      <family val="2"/>
      <charset val="204"/>
    </font>
    <font>
      <b/>
      <sz val="11"/>
      <name val="Times New Roman"/>
      <family val="1"/>
      <charset val="204"/>
    </font>
    <font>
      <b/>
      <sz val="11"/>
      <name val="Arial"/>
      <family val="2"/>
    </font>
    <font>
      <sz val="10"/>
      <name val="Century Schoolbook"/>
      <family val="1"/>
      <charset val="204"/>
    </font>
    <font>
      <b/>
      <sz val="8"/>
      <color indexed="10"/>
      <name val="Arial"/>
      <family val="2"/>
    </font>
    <font>
      <sz val="10"/>
      <name val="MS Serif"/>
      <family val="2"/>
      <charset val="204"/>
    </font>
    <font>
      <b/>
      <sz val="8"/>
      <color indexed="12"/>
      <name val="Comic Sans MS"/>
      <family val="4"/>
      <charset val="204"/>
    </font>
    <font>
      <b/>
      <sz val="10"/>
      <color indexed="12"/>
      <name val="Arial Cyr"/>
      <family val="2"/>
      <charset val="204"/>
    </font>
    <font>
      <sz val="9"/>
      <name val="Arial Narrow"/>
      <family val="2"/>
      <charset val="204"/>
    </font>
    <font>
      <sz val="14"/>
      <name val="Helv"/>
    </font>
    <font>
      <sz val="10"/>
      <name val="Sabon"/>
    </font>
    <font>
      <sz val="10"/>
      <color indexed="8"/>
      <name val="Arial"/>
      <family val="2"/>
      <charset val="204"/>
    </font>
    <font>
      <sz val="9"/>
      <name val="Arial"/>
      <family val="2"/>
      <charset val="204"/>
    </font>
    <font>
      <sz val="9"/>
      <name val="Arial Cyr"/>
      <family val="2"/>
      <charset val="204"/>
    </font>
    <font>
      <sz val="10"/>
      <name val="MS Sans Serif"/>
      <family val="2"/>
    </font>
    <font>
      <b/>
      <sz val="10"/>
      <name val="Arial Cyr"/>
      <family val="2"/>
      <charset val="204"/>
    </font>
    <font>
      <sz val="7"/>
      <name val="Arial"/>
      <family val="2"/>
    </font>
    <font>
      <sz val="8"/>
      <name val="Tms Rmn"/>
    </font>
    <font>
      <i/>
      <sz val="10"/>
      <name val="Arial"/>
      <family val="2"/>
      <charset val="204"/>
    </font>
    <font>
      <u val="doubleAccounting"/>
      <sz val="10"/>
      <name val="Arial"/>
      <family val="2"/>
    </font>
    <font>
      <sz val="10"/>
      <name val="Times New Roman CE"/>
    </font>
    <font>
      <sz val="12"/>
      <name val="Tms Rmn"/>
      <charset val="204"/>
    </font>
    <font>
      <b/>
      <sz val="11"/>
      <color indexed="8"/>
      <name val="Calibri"/>
      <family val="2"/>
    </font>
    <font>
      <sz val="10"/>
      <color indexed="12"/>
      <name val="Arial"/>
      <family val="2"/>
    </font>
    <font>
      <sz val="10"/>
      <color indexed="16"/>
      <name val="MS Serif"/>
      <family val="2"/>
      <charset val="204"/>
    </font>
    <font>
      <sz val="8"/>
      <name val="Arial Cyr"/>
      <charset val="204"/>
    </font>
    <font>
      <sz val="10"/>
      <color rgb="FF000000"/>
      <name val="Arial Cyr"/>
      <charset val="204"/>
    </font>
    <font>
      <sz val="10"/>
      <color indexed="8"/>
      <name val="Arial Cyr"/>
      <charset val="204"/>
    </font>
    <font>
      <i/>
      <sz val="11"/>
      <color indexed="23"/>
      <name val="Calibri"/>
      <family val="2"/>
      <charset val="204"/>
    </font>
    <font>
      <i/>
      <sz val="11"/>
      <color indexed="23"/>
      <name val="Calibri"/>
      <family val="2"/>
    </font>
    <font>
      <i/>
      <sz val="10"/>
      <name val="Arial Narrow"/>
      <family val="2"/>
    </font>
    <font>
      <b/>
      <sz val="10"/>
      <color indexed="32"/>
      <name val="Arial Narrow"/>
      <family val="2"/>
    </font>
    <font>
      <i/>
      <sz val="10"/>
      <color indexed="32"/>
      <name val="Arial Narrow"/>
      <family val="2"/>
    </font>
    <font>
      <sz val="14"/>
      <name val="Arial"/>
      <family val="2"/>
    </font>
    <font>
      <b/>
      <sz val="12"/>
      <color indexed="55"/>
      <name val="Arial"/>
      <family val="2"/>
    </font>
    <font>
      <sz val="10"/>
      <color indexed="32"/>
      <name val="Arial Narrow"/>
      <family val="2"/>
    </font>
    <font>
      <b/>
      <sz val="16"/>
      <name val="Arial"/>
      <family val="2"/>
    </font>
    <font>
      <b/>
      <sz val="14"/>
      <color indexed="32"/>
      <name val="Arial"/>
      <family val="2"/>
    </font>
    <font>
      <sz val="8"/>
      <color indexed="32"/>
      <name val="Arial Narrow"/>
      <family val="2"/>
    </font>
    <font>
      <b/>
      <sz val="10"/>
      <name val="Arial Narrow"/>
      <family val="2"/>
    </font>
    <font>
      <b/>
      <i/>
      <sz val="10"/>
      <name val="Arial Narrow"/>
      <family val="2"/>
    </font>
    <font>
      <sz val="18"/>
      <name val="Arial"/>
      <family val="2"/>
      <charset val="204"/>
    </font>
    <font>
      <i/>
      <sz val="12"/>
      <name val="Arial"/>
      <family val="2"/>
      <charset val="204"/>
    </font>
    <font>
      <i/>
      <sz val="1"/>
      <color indexed="8"/>
      <name val="Courier"/>
      <family val="3"/>
    </font>
    <font>
      <sz val="12"/>
      <name val="Symbol"/>
      <family val="1"/>
      <charset val="2"/>
    </font>
    <font>
      <sz val="18"/>
      <name val="Symbol"/>
      <family val="1"/>
      <charset val="2"/>
    </font>
    <font>
      <sz val="8"/>
      <name val="Symbol"/>
      <family val="1"/>
      <charset val="2"/>
    </font>
    <font>
      <i/>
      <sz val="12"/>
      <name val="Symbol"/>
      <family val="1"/>
      <charset val="2"/>
    </font>
    <font>
      <sz val="9"/>
      <color indexed="17"/>
      <name val="Palatino"/>
      <family val="1"/>
    </font>
    <font>
      <sz val="9"/>
      <color indexed="17"/>
      <name val="Palatino"/>
      <family val="1"/>
      <charset val="204"/>
    </font>
    <font>
      <sz val="7"/>
      <name val="Palatino"/>
      <family val="1"/>
    </font>
    <font>
      <sz val="8"/>
      <name val="Helv"/>
      <family val="2"/>
    </font>
    <font>
      <sz val="10"/>
      <color indexed="62"/>
      <name val="Arial"/>
      <family val="2"/>
    </font>
    <font>
      <b/>
      <sz val="11"/>
      <color indexed="12"/>
      <name val="Comic Sans MS"/>
      <family val="4"/>
      <charset val="204"/>
    </font>
    <font>
      <b/>
      <sz val="12"/>
      <name val="Arial Cyr"/>
      <family val="2"/>
      <charset val="204"/>
    </font>
    <font>
      <sz val="11"/>
      <color indexed="17"/>
      <name val="Calibri"/>
      <family val="2"/>
      <charset val="204"/>
    </font>
    <font>
      <sz val="11"/>
      <color indexed="17"/>
      <name val="Calibri"/>
      <family val="2"/>
    </font>
    <font>
      <sz val="10"/>
      <color indexed="17"/>
      <name val="Times New Roman"/>
      <family val="1"/>
    </font>
    <font>
      <sz val="8"/>
      <name val="Courier"/>
      <family val="3"/>
    </font>
    <font>
      <b/>
      <sz val="8"/>
      <name val="Courier"/>
      <family val="3"/>
    </font>
    <font>
      <b/>
      <u/>
      <sz val="10"/>
      <name val="Courier"/>
      <family val="3"/>
    </font>
    <font>
      <sz val="9"/>
      <color indexed="18"/>
      <name val="Frutiger 45 Light"/>
      <family val="2"/>
    </font>
    <font>
      <sz val="9"/>
      <name val="Futura UBS Bk"/>
      <family val="2"/>
    </font>
    <font>
      <sz val="6"/>
      <color indexed="16"/>
      <name val="Palatino"/>
      <family val="1"/>
    </font>
    <font>
      <b/>
      <sz val="12"/>
      <name val="Arial"/>
      <family val="2"/>
    </font>
    <font>
      <b/>
      <sz val="15"/>
      <color indexed="56"/>
      <name val="Calibri"/>
      <family val="2"/>
      <charset val="204"/>
    </font>
    <font>
      <b/>
      <sz val="18"/>
      <color indexed="24"/>
      <name val="Arial"/>
      <family val="2"/>
      <charset val="204"/>
    </font>
    <font>
      <b/>
      <sz val="18"/>
      <color indexed="22"/>
      <name val="Arial"/>
      <family val="2"/>
    </font>
    <font>
      <b/>
      <sz val="15"/>
      <color theme="3"/>
      <name val="Calibri"/>
      <family val="2"/>
      <scheme val="minor"/>
    </font>
    <font>
      <b/>
      <sz val="15"/>
      <color indexed="56"/>
      <name val="Calibri"/>
      <family val="2"/>
    </font>
    <font>
      <b/>
      <sz val="13"/>
      <color indexed="56"/>
      <name val="Calibri"/>
      <family val="2"/>
      <charset val="204"/>
    </font>
    <font>
      <b/>
      <sz val="12"/>
      <color indexed="22"/>
      <name val="Arial"/>
      <family val="2"/>
    </font>
    <font>
      <b/>
      <sz val="13"/>
      <color theme="3"/>
      <name val="Calibri"/>
      <family val="2"/>
      <scheme val="minor"/>
    </font>
    <font>
      <b/>
      <sz val="12"/>
      <color indexed="24"/>
      <name val="Arial"/>
      <family val="2"/>
      <charset val="204"/>
    </font>
    <font>
      <b/>
      <sz val="13"/>
      <color indexed="56"/>
      <name val="Calibri"/>
      <family val="2"/>
    </font>
    <font>
      <b/>
      <sz val="11"/>
      <color indexed="56"/>
      <name val="Calibri"/>
      <family val="2"/>
      <charset val="204"/>
    </font>
    <font>
      <b/>
      <sz val="11"/>
      <color indexed="56"/>
      <name val="Calibri"/>
      <family val="2"/>
    </font>
    <font>
      <b/>
      <sz val="11"/>
      <color theme="3"/>
      <name val="Calibri"/>
      <family val="2"/>
      <scheme val="minor"/>
    </font>
    <font>
      <b/>
      <sz val="10"/>
      <name val="MS Sans Serif"/>
      <family val="2"/>
    </font>
    <font>
      <b/>
      <sz val="8"/>
      <name val="Palatino"/>
      <family val="1"/>
    </font>
    <font>
      <b/>
      <sz val="14"/>
      <name val="Arial"/>
      <family val="2"/>
      <charset val="204"/>
    </font>
    <font>
      <sz val="12"/>
      <name val="Arial"/>
      <family val="2"/>
      <charset val="204"/>
    </font>
    <font>
      <b/>
      <i/>
      <sz val="22"/>
      <name val="Times New Roman"/>
      <family val="1"/>
      <charset val="204"/>
    </font>
    <font>
      <sz val="10"/>
      <color indexed="9"/>
      <name val="Times New Roman"/>
      <family val="1"/>
    </font>
    <font>
      <u/>
      <sz val="11"/>
      <color theme="10"/>
      <name val="Calibri"/>
      <family val="2"/>
    </font>
    <font>
      <u/>
      <sz val="10"/>
      <color indexed="12"/>
      <name val="Arial"/>
      <family val="2"/>
    </font>
    <font>
      <sz val="11"/>
      <name val="‚l‚r –¾’©"/>
      <charset val="128"/>
    </font>
    <font>
      <sz val="11"/>
      <name val="Times New Roman CYR"/>
      <charset val="204"/>
    </font>
    <font>
      <sz val="10"/>
      <name val="Ottawa"/>
    </font>
    <font>
      <sz val="12"/>
      <name val="Optima"/>
      <family val="2"/>
    </font>
    <font>
      <u/>
      <sz val="10"/>
      <color indexed="36"/>
      <name val="Courier"/>
      <family val="3"/>
    </font>
    <font>
      <sz val="11"/>
      <color indexed="62"/>
      <name val="Calibri"/>
      <family val="2"/>
      <charset val="204"/>
    </font>
    <font>
      <sz val="11"/>
      <color rgb="FF3F3F76"/>
      <name val="Calibri"/>
      <family val="2"/>
      <scheme val="minor"/>
    </font>
    <font>
      <sz val="11"/>
      <color indexed="62"/>
      <name val="Calibri"/>
      <family val="2"/>
    </font>
    <font>
      <u/>
      <sz val="8"/>
      <color indexed="8"/>
      <name val="Arial"/>
      <family val="2"/>
    </font>
    <font>
      <sz val="10"/>
      <color indexed="12"/>
      <name val="MS Sans Serif"/>
      <family val="2"/>
      <charset val="204"/>
    </font>
    <font>
      <sz val="9"/>
      <color indexed="12"/>
      <name val="Frutiger 45 Light"/>
      <family val="2"/>
    </font>
    <font>
      <sz val="9"/>
      <color indexed="12"/>
      <name val="Helvetica"/>
      <family val="2"/>
    </font>
    <font>
      <sz val="10"/>
      <color indexed="23"/>
      <name val="Arial"/>
      <family val="2"/>
    </font>
    <font>
      <sz val="10"/>
      <color indexed="9"/>
      <name val="Frutiger 45 Light"/>
      <family val="2"/>
    </font>
    <font>
      <u/>
      <sz val="10"/>
      <color indexed="36"/>
      <name val="Arial Cyr"/>
      <charset val="204"/>
    </font>
    <font>
      <b/>
      <u/>
      <sz val="16"/>
      <name val="Arial"/>
      <family val="2"/>
      <charset val="204"/>
    </font>
    <font>
      <i/>
      <sz val="8"/>
      <name val="Helv"/>
    </font>
    <font>
      <b/>
      <sz val="10"/>
      <name val="MS Sans Serif"/>
      <family val="2"/>
      <charset val="204"/>
    </font>
    <font>
      <sz val="9"/>
      <name val="Arial"/>
      <family val="2"/>
      <charset val="186"/>
    </font>
    <font>
      <sz val="10"/>
      <name val="HelveticaLT"/>
      <family val="2"/>
      <charset val="204"/>
    </font>
    <font>
      <sz val="18"/>
      <name val="Times New Roman"/>
      <family val="1"/>
    </font>
    <font>
      <b/>
      <sz val="13"/>
      <name val="Times New Roman"/>
      <family val="1"/>
    </font>
    <font>
      <b/>
      <i/>
      <sz val="12"/>
      <name val="Times New Roman"/>
      <family val="1"/>
    </font>
    <font>
      <i/>
      <sz val="12"/>
      <name val="Times New Roman"/>
      <family val="1"/>
    </font>
    <font>
      <sz val="11"/>
      <name val="Times New Roman"/>
      <family val="1"/>
    </font>
    <font>
      <sz val="8"/>
      <color indexed="9"/>
      <name val="MS Sans Serif"/>
      <family val="2"/>
      <charset val="204"/>
    </font>
    <font>
      <sz val="8"/>
      <color indexed="14"/>
      <name val="Arial"/>
      <family val="2"/>
    </font>
    <font>
      <sz val="10"/>
      <color indexed="14"/>
      <name val="Arial"/>
      <family val="2"/>
    </font>
    <font>
      <sz val="11"/>
      <color indexed="52"/>
      <name val="Calibri"/>
      <family val="2"/>
      <charset val="204"/>
    </font>
    <font>
      <sz val="11"/>
      <color indexed="52"/>
      <name val="Calibri"/>
      <family val="2"/>
    </font>
    <font>
      <sz val="10"/>
      <color indexed="17"/>
      <name val="Arial"/>
      <family val="2"/>
      <charset val="204"/>
    </font>
    <font>
      <b/>
      <sz val="8"/>
      <color indexed="55"/>
      <name val="Comic Sans MS"/>
      <family val="4"/>
      <charset val="204"/>
    </font>
    <font>
      <i/>
      <sz val="8"/>
      <color indexed="10"/>
      <name val="Arial"/>
      <family val="2"/>
    </font>
    <font>
      <sz val="11"/>
      <color indexed="60"/>
      <name val="Calibri"/>
      <family val="2"/>
      <charset val="204"/>
    </font>
    <font>
      <sz val="11"/>
      <color indexed="60"/>
      <name val="Calibri"/>
      <family val="2"/>
    </font>
    <font>
      <sz val="7"/>
      <name val="Small Fonts"/>
      <family val="2"/>
      <charset val="204"/>
    </font>
    <font>
      <sz val="8"/>
      <name val="Helv PL"/>
      <charset val="238"/>
    </font>
    <font>
      <b/>
      <i/>
      <sz val="16"/>
      <name val="Helv"/>
      <family val="2"/>
    </font>
    <font>
      <sz val="10"/>
      <color theme="1"/>
      <name val="Arial"/>
      <family val="2"/>
    </font>
    <font>
      <sz val="10"/>
      <color theme="1"/>
      <name val="Calibri"/>
      <family val="2"/>
      <scheme val="minor"/>
    </font>
    <font>
      <u/>
      <sz val="10"/>
      <color indexed="12"/>
      <name val="Calibri"/>
      <family val="2"/>
      <charset val="204"/>
    </font>
    <font>
      <sz val="10"/>
      <name val="Palatino Linotype"/>
      <family val="1"/>
      <charset val="204"/>
    </font>
    <font>
      <sz val="11"/>
      <name val="Helvetica"/>
      <family val="2"/>
    </font>
    <font>
      <sz val="10"/>
      <name val="Times New Roman CE"/>
      <charset val="238"/>
    </font>
    <font>
      <sz val="10"/>
      <name val="Palatino"/>
      <family val="1"/>
    </font>
    <font>
      <sz val="8"/>
      <name val="Arial CE"/>
    </font>
    <font>
      <sz val="9"/>
      <name val="Tahoma"/>
      <family val="2"/>
      <charset val="204"/>
    </font>
    <font>
      <b/>
      <sz val="10"/>
      <color indexed="8"/>
      <name val="Helv"/>
    </font>
    <font>
      <sz val="10"/>
      <color indexed="8"/>
      <name val="Helv"/>
    </font>
    <font>
      <sz val="9"/>
      <name val="Tms Rmn"/>
    </font>
    <font>
      <b/>
      <sz val="11"/>
      <color indexed="63"/>
      <name val="Calibri"/>
      <family val="2"/>
      <charset val="204"/>
    </font>
    <font>
      <b/>
      <sz val="11"/>
      <color indexed="63"/>
      <name val="Calibri"/>
      <family val="2"/>
    </font>
    <font>
      <b/>
      <i/>
      <sz val="10"/>
      <color indexed="8"/>
      <name val="Arial"/>
      <family val="2"/>
    </font>
    <font>
      <b/>
      <sz val="10"/>
      <color indexed="9"/>
      <name val="Arial"/>
      <family val="2"/>
    </font>
    <font>
      <b/>
      <sz val="10"/>
      <color indexed="17"/>
      <name val="Arial"/>
      <family val="2"/>
    </font>
    <font>
      <b/>
      <sz val="10"/>
      <color indexed="13"/>
      <name val="Arial"/>
      <family val="2"/>
    </font>
    <font>
      <b/>
      <sz val="20"/>
      <name val="Times New Roman"/>
      <family val="1"/>
      <charset val="204"/>
    </font>
    <font>
      <sz val="10"/>
      <color indexed="16"/>
      <name val="Helvetica-Black"/>
    </font>
    <font>
      <sz val="12"/>
      <color indexed="8"/>
      <name val="Times New Roman"/>
      <family val="1"/>
    </font>
    <font>
      <sz val="22"/>
      <name val="UBSHeadline"/>
      <family val="1"/>
    </font>
    <font>
      <sz val="10"/>
      <color indexed="10"/>
      <name val="Arial"/>
      <family val="2"/>
    </font>
    <font>
      <sz val="10"/>
      <color indexed="10"/>
      <name val="Times New Roman"/>
      <family val="1"/>
    </font>
    <font>
      <b/>
      <sz val="12"/>
      <color indexed="8"/>
      <name val="Helv"/>
    </font>
    <font>
      <b/>
      <sz val="14"/>
      <color indexed="8"/>
      <name val="Helv"/>
    </font>
    <font>
      <i/>
      <sz val="8"/>
      <name val="Arial"/>
      <family val="2"/>
      <charset val="204"/>
    </font>
    <font>
      <i/>
      <sz val="8"/>
      <name val="Helvetica"/>
      <family val="2"/>
    </font>
    <font>
      <sz val="10"/>
      <color indexed="8"/>
      <name val="Times New Roman"/>
      <family val="1"/>
      <charset val="204"/>
    </font>
    <font>
      <sz val="9.5"/>
      <color indexed="23"/>
      <name val="Helvetica-Black"/>
    </font>
    <font>
      <b/>
      <sz val="10"/>
      <color indexed="20"/>
      <name val="Arial Narrow"/>
      <family val="2"/>
      <charset val="204"/>
    </font>
    <font>
      <sz val="8"/>
      <color indexed="10"/>
      <name val="Arial"/>
      <family val="2"/>
      <charset val="204"/>
    </font>
    <font>
      <sz val="8"/>
      <color indexed="10"/>
      <name val="Helvetica"/>
      <family val="2"/>
    </font>
    <font>
      <sz val="8"/>
      <name val="Helvetica"/>
      <family val="2"/>
    </font>
    <font>
      <b/>
      <sz val="18"/>
      <color indexed="62"/>
      <name val="Cambria"/>
      <family val="2"/>
    </font>
    <font>
      <sz val="8"/>
      <color indexed="17"/>
      <name val="Helvetica"/>
      <family val="2"/>
    </font>
    <font>
      <sz val="8"/>
      <color indexed="17"/>
      <name val="Arial"/>
      <family val="2"/>
      <charset val="204"/>
    </font>
    <font>
      <b/>
      <sz val="10"/>
      <name val="Palatino"/>
      <family val="1"/>
    </font>
    <font>
      <b/>
      <sz val="10"/>
      <name val="Palatino"/>
      <family val="1"/>
      <charset val="204"/>
    </font>
    <font>
      <i/>
      <sz val="8"/>
      <name val="Times New Roman"/>
      <family val="1"/>
    </font>
    <font>
      <sz val="10"/>
      <name val="NTHelvetica/Cyrillic"/>
      <charset val="204"/>
    </font>
    <font>
      <b/>
      <sz val="9"/>
      <name val="Arial"/>
      <family val="2"/>
      <charset val="204"/>
    </font>
    <font>
      <b/>
      <sz val="9"/>
      <name val="Helvetica"/>
      <family val="2"/>
    </font>
    <font>
      <sz val="10"/>
      <name val="Arial MT"/>
      <family val="2"/>
    </font>
    <font>
      <b/>
      <sz val="7"/>
      <color indexed="14"/>
      <name val="Helv"/>
    </font>
    <font>
      <b/>
      <sz val="18"/>
      <name val="Times New Roman"/>
      <family val="1"/>
      <charset val="204"/>
    </font>
    <font>
      <b/>
      <sz val="8"/>
      <color indexed="8"/>
      <name val="Helv"/>
    </font>
    <font>
      <b/>
      <sz val="9"/>
      <name val="Palatino"/>
      <family val="1"/>
    </font>
    <font>
      <sz val="9"/>
      <color indexed="21"/>
      <name val="Helvetica-Black"/>
    </font>
    <font>
      <sz val="9"/>
      <name val="Helvetica-Black"/>
    </font>
    <font>
      <b/>
      <sz val="10"/>
      <name val="Times New Roman"/>
      <family val="1"/>
    </font>
    <font>
      <sz val="10"/>
      <name val="Frutiger 45 Light"/>
      <family val="2"/>
    </font>
    <font>
      <sz val="12"/>
      <color indexed="8"/>
      <name val="Palatino"/>
      <family val="1"/>
    </font>
    <font>
      <sz val="11"/>
      <color indexed="8"/>
      <name val="Helvetica-Black"/>
    </font>
    <font>
      <b/>
      <sz val="10"/>
      <color indexed="10"/>
      <name val="Arial"/>
      <family val="2"/>
    </font>
    <font>
      <sz val="7.5"/>
      <name val="Tms Rmn"/>
    </font>
    <font>
      <b/>
      <sz val="18"/>
      <color indexed="56"/>
      <name val="Cambria"/>
      <family val="2"/>
      <charset val="204"/>
    </font>
    <font>
      <b/>
      <sz val="18"/>
      <color theme="3"/>
      <name val="Cambria"/>
      <family val="2"/>
      <scheme val="major"/>
    </font>
    <font>
      <b/>
      <sz val="18"/>
      <color indexed="56"/>
      <name val="Cambria"/>
      <family val="2"/>
    </font>
    <font>
      <b/>
      <sz val="11"/>
      <color indexed="8"/>
      <name val="Calibri"/>
      <family val="2"/>
      <charset val="204"/>
    </font>
    <font>
      <sz val="8"/>
      <color indexed="10"/>
      <name val="Arial Narrow"/>
      <family val="2"/>
    </font>
    <font>
      <b/>
      <sz val="14"/>
      <name val="Times New Roman"/>
      <family val="1"/>
      <charset val="204"/>
    </font>
    <font>
      <sz val="11"/>
      <color indexed="10"/>
      <name val="Calibri"/>
      <family val="2"/>
      <charset val="204"/>
    </font>
    <font>
      <sz val="11"/>
      <color indexed="10"/>
      <name val="Calibri"/>
      <family val="2"/>
    </font>
    <font>
      <b/>
      <i/>
      <sz val="8"/>
      <name val="Helv"/>
    </font>
    <font>
      <b/>
      <sz val="9"/>
      <name val="Arial Cyr"/>
      <family val="2"/>
      <charset val="204"/>
    </font>
    <font>
      <b/>
      <u/>
      <sz val="10"/>
      <color indexed="8"/>
      <name val="MS Sans Serif"/>
      <family val="2"/>
    </font>
    <font>
      <sz val="11"/>
      <color indexed="50"/>
      <name val="Calibri"/>
      <family val="2"/>
      <charset val="204"/>
    </font>
    <font>
      <b/>
      <sz val="8"/>
      <name val="Arial Cyr"/>
      <family val="2"/>
      <charset val="204"/>
    </font>
    <font>
      <b/>
      <sz val="11"/>
      <color indexed="10"/>
      <name val="Calibri"/>
      <family val="2"/>
      <charset val="204"/>
    </font>
    <font>
      <u/>
      <sz val="10"/>
      <color theme="10"/>
      <name val="Arial Cyr"/>
      <charset val="204"/>
    </font>
    <font>
      <u/>
      <sz val="11"/>
      <color theme="10"/>
      <name val="Calibri"/>
      <family val="2"/>
      <charset val="204"/>
      <scheme val="minor"/>
    </font>
    <font>
      <u/>
      <sz val="10"/>
      <color indexed="12"/>
      <name val="Arial"/>
      <family val="2"/>
      <charset val="204"/>
    </font>
    <font>
      <b/>
      <sz val="14"/>
      <name val="Franklin Gothic Medium"/>
      <family val="2"/>
      <charset val="204"/>
    </font>
    <font>
      <b/>
      <sz val="15"/>
      <color indexed="45"/>
      <name val="Calibri"/>
      <family val="2"/>
      <charset val="204"/>
    </font>
    <font>
      <b/>
      <sz val="13"/>
      <color indexed="45"/>
      <name val="Calibri"/>
      <family val="2"/>
      <charset val="204"/>
    </font>
    <font>
      <b/>
      <sz val="11"/>
      <color indexed="45"/>
      <name val="Calibri"/>
      <family val="2"/>
      <charset val="204"/>
    </font>
    <font>
      <b/>
      <sz val="18"/>
      <name val="Arial"/>
      <family val="2"/>
      <charset val="204"/>
    </font>
    <font>
      <b/>
      <sz val="9"/>
      <name val="Tahoma"/>
      <family val="2"/>
      <charset val="204"/>
    </font>
    <font>
      <b/>
      <sz val="10"/>
      <name val="Arial Cyr"/>
      <charset val="204"/>
    </font>
    <font>
      <b/>
      <sz val="18"/>
      <color indexed="45"/>
      <name val="Cambria"/>
      <family val="2"/>
      <charset val="204"/>
    </font>
    <font>
      <sz val="10"/>
      <color indexed="9"/>
      <name val="Arial Cyr"/>
      <family val="2"/>
      <charset val="204"/>
    </font>
    <font>
      <sz val="11"/>
      <color indexed="18"/>
      <name val="Calibri"/>
      <family val="2"/>
      <charset val="204"/>
    </font>
    <font>
      <sz val="11"/>
      <color rgb="FF000000"/>
      <name val="Calibri"/>
      <family val="2"/>
    </font>
    <font>
      <sz val="11"/>
      <color rgb="FF000000"/>
      <name val="Calibri"/>
      <family val="2"/>
      <charset val="204"/>
    </font>
    <font>
      <sz val="10"/>
      <color theme="1"/>
      <name val="Times New Roman"/>
      <family val="2"/>
      <charset val="204"/>
    </font>
    <font>
      <sz val="11"/>
      <color indexed="8"/>
      <name val="Times New Roman"/>
      <family val="2"/>
      <charset val="204"/>
    </font>
    <font>
      <u/>
      <sz val="10"/>
      <color indexed="20"/>
      <name val="Arial"/>
      <family val="2"/>
      <charset val="204"/>
    </font>
    <font>
      <u/>
      <sz val="10"/>
      <color indexed="20"/>
      <name val="Arial"/>
      <family val="2"/>
    </font>
    <font>
      <sz val="11"/>
      <name val="Times New Roman CYR"/>
      <family val="1"/>
      <charset val="204"/>
    </font>
    <font>
      <i/>
      <sz val="11"/>
      <color indexed="22"/>
      <name val="Calibri"/>
      <family val="2"/>
      <charset val="204"/>
    </font>
    <font>
      <sz val="13"/>
      <name val="Arial Cyr"/>
      <family val="2"/>
      <charset val="204"/>
    </font>
    <font>
      <sz val="12"/>
      <name val="Arial Cyr"/>
      <family val="2"/>
      <charset val="204"/>
    </font>
    <font>
      <sz val="14"/>
      <name val="Arial Cyr"/>
      <family val="2"/>
      <charset val="204"/>
    </font>
    <font>
      <sz val="10"/>
      <name val="Arial Narrow"/>
      <family val="2"/>
      <charset val="204"/>
    </font>
    <font>
      <sz val="9"/>
      <name val="Arial Cyr"/>
      <charset val="204"/>
    </font>
    <font>
      <sz val="10"/>
      <name val="Arial Cyr"/>
    </font>
    <font>
      <sz val="11"/>
      <color indexed="46"/>
      <name val="Calibri"/>
      <family val="2"/>
      <charset val="204"/>
    </font>
    <font>
      <sz val="8"/>
      <name val="Arial Cyr"/>
      <family val="2"/>
      <charset val="204"/>
    </font>
    <font>
      <i/>
      <sz val="10"/>
      <color indexed="8"/>
      <name val="Tahoma"/>
      <family val="2"/>
      <charset val="204"/>
    </font>
    <font>
      <sz val="10"/>
      <color indexed="8"/>
      <name val="Tahoma"/>
      <family val="2"/>
      <charset val="204"/>
    </font>
    <font>
      <i/>
      <sz val="10"/>
      <name val="Tahoma"/>
      <family val="2"/>
      <charset val="204"/>
    </font>
    <font>
      <sz val="10"/>
      <color rgb="FFFF0000"/>
      <name val="Tahoma"/>
      <family val="2"/>
      <charset val="204"/>
    </font>
    <font>
      <sz val="10"/>
      <color theme="0" tint="-0.249977111117893"/>
      <name val="Tahoma"/>
      <family val="2"/>
      <charset val="204"/>
    </font>
    <font>
      <sz val="10"/>
      <color theme="1"/>
      <name val="Arial"/>
      <family val="2"/>
      <charset val="204"/>
    </font>
    <font>
      <sz val="10"/>
      <color theme="2" tint="-9.9978637043366805E-2"/>
      <name val="Arial"/>
      <family val="2"/>
      <charset val="204"/>
    </font>
    <font>
      <b/>
      <sz val="10"/>
      <name val="Tahoma"/>
      <family val="2"/>
      <charset val="204"/>
    </font>
    <font>
      <sz val="10"/>
      <color theme="1"/>
      <name val="Times New Roman"/>
      <family val="1"/>
      <charset val="204"/>
    </font>
    <font>
      <b/>
      <sz val="10"/>
      <color rgb="FFFF0000"/>
      <name val="Tahoma"/>
      <family val="2"/>
      <charset val="204"/>
    </font>
    <font>
      <sz val="10"/>
      <color rgb="FF000000"/>
      <name val="Tahoma"/>
      <family val="2"/>
      <charset val="204"/>
    </font>
    <font>
      <b/>
      <sz val="10"/>
      <color indexed="8"/>
      <name val="Tahoma"/>
      <family val="2"/>
      <charset val="204"/>
    </font>
    <font>
      <b/>
      <sz val="11"/>
      <color indexed="8"/>
      <name val="Tahoma"/>
      <family val="2"/>
      <charset val="204"/>
    </font>
    <font>
      <sz val="11"/>
      <name val="Calibri"/>
      <family val="2"/>
      <charset val="204"/>
      <scheme val="minor"/>
    </font>
    <font>
      <b/>
      <sz val="11"/>
      <color theme="1"/>
      <name val="Calibri"/>
      <family val="2"/>
      <charset val="204"/>
      <scheme val="minor"/>
    </font>
    <font>
      <b/>
      <sz val="10"/>
      <color rgb="FF000000"/>
      <name val="Tahoma"/>
      <family val="2"/>
      <charset val="204"/>
    </font>
    <font>
      <b/>
      <sz val="11"/>
      <color theme="1"/>
      <name val="Calibri"/>
      <family val="2"/>
      <charset val="204"/>
    </font>
    <font>
      <b/>
      <vertAlign val="subscript"/>
      <sz val="11"/>
      <color theme="1"/>
      <name val="Tahoma"/>
      <family val="2"/>
      <charset val="204"/>
    </font>
    <font>
      <b/>
      <vertAlign val="superscript"/>
      <sz val="11"/>
      <color theme="1"/>
      <name val="Tahoma"/>
      <family val="2"/>
      <charset val="204"/>
    </font>
    <font>
      <b/>
      <i/>
      <sz val="11"/>
      <color theme="1"/>
      <name val="Tahoma"/>
      <family val="2"/>
      <charset val="204"/>
    </font>
    <font>
      <b/>
      <i/>
      <vertAlign val="subscript"/>
      <sz val="11"/>
      <color theme="1"/>
      <name val="Tahoma"/>
      <family val="2"/>
      <charset val="204"/>
    </font>
    <font>
      <b/>
      <i/>
      <vertAlign val="superscript"/>
      <sz val="11"/>
      <color theme="1"/>
      <name val="Tahoma"/>
      <family val="2"/>
      <charset val="204"/>
    </font>
    <font>
      <b/>
      <vertAlign val="subscript"/>
      <sz val="11"/>
      <color indexed="8"/>
      <name val="Tahoma"/>
      <family val="2"/>
      <charset val="204"/>
    </font>
    <font>
      <b/>
      <vertAlign val="subscript"/>
      <sz val="10"/>
      <color theme="1"/>
      <name val="Tahoma"/>
      <family val="2"/>
      <charset val="204"/>
    </font>
    <font>
      <b/>
      <vertAlign val="superscript"/>
      <sz val="10"/>
      <color theme="1"/>
      <name val="Tahoma"/>
      <family val="2"/>
      <charset val="204"/>
    </font>
    <font>
      <b/>
      <i/>
      <sz val="10"/>
      <color theme="1"/>
      <name val="Tahoma"/>
      <family val="2"/>
      <charset val="204"/>
    </font>
    <font>
      <b/>
      <i/>
      <sz val="11"/>
      <name val="Tahoma"/>
      <family val="2"/>
      <charset val="204"/>
    </font>
    <font>
      <b/>
      <sz val="11"/>
      <name val="Tahoma"/>
      <family val="2"/>
      <charset val="204"/>
    </font>
    <font>
      <b/>
      <vertAlign val="superscript"/>
      <sz val="11"/>
      <name val="Tahoma"/>
      <family val="2"/>
      <charset val="204"/>
    </font>
    <font>
      <b/>
      <vertAlign val="subscript"/>
      <sz val="11"/>
      <name val="Tahoma"/>
      <family val="2"/>
      <charset val="204"/>
    </font>
    <font>
      <b/>
      <vertAlign val="superscript"/>
      <sz val="11"/>
      <color indexed="8"/>
      <name val="Tahoma"/>
      <family val="2"/>
      <charset val="204"/>
    </font>
    <font>
      <sz val="10"/>
      <color rgb="FF00B050"/>
      <name val="Tahoma"/>
      <family val="2"/>
      <charset val="204"/>
    </font>
    <font>
      <vertAlign val="superscript"/>
      <sz val="10"/>
      <name val="Tahoma"/>
      <family val="2"/>
      <charset val="204"/>
    </font>
    <font>
      <vertAlign val="superscript"/>
      <sz val="10"/>
      <color theme="1"/>
      <name val="Tahoma"/>
      <family val="2"/>
      <charset val="204"/>
    </font>
    <font>
      <b/>
      <i/>
      <sz val="10"/>
      <color rgb="FF7030A0"/>
      <name val="Tahoma"/>
      <family val="2"/>
      <charset val="204"/>
    </font>
    <font>
      <i/>
      <sz val="10"/>
      <color rgb="FFFF0000"/>
      <name val="Tahoma"/>
      <family val="2"/>
      <charset val="204"/>
    </font>
    <font>
      <b/>
      <sz val="8"/>
      <color theme="1"/>
      <name val="Tahoma"/>
      <family val="2"/>
      <charset val="204"/>
    </font>
    <font>
      <b/>
      <sz val="9"/>
      <color theme="1"/>
      <name val="Tahoma"/>
      <family val="2"/>
      <charset val="204"/>
    </font>
    <font>
      <sz val="10"/>
      <color theme="0" tint="-0.499984740745262"/>
      <name val="Tahoma"/>
      <family val="2"/>
      <charset val="204"/>
    </font>
    <font>
      <sz val="9"/>
      <color theme="0" tint="-0.499984740745262"/>
      <name val="Tahoma"/>
      <family val="2"/>
      <charset val="204"/>
    </font>
    <font>
      <sz val="10"/>
      <color theme="0" tint="-4.9989318521683403E-2"/>
      <name val="Tahoma"/>
      <family val="2"/>
      <charset val="204"/>
    </font>
    <font>
      <b/>
      <sz val="9"/>
      <color indexed="8"/>
      <name val="Tahoma"/>
      <family val="2"/>
      <charset val="204"/>
    </font>
    <font>
      <sz val="10"/>
      <color indexed="8"/>
      <name val="Times New Roman"/>
      <family val="2"/>
      <charset val="204"/>
    </font>
    <font>
      <sz val="9"/>
      <color rgb="FF00B050"/>
      <name val="Tahoma"/>
      <family val="2"/>
      <charset val="204"/>
    </font>
    <font>
      <b/>
      <sz val="10"/>
      <color rgb="FF0000FF"/>
      <name val="Tahoma"/>
      <family val="2"/>
      <charset val="204"/>
    </font>
    <font>
      <b/>
      <sz val="10"/>
      <color rgb="FFC00000"/>
      <name val="Tahoma"/>
      <family val="2"/>
      <charset val="204"/>
    </font>
    <font>
      <b/>
      <sz val="11"/>
      <color rgb="FFC00000"/>
      <name val="Tahoma"/>
      <family val="2"/>
      <charset val="204"/>
    </font>
    <font>
      <sz val="10"/>
      <color theme="7"/>
      <name val="Tahoma"/>
      <family val="2"/>
      <charset val="204"/>
    </font>
    <font>
      <i/>
      <sz val="8"/>
      <color rgb="FFFF0000"/>
      <name val="Tahoma"/>
      <family val="2"/>
      <charset val="204"/>
    </font>
    <font>
      <sz val="8"/>
      <name val="Tahoma"/>
      <family val="2"/>
      <charset val="204"/>
    </font>
    <font>
      <vertAlign val="superscript"/>
      <sz val="8"/>
      <name val="Tahoma"/>
      <family val="2"/>
      <charset val="204"/>
    </font>
    <font>
      <sz val="11"/>
      <name val="Tahoma"/>
      <family val="2"/>
      <charset val="204"/>
    </font>
    <font>
      <i/>
      <vertAlign val="superscript"/>
      <sz val="10"/>
      <name val="Tahoma"/>
      <family val="2"/>
      <charset val="204"/>
    </font>
    <font>
      <b/>
      <u/>
      <sz val="10"/>
      <name val="Tahoma"/>
      <family val="2"/>
      <charset val="204"/>
    </font>
    <font>
      <i/>
      <strike/>
      <vertAlign val="superscript"/>
      <sz val="10"/>
      <name val="Tahoma"/>
      <family val="2"/>
      <charset val="204"/>
    </font>
    <font>
      <sz val="10"/>
      <color rgb="FF92D050"/>
      <name val="Tahoma"/>
      <family val="2"/>
      <charset val="204"/>
    </font>
    <font>
      <b/>
      <i/>
      <vertAlign val="superscript"/>
      <sz val="10"/>
      <color theme="1"/>
      <name val="Tahoma"/>
      <family val="2"/>
      <charset val="204"/>
    </font>
    <font>
      <b/>
      <i/>
      <vertAlign val="subscript"/>
      <sz val="10"/>
      <color theme="1"/>
      <name val="Tahoma"/>
      <family val="2"/>
      <charset val="204"/>
    </font>
    <font>
      <b/>
      <i/>
      <sz val="10"/>
      <color indexed="8"/>
      <name val="Tahoma"/>
      <family val="2"/>
      <charset val="204"/>
    </font>
    <font>
      <b/>
      <vertAlign val="subscript"/>
      <sz val="10"/>
      <color indexed="8"/>
      <name val="Tahoma"/>
      <family val="2"/>
      <charset val="204"/>
    </font>
    <font>
      <sz val="12"/>
      <color theme="0" tint="-4.9989318521683403E-2"/>
      <name val="Tahoma"/>
      <family val="2"/>
      <charset val="204"/>
    </font>
    <font>
      <sz val="10"/>
      <color rgb="FFC00000"/>
      <name val="Tahoma"/>
      <family val="2"/>
      <charset val="204"/>
    </font>
    <font>
      <b/>
      <sz val="11"/>
      <color rgb="FFFF0000"/>
      <name val="Tahoma"/>
      <family val="2"/>
      <charset val="204"/>
    </font>
  </fonts>
  <fills count="95">
    <fill>
      <patternFill patternType="none"/>
    </fill>
    <fill>
      <patternFill patternType="gray125"/>
    </fill>
    <fill>
      <patternFill patternType="solid">
        <fgColor theme="0"/>
        <bgColor indexed="64"/>
      </patternFill>
    </fill>
    <fill>
      <patternFill patternType="solid">
        <fgColor rgb="FFCCFFFF"/>
        <bgColor indexed="64"/>
      </patternFill>
    </fill>
    <fill>
      <patternFill patternType="solid">
        <fgColor rgb="FFCCFFCC"/>
        <bgColor indexed="64"/>
      </patternFill>
    </fill>
    <fill>
      <patternFill patternType="solid">
        <fgColor theme="9" tint="0.39997558519241921"/>
        <bgColor indexed="64"/>
      </patternFill>
    </fill>
    <fill>
      <patternFill patternType="solid">
        <fgColor rgb="FFFFFF99"/>
        <bgColor indexed="64"/>
      </patternFill>
    </fill>
    <fill>
      <patternFill patternType="solid">
        <fgColor rgb="FFFFCC99"/>
        <bgColor indexed="64"/>
      </patternFill>
    </fill>
    <fill>
      <patternFill patternType="solid">
        <fgColor rgb="FFFFCC99"/>
      </patternFill>
    </fill>
    <fill>
      <patternFill patternType="solid">
        <fgColor rgb="FFA5A5A5"/>
      </patternFill>
    </fill>
    <fill>
      <patternFill patternType="solid">
        <fgColor rgb="FFFFFFCC"/>
      </patternFill>
    </fill>
    <fill>
      <patternFill patternType="solid">
        <fgColor theme="4" tint="0.79998168889431442"/>
        <bgColor indexed="65"/>
      </patternFill>
    </fill>
    <fill>
      <patternFill patternType="solid">
        <fgColor indexed="22"/>
        <bgColor indexed="64"/>
      </patternFill>
    </fill>
    <fill>
      <patternFill patternType="solid">
        <fgColor indexed="42"/>
        <bgColor indexed="64"/>
      </patternFill>
    </fill>
    <fill>
      <patternFill patternType="solid">
        <fgColor indexed="43"/>
      </patternFill>
    </fill>
    <fill>
      <patternFill patternType="solid">
        <fgColor indexed="43"/>
        <bgColor indexed="64"/>
      </patternFill>
    </fill>
    <fill>
      <patternFill patternType="solid">
        <fgColor indexed="9"/>
        <bgColor indexed="64"/>
      </patternFill>
    </fill>
    <fill>
      <patternFill patternType="lightGray">
        <fgColor indexed="22"/>
      </patternFill>
    </fill>
    <fill>
      <patternFill patternType="solid">
        <fgColor indexed="63"/>
        <bgColor indexed="64"/>
      </patternFill>
    </fill>
    <fill>
      <patternFill patternType="solid">
        <fgColor indexed="55"/>
        <bgColor indexed="64"/>
      </patternFill>
    </fill>
    <fill>
      <patternFill patternType="solid">
        <fgColor indexed="54"/>
        <bgColor indexed="64"/>
      </patternFill>
    </fill>
    <fill>
      <patternFill patternType="solid">
        <fgColor indexed="53"/>
        <bgColor indexed="64"/>
      </patternFill>
    </fill>
    <fill>
      <patternFill patternType="solid">
        <fgColor indexed="61"/>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52"/>
      </patternFill>
    </fill>
    <fill>
      <patternFill patternType="solid">
        <fgColor indexed="29"/>
      </patternFill>
    </fill>
    <fill>
      <patternFill patternType="solid">
        <fgColor indexed="51"/>
      </patternFill>
    </fill>
    <fill>
      <patternFill patternType="solid">
        <fgColor indexed="9"/>
      </patternFill>
    </fill>
    <fill>
      <patternFill patternType="solid">
        <fgColor indexed="27"/>
        <bgColor indexed="41"/>
      </patternFill>
    </fill>
    <fill>
      <patternFill patternType="solid">
        <fgColor indexed="60"/>
      </patternFill>
    </fill>
    <fill>
      <patternFill patternType="solid">
        <fgColor indexed="44"/>
      </patternFill>
    </fill>
    <fill>
      <patternFill patternType="solid">
        <fgColor indexed="11"/>
      </patternFill>
    </fill>
    <fill>
      <patternFill patternType="solid">
        <fgColor indexed="63"/>
      </patternFill>
    </fill>
    <fill>
      <patternFill patternType="solid">
        <fgColor indexed="23"/>
      </patternFill>
    </fill>
    <fill>
      <patternFill patternType="solid">
        <fgColor indexed="26"/>
      </patternFill>
    </fill>
    <fill>
      <patternFill patternType="solid">
        <fgColor indexed="30"/>
      </patternFill>
    </fill>
    <fill>
      <patternFill patternType="solid">
        <fgColor indexed="36"/>
      </patternFill>
    </fill>
    <fill>
      <patternFill patternType="solid">
        <fgColor indexed="49"/>
      </patternFill>
    </fill>
    <fill>
      <patternFill patternType="solid">
        <fgColor indexed="61"/>
      </patternFill>
    </fill>
    <fill>
      <patternFill patternType="solid">
        <fgColor indexed="62"/>
      </patternFill>
    </fill>
    <fill>
      <patternFill patternType="solid">
        <fgColor indexed="31"/>
        <bgColor indexed="31"/>
      </patternFill>
    </fill>
    <fill>
      <patternFill patternType="solid">
        <fgColor indexed="44"/>
        <bgColor indexed="44"/>
      </patternFill>
    </fill>
    <fill>
      <patternFill patternType="solid">
        <fgColor indexed="10"/>
      </patternFill>
    </fill>
    <fill>
      <patternFill patternType="solid">
        <fgColor indexed="26"/>
        <bgColor indexed="26"/>
      </patternFill>
    </fill>
    <fill>
      <patternFill patternType="solid">
        <fgColor indexed="22"/>
        <bgColor indexed="22"/>
      </patternFill>
    </fill>
    <fill>
      <patternFill patternType="solid">
        <fgColor indexed="55"/>
        <bgColor indexed="55"/>
      </patternFill>
    </fill>
    <fill>
      <patternFill patternType="solid">
        <fgColor indexed="57"/>
      </patternFill>
    </fill>
    <fill>
      <patternFill patternType="solid">
        <fgColor indexed="42"/>
        <bgColor indexed="42"/>
      </patternFill>
    </fill>
    <fill>
      <patternFill patternType="solid">
        <fgColor indexed="27"/>
        <bgColor indexed="27"/>
      </patternFill>
    </fill>
    <fill>
      <patternFill patternType="solid">
        <fgColor indexed="53"/>
      </patternFill>
    </fill>
    <fill>
      <patternFill patternType="solid">
        <fgColor indexed="47"/>
        <bgColor indexed="47"/>
      </patternFill>
    </fill>
    <fill>
      <patternFill patternType="solid">
        <fgColor indexed="65"/>
        <bgColor indexed="8"/>
      </patternFill>
    </fill>
    <fill>
      <patternFill patternType="solid">
        <fgColor indexed="27"/>
        <bgColor indexed="64"/>
      </patternFill>
    </fill>
    <fill>
      <patternFill patternType="solid">
        <fgColor indexed="11"/>
        <bgColor indexed="11"/>
      </patternFill>
    </fill>
    <fill>
      <patternFill patternType="solid">
        <fgColor indexed="22"/>
      </patternFill>
    </fill>
    <fill>
      <patternFill patternType="lightGray">
        <fgColor indexed="15"/>
      </patternFill>
    </fill>
    <fill>
      <patternFill patternType="solid">
        <fgColor indexed="44"/>
        <bgColor indexed="64"/>
      </patternFill>
    </fill>
    <fill>
      <patternFill patternType="solid">
        <fgColor indexed="55"/>
      </patternFill>
    </fill>
    <fill>
      <patternFill patternType="solid">
        <fgColor indexed="9"/>
        <bgColor indexed="8"/>
      </patternFill>
    </fill>
    <fill>
      <patternFill patternType="solid">
        <fgColor indexed="33"/>
        <bgColor indexed="33"/>
      </patternFill>
    </fill>
    <fill>
      <patternFill patternType="solid">
        <fgColor indexed="14"/>
      </patternFill>
    </fill>
    <fill>
      <patternFill patternType="lightUp">
        <fgColor indexed="9"/>
        <bgColor indexed="55"/>
      </patternFill>
    </fill>
    <fill>
      <patternFill patternType="lightUp">
        <fgColor indexed="9"/>
        <bgColor indexed="29"/>
      </patternFill>
    </fill>
    <fill>
      <patternFill patternType="lightUp">
        <fgColor indexed="9"/>
        <bgColor indexed="22"/>
      </patternFill>
    </fill>
    <fill>
      <patternFill patternType="solid">
        <fgColor indexed="9"/>
        <bgColor indexed="9"/>
      </patternFill>
    </fill>
    <fill>
      <patternFill patternType="solid">
        <fgColor indexed="14"/>
        <bgColor indexed="64"/>
      </patternFill>
    </fill>
    <fill>
      <patternFill patternType="solid">
        <fgColor indexed="13"/>
        <bgColor indexed="8"/>
      </patternFill>
    </fill>
    <fill>
      <patternFill patternType="solid">
        <fgColor indexed="26"/>
        <bgColor indexed="64"/>
      </patternFill>
    </fill>
    <fill>
      <patternFill patternType="gray0625"/>
    </fill>
    <fill>
      <patternFill patternType="gray125">
        <fgColor indexed="23"/>
        <bgColor indexed="22"/>
      </patternFill>
    </fill>
    <fill>
      <patternFill patternType="solid">
        <fgColor indexed="13"/>
      </patternFill>
    </fill>
    <fill>
      <patternFill patternType="solid">
        <fgColor indexed="43"/>
        <bgColor indexed="26"/>
      </patternFill>
    </fill>
    <fill>
      <patternFill patternType="solid">
        <fgColor indexed="13"/>
        <bgColor indexed="34"/>
      </patternFill>
    </fill>
    <fill>
      <patternFill patternType="solid">
        <fgColor indexed="22"/>
        <bgColor indexed="8"/>
      </patternFill>
    </fill>
    <fill>
      <patternFill patternType="solid">
        <fgColor indexed="23"/>
        <bgColor indexed="64"/>
      </patternFill>
    </fill>
    <fill>
      <patternFill patternType="solid">
        <fgColor indexed="17"/>
      </patternFill>
    </fill>
    <fill>
      <patternFill patternType="solid">
        <fgColor indexed="40"/>
        <bgColor indexed="64"/>
      </patternFill>
    </fill>
    <fill>
      <patternFill patternType="solid">
        <fgColor indexed="41"/>
        <bgColor indexed="64"/>
      </patternFill>
    </fill>
    <fill>
      <patternFill patternType="lightGray"/>
    </fill>
    <fill>
      <patternFill patternType="solid">
        <fgColor indexed="16"/>
        <bgColor indexed="64"/>
      </patternFill>
    </fill>
    <fill>
      <patternFill patternType="solid">
        <fgColor indexed="8"/>
        <bgColor indexed="64"/>
      </patternFill>
    </fill>
    <fill>
      <patternFill patternType="solid">
        <fgColor indexed="38"/>
      </patternFill>
    </fill>
    <fill>
      <patternFill patternType="solid">
        <fgColor indexed="40"/>
      </patternFill>
    </fill>
    <fill>
      <patternFill patternType="solid">
        <fgColor indexed="35"/>
      </patternFill>
    </fill>
    <fill>
      <patternFill patternType="gray0625">
        <fgColor theme="0" tint="-0.499984740745262"/>
        <bgColor theme="0" tint="-0.34998626667073579"/>
      </patternFill>
    </fill>
    <fill>
      <patternFill patternType="solid">
        <fgColor indexed="47"/>
        <bgColor indexed="64"/>
      </patternFill>
    </fill>
    <fill>
      <patternFill patternType="solid">
        <fgColor rgb="FFCCFFCC"/>
        <bgColor rgb="FF000000"/>
      </patternFill>
    </fill>
    <fill>
      <patternFill patternType="solid">
        <fgColor rgb="FFFFFFCC"/>
        <bgColor indexed="64"/>
      </patternFill>
    </fill>
    <fill>
      <patternFill patternType="solid">
        <fgColor rgb="FFFFFFFF"/>
        <bgColor indexed="64"/>
      </patternFill>
    </fill>
    <fill>
      <patternFill patternType="solid">
        <fgColor rgb="FFEFFFEF"/>
        <bgColor indexed="64"/>
      </patternFill>
    </fill>
  </fills>
  <borders count="150">
    <border>
      <left/>
      <right/>
      <top/>
      <bottom/>
      <diagonal/>
    </border>
    <border>
      <left style="medium">
        <color auto="1"/>
      </left>
      <right/>
      <top style="medium">
        <color auto="1"/>
      </top>
      <bottom/>
      <diagonal/>
    </border>
    <border>
      <left/>
      <right/>
      <top style="medium">
        <color auto="1"/>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thin">
        <color indexed="64"/>
      </left>
      <right style="thin">
        <color indexed="64"/>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thin">
        <color auto="1"/>
      </left>
      <right/>
      <top style="thin">
        <color auto="1"/>
      </top>
      <bottom style="thin">
        <color auto="1"/>
      </bottom>
      <diagonal/>
    </border>
    <border>
      <left/>
      <right/>
      <top style="thin">
        <color indexed="64"/>
      </top>
      <bottom style="thin">
        <color indexed="64"/>
      </bottom>
      <diagonal/>
    </border>
    <border>
      <left/>
      <right style="thin">
        <color auto="1"/>
      </right>
      <top style="thin">
        <color auto="1"/>
      </top>
      <bottom style="thin">
        <color auto="1"/>
      </bottom>
      <diagonal/>
    </border>
    <border>
      <left/>
      <right/>
      <top style="thin">
        <color auto="1"/>
      </top>
      <bottom/>
      <diagonal/>
    </border>
    <border>
      <left style="medium">
        <color auto="1"/>
      </left>
      <right style="thin">
        <color auto="1"/>
      </right>
      <top/>
      <bottom/>
      <diagonal/>
    </border>
    <border>
      <left style="thin">
        <color indexed="64"/>
      </left>
      <right style="thin">
        <color indexed="64"/>
      </right>
      <top/>
      <bottom style="thin">
        <color indexed="64"/>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indexed="8"/>
      </top>
      <bottom style="double">
        <color indexed="8"/>
      </bottom>
      <diagonal/>
    </border>
    <border>
      <left/>
      <right/>
      <top style="thin">
        <color indexed="55"/>
      </top>
      <bottom style="thin">
        <color indexed="55"/>
      </bottom>
      <diagonal/>
    </border>
    <border>
      <left/>
      <right/>
      <top/>
      <bottom style="medium">
        <color indexed="18"/>
      </bottom>
      <diagonal/>
    </border>
    <border>
      <left style="hair">
        <color auto="1"/>
      </left>
      <right style="hair">
        <color auto="1"/>
      </right>
      <top style="hair">
        <color auto="1"/>
      </top>
      <bottom style="hair">
        <color auto="1"/>
      </bottom>
      <diagonal/>
    </border>
    <border>
      <left/>
      <right/>
      <top style="thin">
        <color indexed="64"/>
      </top>
      <bottom style="double">
        <color indexed="64"/>
      </bottom>
      <diagonal/>
    </border>
    <border>
      <left style="thin">
        <color indexed="64"/>
      </left>
      <right/>
      <top/>
      <bottom/>
      <diagonal/>
    </border>
    <border>
      <left/>
      <right/>
      <top/>
      <bottom style="thin">
        <color auto="1"/>
      </bottom>
      <diagonal/>
    </border>
    <border>
      <left style="thin">
        <color auto="1"/>
      </left>
      <right style="thin">
        <color auto="1"/>
      </right>
      <top style="medium">
        <color indexed="64"/>
      </top>
      <bottom style="medium">
        <color indexed="64"/>
      </bottom>
      <diagonal/>
    </border>
    <border>
      <left style="hair">
        <color indexed="64"/>
      </left>
      <right/>
      <top style="hair">
        <color indexed="64"/>
      </top>
      <bottom style="hair">
        <color indexed="9"/>
      </bottom>
      <diagonal/>
    </border>
    <border>
      <left/>
      <right/>
      <top style="thin">
        <color indexed="55"/>
      </top>
      <bottom/>
      <diagonal/>
    </border>
    <border>
      <left style="thin">
        <color indexed="23"/>
      </left>
      <right style="thin">
        <color indexed="23"/>
      </right>
      <top style="thin">
        <color indexed="23"/>
      </top>
      <bottom style="thin">
        <color indexed="23"/>
      </bottom>
      <diagonal/>
    </border>
    <border>
      <left style="thin">
        <color auto="1"/>
      </left>
      <right style="thin">
        <color auto="1"/>
      </right>
      <top/>
      <bottom/>
      <diagonal/>
    </border>
    <border>
      <left style="medium">
        <color indexed="64"/>
      </left>
      <right style="medium">
        <color indexed="64"/>
      </right>
      <top style="medium">
        <color indexed="64"/>
      </top>
      <bottom style="medium">
        <color indexed="64"/>
      </bottom>
      <diagonal/>
    </border>
    <border>
      <left style="double">
        <color indexed="63"/>
      </left>
      <right style="double">
        <color indexed="63"/>
      </right>
      <top style="double">
        <color indexed="63"/>
      </top>
      <bottom style="double">
        <color indexed="63"/>
      </bottom>
      <diagonal/>
    </border>
    <border>
      <left style="medium">
        <color indexed="64"/>
      </left>
      <right style="thin">
        <color indexed="64"/>
      </right>
      <top/>
      <bottom style="dotted">
        <color indexed="64"/>
      </bottom>
      <diagonal/>
    </border>
    <border>
      <left style="thin">
        <color indexed="54"/>
      </left>
      <right/>
      <top/>
      <bottom/>
      <diagonal/>
    </border>
    <border>
      <left/>
      <right/>
      <top style="thin">
        <color indexed="64"/>
      </top>
      <bottom/>
      <diagonal/>
    </border>
    <border>
      <left style="hair">
        <color indexed="64"/>
      </left>
      <right style="hair">
        <color indexed="64"/>
      </right>
      <top/>
      <bottom/>
      <diagonal/>
    </border>
    <border>
      <left style="hair">
        <color indexed="8"/>
      </left>
      <right style="hair">
        <color indexed="8"/>
      </right>
      <top/>
      <bottom/>
      <diagonal/>
    </border>
    <border>
      <left style="thin">
        <color indexed="64"/>
      </left>
      <right style="thin">
        <color indexed="64"/>
      </right>
      <top style="thin">
        <color indexed="64"/>
      </top>
      <bottom style="dotted">
        <color indexed="64"/>
      </bottom>
      <diagonal/>
    </border>
    <border>
      <left style="thin">
        <color indexed="64"/>
      </left>
      <right style="thin">
        <color indexed="64"/>
      </right>
      <top style="thin">
        <color indexed="64"/>
      </top>
      <bottom/>
      <diagonal/>
    </border>
    <border>
      <left style="medium">
        <color indexed="64"/>
      </left>
      <right/>
      <top style="thin">
        <color indexed="64"/>
      </top>
      <bottom style="medium">
        <color indexed="64"/>
      </bottom>
      <diagonal/>
    </border>
    <border>
      <left style="thin">
        <color indexed="64"/>
      </left>
      <right/>
      <top/>
      <bottom style="thin">
        <color indexed="64"/>
      </bottom>
      <diagonal/>
    </border>
    <border>
      <left/>
      <right/>
      <top style="double">
        <color indexed="64"/>
      </top>
      <bottom style="double">
        <color indexed="64"/>
      </bottom>
      <diagonal/>
    </border>
    <border>
      <left/>
      <right/>
      <top/>
      <bottom style="dotted">
        <color indexed="64"/>
      </bottom>
      <diagonal/>
    </border>
    <border>
      <left/>
      <right/>
      <top style="thin">
        <color indexed="32"/>
      </top>
      <bottom style="thin">
        <color indexed="32"/>
      </bottom>
      <diagonal/>
    </border>
    <border>
      <left/>
      <right/>
      <top style="medium">
        <color indexed="64"/>
      </top>
      <bottom style="medium">
        <color indexed="64"/>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thick">
        <color indexed="64"/>
      </bottom>
      <diagonal/>
    </border>
    <border>
      <left style="hair">
        <color indexed="64"/>
      </left>
      <right/>
      <top style="hair">
        <color indexed="64"/>
      </top>
      <bottom/>
      <diagonal/>
    </border>
    <border>
      <left style="thin">
        <color indexed="8"/>
      </left>
      <right style="thin">
        <color indexed="8"/>
      </right>
      <top style="thin">
        <color indexed="8"/>
      </top>
      <bottom style="thin">
        <color indexed="8"/>
      </bottom>
      <diagonal/>
    </border>
    <border>
      <left style="thin">
        <color indexed="64"/>
      </left>
      <right style="thin">
        <color indexed="64"/>
      </right>
      <top style="hair">
        <color indexed="64"/>
      </top>
      <bottom style="hair">
        <color indexed="64"/>
      </bottom>
      <diagonal/>
    </border>
    <border>
      <left/>
      <right/>
      <top/>
      <bottom style="double">
        <color indexed="52"/>
      </bottom>
      <diagonal/>
    </border>
    <border>
      <left/>
      <right/>
      <top style="thick">
        <color indexed="54"/>
      </top>
      <bottom/>
      <diagonal/>
    </border>
    <border>
      <left/>
      <right/>
      <top/>
      <bottom style="hair">
        <color indexed="64"/>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9"/>
      </left>
      <right/>
      <top style="thin">
        <color indexed="9"/>
      </top>
      <bottom style="thin">
        <color indexed="9"/>
      </bottom>
      <diagonal/>
    </border>
    <border>
      <left/>
      <right/>
      <top/>
      <bottom style="thin">
        <color indexed="8"/>
      </bottom>
      <diagonal/>
    </border>
    <border>
      <left/>
      <right/>
      <top style="medium">
        <color indexed="23"/>
      </top>
      <bottom style="medium">
        <color indexed="23"/>
      </bottom>
      <diagonal/>
    </border>
    <border>
      <left style="thin">
        <color indexed="48"/>
      </left>
      <right style="thin">
        <color indexed="48"/>
      </right>
      <top style="thin">
        <color indexed="48"/>
      </top>
      <bottom style="thin">
        <color indexed="48"/>
      </bottom>
      <diagonal/>
    </border>
    <border>
      <left/>
      <right/>
      <top style="medium">
        <color indexed="64"/>
      </top>
      <bottom style="thin">
        <color indexed="64"/>
      </bottom>
      <diagonal/>
    </border>
    <border>
      <left/>
      <right/>
      <top/>
      <bottom style="thin">
        <color indexed="64"/>
      </bottom>
      <diagonal/>
    </border>
    <border>
      <left/>
      <right/>
      <top style="thin">
        <color indexed="62"/>
      </top>
      <bottom style="double">
        <color indexed="62"/>
      </bottom>
      <diagonal/>
    </border>
    <border>
      <left/>
      <right/>
      <top style="double">
        <color indexed="64"/>
      </top>
      <bottom/>
      <diagonal/>
    </border>
    <border>
      <left/>
      <right/>
      <top/>
      <bottom style="thick">
        <color indexed="38"/>
      </bottom>
      <diagonal/>
    </border>
    <border>
      <left/>
      <right/>
      <top/>
      <bottom style="thick">
        <color indexed="27"/>
      </bottom>
      <diagonal/>
    </border>
    <border>
      <left/>
      <right/>
      <top/>
      <bottom style="medium">
        <color indexed="27"/>
      </bottom>
      <diagonal/>
    </border>
    <border>
      <left style="medium">
        <color indexed="64"/>
      </left>
      <right style="thin">
        <color indexed="64"/>
      </right>
      <top style="medium">
        <color indexed="64"/>
      </top>
      <bottom/>
      <diagonal/>
    </border>
    <border>
      <left/>
      <right/>
      <top style="thin">
        <color indexed="38"/>
      </top>
      <bottom style="double">
        <color indexed="38"/>
      </bottom>
      <diagonal/>
    </border>
    <border>
      <left style="double">
        <color indexed="8"/>
      </left>
      <right style="double">
        <color indexed="8"/>
      </right>
      <top style="double">
        <color indexed="8"/>
      </top>
      <bottom style="double">
        <color indexed="8"/>
      </bottom>
      <diagonal/>
    </border>
    <border>
      <left/>
      <right style="thin">
        <color auto="1"/>
      </right>
      <top/>
      <bottom/>
      <diagonal/>
    </border>
    <border>
      <left/>
      <right/>
      <top/>
      <bottom style="double">
        <color indexed="10"/>
      </bottom>
      <diagonal/>
    </border>
    <border>
      <left style="medium">
        <color indexed="64"/>
      </left>
      <right style="thin">
        <color auto="1"/>
      </right>
      <top style="medium">
        <color indexed="64"/>
      </top>
      <bottom style="thin">
        <color auto="1"/>
      </bottom>
      <diagonal/>
    </border>
    <border>
      <left style="thin">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style="thin">
        <color auto="1"/>
      </right>
      <top style="thin">
        <color auto="1"/>
      </top>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style="thin">
        <color indexed="64"/>
      </right>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style="thin">
        <color auto="1"/>
      </right>
      <top style="medium">
        <color indexed="64"/>
      </top>
      <bottom style="thin">
        <color auto="1"/>
      </bottom>
      <diagonal/>
    </border>
    <border>
      <left/>
      <right style="medium">
        <color indexed="64"/>
      </right>
      <top style="thin">
        <color indexed="64"/>
      </top>
      <bottom style="thin">
        <color indexed="64"/>
      </bottom>
      <diagonal/>
    </border>
    <border>
      <left/>
      <right style="thin">
        <color indexed="64"/>
      </right>
      <top style="thin">
        <color indexed="64"/>
      </top>
      <bottom style="medium">
        <color indexed="64"/>
      </bottom>
      <diagonal/>
    </border>
    <border>
      <left/>
      <right style="medium">
        <color indexed="64"/>
      </right>
      <top style="medium">
        <color indexed="64"/>
      </top>
      <bottom style="thin">
        <color indexed="64"/>
      </bottom>
      <diagonal/>
    </border>
    <border>
      <left style="thin">
        <color indexed="64"/>
      </left>
      <right/>
      <top style="medium">
        <color indexed="64"/>
      </top>
      <bottom style="thin">
        <color indexed="64"/>
      </bottom>
      <diagonal/>
    </border>
    <border>
      <left style="medium">
        <color indexed="64"/>
      </left>
      <right style="thin">
        <color indexed="64"/>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medium">
        <color indexed="64"/>
      </right>
      <top/>
      <bottom/>
      <diagonal/>
    </border>
    <border>
      <left style="thin">
        <color indexed="64"/>
      </left>
      <right style="medium">
        <color indexed="64"/>
      </right>
      <top/>
      <bottom style="thin">
        <color indexed="64"/>
      </bottom>
      <diagonal/>
    </border>
    <border>
      <left style="medium">
        <color indexed="64"/>
      </left>
      <right/>
      <top style="medium">
        <color indexed="64"/>
      </top>
      <bottom/>
      <diagonal/>
    </border>
    <border>
      <left/>
      <right style="hair">
        <color auto="1"/>
      </right>
      <top/>
      <bottom/>
      <diagonal/>
    </border>
    <border>
      <left style="hair">
        <color auto="1"/>
      </left>
      <right style="hair">
        <color auto="1"/>
      </right>
      <top/>
      <bottom/>
      <diagonal/>
    </border>
    <border>
      <left style="hair">
        <color theme="0" tint="-0.499984740745262"/>
      </left>
      <right style="hair">
        <color theme="0" tint="-0.499984740745262"/>
      </right>
      <top style="hair">
        <color theme="0" tint="-0.499984740745262"/>
      </top>
      <bottom style="hair">
        <color theme="0" tint="-0.499984740745262"/>
      </bottom>
      <diagonal/>
    </border>
    <border>
      <left style="hair">
        <color theme="0" tint="-0.499984740745262"/>
      </left>
      <right style="hair">
        <color theme="0" tint="-0.499984740745262"/>
      </right>
      <top style="hair">
        <color theme="0" tint="-0.499984740745262"/>
      </top>
      <bottom/>
      <diagonal/>
    </border>
    <border>
      <left style="hair">
        <color theme="0" tint="-0.499984740745262"/>
      </left>
      <right style="hair">
        <color theme="0" tint="-0.499984740745262"/>
      </right>
      <top/>
      <bottom/>
      <diagonal/>
    </border>
    <border>
      <left style="medium">
        <color indexed="64"/>
      </left>
      <right style="thin">
        <color indexed="64"/>
      </right>
      <top/>
      <bottom style="medium">
        <color indexed="64"/>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bottom style="hair">
        <color indexed="64"/>
      </bottom>
      <diagonal/>
    </border>
    <border>
      <left style="hair">
        <color indexed="64"/>
      </left>
      <right style="hair">
        <color indexed="64"/>
      </right>
      <top/>
      <bottom style="hair">
        <color indexed="64"/>
      </bottom>
      <diagonal/>
    </border>
    <border>
      <left style="hair">
        <color indexed="64"/>
      </left>
      <right style="hair">
        <color indexed="64"/>
      </right>
      <top style="hair">
        <color indexed="64"/>
      </top>
      <bottom style="hair">
        <color indexed="64"/>
      </bottom>
      <diagonal/>
    </border>
    <border>
      <left style="hair">
        <color auto="1"/>
      </left>
      <right style="medium">
        <color indexed="64"/>
      </right>
      <top style="hair">
        <color auto="1"/>
      </top>
      <bottom style="hair">
        <color auto="1"/>
      </bottom>
      <diagonal/>
    </border>
    <border>
      <left style="hair">
        <color auto="1"/>
      </left>
      <right style="medium">
        <color indexed="64"/>
      </right>
      <top/>
      <bottom/>
      <diagonal/>
    </border>
    <border>
      <left/>
      <right style="hair">
        <color auto="1"/>
      </right>
      <top style="medium">
        <color indexed="64"/>
      </top>
      <bottom style="medium">
        <color indexed="64"/>
      </bottom>
      <diagonal/>
    </border>
    <border>
      <left style="hair">
        <color auto="1"/>
      </left>
      <right style="hair">
        <color auto="1"/>
      </right>
      <top style="medium">
        <color indexed="64"/>
      </top>
      <bottom style="medium">
        <color indexed="64"/>
      </bottom>
      <diagonal/>
    </border>
    <border>
      <left style="hair">
        <color indexed="64"/>
      </left>
      <right style="medium">
        <color indexed="64"/>
      </right>
      <top style="medium">
        <color indexed="64"/>
      </top>
      <bottom style="medium">
        <color indexed="64"/>
      </bottom>
      <diagonal/>
    </border>
    <border>
      <left style="medium">
        <color indexed="64"/>
      </left>
      <right/>
      <top style="thin">
        <color indexed="64"/>
      </top>
      <bottom style="thin">
        <color indexed="64"/>
      </bottom>
      <diagonal/>
    </border>
    <border>
      <left/>
      <right style="hair">
        <color indexed="64"/>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style="hair">
        <color auto="1"/>
      </right>
      <top style="hair">
        <color auto="1"/>
      </top>
      <bottom style="medium">
        <color indexed="64"/>
      </bottom>
      <diagonal/>
    </border>
    <border>
      <left style="thin">
        <color indexed="64"/>
      </left>
      <right style="thin">
        <color indexed="64"/>
      </right>
      <top/>
      <bottom/>
      <diagonal/>
    </border>
    <border>
      <left style="thin">
        <color auto="1"/>
      </left>
      <right style="hair">
        <color auto="1"/>
      </right>
      <top style="thin">
        <color auto="1"/>
      </top>
      <bottom style="hair">
        <color auto="1"/>
      </bottom>
      <diagonal/>
    </border>
    <border>
      <left style="hair">
        <color auto="1"/>
      </left>
      <right style="hair">
        <color auto="1"/>
      </right>
      <top style="thin">
        <color auto="1"/>
      </top>
      <bottom style="hair">
        <color auto="1"/>
      </bottom>
      <diagonal/>
    </border>
    <border>
      <left style="hair">
        <color auto="1"/>
      </left>
      <right style="thin">
        <color indexed="64"/>
      </right>
      <top style="thin">
        <color auto="1"/>
      </top>
      <bottom style="hair">
        <color auto="1"/>
      </bottom>
      <diagonal/>
    </border>
    <border>
      <left style="thin">
        <color indexed="64"/>
      </left>
      <right style="hair">
        <color auto="1"/>
      </right>
      <top style="hair">
        <color auto="1"/>
      </top>
      <bottom style="thin">
        <color indexed="64"/>
      </bottom>
      <diagonal/>
    </border>
    <border>
      <left style="hair">
        <color indexed="64"/>
      </left>
      <right style="hair">
        <color indexed="64"/>
      </right>
      <top style="hair">
        <color indexed="64"/>
      </top>
      <bottom style="thin">
        <color indexed="64"/>
      </bottom>
      <diagonal/>
    </border>
    <border>
      <left style="hair">
        <color auto="1"/>
      </left>
      <right style="thin">
        <color indexed="64"/>
      </right>
      <top style="hair">
        <color auto="1"/>
      </top>
      <bottom style="thin">
        <color indexed="64"/>
      </bottom>
      <diagonal/>
    </border>
    <border>
      <left/>
      <right style="hair">
        <color indexed="64"/>
      </right>
      <top style="hair">
        <color auto="1"/>
      </top>
      <bottom style="hair">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medium">
        <color indexed="64"/>
      </left>
      <right style="hair">
        <color indexed="64"/>
      </right>
      <top style="hair">
        <color indexed="64"/>
      </top>
      <bottom style="hair">
        <color indexed="64"/>
      </bottom>
      <diagonal/>
    </border>
    <border>
      <left style="medium">
        <color indexed="64"/>
      </left>
      <right style="hair">
        <color indexed="64"/>
      </right>
      <top style="medium">
        <color indexed="64"/>
      </top>
      <bottom style="hair">
        <color indexed="64"/>
      </bottom>
      <diagonal/>
    </border>
    <border>
      <left style="hair">
        <color indexed="64"/>
      </left>
      <right style="hair">
        <color indexed="64"/>
      </right>
      <top style="medium">
        <color indexed="64"/>
      </top>
      <bottom style="hair">
        <color indexed="64"/>
      </bottom>
      <diagonal/>
    </border>
    <border>
      <left style="hair">
        <color indexed="64"/>
      </left>
      <right style="medium">
        <color indexed="64"/>
      </right>
      <top style="medium">
        <color indexed="64"/>
      </top>
      <bottom style="hair">
        <color indexed="64"/>
      </bottom>
      <diagonal/>
    </border>
    <border>
      <left style="medium">
        <color indexed="64"/>
      </left>
      <right style="hair">
        <color auto="1"/>
      </right>
      <top/>
      <bottom/>
      <diagonal/>
    </border>
    <border>
      <left style="medium">
        <color indexed="64"/>
      </left>
      <right/>
      <top style="medium">
        <color indexed="64"/>
      </top>
      <bottom style="thin">
        <color indexed="64"/>
      </bottom>
      <diagonal/>
    </border>
    <border>
      <left style="hair">
        <color theme="0" tint="-0.499984740745262"/>
      </left>
      <right style="hair">
        <color theme="0" tint="-0.499984740745262"/>
      </right>
      <top/>
      <bottom style="hair">
        <color theme="0" tint="-0.499984740745262"/>
      </bottom>
      <diagonal/>
    </border>
    <border>
      <left style="thin">
        <color indexed="64"/>
      </left>
      <right style="thin">
        <color indexed="64"/>
      </right>
      <top style="medium">
        <color indexed="64"/>
      </top>
      <bottom/>
      <diagonal/>
    </border>
    <border>
      <left style="thin">
        <color indexed="64"/>
      </left>
      <right style="medium">
        <color indexed="64"/>
      </right>
      <top style="medium">
        <color indexed="64"/>
      </top>
      <bottom/>
      <diagonal/>
    </border>
    <border>
      <left/>
      <right/>
      <top style="medium">
        <color indexed="64"/>
      </top>
      <bottom/>
      <diagonal/>
    </border>
    <border>
      <left/>
      <right style="medium">
        <color indexed="64"/>
      </right>
      <top style="medium">
        <color indexed="64"/>
      </top>
      <bottom/>
      <diagonal/>
    </border>
    <border>
      <left style="thin">
        <color indexed="64"/>
      </left>
      <right style="hair">
        <color indexed="64"/>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style="thin">
        <color indexed="64"/>
      </left>
      <right/>
      <top/>
      <bottom/>
      <diagonal/>
    </border>
    <border>
      <left style="medium">
        <color indexed="64"/>
      </left>
      <right/>
      <top style="thin">
        <color indexed="64"/>
      </top>
      <bottom/>
      <diagonal/>
    </border>
  </borders>
  <cellStyleXfs count="48050">
    <xf numFmtId="0" fontId="0" fillId="0" borderId="0"/>
    <xf numFmtId="9" fontId="1" fillId="0" borderId="0" applyFont="0" applyFill="0" applyBorder="0" applyAlignment="0" applyProtection="0"/>
    <xf numFmtId="0" fontId="2" fillId="0" borderId="0" applyNumberFormat="0" applyFill="0" applyBorder="0" applyAlignment="0" applyProtection="0"/>
    <xf numFmtId="0" fontId="9" fillId="0" borderId="0"/>
    <xf numFmtId="0" fontId="12" fillId="0" borderId="0"/>
    <xf numFmtId="0" fontId="13" fillId="0" borderId="0"/>
    <xf numFmtId="0" fontId="23" fillId="0" borderId="0"/>
    <xf numFmtId="0" fontId="30" fillId="0" borderId="0"/>
    <xf numFmtId="165" fontId="23" fillId="0" borderId="0"/>
    <xf numFmtId="0" fontId="31" fillId="0" borderId="0"/>
    <xf numFmtId="165" fontId="32" fillId="0" borderId="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0" fontId="12" fillId="0" borderId="0"/>
    <xf numFmtId="167" fontId="34" fillId="0" borderId="0">
      <alignment vertical="top"/>
    </xf>
    <xf numFmtId="168" fontId="34" fillId="12" borderId="0">
      <alignment vertical="top"/>
    </xf>
    <xf numFmtId="167" fontId="35" fillId="13" borderId="0">
      <alignment vertical="top"/>
    </xf>
    <xf numFmtId="0" fontId="23" fillId="0" borderId="0"/>
    <xf numFmtId="165" fontId="23" fillId="0" borderId="0"/>
    <xf numFmtId="0" fontId="33" fillId="0" borderId="0" applyNumberFormat="0" applyFont="0" applyFill="0" applyBorder="0" applyAlignment="0" applyProtection="0"/>
    <xf numFmtId="165" fontId="36" fillId="0" borderId="0" applyFont="0" applyFill="0" applyBorder="0" applyAlignment="0"/>
    <xf numFmtId="165" fontId="37" fillId="0" borderId="0"/>
    <xf numFmtId="165" fontId="23" fillId="0" borderId="0"/>
    <xf numFmtId="165" fontId="33" fillId="0" borderId="0"/>
    <xf numFmtId="165" fontId="33" fillId="0" borderId="0"/>
    <xf numFmtId="165" fontId="33" fillId="0" borderId="0"/>
    <xf numFmtId="165" fontId="33" fillId="0" borderId="0"/>
    <xf numFmtId="165" fontId="33" fillId="0" borderId="0"/>
    <xf numFmtId="165" fontId="2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2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0" fontId="38" fillId="0" borderId="22">
      <protection locked="0"/>
    </xf>
    <xf numFmtId="0" fontId="38" fillId="0" borderId="22">
      <protection locked="0"/>
    </xf>
    <xf numFmtId="0" fontId="38" fillId="0" borderId="22">
      <protection locked="0"/>
    </xf>
    <xf numFmtId="0" fontId="39" fillId="0" borderId="0"/>
    <xf numFmtId="169" fontId="39" fillId="0" borderId="0"/>
    <xf numFmtId="169" fontId="39" fillId="0" borderId="0"/>
    <xf numFmtId="169" fontId="39" fillId="0" borderId="0"/>
    <xf numFmtId="169" fontId="31" fillId="0" borderId="0"/>
    <xf numFmtId="169" fontId="31"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0" fontId="23" fillId="0" borderId="0"/>
    <xf numFmtId="0" fontId="23" fillId="0" borderId="0"/>
    <xf numFmtId="4" fontId="40"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0" fontId="39" fillId="0" borderId="0"/>
    <xf numFmtId="0" fontId="42" fillId="0" borderId="0"/>
    <xf numFmtId="0" fontId="42" fillId="0" borderId="0"/>
    <xf numFmtId="0" fontId="42" fillId="0" borderId="0"/>
    <xf numFmtId="0" fontId="42" fillId="0" borderId="0"/>
    <xf numFmtId="0" fontId="42" fillId="0" borderId="0"/>
    <xf numFmtId="169" fontId="39" fillId="0" borderId="0"/>
    <xf numFmtId="169" fontId="39" fillId="0" borderId="0"/>
    <xf numFmtId="169" fontId="31" fillId="0" borderId="0"/>
    <xf numFmtId="169" fontId="31" fillId="0" borderId="0"/>
    <xf numFmtId="169" fontId="31" fillId="0" borderId="0"/>
    <xf numFmtId="169" fontId="31" fillId="0" borderId="0"/>
    <xf numFmtId="169" fontId="31" fillId="0" borderId="0"/>
    <xf numFmtId="0" fontId="39" fillId="0" borderId="0"/>
    <xf numFmtId="165" fontId="31" fillId="0" borderId="0"/>
    <xf numFmtId="165" fontId="43" fillId="0" borderId="0"/>
    <xf numFmtId="169" fontId="39" fillId="0" borderId="0"/>
    <xf numFmtId="169" fontId="31" fillId="0" borderId="0"/>
    <xf numFmtId="169" fontId="39" fillId="0" borderId="0"/>
    <xf numFmtId="169" fontId="31" fillId="0" borderId="0"/>
    <xf numFmtId="169" fontId="39"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0" fontId="31" fillId="0" borderId="0"/>
    <xf numFmtId="0" fontId="44" fillId="0" borderId="0"/>
    <xf numFmtId="0" fontId="44" fillId="0" borderId="0"/>
    <xf numFmtId="0" fontId="44" fillId="0" borderId="0"/>
    <xf numFmtId="0" fontId="44" fillId="0" borderId="0"/>
    <xf numFmtId="0" fontId="44" fillId="0" borderId="0"/>
    <xf numFmtId="0" fontId="31" fillId="0" borderId="0"/>
    <xf numFmtId="165" fontId="12" fillId="0" borderId="0"/>
    <xf numFmtId="165" fontId="45" fillId="0" borderId="0"/>
    <xf numFmtId="165" fontId="12" fillId="0" borderId="0"/>
    <xf numFmtId="0" fontId="45" fillId="0" borderId="0"/>
    <xf numFmtId="165" fontId="12" fillId="0" borderId="0"/>
    <xf numFmtId="0" fontId="12" fillId="0" borderId="0"/>
    <xf numFmtId="169" fontId="31" fillId="0" borderId="0"/>
    <xf numFmtId="0" fontId="39" fillId="0" borderId="0"/>
    <xf numFmtId="169" fontId="31" fillId="0" borderId="0"/>
    <xf numFmtId="169" fontId="39" fillId="0" borderId="0"/>
    <xf numFmtId="169" fontId="31" fillId="0" borderId="0"/>
    <xf numFmtId="165" fontId="39" fillId="0" borderId="0"/>
    <xf numFmtId="165" fontId="45" fillId="0" borderId="0"/>
    <xf numFmtId="165" fontId="46" fillId="0" borderId="0" applyFont="0" applyFill="0" applyBorder="0" applyAlignment="0" applyProtection="0">
      <alignment vertical="center"/>
    </xf>
    <xf numFmtId="165" fontId="47" fillId="0" borderId="0" applyFill="0" applyBorder="0" applyAlignment="0" applyProtection="0"/>
    <xf numFmtId="165" fontId="46" fillId="0" borderId="0" applyFont="0" applyFill="0" applyBorder="0" applyAlignment="0" applyProtection="0">
      <alignment vertical="center"/>
    </xf>
    <xf numFmtId="165" fontId="47" fillId="0" borderId="0" applyFill="0" applyBorder="0" applyAlignment="0" applyProtection="0"/>
    <xf numFmtId="165" fontId="46" fillId="0" borderId="0" applyFont="0" applyFill="0" applyBorder="0" applyAlignment="0" applyProtection="0">
      <alignment vertical="center"/>
    </xf>
    <xf numFmtId="165" fontId="47" fillId="0" borderId="0" applyFill="0" applyBorder="0" applyAlignment="0" applyProtection="0"/>
    <xf numFmtId="165" fontId="46" fillId="0" borderId="0" applyFont="0" applyFill="0" applyBorder="0" applyAlignment="0" applyProtection="0">
      <alignment vertical="center"/>
    </xf>
    <xf numFmtId="165" fontId="47" fillId="0" borderId="0" applyFill="0" applyBorder="0" applyAlignment="0" applyProtection="0"/>
    <xf numFmtId="165" fontId="46" fillId="0" borderId="0" applyFont="0" applyFill="0" applyBorder="0" applyAlignment="0" applyProtection="0">
      <alignment vertical="center"/>
    </xf>
    <xf numFmtId="165" fontId="47" fillId="0" borderId="0" applyFill="0" applyBorder="0" applyAlignment="0" applyProtection="0"/>
    <xf numFmtId="0" fontId="31" fillId="0" borderId="0"/>
    <xf numFmtId="169" fontId="39" fillId="0" borderId="0"/>
    <xf numFmtId="169" fontId="39" fillId="0" borderId="0"/>
    <xf numFmtId="169" fontId="39" fillId="0" borderId="0"/>
    <xf numFmtId="169" fontId="31" fillId="0" borderId="0"/>
    <xf numFmtId="169" fontId="39" fillId="0" borderId="0"/>
    <xf numFmtId="0" fontId="31" fillId="0" borderId="0"/>
    <xf numFmtId="165" fontId="39" fillId="0" borderId="0"/>
    <xf numFmtId="165" fontId="39"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9" fillId="0" borderId="0"/>
    <xf numFmtId="0" fontId="39" fillId="0" borderId="0"/>
    <xf numFmtId="165" fontId="31" fillId="0" borderId="0"/>
    <xf numFmtId="165" fontId="43" fillId="0" borderId="0"/>
    <xf numFmtId="170" fontId="23" fillId="0" borderId="0" applyFont="0" applyFill="0" applyBorder="0" applyAlignment="0" applyProtection="0"/>
    <xf numFmtId="165" fontId="39" fillId="0" borderId="0"/>
    <xf numFmtId="0" fontId="31" fillId="0" borderId="0"/>
    <xf numFmtId="0" fontId="47" fillId="0" borderId="0"/>
    <xf numFmtId="0" fontId="47"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71" fontId="46" fillId="0" borderId="0" applyFont="0" applyFill="0" applyBorder="0" applyAlignment="0" applyProtection="0"/>
    <xf numFmtId="39" fontId="23" fillId="0" borderId="0" applyFont="0" applyFill="0" applyBorder="0" applyAlignment="0" applyProtection="0"/>
    <xf numFmtId="165" fontId="39" fillId="0" borderId="0"/>
    <xf numFmtId="165" fontId="39"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72" fontId="48" fillId="0" borderId="23" applyFont="0" applyFill="0" applyBorder="0" applyAlignment="0" applyProtection="0"/>
    <xf numFmtId="172" fontId="48" fillId="0" borderId="23" applyFont="0" applyFill="0" applyBorder="0" applyAlignment="0" applyProtection="0"/>
    <xf numFmtId="172" fontId="48" fillId="0" borderId="23" applyFont="0" applyFill="0" applyBorder="0" applyAlignment="0" applyProtection="0"/>
    <xf numFmtId="172" fontId="48" fillId="0" borderId="23" applyFont="0" applyFill="0" applyBorder="0" applyAlignment="0" applyProtection="0"/>
    <xf numFmtId="172" fontId="48" fillId="0" borderId="23" applyFont="0" applyFill="0" applyBorder="0" applyAlignment="0" applyProtection="0"/>
    <xf numFmtId="165" fontId="46" fillId="0" borderId="0" applyFont="0" applyFill="0" applyBorder="0" applyAlignment="0" applyProtection="0">
      <alignment vertical="center"/>
    </xf>
    <xf numFmtId="165" fontId="47" fillId="0" borderId="0" applyFill="0" applyBorder="0" applyAlignment="0" applyProtection="0"/>
    <xf numFmtId="165" fontId="45" fillId="0" borderId="0"/>
    <xf numFmtId="0" fontId="39" fillId="0" borderId="0"/>
    <xf numFmtId="0" fontId="49" fillId="0" borderId="0" applyNumberFormat="0" applyFill="0" applyBorder="0" applyAlignment="0" applyProtection="0"/>
    <xf numFmtId="0" fontId="23" fillId="14" borderId="0" applyNumberFormat="0" applyFont="0" applyAlignment="0" applyProtection="0"/>
    <xf numFmtId="165" fontId="31" fillId="0" borderId="0"/>
    <xf numFmtId="165" fontId="31" fillId="0" borderId="0"/>
    <xf numFmtId="165" fontId="39" fillId="0" borderId="0"/>
    <xf numFmtId="165" fontId="39" fillId="0" borderId="0"/>
    <xf numFmtId="165" fontId="31" fillId="0" borderId="0"/>
    <xf numFmtId="165" fontId="31" fillId="0" borderId="0"/>
    <xf numFmtId="165" fontId="39" fillId="0" borderId="0"/>
    <xf numFmtId="165" fontId="39" fillId="0" borderId="0"/>
    <xf numFmtId="0" fontId="31" fillId="0" borderId="0"/>
    <xf numFmtId="0" fontId="31" fillId="0" borderId="0"/>
    <xf numFmtId="165" fontId="45" fillId="0" borderId="0"/>
    <xf numFmtId="0" fontId="39" fillId="0" borderId="0"/>
    <xf numFmtId="0" fontId="39" fillId="0" borderId="0"/>
    <xf numFmtId="0" fontId="39" fillId="0" borderId="0"/>
    <xf numFmtId="165" fontId="39" fillId="0" borderId="0"/>
    <xf numFmtId="165" fontId="45" fillId="0" borderId="0"/>
    <xf numFmtId="165" fontId="31" fillId="0" borderId="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73" fontId="50" fillId="0" borderId="0">
      <alignment vertical="top"/>
    </xf>
    <xf numFmtId="38" fontId="12" fillId="0" borderId="0">
      <alignment vertical="top"/>
    </xf>
    <xf numFmtId="174" fontId="41" fillId="0" borderId="0" applyFont="0" applyFill="0" applyBorder="0" applyAlignment="0" applyProtection="0"/>
    <xf numFmtId="175" fontId="46" fillId="0" borderId="0" applyFont="0" applyFill="0" applyBorder="0" applyAlignment="0" applyProtection="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23" fillId="0" borderId="0" applyNumberFormat="0" applyFill="0" applyBorder="0" applyAlignment="0" applyProtection="0"/>
    <xf numFmtId="0" fontId="41" fillId="0" borderId="0" applyFont="0" applyFill="0" applyBorder="0" applyAlignment="0" applyProtection="0"/>
    <xf numFmtId="0" fontId="41"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47" fillId="0" borderId="0"/>
    <xf numFmtId="165" fontId="31" fillId="0" borderId="0"/>
    <xf numFmtId="165" fontId="31" fillId="0" borderId="0"/>
    <xf numFmtId="165" fontId="39" fillId="0" borderId="0"/>
    <xf numFmtId="165" fontId="39" fillId="0" borderId="0"/>
    <xf numFmtId="165" fontId="31" fillId="0" borderId="0"/>
    <xf numFmtId="165" fontId="31" fillId="0" borderId="0"/>
    <xf numFmtId="165" fontId="39" fillId="0" borderId="0"/>
    <xf numFmtId="165" fontId="39" fillId="0" borderId="0"/>
    <xf numFmtId="165" fontId="31" fillId="0" borderId="0"/>
    <xf numFmtId="165" fontId="31" fillId="0" borderId="0"/>
    <xf numFmtId="165" fontId="39" fillId="0" borderId="0"/>
    <xf numFmtId="165" fontId="39" fillId="0" borderId="0"/>
    <xf numFmtId="165" fontId="31" fillId="0" borderId="0"/>
    <xf numFmtId="165" fontId="31" fillId="0" borderId="0"/>
    <xf numFmtId="165" fontId="39" fillId="0" borderId="0"/>
    <xf numFmtId="165" fontId="39" fillId="0" borderId="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12" fillId="0" borderId="0"/>
    <xf numFmtId="165" fontId="31" fillId="0" borderId="0"/>
    <xf numFmtId="165" fontId="31" fillId="0" borderId="0"/>
    <xf numFmtId="165" fontId="31" fillId="0" borderId="0"/>
    <xf numFmtId="165" fontId="39" fillId="0" borderId="0"/>
    <xf numFmtId="165" fontId="39" fillId="0" borderId="0"/>
    <xf numFmtId="0" fontId="51" fillId="0" borderId="0" applyNumberFormat="0" applyFill="0" applyBorder="0" applyProtection="0">
      <alignment vertical="top"/>
    </xf>
    <xf numFmtId="165" fontId="31" fillId="0" borderId="0"/>
    <xf numFmtId="165" fontId="31" fillId="0" borderId="0"/>
    <xf numFmtId="165" fontId="31" fillId="0" borderId="0"/>
    <xf numFmtId="0" fontId="52" fillId="0" borderId="24" applyNumberFormat="0" applyFill="0" applyProtection="0">
      <alignment horizontal="center"/>
    </xf>
    <xf numFmtId="0" fontId="52" fillId="0" borderId="24" applyNumberFormat="0" applyFill="0" applyProtection="0">
      <alignment horizontal="center"/>
    </xf>
    <xf numFmtId="0" fontId="52" fillId="0" borderId="24" applyNumberFormat="0" applyFill="0" applyProtection="0">
      <alignment horizontal="center"/>
    </xf>
    <xf numFmtId="0" fontId="52" fillId="0" borderId="24" applyNumberFormat="0" applyFill="0" applyProtection="0">
      <alignment horizontal="center"/>
    </xf>
    <xf numFmtId="0" fontId="52" fillId="0" borderId="0" applyNumberFormat="0" applyFill="0" applyBorder="0" applyProtection="0">
      <alignment horizontal="left"/>
    </xf>
    <xf numFmtId="0" fontId="53" fillId="0" borderId="0" applyNumberFormat="0" applyFill="0" applyBorder="0" applyProtection="0">
      <alignment horizontal="centerContinuous"/>
    </xf>
    <xf numFmtId="0" fontId="39" fillId="0" borderId="0"/>
    <xf numFmtId="0" fontId="31" fillId="0" borderId="0"/>
    <xf numFmtId="165" fontId="31" fillId="0" borderId="0"/>
    <xf numFmtId="165" fontId="31" fillId="0" borderId="0"/>
    <xf numFmtId="165" fontId="31" fillId="0" borderId="0"/>
    <xf numFmtId="165" fontId="31" fillId="0" borderId="0"/>
    <xf numFmtId="4" fontId="40" fillId="0" borderId="0">
      <alignment vertical="center"/>
    </xf>
    <xf numFmtId="0" fontId="23" fillId="0" borderId="0"/>
    <xf numFmtId="165" fontId="39" fillId="0" borderId="0"/>
    <xf numFmtId="169" fontId="39" fillId="0" borderId="0"/>
    <xf numFmtId="169" fontId="39" fillId="0" borderId="0"/>
    <xf numFmtId="169" fontId="31" fillId="0" borderId="0"/>
    <xf numFmtId="165" fontId="39" fillId="0" borderId="0"/>
    <xf numFmtId="169" fontId="31" fillId="0" borderId="0"/>
    <xf numFmtId="169" fontId="39" fillId="0" borderId="0"/>
    <xf numFmtId="169" fontId="31" fillId="0" borderId="0"/>
    <xf numFmtId="0" fontId="31" fillId="0" borderId="0"/>
    <xf numFmtId="169" fontId="31" fillId="0" borderId="0"/>
    <xf numFmtId="169" fontId="31" fillId="0" borderId="0"/>
    <xf numFmtId="169" fontId="31" fillId="0" borderId="0"/>
    <xf numFmtId="169" fontId="31" fillId="0" borderId="0"/>
    <xf numFmtId="169" fontId="39" fillId="0" borderId="0"/>
    <xf numFmtId="165" fontId="47" fillId="0" borderId="0"/>
    <xf numFmtId="165" fontId="47" fillId="0" borderId="0"/>
    <xf numFmtId="165" fontId="39" fillId="0" borderId="0"/>
    <xf numFmtId="169" fontId="39" fillId="0" borderId="0"/>
    <xf numFmtId="165" fontId="39" fillId="0" borderId="0"/>
    <xf numFmtId="0" fontId="39" fillId="0" borderId="0"/>
    <xf numFmtId="0" fontId="31" fillId="0" borderId="0"/>
    <xf numFmtId="169" fontId="31" fillId="0" borderId="0"/>
    <xf numFmtId="169" fontId="31" fillId="0" borderId="0"/>
    <xf numFmtId="169" fontId="31" fillId="0" borderId="0"/>
    <xf numFmtId="169" fontId="31" fillId="0" borderId="0"/>
    <xf numFmtId="169" fontId="31" fillId="0" borderId="0"/>
    <xf numFmtId="169" fontId="39" fillId="0" borderId="0"/>
    <xf numFmtId="169" fontId="39" fillId="0" borderId="0"/>
    <xf numFmtId="169" fontId="31" fillId="0" borderId="0"/>
    <xf numFmtId="0" fontId="31" fillId="0" borderId="0"/>
    <xf numFmtId="169" fontId="31" fillId="0" borderId="0"/>
    <xf numFmtId="176" fontId="23" fillId="15" borderId="25" applyNumberFormat="0" applyFont="0">
      <alignment shrinkToFit="1"/>
      <protection locked="0"/>
    </xf>
    <xf numFmtId="176" fontId="23" fillId="15" borderId="25" applyNumberFormat="0" applyFont="0">
      <alignment shrinkToFit="1"/>
      <protection locked="0"/>
    </xf>
    <xf numFmtId="176" fontId="23" fillId="15" borderId="25" applyNumberFormat="0" applyFont="0">
      <alignment shrinkToFit="1"/>
      <protection locked="0"/>
    </xf>
    <xf numFmtId="176" fontId="23" fillId="15" borderId="25" applyNumberFormat="0" applyFont="0">
      <alignment shrinkToFit="1"/>
      <protection locked="0"/>
    </xf>
    <xf numFmtId="4" fontId="40"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0" fontId="31" fillId="0" borderId="0"/>
    <xf numFmtId="0" fontId="39" fillId="0" borderId="0"/>
    <xf numFmtId="0" fontId="31" fillId="0" borderId="0"/>
    <xf numFmtId="169" fontId="31" fillId="0" borderId="0"/>
    <xf numFmtId="169" fontId="31" fillId="0" borderId="0"/>
    <xf numFmtId="169" fontId="31" fillId="0" borderId="0"/>
    <xf numFmtId="0" fontId="31" fillId="0" borderId="0"/>
    <xf numFmtId="0" fontId="39" fillId="0" borderId="0"/>
    <xf numFmtId="4" fontId="40" fillId="0" borderId="0">
      <alignment vertical="center"/>
    </xf>
    <xf numFmtId="165" fontId="45" fillId="0" borderId="0"/>
    <xf numFmtId="165" fontId="39" fillId="0" borderId="0"/>
    <xf numFmtId="0" fontId="39" fillId="0" borderId="0"/>
    <xf numFmtId="165" fontId="46" fillId="0" borderId="0">
      <alignment vertical="center"/>
    </xf>
    <xf numFmtId="165" fontId="46" fillId="0" borderId="0">
      <alignment vertical="center"/>
    </xf>
    <xf numFmtId="165" fontId="46" fillId="0" borderId="0">
      <alignment vertical="center"/>
    </xf>
    <xf numFmtId="0" fontId="31" fillId="0" borderId="0"/>
    <xf numFmtId="0" fontId="39" fillId="0" borderId="0"/>
    <xf numFmtId="0" fontId="39" fillId="0" borderId="0"/>
    <xf numFmtId="0" fontId="39" fillId="0" borderId="0"/>
    <xf numFmtId="0" fontId="39" fillId="0" borderId="0"/>
    <xf numFmtId="0" fontId="39" fillId="0" borderId="0"/>
    <xf numFmtId="165" fontId="39" fillId="0" borderId="0"/>
    <xf numFmtId="0" fontId="39" fillId="0" borderId="0"/>
    <xf numFmtId="165" fontId="47"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39" fillId="0" borderId="0"/>
    <xf numFmtId="0" fontId="39" fillId="0" borderId="0"/>
    <xf numFmtId="0" fontId="39" fillId="0" borderId="0"/>
    <xf numFmtId="0" fontId="39" fillId="0" borderId="0"/>
    <xf numFmtId="169" fontId="31" fillId="0" borderId="0"/>
    <xf numFmtId="169" fontId="31" fillId="0" borderId="0"/>
    <xf numFmtId="169" fontId="31" fillId="0" borderId="0"/>
    <xf numFmtId="169" fontId="39" fillId="0" borderId="0"/>
    <xf numFmtId="169" fontId="39" fillId="0" borderId="0"/>
    <xf numFmtId="169" fontId="31" fillId="0" borderId="0"/>
    <xf numFmtId="165" fontId="31" fillId="0" borderId="0"/>
    <xf numFmtId="165" fontId="43" fillId="0" borderId="0"/>
    <xf numFmtId="165" fontId="31" fillId="0" borderId="0"/>
    <xf numFmtId="165" fontId="43" fillId="0" borderId="0"/>
    <xf numFmtId="169" fontId="31" fillId="0" borderId="0"/>
    <xf numFmtId="169" fontId="31" fillId="0" borderId="0"/>
    <xf numFmtId="169" fontId="31" fillId="0" borderId="0"/>
    <xf numFmtId="165" fontId="39" fillId="0" borderId="0"/>
    <xf numFmtId="4" fontId="40" fillId="0" borderId="0">
      <alignment vertical="center"/>
    </xf>
    <xf numFmtId="0" fontId="31" fillId="0" borderId="0"/>
    <xf numFmtId="0" fontId="31" fillId="0" borderId="0"/>
    <xf numFmtId="0" fontId="44" fillId="0" borderId="0"/>
    <xf numFmtId="0" fontId="44" fillId="0" borderId="0"/>
    <xf numFmtId="0" fontId="44" fillId="0" borderId="0"/>
    <xf numFmtId="0" fontId="44" fillId="0" borderId="0"/>
    <xf numFmtId="0" fontId="44" fillId="0" borderId="0"/>
    <xf numFmtId="0" fontId="31" fillId="0" borderId="0"/>
    <xf numFmtId="0" fontId="44" fillId="0" borderId="0"/>
    <xf numFmtId="0" fontId="44" fillId="0" borderId="0"/>
    <xf numFmtId="0" fontId="44" fillId="0" borderId="0"/>
    <xf numFmtId="0" fontId="44" fillId="0" borderId="0"/>
    <xf numFmtId="0" fontId="44" fillId="0" borderId="0"/>
    <xf numFmtId="0" fontId="31" fillId="0" borderId="0"/>
    <xf numFmtId="0" fontId="44" fillId="0" borderId="0"/>
    <xf numFmtId="0" fontId="44" fillId="0" borderId="0"/>
    <xf numFmtId="0" fontId="44" fillId="0" borderId="0"/>
    <xf numFmtId="0" fontId="44" fillId="0" borderId="0"/>
    <xf numFmtId="0" fontId="44" fillId="0" borderId="0"/>
    <xf numFmtId="0" fontId="31" fillId="0" borderId="0"/>
    <xf numFmtId="0" fontId="31" fillId="0" borderId="0"/>
    <xf numFmtId="0" fontId="39" fillId="0" borderId="0"/>
    <xf numFmtId="0" fontId="31" fillId="0" borderId="0"/>
    <xf numFmtId="0" fontId="39" fillId="0" borderId="0"/>
    <xf numFmtId="0" fontId="39" fillId="0" borderId="0"/>
    <xf numFmtId="0" fontId="31" fillId="0" borderId="0"/>
    <xf numFmtId="0" fontId="31" fillId="0" borderId="0"/>
    <xf numFmtId="0" fontId="31" fillId="0" borderId="0"/>
    <xf numFmtId="0" fontId="31" fillId="0" borderId="0"/>
    <xf numFmtId="169" fontId="31" fillId="0" borderId="0"/>
    <xf numFmtId="177" fontId="39" fillId="0" borderId="0"/>
    <xf numFmtId="165" fontId="39" fillId="0" borderId="0"/>
    <xf numFmtId="165" fontId="45" fillId="0" borderId="0"/>
    <xf numFmtId="0" fontId="39" fillId="0" borderId="0"/>
    <xf numFmtId="4" fontId="40" fillId="0" borderId="0">
      <alignment vertical="center"/>
    </xf>
    <xf numFmtId="165" fontId="39" fillId="0" borderId="0"/>
    <xf numFmtId="0" fontId="39" fillId="0" borderId="0"/>
    <xf numFmtId="165" fontId="39" fillId="0" borderId="0"/>
    <xf numFmtId="0" fontId="39" fillId="0" borderId="0"/>
    <xf numFmtId="176" fontId="23" fillId="0" borderId="0"/>
    <xf numFmtId="176" fontId="23" fillId="0" borderId="0"/>
    <xf numFmtId="0" fontId="23" fillId="0" borderId="0"/>
    <xf numFmtId="0" fontId="23" fillId="0" borderId="0"/>
    <xf numFmtId="176" fontId="23" fillId="0" borderId="0"/>
    <xf numFmtId="176" fontId="23" fillId="0" borderId="0"/>
    <xf numFmtId="0" fontId="23" fillId="0" borderId="0"/>
    <xf numFmtId="0" fontId="23" fillId="0" borderId="0"/>
    <xf numFmtId="169" fontId="39" fillId="0" borderId="0"/>
    <xf numFmtId="4" fontId="40" fillId="0" borderId="0">
      <alignment vertical="center"/>
    </xf>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9" fontId="39"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9" fontId="31" fillId="0" borderId="0"/>
    <xf numFmtId="169" fontId="39" fillId="0" borderId="0"/>
    <xf numFmtId="0" fontId="39" fillId="0" borderId="0"/>
    <xf numFmtId="0" fontId="39" fillId="0" borderId="0"/>
    <xf numFmtId="165" fontId="47" fillId="0" borderId="0"/>
    <xf numFmtId="0" fontId="39" fillId="0" borderId="0"/>
    <xf numFmtId="169" fontId="31" fillId="0" borderId="0"/>
    <xf numFmtId="169" fontId="31" fillId="0" borderId="0"/>
    <xf numFmtId="165" fontId="12" fillId="0" borderId="0"/>
    <xf numFmtId="165" fontId="45" fillId="0" borderId="0"/>
    <xf numFmtId="165" fontId="12" fillId="0" borderId="0"/>
    <xf numFmtId="0" fontId="45" fillId="0" borderId="0"/>
    <xf numFmtId="0" fontId="31" fillId="0" borderId="0"/>
    <xf numFmtId="0" fontId="44" fillId="0" borderId="0"/>
    <xf numFmtId="0" fontId="44" fillId="0" borderId="0"/>
    <xf numFmtId="0" fontId="44" fillId="0" borderId="0"/>
    <xf numFmtId="0" fontId="44" fillId="0" borderId="0"/>
    <xf numFmtId="0" fontId="44" fillId="0" borderId="0"/>
    <xf numFmtId="165" fontId="12" fillId="0" borderId="0"/>
    <xf numFmtId="0" fontId="12" fillId="0" borderId="0"/>
    <xf numFmtId="0" fontId="31" fillId="0" borderId="0"/>
    <xf numFmtId="0" fontId="44" fillId="0" borderId="0"/>
    <xf numFmtId="0" fontId="44" fillId="0" borderId="0"/>
    <xf numFmtId="0" fontId="44" fillId="0" borderId="0"/>
    <xf numFmtId="0" fontId="44" fillId="0" borderId="0"/>
    <xf numFmtId="0" fontId="44" fillId="0" borderId="0"/>
    <xf numFmtId="0" fontId="31" fillId="0" borderId="0"/>
    <xf numFmtId="165" fontId="45" fillId="0" borderId="0"/>
    <xf numFmtId="0" fontId="31" fillId="0" borderId="0"/>
    <xf numFmtId="0" fontId="39" fillId="0" borderId="0"/>
    <xf numFmtId="165" fontId="39" fillId="0" borderId="0"/>
    <xf numFmtId="0" fontId="39" fillId="0" borderId="0"/>
    <xf numFmtId="169" fontId="31" fillId="0" borderId="0"/>
    <xf numFmtId="169" fontId="39" fillId="0" borderId="0"/>
    <xf numFmtId="0" fontId="39" fillId="0" borderId="0"/>
    <xf numFmtId="169" fontId="31" fillId="0" borderId="0"/>
    <xf numFmtId="169" fontId="31" fillId="0" borderId="0"/>
    <xf numFmtId="169" fontId="31" fillId="0" borderId="0"/>
    <xf numFmtId="169" fontId="31" fillId="0" borderId="0"/>
    <xf numFmtId="169" fontId="31" fillId="0" borderId="0"/>
    <xf numFmtId="169" fontId="39" fillId="0" borderId="0"/>
    <xf numFmtId="0" fontId="39" fillId="0" borderId="0"/>
    <xf numFmtId="0" fontId="31" fillId="0" borderId="0"/>
    <xf numFmtId="0" fontId="39" fillId="0" borderId="0"/>
    <xf numFmtId="0" fontId="31" fillId="0" borderId="0"/>
    <xf numFmtId="165" fontId="31" fillId="0" borderId="0"/>
    <xf numFmtId="0" fontId="31" fillId="0" borderId="0"/>
    <xf numFmtId="173" fontId="50" fillId="0" borderId="0">
      <alignment vertical="top"/>
    </xf>
    <xf numFmtId="165" fontId="47" fillId="0" borderId="0"/>
    <xf numFmtId="169" fontId="31" fillId="0" borderId="0"/>
    <xf numFmtId="4" fontId="40"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0" fontId="39" fillId="0" borderId="0"/>
    <xf numFmtId="0" fontId="39" fillId="0" borderId="0"/>
    <xf numFmtId="0" fontId="31" fillId="0" borderId="0"/>
    <xf numFmtId="0" fontId="44" fillId="0" borderId="0"/>
    <xf numFmtId="0" fontId="44" fillId="0" borderId="0"/>
    <xf numFmtId="0" fontId="44" fillId="0" borderId="0"/>
    <xf numFmtId="0" fontId="44" fillId="0" borderId="0"/>
    <xf numFmtId="0" fontId="44" fillId="0" borderId="0"/>
    <xf numFmtId="0" fontId="23" fillId="0" borderId="0"/>
    <xf numFmtId="0" fontId="23" fillId="0" borderId="0"/>
    <xf numFmtId="0" fontId="23" fillId="0" borderId="0"/>
    <xf numFmtId="0" fontId="23" fillId="0" borderId="0"/>
    <xf numFmtId="0" fontId="23" fillId="0" borderId="0"/>
    <xf numFmtId="0" fontId="31" fillId="0" borderId="0"/>
    <xf numFmtId="0" fontId="31" fillId="0" borderId="0"/>
    <xf numFmtId="0" fontId="31" fillId="0" borderId="0"/>
    <xf numFmtId="4" fontId="40"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169" fontId="39" fillId="0" borderId="0"/>
    <xf numFmtId="169" fontId="39" fillId="0" borderId="0"/>
    <xf numFmtId="0" fontId="31" fillId="0" borderId="0"/>
    <xf numFmtId="0" fontId="31" fillId="0" borderId="0"/>
    <xf numFmtId="169" fontId="39" fillId="0" borderId="0"/>
    <xf numFmtId="165" fontId="31" fillId="0" borderId="0"/>
    <xf numFmtId="165" fontId="45" fillId="0" borderId="0"/>
    <xf numFmtId="165" fontId="45" fillId="0" borderId="0"/>
    <xf numFmtId="0" fontId="45" fillId="0" borderId="0"/>
    <xf numFmtId="0" fontId="39" fillId="0" borderId="0"/>
    <xf numFmtId="165" fontId="46" fillId="0" borderId="0" applyFont="0" applyFill="0" applyBorder="0" applyAlignment="0" applyProtection="0">
      <alignment vertical="center"/>
    </xf>
    <xf numFmtId="165" fontId="47" fillId="0" borderId="0" applyFill="0" applyBorder="0" applyAlignment="0" applyProtection="0"/>
    <xf numFmtId="165" fontId="46" fillId="0" borderId="0" applyFont="0" applyFill="0" applyBorder="0" applyAlignment="0" applyProtection="0">
      <alignment vertical="center"/>
    </xf>
    <xf numFmtId="165" fontId="47" fillId="0" borderId="0" applyFill="0" applyBorder="0" applyAlignment="0" applyProtection="0"/>
    <xf numFmtId="165" fontId="46" fillId="0" borderId="0" applyFont="0" applyFill="0" applyBorder="0" applyAlignment="0" applyProtection="0">
      <alignment vertical="center"/>
    </xf>
    <xf numFmtId="165" fontId="47" fillId="0" borderId="0" applyFill="0" applyBorder="0" applyAlignment="0" applyProtection="0"/>
    <xf numFmtId="165" fontId="39" fillId="0" borderId="0"/>
    <xf numFmtId="165" fontId="39" fillId="0" borderId="0"/>
    <xf numFmtId="165" fontId="39" fillId="0" borderId="0"/>
    <xf numFmtId="165" fontId="31" fillId="0" borderId="0"/>
    <xf numFmtId="0" fontId="31" fillId="0" borderId="0"/>
    <xf numFmtId="165" fontId="39" fillId="0" borderId="0"/>
    <xf numFmtId="165" fontId="45" fillId="0" borderId="0"/>
    <xf numFmtId="165" fontId="45" fillId="0" borderId="0"/>
    <xf numFmtId="4" fontId="40" fillId="0" borderId="0">
      <alignment vertical="center"/>
    </xf>
    <xf numFmtId="169" fontId="39" fillId="0" borderId="0"/>
    <xf numFmtId="0" fontId="31" fillId="0" borderId="0"/>
    <xf numFmtId="169" fontId="39" fillId="0" borderId="0"/>
    <xf numFmtId="173" fontId="50" fillId="0" borderId="0">
      <alignment vertical="top"/>
    </xf>
    <xf numFmtId="0" fontId="31" fillId="0" borderId="0"/>
    <xf numFmtId="0" fontId="44" fillId="0" borderId="0"/>
    <xf numFmtId="0" fontId="44" fillId="0" borderId="0"/>
    <xf numFmtId="0" fontId="44" fillId="0" borderId="0"/>
    <xf numFmtId="0" fontId="44" fillId="0" borderId="0"/>
    <xf numFmtId="0" fontId="44" fillId="0" borderId="0"/>
    <xf numFmtId="0" fontId="31" fillId="0" borderId="0"/>
    <xf numFmtId="0" fontId="44" fillId="0" borderId="0"/>
    <xf numFmtId="0" fontId="44" fillId="0" borderId="0"/>
    <xf numFmtId="0" fontId="44" fillId="0" borderId="0"/>
    <xf numFmtId="0" fontId="44" fillId="0" borderId="0"/>
    <xf numFmtId="0" fontId="44" fillId="0" borderId="0"/>
    <xf numFmtId="0" fontId="42" fillId="0" borderId="0"/>
    <xf numFmtId="0" fontId="42" fillId="0" borderId="0"/>
    <xf numFmtId="0" fontId="42" fillId="0" borderId="0"/>
    <xf numFmtId="0" fontId="42" fillId="0" borderId="0"/>
    <xf numFmtId="0" fontId="31" fillId="0" borderId="0"/>
    <xf numFmtId="4" fontId="40"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0" fontId="31" fillId="0" borderId="0"/>
    <xf numFmtId="165" fontId="46" fillId="0" borderId="0" applyFont="0" applyFill="0" applyBorder="0" applyAlignment="0" applyProtection="0">
      <alignment vertical="center"/>
    </xf>
    <xf numFmtId="165" fontId="47" fillId="0" borderId="0" applyFill="0" applyBorder="0" applyAlignment="0" applyProtection="0"/>
    <xf numFmtId="169" fontId="31" fillId="0" borderId="0"/>
    <xf numFmtId="0" fontId="39" fillId="0" borderId="0"/>
    <xf numFmtId="0" fontId="39" fillId="0" borderId="0"/>
    <xf numFmtId="0" fontId="31" fillId="0" borderId="0"/>
    <xf numFmtId="0" fontId="31" fillId="0" borderId="0"/>
    <xf numFmtId="0" fontId="39" fillId="0" borderId="0"/>
    <xf numFmtId="165" fontId="45" fillId="0" borderId="0"/>
    <xf numFmtId="0" fontId="39" fillId="0" borderId="0"/>
    <xf numFmtId="0" fontId="42" fillId="0" borderId="0"/>
    <xf numFmtId="0" fontId="42" fillId="0" borderId="0"/>
    <xf numFmtId="0" fontId="42" fillId="0" borderId="0"/>
    <xf numFmtId="0" fontId="42" fillId="0" borderId="0"/>
    <xf numFmtId="0" fontId="42" fillId="0" borderId="0"/>
    <xf numFmtId="0" fontId="31" fillId="0" borderId="0"/>
    <xf numFmtId="0" fontId="31" fillId="0" borderId="0"/>
    <xf numFmtId="165" fontId="39" fillId="0" borderId="0"/>
    <xf numFmtId="0" fontId="39" fillId="0" borderId="0"/>
    <xf numFmtId="0" fontId="39" fillId="0" borderId="0"/>
    <xf numFmtId="165" fontId="39" fillId="0" borderId="0"/>
    <xf numFmtId="165" fontId="39" fillId="0" borderId="0"/>
    <xf numFmtId="0" fontId="39" fillId="0" borderId="0"/>
    <xf numFmtId="165" fontId="39" fillId="0" borderId="0"/>
    <xf numFmtId="0" fontId="39" fillId="0" borderId="0"/>
    <xf numFmtId="0" fontId="39" fillId="0" borderId="0"/>
    <xf numFmtId="165" fontId="39" fillId="0" borderId="0"/>
    <xf numFmtId="169" fontId="31" fillId="0" borderId="0"/>
    <xf numFmtId="169" fontId="31" fillId="0" borderId="0"/>
    <xf numFmtId="169" fontId="39" fillId="0" borderId="0"/>
    <xf numFmtId="165" fontId="31" fillId="0" borderId="0"/>
    <xf numFmtId="165" fontId="43" fillId="0" borderId="0"/>
    <xf numFmtId="165" fontId="39" fillId="0" borderId="0"/>
    <xf numFmtId="0" fontId="39" fillId="0" borderId="0"/>
    <xf numFmtId="4" fontId="40"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0" fontId="31" fillId="0" borderId="0"/>
    <xf numFmtId="165" fontId="12" fillId="0" borderId="0"/>
    <xf numFmtId="165" fontId="23" fillId="0" borderId="0"/>
    <xf numFmtId="165" fontId="12" fillId="0" borderId="0"/>
    <xf numFmtId="0" fontId="31" fillId="0" borderId="0"/>
    <xf numFmtId="165" fontId="31" fillId="0" borderId="0"/>
    <xf numFmtId="0" fontId="31" fillId="0" borderId="0"/>
    <xf numFmtId="165" fontId="31" fillId="0" borderId="0"/>
    <xf numFmtId="0" fontId="31" fillId="0" borderId="0"/>
    <xf numFmtId="165" fontId="31" fillId="0" borderId="0"/>
    <xf numFmtId="0" fontId="31" fillId="0" borderId="0"/>
    <xf numFmtId="165" fontId="12" fillId="0" borderId="0"/>
    <xf numFmtId="0" fontId="12" fillId="0" borderId="0"/>
    <xf numFmtId="165" fontId="31" fillId="0" borderId="0"/>
    <xf numFmtId="0" fontId="31" fillId="0" borderId="0"/>
    <xf numFmtId="165" fontId="31" fillId="0" borderId="0"/>
    <xf numFmtId="0" fontId="31" fillId="0" borderId="0"/>
    <xf numFmtId="165" fontId="31" fillId="0" borderId="0"/>
    <xf numFmtId="0" fontId="31" fillId="0" borderId="0"/>
    <xf numFmtId="0" fontId="31" fillId="0" borderId="0"/>
    <xf numFmtId="0" fontId="44" fillId="0" borderId="0"/>
    <xf numFmtId="0" fontId="44" fillId="0" borderId="0"/>
    <xf numFmtId="0" fontId="44" fillId="0" borderId="0"/>
    <xf numFmtId="0" fontId="44" fillId="0" borderId="0"/>
    <xf numFmtId="0" fontId="44" fillId="0" borderId="0"/>
    <xf numFmtId="169" fontId="39" fillId="0" borderId="0"/>
    <xf numFmtId="169" fontId="39" fillId="0" borderId="0"/>
    <xf numFmtId="169" fontId="39" fillId="0" borderId="0"/>
    <xf numFmtId="169" fontId="39" fillId="0" borderId="0"/>
    <xf numFmtId="169" fontId="39" fillId="0" borderId="0"/>
    <xf numFmtId="0" fontId="31" fillId="0" borderId="0"/>
    <xf numFmtId="169" fontId="31" fillId="0" borderId="0"/>
    <xf numFmtId="165" fontId="31" fillId="0" borderId="0"/>
    <xf numFmtId="169" fontId="31" fillId="0" borderId="0"/>
    <xf numFmtId="169" fontId="31" fillId="0" borderId="0"/>
    <xf numFmtId="169" fontId="31" fillId="0" borderId="0"/>
    <xf numFmtId="169" fontId="31" fillId="0" borderId="0"/>
    <xf numFmtId="165" fontId="39" fillId="0" borderId="0"/>
    <xf numFmtId="169" fontId="31" fillId="0" borderId="0"/>
    <xf numFmtId="169" fontId="31" fillId="0" borderId="0"/>
    <xf numFmtId="169" fontId="39" fillId="0" borderId="0"/>
    <xf numFmtId="169" fontId="39" fillId="0" borderId="0"/>
    <xf numFmtId="169" fontId="31" fillId="0" borderId="0"/>
    <xf numFmtId="169" fontId="31" fillId="0" borderId="0"/>
    <xf numFmtId="169" fontId="39" fillId="0" borderId="0"/>
    <xf numFmtId="169" fontId="39" fillId="0" borderId="0"/>
    <xf numFmtId="169" fontId="39" fillId="0" borderId="0"/>
    <xf numFmtId="169" fontId="39" fillId="0" borderId="0"/>
    <xf numFmtId="169" fontId="31" fillId="0" borderId="0"/>
    <xf numFmtId="169" fontId="39" fillId="0" borderId="0"/>
    <xf numFmtId="173" fontId="50" fillId="0" borderId="0">
      <alignment vertical="top"/>
    </xf>
    <xf numFmtId="173" fontId="50" fillId="0" borderId="0">
      <alignment vertical="top"/>
    </xf>
    <xf numFmtId="169" fontId="39" fillId="0" borderId="0"/>
    <xf numFmtId="165" fontId="39" fillId="0" borderId="0"/>
    <xf numFmtId="0" fontId="39" fillId="0" borderId="0"/>
    <xf numFmtId="165" fontId="12" fillId="0" borderId="0"/>
    <xf numFmtId="165" fontId="45" fillId="0" borderId="0"/>
    <xf numFmtId="165" fontId="12" fillId="0" borderId="0"/>
    <xf numFmtId="0" fontId="45" fillId="0" borderId="0"/>
    <xf numFmtId="165" fontId="12" fillId="0" borderId="0"/>
    <xf numFmtId="0" fontId="12" fillId="0" borderId="0"/>
    <xf numFmtId="169" fontId="39" fillId="0" borderId="0"/>
    <xf numFmtId="169" fontId="39" fillId="0" borderId="0"/>
    <xf numFmtId="0" fontId="39" fillId="0" borderId="0"/>
    <xf numFmtId="0" fontId="39" fillId="0" borderId="0"/>
    <xf numFmtId="169" fontId="31" fillId="0" borderId="0"/>
    <xf numFmtId="169" fontId="31" fillId="0" borderId="0"/>
    <xf numFmtId="169" fontId="31" fillId="0" borderId="0"/>
    <xf numFmtId="4" fontId="40"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0"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0"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0"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0" fontId="31" fillId="0" borderId="0"/>
    <xf numFmtId="0" fontId="31" fillId="0" borderId="0"/>
    <xf numFmtId="0" fontId="39" fillId="0" borderId="0"/>
    <xf numFmtId="0" fontId="31" fillId="0" borderId="0"/>
    <xf numFmtId="0" fontId="31" fillId="0" borderId="0"/>
    <xf numFmtId="0" fontId="39" fillId="0" borderId="0"/>
    <xf numFmtId="169" fontId="39" fillId="0" borderId="0"/>
    <xf numFmtId="169" fontId="39" fillId="0" borderId="0"/>
    <xf numFmtId="165" fontId="39" fillId="0" borderId="0"/>
    <xf numFmtId="0" fontId="31" fillId="0" borderId="0"/>
    <xf numFmtId="169" fontId="31" fillId="0" borderId="0"/>
    <xf numFmtId="0" fontId="39" fillId="0" borderId="0"/>
    <xf numFmtId="169" fontId="31" fillId="0" borderId="0"/>
    <xf numFmtId="165" fontId="39" fillId="0" borderId="0"/>
    <xf numFmtId="0" fontId="39" fillId="0" borderId="0"/>
    <xf numFmtId="165" fontId="31" fillId="0" borderId="0"/>
    <xf numFmtId="165" fontId="43" fillId="0" borderId="0"/>
    <xf numFmtId="169" fontId="39" fillId="0" borderId="0"/>
    <xf numFmtId="165" fontId="45" fillId="0" borderId="0"/>
    <xf numFmtId="0" fontId="31" fillId="0" borderId="0"/>
    <xf numFmtId="169" fontId="31" fillId="0" borderId="0"/>
    <xf numFmtId="169" fontId="39" fillId="0" borderId="0"/>
    <xf numFmtId="4" fontId="40" fillId="0" borderId="0">
      <alignment vertical="center"/>
    </xf>
    <xf numFmtId="4" fontId="40" fillId="0" borderId="0">
      <alignment vertical="center"/>
    </xf>
    <xf numFmtId="4" fontId="40"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0" fontId="31" fillId="0" borderId="0"/>
    <xf numFmtId="4" fontId="40" fillId="0" borderId="0">
      <alignment vertical="center"/>
    </xf>
    <xf numFmtId="169" fontId="31" fillId="0" borderId="0"/>
    <xf numFmtId="0" fontId="31" fillId="0" borderId="0"/>
    <xf numFmtId="4" fontId="40" fillId="0" borderId="0">
      <alignment vertical="center"/>
    </xf>
    <xf numFmtId="0" fontId="39" fillId="0" borderId="0"/>
    <xf numFmtId="0" fontId="39" fillId="0" borderId="0"/>
    <xf numFmtId="165" fontId="39" fillId="0" borderId="0"/>
    <xf numFmtId="0" fontId="31" fillId="0" borderId="0"/>
    <xf numFmtId="169" fontId="31" fillId="0" borderId="0"/>
    <xf numFmtId="0" fontId="39" fillId="0" borderId="0"/>
    <xf numFmtId="0" fontId="42" fillId="0" borderId="0"/>
    <xf numFmtId="0" fontId="42" fillId="0" borderId="0"/>
    <xf numFmtId="0" fontId="42" fillId="0" borderId="0"/>
    <xf numFmtId="0" fontId="42" fillId="0" borderId="0"/>
    <xf numFmtId="0" fontId="42" fillId="0" borderId="0"/>
    <xf numFmtId="165" fontId="45" fillId="0" borderId="0"/>
    <xf numFmtId="169" fontId="39" fillId="0" borderId="0"/>
    <xf numFmtId="165" fontId="45" fillId="0" borderId="0"/>
    <xf numFmtId="169" fontId="31" fillId="0" borderId="0"/>
    <xf numFmtId="165" fontId="39" fillId="0" borderId="0"/>
    <xf numFmtId="0" fontId="39" fillId="0" borderId="0"/>
    <xf numFmtId="165" fontId="45" fillId="0" borderId="0"/>
    <xf numFmtId="165" fontId="12" fillId="0" borderId="0"/>
    <xf numFmtId="165" fontId="45" fillId="0" borderId="0"/>
    <xf numFmtId="165" fontId="12" fillId="0" borderId="0"/>
    <xf numFmtId="0" fontId="45" fillId="0" borderId="0"/>
    <xf numFmtId="165" fontId="12" fillId="0" borderId="0"/>
    <xf numFmtId="0" fontId="12" fillId="0" borderId="0"/>
    <xf numFmtId="165" fontId="45" fillId="0" borderId="0"/>
    <xf numFmtId="165" fontId="39" fillId="0" borderId="0"/>
    <xf numFmtId="0" fontId="39" fillId="0" borderId="0"/>
    <xf numFmtId="165" fontId="39" fillId="0" borderId="0"/>
    <xf numFmtId="0" fontId="39" fillId="0" borderId="0"/>
    <xf numFmtId="165" fontId="39" fillId="0" borderId="0"/>
    <xf numFmtId="0" fontId="39" fillId="0" borderId="0"/>
    <xf numFmtId="0" fontId="31" fillId="0" borderId="0"/>
    <xf numFmtId="165" fontId="39" fillId="0" borderId="0"/>
    <xf numFmtId="165" fontId="39" fillId="0" borderId="0"/>
    <xf numFmtId="165" fontId="45" fillId="0" borderId="0"/>
    <xf numFmtId="165" fontId="39" fillId="0" borderId="0"/>
    <xf numFmtId="169" fontId="31" fillId="0" borderId="0"/>
    <xf numFmtId="169" fontId="31" fillId="0" borderId="0"/>
    <xf numFmtId="169" fontId="31" fillId="0" borderId="0"/>
    <xf numFmtId="169" fontId="31" fillId="0" borderId="0"/>
    <xf numFmtId="169" fontId="31" fillId="0" borderId="0"/>
    <xf numFmtId="165" fontId="45" fillId="0" borderId="0"/>
    <xf numFmtId="169" fontId="39" fillId="0" borderId="0"/>
    <xf numFmtId="169" fontId="39" fillId="0" borderId="0"/>
    <xf numFmtId="169" fontId="39" fillId="0" borderId="0"/>
    <xf numFmtId="169" fontId="31" fillId="0" borderId="0"/>
    <xf numFmtId="0" fontId="39" fillId="0" borderId="0"/>
    <xf numFmtId="0" fontId="39" fillId="0" borderId="0"/>
    <xf numFmtId="0" fontId="39" fillId="0" borderId="0"/>
    <xf numFmtId="165" fontId="47" fillId="0" borderId="0"/>
    <xf numFmtId="165" fontId="39" fillId="0" borderId="0"/>
    <xf numFmtId="165" fontId="45" fillId="0" borderId="0"/>
    <xf numFmtId="165" fontId="39" fillId="0" borderId="0"/>
    <xf numFmtId="165" fontId="45" fillId="0" borderId="0"/>
    <xf numFmtId="165" fontId="39" fillId="0" borderId="0"/>
    <xf numFmtId="165" fontId="45" fillId="0" borderId="0"/>
    <xf numFmtId="165" fontId="39" fillId="0" borderId="0"/>
    <xf numFmtId="165" fontId="45" fillId="0" borderId="0"/>
    <xf numFmtId="165" fontId="39" fillId="0" borderId="0"/>
    <xf numFmtId="165" fontId="45" fillId="0" borderId="0"/>
    <xf numFmtId="169" fontId="39" fillId="0" borderId="0"/>
    <xf numFmtId="165" fontId="12" fillId="0" borderId="0"/>
    <xf numFmtId="165" fontId="45" fillId="0" borderId="0"/>
    <xf numFmtId="165" fontId="12" fillId="0" borderId="0"/>
    <xf numFmtId="0" fontId="45" fillId="0" borderId="0"/>
    <xf numFmtId="165" fontId="12" fillId="0" borderId="0"/>
    <xf numFmtId="0" fontId="12" fillId="0" borderId="0"/>
    <xf numFmtId="0" fontId="39" fillId="0" borderId="0"/>
    <xf numFmtId="169" fontId="31" fillId="0" borderId="0"/>
    <xf numFmtId="178" fontId="23" fillId="16" borderId="0" applyFont="0" applyBorder="0">
      <alignment horizontal="center" vertical="center" shrinkToFit="1"/>
    </xf>
    <xf numFmtId="165" fontId="12" fillId="0" borderId="0"/>
    <xf numFmtId="165" fontId="45" fillId="0" borderId="0"/>
    <xf numFmtId="165" fontId="12" fillId="0" borderId="0"/>
    <xf numFmtId="0" fontId="45" fillId="0" borderId="0"/>
    <xf numFmtId="165" fontId="12" fillId="0" borderId="0"/>
    <xf numFmtId="0" fontId="12" fillId="0" borderId="0"/>
    <xf numFmtId="0" fontId="31" fillId="0" borderId="0"/>
    <xf numFmtId="0" fontId="31" fillId="0" borderId="0"/>
    <xf numFmtId="0" fontId="38" fillId="0" borderId="0">
      <protection locked="0"/>
    </xf>
    <xf numFmtId="0" fontId="38" fillId="0" borderId="0">
      <protection locked="0"/>
    </xf>
    <xf numFmtId="179" fontId="54" fillId="0" borderId="0">
      <protection locked="0"/>
    </xf>
    <xf numFmtId="180" fontId="54" fillId="0" borderId="0">
      <protection locked="0"/>
    </xf>
    <xf numFmtId="179" fontId="54" fillId="0" borderId="0">
      <protection locked="0"/>
    </xf>
    <xf numFmtId="181" fontId="54" fillId="0" borderId="0">
      <protection locked="0"/>
    </xf>
    <xf numFmtId="180" fontId="54" fillId="0" borderId="0">
      <protection locked="0"/>
    </xf>
    <xf numFmtId="181" fontId="54" fillId="0" borderId="0">
      <protection locked="0"/>
    </xf>
    <xf numFmtId="0" fontId="38" fillId="0" borderId="0">
      <protection locked="0"/>
    </xf>
    <xf numFmtId="182" fontId="54" fillId="0" borderId="0">
      <protection locked="0"/>
    </xf>
    <xf numFmtId="181" fontId="54" fillId="0" borderId="0">
      <protection locked="0"/>
    </xf>
    <xf numFmtId="0" fontId="38" fillId="0" borderId="0">
      <protection locked="0"/>
    </xf>
    <xf numFmtId="165" fontId="38" fillId="0" borderId="0">
      <protection locked="0"/>
    </xf>
    <xf numFmtId="183" fontId="55" fillId="0" borderId="0" applyFont="0" applyFill="0" applyBorder="0" applyAlignment="0" applyProtection="0"/>
    <xf numFmtId="165" fontId="56" fillId="0" borderId="0"/>
    <xf numFmtId="184" fontId="55" fillId="0" borderId="0" applyFont="0" applyFill="0" applyBorder="0" applyAlignment="0" applyProtection="0"/>
    <xf numFmtId="185" fontId="54" fillId="0" borderId="26">
      <protection locked="0"/>
    </xf>
    <xf numFmtId="0" fontId="38" fillId="0" borderId="22">
      <protection locked="0"/>
    </xf>
    <xf numFmtId="0" fontId="38" fillId="0" borderId="22">
      <protection locked="0"/>
    </xf>
    <xf numFmtId="165" fontId="23" fillId="0" borderId="0"/>
    <xf numFmtId="165" fontId="23" fillId="0" borderId="0"/>
    <xf numFmtId="165" fontId="23" fillId="0" borderId="0"/>
    <xf numFmtId="165" fontId="46" fillId="0" borderId="0">
      <alignment vertical="center"/>
    </xf>
    <xf numFmtId="165" fontId="57" fillId="0" borderId="0">
      <alignment vertical="center"/>
    </xf>
    <xf numFmtId="165" fontId="46" fillId="0" borderId="0">
      <alignment vertical="center"/>
    </xf>
    <xf numFmtId="0" fontId="58" fillId="0" borderId="0">
      <protection locked="0"/>
    </xf>
    <xf numFmtId="0" fontId="58" fillId="0" borderId="0">
      <protection locked="0"/>
    </xf>
    <xf numFmtId="185" fontId="59" fillId="0" borderId="0">
      <protection locked="0"/>
    </xf>
    <xf numFmtId="165" fontId="59" fillId="0" borderId="0">
      <protection locked="0"/>
    </xf>
    <xf numFmtId="185" fontId="59" fillId="0" borderId="0">
      <protection locked="0"/>
    </xf>
    <xf numFmtId="165" fontId="59" fillId="0" borderId="0">
      <protection locked="0"/>
    </xf>
    <xf numFmtId="0" fontId="60" fillId="0" borderId="0"/>
    <xf numFmtId="185" fontId="54" fillId="0" borderId="26">
      <protection locked="0"/>
    </xf>
    <xf numFmtId="165" fontId="54" fillId="0" borderId="26">
      <protection locked="0"/>
    </xf>
    <xf numFmtId="0" fontId="38" fillId="0" borderId="0">
      <protection locked="0"/>
    </xf>
    <xf numFmtId="0" fontId="38" fillId="0" borderId="0">
      <protection locked="0"/>
    </xf>
    <xf numFmtId="0" fontId="38" fillId="0" borderId="26">
      <protection locked="0"/>
    </xf>
    <xf numFmtId="0" fontId="54" fillId="0" borderId="0">
      <protection locked="0"/>
    </xf>
    <xf numFmtId="0" fontId="54" fillId="0" borderId="26">
      <protection locked="0"/>
    </xf>
    <xf numFmtId="0" fontId="54" fillId="0" borderId="0">
      <protection locked="0"/>
    </xf>
    <xf numFmtId="0" fontId="54" fillId="0" borderId="26">
      <protection locked="0"/>
    </xf>
    <xf numFmtId="0" fontId="54" fillId="0" borderId="0">
      <protection locked="0"/>
    </xf>
    <xf numFmtId="0" fontId="54" fillId="0" borderId="26">
      <protection locked="0"/>
    </xf>
    <xf numFmtId="0" fontId="54" fillId="0" borderId="0">
      <protection locked="0"/>
    </xf>
    <xf numFmtId="0" fontId="54" fillId="0" borderId="26">
      <protection locked="0"/>
    </xf>
    <xf numFmtId="0" fontId="54" fillId="0" borderId="0">
      <protection locked="0"/>
    </xf>
    <xf numFmtId="0" fontId="54" fillId="0" borderId="26">
      <protection locked="0"/>
    </xf>
    <xf numFmtId="0" fontId="54" fillId="0" borderId="0">
      <protection locked="0"/>
    </xf>
    <xf numFmtId="0" fontId="54" fillId="0" borderId="26">
      <protection locked="0"/>
    </xf>
    <xf numFmtId="0" fontId="38" fillId="0" borderId="0">
      <protection locked="0"/>
    </xf>
    <xf numFmtId="0" fontId="38" fillId="0" borderId="0">
      <protection locked="0"/>
    </xf>
    <xf numFmtId="0" fontId="54" fillId="0" borderId="0">
      <protection locked="0"/>
    </xf>
    <xf numFmtId="0" fontId="54" fillId="0" borderId="0">
      <protection locked="0"/>
    </xf>
    <xf numFmtId="0" fontId="54" fillId="0" borderId="0">
      <protection locked="0"/>
    </xf>
    <xf numFmtId="0" fontId="54" fillId="0" borderId="0">
      <protection locked="0"/>
    </xf>
    <xf numFmtId="0" fontId="54" fillId="0" borderId="0">
      <protection locked="0"/>
    </xf>
    <xf numFmtId="0" fontId="54" fillId="0" borderId="0">
      <protection locked="0"/>
    </xf>
    <xf numFmtId="0" fontId="54" fillId="0" borderId="0">
      <protection locked="0"/>
    </xf>
    <xf numFmtId="0" fontId="54" fillId="0" borderId="0">
      <protection locked="0"/>
    </xf>
    <xf numFmtId="0" fontId="54" fillId="0" borderId="0">
      <protection locked="0"/>
    </xf>
    <xf numFmtId="0" fontId="54" fillId="0" borderId="0">
      <protection locked="0"/>
    </xf>
    <xf numFmtId="0" fontId="54" fillId="0" borderId="0">
      <protection locked="0"/>
    </xf>
    <xf numFmtId="0" fontId="54" fillId="0" borderId="0">
      <protection locked="0"/>
    </xf>
    <xf numFmtId="0" fontId="38" fillId="0" borderId="0">
      <protection locked="0"/>
    </xf>
    <xf numFmtId="0" fontId="58" fillId="0" borderId="0">
      <protection locked="0"/>
    </xf>
    <xf numFmtId="0" fontId="58" fillId="0" borderId="0">
      <protection locked="0"/>
    </xf>
    <xf numFmtId="186" fontId="12" fillId="0" borderId="0">
      <alignment horizontal="center"/>
    </xf>
    <xf numFmtId="187" fontId="60" fillId="0" borderId="0">
      <alignment horizontal="center"/>
    </xf>
    <xf numFmtId="187" fontId="60" fillId="0" borderId="0">
      <alignment horizontal="center"/>
    </xf>
    <xf numFmtId="187" fontId="60" fillId="0" borderId="0">
      <alignment horizontal="center"/>
    </xf>
    <xf numFmtId="187" fontId="60" fillId="0" borderId="0">
      <alignment horizontal="center"/>
    </xf>
    <xf numFmtId="187" fontId="60" fillId="0" borderId="0">
      <alignment horizontal="center"/>
    </xf>
    <xf numFmtId="187" fontId="60" fillId="0" borderId="0">
      <alignment horizontal="center"/>
    </xf>
    <xf numFmtId="187" fontId="60" fillId="0" borderId="0">
      <alignment horizontal="center"/>
    </xf>
    <xf numFmtId="187" fontId="60" fillId="0" borderId="0">
      <alignment horizontal="center"/>
    </xf>
    <xf numFmtId="187" fontId="60" fillId="0" borderId="0">
      <alignment horizontal="center"/>
    </xf>
    <xf numFmtId="187" fontId="60" fillId="0" borderId="0">
      <alignment horizontal="center"/>
    </xf>
    <xf numFmtId="188" fontId="61" fillId="0" borderId="27" applyFont="0" applyFill="0" applyBorder="0" applyAlignment="0" applyProtection="0">
      <alignment horizontal="right"/>
    </xf>
    <xf numFmtId="9" fontId="12" fillId="0" borderId="0"/>
    <xf numFmtId="9" fontId="45" fillId="0" borderId="0"/>
    <xf numFmtId="9" fontId="12" fillId="0" borderId="0"/>
    <xf numFmtId="165" fontId="56" fillId="0" borderId="0"/>
    <xf numFmtId="165" fontId="62" fillId="0" borderId="0"/>
    <xf numFmtId="189" fontId="63" fillId="0" borderId="0" applyFont="0" applyAlignment="0" applyProtection="0">
      <protection locked="0" hidden="1"/>
    </xf>
    <xf numFmtId="165" fontId="64" fillId="0" borderId="0"/>
    <xf numFmtId="165" fontId="62" fillId="0" borderId="0"/>
    <xf numFmtId="165" fontId="65" fillId="17" borderId="0"/>
    <xf numFmtId="165" fontId="65" fillId="17" borderId="0"/>
    <xf numFmtId="165" fontId="65" fillId="17" borderId="0"/>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0" fontId="66" fillId="18" borderId="11" applyNumberFormat="0" applyFill="0" applyBorder="0" applyAlignment="0">
      <alignment horizontal="left"/>
    </xf>
    <xf numFmtId="0" fontId="66" fillId="18" borderId="11" applyNumberFormat="0" applyFill="0" applyBorder="0" applyAlignment="0">
      <alignment horizontal="left"/>
    </xf>
    <xf numFmtId="165" fontId="67" fillId="18" borderId="0" applyNumberFormat="0" applyFill="0" applyBorder="0" applyAlignment="0"/>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0" fontId="68" fillId="19" borderId="11" applyNumberFormat="0" applyFill="0" applyBorder="0" applyAlignment="0">
      <alignment horizontal="left"/>
    </xf>
    <xf numFmtId="0" fontId="68" fillId="19" borderId="11" applyNumberFormat="0" applyFill="0" applyBorder="0" applyAlignment="0">
      <alignment horizontal="left"/>
    </xf>
    <xf numFmtId="165" fontId="69" fillId="20" borderId="0" applyNumberFormat="0" applyFill="0" applyBorder="0" applyAlignment="0"/>
    <xf numFmtId="165" fontId="70" fillId="0" borderId="0" applyNumberFormat="0" applyFill="0" applyBorder="0" applyAlignment="0"/>
    <xf numFmtId="165" fontId="71" fillId="0" borderId="8" applyNumberFormat="0" applyFill="0" applyBorder="0" applyAlignment="0">
      <alignment horizontal="left"/>
    </xf>
    <xf numFmtId="165" fontId="72" fillId="21" borderId="4" applyNumberFormat="0" applyFill="0" applyBorder="0" applyAlignment="0">
      <alignment horizontal="centerContinuous"/>
    </xf>
    <xf numFmtId="165" fontId="73" fillId="0" borderId="0" applyNumberFormat="0" applyFill="0" applyBorder="0" applyAlignment="0"/>
    <xf numFmtId="165" fontId="73" fillId="22" borderId="28" applyNumberFormat="0" applyFill="0" applyBorder="0" applyAlignment="0"/>
    <xf numFmtId="0" fontId="73" fillId="22" borderId="28" applyNumberFormat="0" applyFill="0" applyBorder="0" applyAlignment="0"/>
    <xf numFmtId="0" fontId="73" fillId="22" borderId="28" applyNumberFormat="0" applyFill="0" applyBorder="0" applyAlignment="0"/>
    <xf numFmtId="165" fontId="74" fillId="0" borderId="8" applyNumberFormat="0" applyFill="0" applyBorder="0" applyAlignment="0"/>
    <xf numFmtId="165" fontId="73" fillId="0" borderId="0" applyNumberFormat="0" applyFill="0" applyBorder="0" applyAlignment="0"/>
    <xf numFmtId="0" fontId="75"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7" fillId="11"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0" fontId="77" fillId="11" borderId="0" applyNumberFormat="0" applyBorder="0" applyAlignment="0" applyProtection="0"/>
    <xf numFmtId="165" fontId="76" fillId="23" borderId="0" applyNumberFormat="0" applyBorder="0" applyAlignment="0" applyProtection="0"/>
    <xf numFmtId="165" fontId="12"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5"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0" fontId="75"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12"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0" fontId="75"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12"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0" fontId="75"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12"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0" fontId="75"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12"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0" fontId="75"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12"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12" fillId="23" borderId="0" applyNumberFormat="0" applyBorder="0" applyAlignment="0" applyProtection="0"/>
    <xf numFmtId="0" fontId="75" fillId="23" borderId="0" applyNumberFormat="0" applyBorder="0" applyAlignment="0" applyProtection="0"/>
    <xf numFmtId="0" fontId="75" fillId="23" borderId="0" applyNumberFormat="0" applyBorder="0" applyAlignment="0" applyProtection="0"/>
    <xf numFmtId="165" fontId="75" fillId="29" borderId="0" applyNumberFormat="0" applyBorder="0" applyAlignment="0" applyProtection="0"/>
    <xf numFmtId="165" fontId="75" fillId="29" borderId="0" applyNumberFormat="0" applyBorder="0" applyAlignment="0" applyProtection="0"/>
    <xf numFmtId="165" fontId="75" fillId="29" borderId="0" applyNumberFormat="0" applyBorder="0" applyAlignment="0" applyProtection="0"/>
    <xf numFmtId="165" fontId="75" fillId="29" borderId="0" applyNumberFormat="0" applyBorder="0" applyAlignment="0" applyProtection="0"/>
    <xf numFmtId="165" fontId="75" fillId="23" borderId="0" applyNumberFormat="0" applyBorder="0" applyAlignment="0" applyProtection="0"/>
    <xf numFmtId="165" fontId="75" fillId="29" borderId="0" applyNumberFormat="0" applyBorder="0" applyAlignment="0" applyProtection="0"/>
    <xf numFmtId="165" fontId="75" fillId="29" borderId="0" applyNumberFormat="0" applyBorder="0" applyAlignment="0" applyProtection="0"/>
    <xf numFmtId="165" fontId="75" fillId="23" borderId="0" applyNumberFormat="0" applyBorder="0" applyAlignment="0" applyProtection="0"/>
    <xf numFmtId="0" fontId="75" fillId="23" borderId="0" applyNumberFormat="0" applyBorder="0" applyAlignment="0" applyProtection="0"/>
    <xf numFmtId="165" fontId="75" fillId="23" borderId="0" applyNumberFormat="0" applyBorder="0" applyAlignment="0" applyProtection="0"/>
    <xf numFmtId="165" fontId="75" fillId="23" borderId="0" applyNumberFormat="0" applyBorder="0" applyAlignment="0" applyProtection="0"/>
    <xf numFmtId="165" fontId="12" fillId="23" borderId="0" applyNumberFormat="0" applyBorder="0" applyAlignment="0" applyProtection="0"/>
    <xf numFmtId="165" fontId="12" fillId="23" borderId="0" applyNumberFormat="0" applyBorder="0" applyAlignment="0" applyProtection="0"/>
    <xf numFmtId="165" fontId="12" fillId="23" borderId="0" applyNumberFormat="0" applyBorder="0" applyAlignment="0" applyProtection="0"/>
    <xf numFmtId="165" fontId="12" fillId="23" borderId="0" applyNumberFormat="0" applyBorder="0" applyAlignment="0" applyProtection="0"/>
    <xf numFmtId="165" fontId="12" fillId="24" borderId="0" applyNumberFormat="0" applyBorder="0" applyAlignment="0" applyProtection="0"/>
    <xf numFmtId="0" fontId="75" fillId="24" borderId="0" applyNumberFormat="0" applyBorder="0" applyAlignment="0" applyProtection="0"/>
    <xf numFmtId="0" fontId="75" fillId="24" borderId="0" applyNumberFormat="0" applyBorder="0" applyAlignment="0" applyProtection="0"/>
    <xf numFmtId="165" fontId="75" fillId="30" borderId="0" applyNumberFormat="0" applyBorder="0" applyAlignment="0" applyProtection="0"/>
    <xf numFmtId="165" fontId="75" fillId="30" borderId="0" applyNumberFormat="0" applyBorder="0" applyAlignment="0" applyProtection="0"/>
    <xf numFmtId="165" fontId="75" fillId="30" borderId="0" applyNumberFormat="0" applyBorder="0" applyAlignment="0" applyProtection="0"/>
    <xf numFmtId="165" fontId="75" fillId="30" borderId="0" applyNumberFormat="0" applyBorder="0" applyAlignment="0" applyProtection="0"/>
    <xf numFmtId="165" fontId="75" fillId="24" borderId="0" applyNumberFormat="0" applyBorder="0" applyAlignment="0" applyProtection="0"/>
    <xf numFmtId="165" fontId="75" fillId="30" borderId="0" applyNumberFormat="0" applyBorder="0" applyAlignment="0" applyProtection="0"/>
    <xf numFmtId="165" fontId="75" fillId="30" borderId="0" applyNumberFormat="0" applyBorder="0" applyAlignment="0" applyProtection="0"/>
    <xf numFmtId="165" fontId="75" fillId="24" borderId="0" applyNumberFormat="0" applyBorder="0" applyAlignment="0" applyProtection="0"/>
    <xf numFmtId="0" fontId="75" fillId="24" borderId="0" applyNumberFormat="0" applyBorder="0" applyAlignment="0" applyProtection="0"/>
    <xf numFmtId="165" fontId="75" fillId="24" borderId="0" applyNumberFormat="0" applyBorder="0" applyAlignment="0" applyProtection="0"/>
    <xf numFmtId="165" fontId="75" fillId="24" borderId="0" applyNumberFormat="0" applyBorder="0" applyAlignment="0" applyProtection="0"/>
    <xf numFmtId="165" fontId="12" fillId="24" borderId="0" applyNumberFormat="0" applyBorder="0" applyAlignment="0" applyProtection="0"/>
    <xf numFmtId="165" fontId="12" fillId="24" borderId="0" applyNumberFormat="0" applyBorder="0" applyAlignment="0" applyProtection="0"/>
    <xf numFmtId="165" fontId="12" fillId="24" borderId="0" applyNumberFormat="0" applyBorder="0" applyAlignment="0" applyProtection="0"/>
    <xf numFmtId="165" fontId="12" fillId="24" borderId="0" applyNumberFormat="0" applyBorder="0" applyAlignment="0" applyProtection="0"/>
    <xf numFmtId="165" fontId="12" fillId="25" borderId="0" applyNumberFormat="0" applyBorder="0" applyAlignment="0" applyProtection="0"/>
    <xf numFmtId="0" fontId="75" fillId="25" borderId="0" applyNumberFormat="0" applyBorder="0" applyAlignment="0" applyProtection="0"/>
    <xf numFmtId="0" fontId="75" fillId="25" borderId="0" applyNumberFormat="0" applyBorder="0" applyAlignment="0" applyProtection="0"/>
    <xf numFmtId="165" fontId="75" fillId="31" borderId="0" applyNumberFormat="0" applyBorder="0" applyAlignment="0" applyProtection="0"/>
    <xf numFmtId="165" fontId="75" fillId="31" borderId="0" applyNumberFormat="0" applyBorder="0" applyAlignment="0" applyProtection="0"/>
    <xf numFmtId="165" fontId="75" fillId="31" borderId="0" applyNumberFormat="0" applyBorder="0" applyAlignment="0" applyProtection="0"/>
    <xf numFmtId="165" fontId="75" fillId="31" borderId="0" applyNumberFormat="0" applyBorder="0" applyAlignment="0" applyProtection="0"/>
    <xf numFmtId="165" fontId="75" fillId="25" borderId="0" applyNumberFormat="0" applyBorder="0" applyAlignment="0" applyProtection="0"/>
    <xf numFmtId="165" fontId="75" fillId="31" borderId="0" applyNumberFormat="0" applyBorder="0" applyAlignment="0" applyProtection="0"/>
    <xf numFmtId="165" fontId="75" fillId="31" borderId="0" applyNumberFormat="0" applyBorder="0" applyAlignment="0" applyProtection="0"/>
    <xf numFmtId="165" fontId="75" fillId="25" borderId="0" applyNumberFormat="0" applyBorder="0" applyAlignment="0" applyProtection="0"/>
    <xf numFmtId="0" fontId="75" fillId="25" borderId="0" applyNumberFormat="0" applyBorder="0" applyAlignment="0" applyProtection="0"/>
    <xf numFmtId="165" fontId="75" fillId="25" borderId="0" applyNumberFormat="0" applyBorder="0" applyAlignment="0" applyProtection="0"/>
    <xf numFmtId="165" fontId="75" fillId="25" borderId="0" applyNumberFormat="0" applyBorder="0" applyAlignment="0" applyProtection="0"/>
    <xf numFmtId="165" fontId="12" fillId="25" borderId="0" applyNumberFormat="0" applyBorder="0" applyAlignment="0" applyProtection="0"/>
    <xf numFmtId="165" fontId="12" fillId="25" borderId="0" applyNumberFormat="0" applyBorder="0" applyAlignment="0" applyProtection="0"/>
    <xf numFmtId="165" fontId="12" fillId="25" borderId="0" applyNumberFormat="0" applyBorder="0" applyAlignment="0" applyProtection="0"/>
    <xf numFmtId="165" fontId="12" fillId="25" borderId="0" applyNumberFormat="0" applyBorder="0" applyAlignment="0" applyProtection="0"/>
    <xf numFmtId="165" fontId="12" fillId="26" borderId="0" applyNumberFormat="0" applyBorder="0" applyAlignment="0" applyProtection="0"/>
    <xf numFmtId="0" fontId="75" fillId="26" borderId="0" applyNumberFormat="0" applyBorder="0" applyAlignment="0" applyProtection="0"/>
    <xf numFmtId="0" fontId="75" fillId="26" borderId="0" applyNumberFormat="0" applyBorder="0" applyAlignment="0" applyProtection="0"/>
    <xf numFmtId="165" fontId="75" fillId="32" borderId="0" applyNumberFormat="0" applyBorder="0" applyAlignment="0" applyProtection="0"/>
    <xf numFmtId="165" fontId="75" fillId="32" borderId="0" applyNumberFormat="0" applyBorder="0" applyAlignment="0" applyProtection="0"/>
    <xf numFmtId="165" fontId="75" fillId="32" borderId="0" applyNumberFormat="0" applyBorder="0" applyAlignment="0" applyProtection="0"/>
    <xf numFmtId="165" fontId="75" fillId="32" borderId="0" applyNumberFormat="0" applyBorder="0" applyAlignment="0" applyProtection="0"/>
    <xf numFmtId="165" fontId="75" fillId="26" borderId="0" applyNumberFormat="0" applyBorder="0" applyAlignment="0" applyProtection="0"/>
    <xf numFmtId="165" fontId="75" fillId="32" borderId="0" applyNumberFormat="0" applyBorder="0" applyAlignment="0" applyProtection="0"/>
    <xf numFmtId="165" fontId="75" fillId="32" borderId="0" applyNumberFormat="0" applyBorder="0" applyAlignment="0" applyProtection="0"/>
    <xf numFmtId="165" fontId="75" fillId="26" borderId="0" applyNumberFormat="0" applyBorder="0" applyAlignment="0" applyProtection="0"/>
    <xf numFmtId="0" fontId="75" fillId="26" borderId="0" applyNumberFormat="0" applyBorder="0" applyAlignment="0" applyProtection="0"/>
    <xf numFmtId="165" fontId="75" fillId="26" borderId="0" applyNumberFormat="0" applyBorder="0" applyAlignment="0" applyProtection="0"/>
    <xf numFmtId="165" fontId="75" fillId="26" borderId="0" applyNumberFormat="0" applyBorder="0" applyAlignment="0" applyProtection="0"/>
    <xf numFmtId="165" fontId="12" fillId="26" borderId="0" applyNumberFormat="0" applyBorder="0" applyAlignment="0" applyProtection="0"/>
    <xf numFmtId="165" fontId="12" fillId="26" borderId="0" applyNumberFormat="0" applyBorder="0" applyAlignment="0" applyProtection="0"/>
    <xf numFmtId="165" fontId="12" fillId="26" borderId="0" applyNumberFormat="0" applyBorder="0" applyAlignment="0" applyProtection="0"/>
    <xf numFmtId="165" fontId="12" fillId="26" borderId="0" applyNumberFormat="0" applyBorder="0" applyAlignment="0" applyProtection="0"/>
    <xf numFmtId="165" fontId="12" fillId="27" borderId="0" applyNumberFormat="0" applyBorder="0" applyAlignment="0" applyProtection="0"/>
    <xf numFmtId="0" fontId="75" fillId="27" borderId="0" applyNumberFormat="0" applyBorder="0" applyAlignment="0" applyProtection="0"/>
    <xf numFmtId="0" fontId="75" fillId="27"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0" fontId="78" fillId="33"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0" fontId="75" fillId="27"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165" fontId="12" fillId="27" borderId="0" applyNumberFormat="0" applyBorder="0" applyAlignment="0" applyProtection="0"/>
    <xf numFmtId="165" fontId="12" fillId="27" borderId="0" applyNumberFormat="0" applyBorder="0" applyAlignment="0" applyProtection="0"/>
    <xf numFmtId="165" fontId="12" fillId="27" borderId="0" applyNumberFormat="0" applyBorder="0" applyAlignment="0" applyProtection="0"/>
    <xf numFmtId="165" fontId="12" fillId="27" borderId="0" applyNumberFormat="0" applyBorder="0" applyAlignment="0" applyProtection="0"/>
    <xf numFmtId="165" fontId="12" fillId="28" borderId="0" applyNumberFormat="0" applyBorder="0" applyAlignment="0" applyProtection="0"/>
    <xf numFmtId="0" fontId="75" fillId="28" borderId="0" applyNumberFormat="0" applyBorder="0" applyAlignment="0" applyProtection="0"/>
    <xf numFmtId="0" fontId="75" fillId="28" borderId="0" applyNumberFormat="0" applyBorder="0" applyAlignment="0" applyProtection="0"/>
    <xf numFmtId="165" fontId="75" fillId="34" borderId="0" applyNumberFormat="0" applyBorder="0" applyAlignment="0" applyProtection="0"/>
    <xf numFmtId="165" fontId="75" fillId="34" borderId="0" applyNumberFormat="0" applyBorder="0" applyAlignment="0" applyProtection="0"/>
    <xf numFmtId="165" fontId="75" fillId="34" borderId="0" applyNumberFormat="0" applyBorder="0" applyAlignment="0" applyProtection="0"/>
    <xf numFmtId="165" fontId="75" fillId="34" borderId="0" applyNumberFormat="0" applyBorder="0" applyAlignment="0" applyProtection="0"/>
    <xf numFmtId="165" fontId="75" fillId="28" borderId="0" applyNumberFormat="0" applyBorder="0" applyAlignment="0" applyProtection="0"/>
    <xf numFmtId="165" fontId="75" fillId="34" borderId="0" applyNumberFormat="0" applyBorder="0" applyAlignment="0" applyProtection="0"/>
    <xf numFmtId="165" fontId="75" fillId="34" borderId="0" applyNumberFormat="0" applyBorder="0" applyAlignment="0" applyProtection="0"/>
    <xf numFmtId="165" fontId="75" fillId="28" borderId="0" applyNumberFormat="0" applyBorder="0" applyAlignment="0" applyProtection="0"/>
    <xf numFmtId="0" fontId="75" fillId="28" borderId="0" applyNumberFormat="0" applyBorder="0" applyAlignment="0" applyProtection="0"/>
    <xf numFmtId="165" fontId="75" fillId="28" borderId="0" applyNumberFormat="0" applyBorder="0" applyAlignment="0" applyProtection="0"/>
    <xf numFmtId="165" fontId="75" fillId="28" borderId="0" applyNumberFormat="0" applyBorder="0" applyAlignment="0" applyProtection="0"/>
    <xf numFmtId="165" fontId="12" fillId="28" borderId="0" applyNumberFormat="0" applyBorder="0" applyAlignment="0" applyProtection="0"/>
    <xf numFmtId="165" fontId="12" fillId="28" borderId="0" applyNumberFormat="0" applyBorder="0" applyAlignment="0" applyProtection="0"/>
    <xf numFmtId="165" fontId="12" fillId="28" borderId="0" applyNumberFormat="0" applyBorder="0" applyAlignment="0" applyProtection="0"/>
    <xf numFmtId="165" fontId="12" fillId="28" borderId="0" applyNumberFormat="0" applyBorder="0" applyAlignment="0" applyProtection="0"/>
    <xf numFmtId="165" fontId="23" fillId="23" borderId="0" applyNumberFormat="0" applyBorder="0" applyAlignment="0" applyProtection="0">
      <alignment vertical="center"/>
    </xf>
    <xf numFmtId="0" fontId="23" fillId="23" borderId="0" applyNumberFormat="0" applyBorder="0" applyAlignment="0" applyProtection="0">
      <alignment vertical="center"/>
    </xf>
    <xf numFmtId="165" fontId="23" fillId="24" borderId="0" applyNumberFormat="0" applyBorder="0" applyAlignment="0" applyProtection="0">
      <alignment vertical="center"/>
    </xf>
    <xf numFmtId="0" fontId="23" fillId="24" borderId="0" applyNumberFormat="0" applyBorder="0" applyAlignment="0" applyProtection="0">
      <alignment vertical="center"/>
    </xf>
    <xf numFmtId="165" fontId="23" fillId="25" borderId="0" applyNumberFormat="0" applyBorder="0" applyAlignment="0" applyProtection="0">
      <alignment vertical="center"/>
    </xf>
    <xf numFmtId="0" fontId="23" fillId="25" borderId="0" applyNumberFormat="0" applyBorder="0" applyAlignment="0" applyProtection="0">
      <alignment vertical="center"/>
    </xf>
    <xf numFmtId="165" fontId="23" fillId="26" borderId="0" applyNumberFormat="0" applyBorder="0" applyAlignment="0" applyProtection="0">
      <alignment vertical="center"/>
    </xf>
    <xf numFmtId="0" fontId="23" fillId="26" borderId="0" applyNumberFormat="0" applyBorder="0" applyAlignment="0" applyProtection="0">
      <alignment vertical="center"/>
    </xf>
    <xf numFmtId="165" fontId="23" fillId="27" borderId="0" applyNumberFormat="0" applyBorder="0" applyAlignment="0" applyProtection="0">
      <alignment vertical="center"/>
    </xf>
    <xf numFmtId="0" fontId="23" fillId="27" borderId="0" applyNumberFormat="0" applyBorder="0" applyAlignment="0" applyProtection="0">
      <alignment vertical="center"/>
    </xf>
    <xf numFmtId="165" fontId="23" fillId="28" borderId="0" applyNumberFormat="0" applyBorder="0" applyAlignment="0" applyProtection="0">
      <alignment vertical="center"/>
    </xf>
    <xf numFmtId="0" fontId="23" fillId="28" borderId="0" applyNumberFormat="0" applyBorder="0" applyAlignment="0" applyProtection="0">
      <alignment vertical="center"/>
    </xf>
    <xf numFmtId="190" fontId="63" fillId="0" borderId="0" applyFill="0" applyBorder="0" applyProtection="0">
      <alignment horizontal="right"/>
    </xf>
    <xf numFmtId="165" fontId="56" fillId="0" borderId="0"/>
    <xf numFmtId="165" fontId="62" fillId="0" borderId="0"/>
    <xf numFmtId="165" fontId="56" fillId="0" borderId="0"/>
    <xf numFmtId="0" fontId="75"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12"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0" fontId="75"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12"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0" fontId="75"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12"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0" fontId="75"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12"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0" fontId="75"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12"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0" fontId="75"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12"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12" fillId="35" borderId="0" applyNumberFormat="0" applyBorder="0" applyAlignment="0" applyProtection="0"/>
    <xf numFmtId="0" fontId="75" fillId="35" borderId="0" applyNumberFormat="0" applyBorder="0" applyAlignment="0" applyProtection="0"/>
    <xf numFmtId="0" fontId="75" fillId="35"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165" fontId="75" fillId="35"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165" fontId="75" fillId="35" borderId="0" applyNumberFormat="0" applyBorder="0" applyAlignment="0" applyProtection="0"/>
    <xf numFmtId="0" fontId="75" fillId="35" borderId="0" applyNumberFormat="0" applyBorder="0" applyAlignment="0" applyProtection="0"/>
    <xf numFmtId="165" fontId="75" fillId="35" borderId="0" applyNumberFormat="0" applyBorder="0" applyAlignment="0" applyProtection="0"/>
    <xf numFmtId="165" fontId="75" fillId="35" borderId="0" applyNumberFormat="0" applyBorder="0" applyAlignment="0" applyProtection="0"/>
    <xf numFmtId="165" fontId="12" fillId="35" borderId="0" applyNumberFormat="0" applyBorder="0" applyAlignment="0" applyProtection="0"/>
    <xf numFmtId="165" fontId="12" fillId="35" borderId="0" applyNumberFormat="0" applyBorder="0" applyAlignment="0" applyProtection="0"/>
    <xf numFmtId="165" fontId="12" fillId="35" borderId="0" applyNumberFormat="0" applyBorder="0" applyAlignment="0" applyProtection="0"/>
    <xf numFmtId="165" fontId="12" fillId="35" borderId="0" applyNumberFormat="0" applyBorder="0" applyAlignment="0" applyProtection="0"/>
    <xf numFmtId="165" fontId="12" fillId="30" borderId="0" applyNumberFormat="0" applyBorder="0" applyAlignment="0" applyProtection="0"/>
    <xf numFmtId="0" fontId="75" fillId="30" borderId="0" applyNumberFormat="0" applyBorder="0" applyAlignment="0" applyProtection="0"/>
    <xf numFmtId="0" fontId="75" fillId="30" borderId="0" applyNumberFormat="0" applyBorder="0" applyAlignment="0" applyProtection="0"/>
    <xf numFmtId="165" fontId="75" fillId="37" borderId="0" applyNumberFormat="0" applyBorder="0" applyAlignment="0" applyProtection="0"/>
    <xf numFmtId="165" fontId="75" fillId="37" borderId="0" applyNumberFormat="0" applyBorder="0" applyAlignment="0" applyProtection="0"/>
    <xf numFmtId="165" fontId="75" fillId="37" borderId="0" applyNumberFormat="0" applyBorder="0" applyAlignment="0" applyProtection="0"/>
    <xf numFmtId="165" fontId="75" fillId="37" borderId="0" applyNumberFormat="0" applyBorder="0" applyAlignment="0" applyProtection="0"/>
    <xf numFmtId="165" fontId="75" fillId="30" borderId="0" applyNumberFormat="0" applyBorder="0" applyAlignment="0" applyProtection="0"/>
    <xf numFmtId="165" fontId="75" fillId="37" borderId="0" applyNumberFormat="0" applyBorder="0" applyAlignment="0" applyProtection="0"/>
    <xf numFmtId="165" fontId="75" fillId="37" borderId="0" applyNumberFormat="0" applyBorder="0" applyAlignment="0" applyProtection="0"/>
    <xf numFmtId="165" fontId="75" fillId="30" borderId="0" applyNumberFormat="0" applyBorder="0" applyAlignment="0" applyProtection="0"/>
    <xf numFmtId="0" fontId="75" fillId="30" borderId="0" applyNumberFormat="0" applyBorder="0" applyAlignment="0" applyProtection="0"/>
    <xf numFmtId="165" fontId="75" fillId="30" borderId="0" applyNumberFormat="0" applyBorder="0" applyAlignment="0" applyProtection="0"/>
    <xf numFmtId="165" fontId="75" fillId="30" borderId="0" applyNumberFormat="0" applyBorder="0" applyAlignment="0" applyProtection="0"/>
    <xf numFmtId="165" fontId="12" fillId="30" borderId="0" applyNumberFormat="0" applyBorder="0" applyAlignment="0" applyProtection="0"/>
    <xf numFmtId="165" fontId="12" fillId="30" borderId="0" applyNumberFormat="0" applyBorder="0" applyAlignment="0" applyProtection="0"/>
    <xf numFmtId="165" fontId="12" fillId="30" borderId="0" applyNumberFormat="0" applyBorder="0" applyAlignment="0" applyProtection="0"/>
    <xf numFmtId="165" fontId="12" fillId="30" borderId="0" applyNumberFormat="0" applyBorder="0" applyAlignment="0" applyProtection="0"/>
    <xf numFmtId="165" fontId="12" fillId="36" borderId="0" applyNumberFormat="0" applyBorder="0" applyAlignment="0" applyProtection="0"/>
    <xf numFmtId="0" fontId="75" fillId="36" borderId="0" applyNumberFormat="0" applyBorder="0" applyAlignment="0" applyProtection="0"/>
    <xf numFmtId="0" fontId="75" fillId="36" borderId="0" applyNumberFormat="0" applyBorder="0" applyAlignment="0" applyProtection="0"/>
    <xf numFmtId="165" fontId="75" fillId="31" borderId="0" applyNumberFormat="0" applyBorder="0" applyAlignment="0" applyProtection="0"/>
    <xf numFmtId="165" fontId="75" fillId="31" borderId="0" applyNumberFormat="0" applyBorder="0" applyAlignment="0" applyProtection="0"/>
    <xf numFmtId="165" fontId="75" fillId="31" borderId="0" applyNumberFormat="0" applyBorder="0" applyAlignment="0" applyProtection="0"/>
    <xf numFmtId="165" fontId="75" fillId="31" borderId="0" applyNumberFormat="0" applyBorder="0" applyAlignment="0" applyProtection="0"/>
    <xf numFmtId="165" fontId="75" fillId="36" borderId="0" applyNumberFormat="0" applyBorder="0" applyAlignment="0" applyProtection="0"/>
    <xf numFmtId="165" fontId="75" fillId="31" borderId="0" applyNumberFormat="0" applyBorder="0" applyAlignment="0" applyProtection="0"/>
    <xf numFmtId="165" fontId="75" fillId="31" borderId="0" applyNumberFormat="0" applyBorder="0" applyAlignment="0" applyProtection="0"/>
    <xf numFmtId="165" fontId="75" fillId="36" borderId="0" applyNumberFormat="0" applyBorder="0" applyAlignment="0" applyProtection="0"/>
    <xf numFmtId="0" fontId="75" fillId="36" borderId="0" applyNumberFormat="0" applyBorder="0" applyAlignment="0" applyProtection="0"/>
    <xf numFmtId="165" fontId="75" fillId="36" borderId="0" applyNumberFormat="0" applyBorder="0" applyAlignment="0" applyProtection="0"/>
    <xf numFmtId="165" fontId="75" fillId="36" borderId="0" applyNumberFormat="0" applyBorder="0" applyAlignment="0" applyProtection="0"/>
    <xf numFmtId="165" fontId="12" fillId="36" borderId="0" applyNumberFormat="0" applyBorder="0" applyAlignment="0" applyProtection="0"/>
    <xf numFmtId="165" fontId="12" fillId="36" borderId="0" applyNumberFormat="0" applyBorder="0" applyAlignment="0" applyProtection="0"/>
    <xf numFmtId="165" fontId="12" fillId="36" borderId="0" applyNumberFormat="0" applyBorder="0" applyAlignment="0" applyProtection="0"/>
    <xf numFmtId="165" fontId="12" fillId="36" borderId="0" applyNumberFormat="0" applyBorder="0" applyAlignment="0" applyProtection="0"/>
    <xf numFmtId="165" fontId="12" fillId="26" borderId="0" applyNumberFormat="0" applyBorder="0" applyAlignment="0" applyProtection="0"/>
    <xf numFmtId="0" fontId="75" fillId="26" borderId="0" applyNumberFormat="0" applyBorder="0" applyAlignment="0" applyProtection="0"/>
    <xf numFmtId="0" fontId="75" fillId="26" borderId="0" applyNumberFormat="0" applyBorder="0" applyAlignment="0" applyProtection="0"/>
    <xf numFmtId="165" fontId="75" fillId="38" borderId="0" applyNumberFormat="0" applyBorder="0" applyAlignment="0" applyProtection="0"/>
    <xf numFmtId="165" fontId="75" fillId="38" borderId="0" applyNumberFormat="0" applyBorder="0" applyAlignment="0" applyProtection="0"/>
    <xf numFmtId="165" fontId="75" fillId="38" borderId="0" applyNumberFormat="0" applyBorder="0" applyAlignment="0" applyProtection="0"/>
    <xf numFmtId="165" fontId="75" fillId="38" borderId="0" applyNumberFormat="0" applyBorder="0" applyAlignment="0" applyProtection="0"/>
    <xf numFmtId="165" fontId="75" fillId="26" borderId="0" applyNumberFormat="0" applyBorder="0" applyAlignment="0" applyProtection="0"/>
    <xf numFmtId="165" fontId="75" fillId="38" borderId="0" applyNumberFormat="0" applyBorder="0" applyAlignment="0" applyProtection="0"/>
    <xf numFmtId="165" fontId="75" fillId="38" borderId="0" applyNumberFormat="0" applyBorder="0" applyAlignment="0" applyProtection="0"/>
    <xf numFmtId="165" fontId="75" fillId="26" borderId="0" applyNumberFormat="0" applyBorder="0" applyAlignment="0" applyProtection="0"/>
    <xf numFmtId="0" fontId="75" fillId="26" borderId="0" applyNumberFormat="0" applyBorder="0" applyAlignment="0" applyProtection="0"/>
    <xf numFmtId="165" fontId="75" fillId="26" borderId="0" applyNumberFormat="0" applyBorder="0" applyAlignment="0" applyProtection="0"/>
    <xf numFmtId="165" fontId="75" fillId="26" borderId="0" applyNumberFormat="0" applyBorder="0" applyAlignment="0" applyProtection="0"/>
    <xf numFmtId="165" fontId="12" fillId="26" borderId="0" applyNumberFormat="0" applyBorder="0" applyAlignment="0" applyProtection="0"/>
    <xf numFmtId="165" fontId="12" fillId="26" borderId="0" applyNumberFormat="0" applyBorder="0" applyAlignment="0" applyProtection="0"/>
    <xf numFmtId="165" fontId="12" fillId="26" borderId="0" applyNumberFormat="0" applyBorder="0" applyAlignment="0" applyProtection="0"/>
    <xf numFmtId="165" fontId="12" fillId="26" borderId="0" applyNumberFormat="0" applyBorder="0" applyAlignment="0" applyProtection="0"/>
    <xf numFmtId="165" fontId="12" fillId="35" borderId="0" applyNumberFormat="0" applyBorder="0" applyAlignment="0" applyProtection="0"/>
    <xf numFmtId="0" fontId="75" fillId="35" borderId="0" applyNumberFormat="0" applyBorder="0" applyAlignment="0" applyProtection="0"/>
    <xf numFmtId="0" fontId="75" fillId="35"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165" fontId="75" fillId="35"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165" fontId="75" fillId="35" borderId="0" applyNumberFormat="0" applyBorder="0" applyAlignment="0" applyProtection="0"/>
    <xf numFmtId="0" fontId="75" fillId="35" borderId="0" applyNumberFormat="0" applyBorder="0" applyAlignment="0" applyProtection="0"/>
    <xf numFmtId="165" fontId="75" fillId="35" borderId="0" applyNumberFormat="0" applyBorder="0" applyAlignment="0" applyProtection="0"/>
    <xf numFmtId="165" fontId="75" fillId="35" borderId="0" applyNumberFormat="0" applyBorder="0" applyAlignment="0" applyProtection="0"/>
    <xf numFmtId="165" fontId="12" fillId="35" borderId="0" applyNumberFormat="0" applyBorder="0" applyAlignment="0" applyProtection="0"/>
    <xf numFmtId="165" fontId="12" fillId="35" borderId="0" applyNumberFormat="0" applyBorder="0" applyAlignment="0" applyProtection="0"/>
    <xf numFmtId="165" fontId="12" fillId="35" borderId="0" applyNumberFormat="0" applyBorder="0" applyAlignment="0" applyProtection="0"/>
    <xf numFmtId="165" fontId="12" fillId="35" borderId="0" applyNumberFormat="0" applyBorder="0" applyAlignment="0" applyProtection="0"/>
    <xf numFmtId="165" fontId="12" fillId="31" borderId="0" applyNumberFormat="0" applyBorder="0" applyAlignment="0" applyProtection="0"/>
    <xf numFmtId="0" fontId="75" fillId="31" borderId="0" applyNumberFormat="0" applyBorder="0" applyAlignment="0" applyProtection="0"/>
    <xf numFmtId="0" fontId="75" fillId="31" borderId="0" applyNumberFormat="0" applyBorder="0" applyAlignment="0" applyProtection="0"/>
    <xf numFmtId="165" fontId="75" fillId="39" borderId="0" applyNumberFormat="0" applyBorder="0" applyAlignment="0" applyProtection="0"/>
    <xf numFmtId="165" fontId="75" fillId="39" borderId="0" applyNumberFormat="0" applyBorder="0" applyAlignment="0" applyProtection="0"/>
    <xf numFmtId="165" fontId="75" fillId="39" borderId="0" applyNumberFormat="0" applyBorder="0" applyAlignment="0" applyProtection="0"/>
    <xf numFmtId="165" fontId="75" fillId="39" borderId="0" applyNumberFormat="0" applyBorder="0" applyAlignment="0" applyProtection="0"/>
    <xf numFmtId="165" fontId="75" fillId="31" borderId="0" applyNumberFormat="0" applyBorder="0" applyAlignment="0" applyProtection="0"/>
    <xf numFmtId="165" fontId="75" fillId="39" borderId="0" applyNumberFormat="0" applyBorder="0" applyAlignment="0" applyProtection="0"/>
    <xf numFmtId="165" fontId="75" fillId="39" borderId="0" applyNumberFormat="0" applyBorder="0" applyAlignment="0" applyProtection="0"/>
    <xf numFmtId="165" fontId="75" fillId="31" borderId="0" applyNumberFormat="0" applyBorder="0" applyAlignment="0" applyProtection="0"/>
    <xf numFmtId="0" fontId="75" fillId="31" borderId="0" applyNumberFormat="0" applyBorder="0" applyAlignment="0" applyProtection="0"/>
    <xf numFmtId="165" fontId="75" fillId="31" borderId="0" applyNumberFormat="0" applyBorder="0" applyAlignment="0" applyProtection="0"/>
    <xf numFmtId="165" fontId="75" fillId="31" borderId="0" applyNumberFormat="0" applyBorder="0" applyAlignment="0" applyProtection="0"/>
    <xf numFmtId="165" fontId="12" fillId="31" borderId="0" applyNumberFormat="0" applyBorder="0" applyAlignment="0" applyProtection="0"/>
    <xf numFmtId="165" fontId="12" fillId="31" borderId="0" applyNumberFormat="0" applyBorder="0" applyAlignment="0" applyProtection="0"/>
    <xf numFmtId="165" fontId="12" fillId="31" borderId="0" applyNumberFormat="0" applyBorder="0" applyAlignment="0" applyProtection="0"/>
    <xf numFmtId="165" fontId="12" fillId="31" borderId="0" applyNumberFormat="0" applyBorder="0" applyAlignment="0" applyProtection="0"/>
    <xf numFmtId="165" fontId="23" fillId="35" borderId="0" applyNumberFormat="0" applyBorder="0" applyAlignment="0" applyProtection="0">
      <alignment vertical="center"/>
    </xf>
    <xf numFmtId="0" fontId="23" fillId="35" borderId="0" applyNumberFormat="0" applyBorder="0" applyAlignment="0" applyProtection="0">
      <alignment vertical="center"/>
    </xf>
    <xf numFmtId="165" fontId="23" fillId="30" borderId="0" applyNumberFormat="0" applyBorder="0" applyAlignment="0" applyProtection="0">
      <alignment vertical="center"/>
    </xf>
    <xf numFmtId="0" fontId="23" fillId="30" borderId="0" applyNumberFormat="0" applyBorder="0" applyAlignment="0" applyProtection="0">
      <alignment vertical="center"/>
    </xf>
    <xf numFmtId="165" fontId="23" fillId="36" borderId="0" applyNumberFormat="0" applyBorder="0" applyAlignment="0" applyProtection="0">
      <alignment vertical="center"/>
    </xf>
    <xf numFmtId="0" fontId="23" fillId="36" borderId="0" applyNumberFormat="0" applyBorder="0" applyAlignment="0" applyProtection="0">
      <alignment vertical="center"/>
    </xf>
    <xf numFmtId="165" fontId="23" fillId="26" borderId="0" applyNumberFormat="0" applyBorder="0" applyAlignment="0" applyProtection="0">
      <alignment vertical="center"/>
    </xf>
    <xf numFmtId="0" fontId="23" fillId="26" borderId="0" applyNumberFormat="0" applyBorder="0" applyAlignment="0" applyProtection="0">
      <alignment vertical="center"/>
    </xf>
    <xf numFmtId="165" fontId="23" fillId="35" borderId="0" applyNumberFormat="0" applyBorder="0" applyAlignment="0" applyProtection="0">
      <alignment vertical="center"/>
    </xf>
    <xf numFmtId="0" fontId="23" fillId="35" borderId="0" applyNumberFormat="0" applyBorder="0" applyAlignment="0" applyProtection="0">
      <alignment vertical="center"/>
    </xf>
    <xf numFmtId="165" fontId="23" fillId="31" borderId="0" applyNumberFormat="0" applyBorder="0" applyAlignment="0" applyProtection="0">
      <alignment vertical="center"/>
    </xf>
    <xf numFmtId="0" fontId="23" fillId="31" borderId="0" applyNumberFormat="0" applyBorder="0" applyAlignment="0" applyProtection="0">
      <alignment vertical="center"/>
    </xf>
    <xf numFmtId="0" fontId="79"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12"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0" fontId="79"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12"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0" fontId="79"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12"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0" fontId="79"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12"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0" fontId="79"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12"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0" fontId="79"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12"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12" fillId="40" borderId="0" applyNumberFormat="0" applyBorder="0" applyAlignment="0" applyProtection="0"/>
    <xf numFmtId="0" fontId="79" fillId="40" borderId="0" applyNumberFormat="0" applyBorder="0" applyAlignment="0" applyProtection="0"/>
    <xf numFmtId="0" fontId="79" fillId="40" borderId="0" applyNumberFormat="0" applyBorder="0" applyAlignment="0" applyProtection="0"/>
    <xf numFmtId="165" fontId="79" fillId="27" borderId="0" applyNumberFormat="0" applyBorder="0" applyAlignment="0" applyProtection="0"/>
    <xf numFmtId="165" fontId="79" fillId="27" borderId="0" applyNumberFormat="0" applyBorder="0" applyAlignment="0" applyProtection="0"/>
    <xf numFmtId="165" fontId="79" fillId="27" borderId="0" applyNumberFormat="0" applyBorder="0" applyAlignment="0" applyProtection="0"/>
    <xf numFmtId="165" fontId="79" fillId="27" borderId="0" applyNumberFormat="0" applyBorder="0" applyAlignment="0" applyProtection="0"/>
    <xf numFmtId="165" fontId="79" fillId="40" borderId="0" applyNumberFormat="0" applyBorder="0" applyAlignment="0" applyProtection="0"/>
    <xf numFmtId="165" fontId="79" fillId="27" borderId="0" applyNumberFormat="0" applyBorder="0" applyAlignment="0" applyProtection="0"/>
    <xf numFmtId="165" fontId="79" fillId="27" borderId="0" applyNumberFormat="0" applyBorder="0" applyAlignment="0" applyProtection="0"/>
    <xf numFmtId="165" fontId="79" fillId="40" borderId="0" applyNumberFormat="0" applyBorder="0" applyAlignment="0" applyProtection="0"/>
    <xf numFmtId="0" fontId="79" fillId="40" borderId="0" applyNumberFormat="0" applyBorder="0" applyAlignment="0" applyProtection="0"/>
    <xf numFmtId="165" fontId="79" fillId="40" borderId="0" applyNumberFormat="0" applyBorder="0" applyAlignment="0" applyProtection="0"/>
    <xf numFmtId="165" fontId="79" fillId="40" borderId="0" applyNumberFormat="0" applyBorder="0" applyAlignment="0" applyProtection="0"/>
    <xf numFmtId="165" fontId="12" fillId="40" borderId="0" applyNumberFormat="0" applyBorder="0" applyAlignment="0" applyProtection="0"/>
    <xf numFmtId="165" fontId="12" fillId="40" borderId="0" applyNumberFormat="0" applyBorder="0" applyAlignment="0" applyProtection="0"/>
    <xf numFmtId="165" fontId="12" fillId="40" borderId="0" applyNumberFormat="0" applyBorder="0" applyAlignment="0" applyProtection="0"/>
    <xf numFmtId="165" fontId="12" fillId="40" borderId="0" applyNumberFormat="0" applyBorder="0" applyAlignment="0" applyProtection="0"/>
    <xf numFmtId="165" fontId="12" fillId="30" borderId="0" applyNumberFormat="0" applyBorder="0" applyAlignment="0" applyProtection="0"/>
    <xf numFmtId="0" fontId="79" fillId="30" borderId="0" applyNumberFormat="0" applyBorder="0" applyAlignment="0" applyProtection="0"/>
    <xf numFmtId="0" fontId="79" fillId="30" borderId="0" applyNumberFormat="0" applyBorder="0" applyAlignment="0" applyProtection="0"/>
    <xf numFmtId="165" fontId="79" fillId="37" borderId="0" applyNumberFormat="0" applyBorder="0" applyAlignment="0" applyProtection="0"/>
    <xf numFmtId="165" fontId="79" fillId="37" borderId="0" applyNumberFormat="0" applyBorder="0" applyAlignment="0" applyProtection="0"/>
    <xf numFmtId="165" fontId="79" fillId="37" borderId="0" applyNumberFormat="0" applyBorder="0" applyAlignment="0" applyProtection="0"/>
    <xf numFmtId="165" fontId="79" fillId="37" borderId="0" applyNumberFormat="0" applyBorder="0" applyAlignment="0" applyProtection="0"/>
    <xf numFmtId="165" fontId="79" fillId="30" borderId="0" applyNumberFormat="0" applyBorder="0" applyAlignment="0" applyProtection="0"/>
    <xf numFmtId="165" fontId="79" fillId="37" borderId="0" applyNumberFormat="0" applyBorder="0" applyAlignment="0" applyProtection="0"/>
    <xf numFmtId="165" fontId="79" fillId="37" borderId="0" applyNumberFormat="0" applyBorder="0" applyAlignment="0" applyProtection="0"/>
    <xf numFmtId="165" fontId="79" fillId="30" borderId="0" applyNumberFormat="0" applyBorder="0" applyAlignment="0" applyProtection="0"/>
    <xf numFmtId="0" fontId="79" fillId="30" borderId="0" applyNumberFormat="0" applyBorder="0" applyAlignment="0" applyProtection="0"/>
    <xf numFmtId="165" fontId="79" fillId="30" borderId="0" applyNumberFormat="0" applyBorder="0" applyAlignment="0" applyProtection="0"/>
    <xf numFmtId="165" fontId="79" fillId="30" borderId="0" applyNumberFormat="0" applyBorder="0" applyAlignment="0" applyProtection="0"/>
    <xf numFmtId="165" fontId="12" fillId="30" borderId="0" applyNumberFormat="0" applyBorder="0" applyAlignment="0" applyProtection="0"/>
    <xf numFmtId="165" fontId="12" fillId="30" borderId="0" applyNumberFormat="0" applyBorder="0" applyAlignment="0" applyProtection="0"/>
    <xf numFmtId="165" fontId="12" fillId="30" borderId="0" applyNumberFormat="0" applyBorder="0" applyAlignment="0" applyProtection="0"/>
    <xf numFmtId="165" fontId="12" fillId="30" borderId="0" applyNumberFormat="0" applyBorder="0" applyAlignment="0" applyProtection="0"/>
    <xf numFmtId="165" fontId="12" fillId="36" borderId="0" applyNumberFormat="0" applyBorder="0" applyAlignment="0" applyProtection="0"/>
    <xf numFmtId="0" fontId="79" fillId="36" borderId="0" applyNumberFormat="0" applyBorder="0" applyAlignment="0" applyProtection="0"/>
    <xf numFmtId="0" fontId="79" fillId="36" borderId="0" applyNumberFormat="0" applyBorder="0" applyAlignment="0" applyProtection="0"/>
    <xf numFmtId="165" fontId="79" fillId="31" borderId="0" applyNumberFormat="0" applyBorder="0" applyAlignment="0" applyProtection="0"/>
    <xf numFmtId="165" fontId="79" fillId="31" borderId="0" applyNumberFormat="0" applyBorder="0" applyAlignment="0" applyProtection="0"/>
    <xf numFmtId="165" fontId="79" fillId="31" borderId="0" applyNumberFormat="0" applyBorder="0" applyAlignment="0" applyProtection="0"/>
    <xf numFmtId="165" fontId="79" fillId="31" borderId="0" applyNumberFormat="0" applyBorder="0" applyAlignment="0" applyProtection="0"/>
    <xf numFmtId="165" fontId="79" fillId="36" borderId="0" applyNumberFormat="0" applyBorder="0" applyAlignment="0" applyProtection="0"/>
    <xf numFmtId="165" fontId="79" fillId="31" borderId="0" applyNumberFormat="0" applyBorder="0" applyAlignment="0" applyProtection="0"/>
    <xf numFmtId="165" fontId="79" fillId="31" borderId="0" applyNumberFormat="0" applyBorder="0" applyAlignment="0" applyProtection="0"/>
    <xf numFmtId="165" fontId="79" fillId="36" borderId="0" applyNumberFormat="0" applyBorder="0" applyAlignment="0" applyProtection="0"/>
    <xf numFmtId="0" fontId="79" fillId="36" borderId="0" applyNumberFormat="0" applyBorder="0" applyAlignment="0" applyProtection="0"/>
    <xf numFmtId="165" fontId="79" fillId="36" borderId="0" applyNumberFormat="0" applyBorder="0" applyAlignment="0" applyProtection="0"/>
    <xf numFmtId="165" fontId="79" fillId="36" borderId="0" applyNumberFormat="0" applyBorder="0" applyAlignment="0" applyProtection="0"/>
    <xf numFmtId="165" fontId="12" fillId="36" borderId="0" applyNumberFormat="0" applyBorder="0" applyAlignment="0" applyProtection="0"/>
    <xf numFmtId="165" fontId="12" fillId="36" borderId="0" applyNumberFormat="0" applyBorder="0" applyAlignment="0" applyProtection="0"/>
    <xf numFmtId="165" fontId="12" fillId="36" borderId="0" applyNumberFormat="0" applyBorder="0" applyAlignment="0" applyProtection="0"/>
    <xf numFmtId="165" fontId="12" fillId="36" borderId="0" applyNumberFormat="0" applyBorder="0" applyAlignment="0" applyProtection="0"/>
    <xf numFmtId="165" fontId="12" fillId="41" borderId="0" applyNumberFormat="0" applyBorder="0" applyAlignment="0" applyProtection="0"/>
    <xf numFmtId="0" fontId="79" fillId="41" borderId="0" applyNumberFormat="0" applyBorder="0" applyAlignment="0" applyProtection="0"/>
    <xf numFmtId="0" fontId="79" fillId="41" borderId="0" applyNumberFormat="0" applyBorder="0" applyAlignment="0" applyProtection="0"/>
    <xf numFmtId="165" fontId="79" fillId="43" borderId="0" applyNumberFormat="0" applyBorder="0" applyAlignment="0" applyProtection="0"/>
    <xf numFmtId="165" fontId="79" fillId="43" borderId="0" applyNumberFormat="0" applyBorder="0" applyAlignment="0" applyProtection="0"/>
    <xf numFmtId="165" fontId="79" fillId="43" borderId="0" applyNumberFormat="0" applyBorder="0" applyAlignment="0" applyProtection="0"/>
    <xf numFmtId="165" fontId="79" fillId="43" borderId="0" applyNumberFormat="0" applyBorder="0" applyAlignment="0" applyProtection="0"/>
    <xf numFmtId="165" fontId="79" fillId="41" borderId="0" applyNumberFormat="0" applyBorder="0" applyAlignment="0" applyProtection="0"/>
    <xf numFmtId="165" fontId="79" fillId="43" borderId="0" applyNumberFormat="0" applyBorder="0" applyAlignment="0" applyProtection="0"/>
    <xf numFmtId="165" fontId="79" fillId="43" borderId="0" applyNumberFormat="0" applyBorder="0" applyAlignment="0" applyProtection="0"/>
    <xf numFmtId="165" fontId="79" fillId="41" borderId="0" applyNumberFormat="0" applyBorder="0" applyAlignment="0" applyProtection="0"/>
    <xf numFmtId="0" fontId="79" fillId="41" borderId="0" applyNumberFormat="0" applyBorder="0" applyAlignment="0" applyProtection="0"/>
    <xf numFmtId="165" fontId="79" fillId="41" borderId="0" applyNumberFormat="0" applyBorder="0" applyAlignment="0" applyProtection="0"/>
    <xf numFmtId="165" fontId="79" fillId="41" borderId="0" applyNumberFormat="0" applyBorder="0" applyAlignment="0" applyProtection="0"/>
    <xf numFmtId="165" fontId="12" fillId="41" borderId="0" applyNumberFormat="0" applyBorder="0" applyAlignment="0" applyProtection="0"/>
    <xf numFmtId="165" fontId="12" fillId="41" borderId="0" applyNumberFormat="0" applyBorder="0" applyAlignment="0" applyProtection="0"/>
    <xf numFmtId="165" fontId="12" fillId="41" borderId="0" applyNumberFormat="0" applyBorder="0" applyAlignment="0" applyProtection="0"/>
    <xf numFmtId="165" fontId="12" fillId="41" borderId="0" applyNumberFormat="0" applyBorder="0" applyAlignment="0" applyProtection="0"/>
    <xf numFmtId="165" fontId="12" fillId="42" borderId="0" applyNumberFormat="0" applyBorder="0" applyAlignment="0" applyProtection="0"/>
    <xf numFmtId="0" fontId="79" fillId="42" borderId="0" applyNumberFormat="0" applyBorder="0" applyAlignment="0" applyProtection="0"/>
    <xf numFmtId="0" fontId="79" fillId="42" borderId="0" applyNumberFormat="0" applyBorder="0" applyAlignment="0" applyProtection="0"/>
    <xf numFmtId="165" fontId="79" fillId="27" borderId="0" applyNumberFormat="0" applyBorder="0" applyAlignment="0" applyProtection="0"/>
    <xf numFmtId="165" fontId="79" fillId="27" borderId="0" applyNumberFormat="0" applyBorder="0" applyAlignment="0" applyProtection="0"/>
    <xf numFmtId="165" fontId="79" fillId="27" borderId="0" applyNumberFormat="0" applyBorder="0" applyAlignment="0" applyProtection="0"/>
    <xf numFmtId="165" fontId="79" fillId="27" borderId="0" applyNumberFormat="0" applyBorder="0" applyAlignment="0" applyProtection="0"/>
    <xf numFmtId="165" fontId="79" fillId="42" borderId="0" applyNumberFormat="0" applyBorder="0" applyAlignment="0" applyProtection="0"/>
    <xf numFmtId="165" fontId="79" fillId="27" borderId="0" applyNumberFormat="0" applyBorder="0" applyAlignment="0" applyProtection="0"/>
    <xf numFmtId="165" fontId="79" fillId="27" borderId="0" applyNumberFormat="0" applyBorder="0" applyAlignment="0" applyProtection="0"/>
    <xf numFmtId="165" fontId="79" fillId="42" borderId="0" applyNumberFormat="0" applyBorder="0" applyAlignment="0" applyProtection="0"/>
    <xf numFmtId="0" fontId="79" fillId="42" borderId="0" applyNumberFormat="0" applyBorder="0" applyAlignment="0" applyProtection="0"/>
    <xf numFmtId="165" fontId="79" fillId="42" borderId="0" applyNumberFormat="0" applyBorder="0" applyAlignment="0" applyProtection="0"/>
    <xf numFmtId="165" fontId="79" fillId="42" borderId="0" applyNumberFormat="0" applyBorder="0" applyAlignment="0" applyProtection="0"/>
    <xf numFmtId="165" fontId="12" fillId="42" borderId="0" applyNumberFormat="0" applyBorder="0" applyAlignment="0" applyProtection="0"/>
    <xf numFmtId="165" fontId="12" fillId="42" borderId="0" applyNumberFormat="0" applyBorder="0" applyAlignment="0" applyProtection="0"/>
    <xf numFmtId="165" fontId="12" fillId="42" borderId="0" applyNumberFormat="0" applyBorder="0" applyAlignment="0" applyProtection="0"/>
    <xf numFmtId="165" fontId="12" fillId="42" borderId="0" applyNumberFormat="0" applyBorder="0" applyAlignment="0" applyProtection="0"/>
    <xf numFmtId="165" fontId="12" fillId="29" borderId="0" applyNumberFormat="0" applyBorder="0" applyAlignment="0" applyProtection="0"/>
    <xf numFmtId="0" fontId="79" fillId="29" borderId="0" applyNumberFormat="0" applyBorder="0" applyAlignment="0" applyProtection="0"/>
    <xf numFmtId="0" fontId="79" fillId="29" borderId="0" applyNumberFormat="0" applyBorder="0" applyAlignment="0" applyProtection="0"/>
    <xf numFmtId="165" fontId="79" fillId="30" borderId="0" applyNumberFormat="0" applyBorder="0" applyAlignment="0" applyProtection="0"/>
    <xf numFmtId="165" fontId="79" fillId="30" borderId="0" applyNumberFormat="0" applyBorder="0" applyAlignment="0" applyProtection="0"/>
    <xf numFmtId="165" fontId="79" fillId="30" borderId="0" applyNumberFormat="0" applyBorder="0" applyAlignment="0" applyProtection="0"/>
    <xf numFmtId="165" fontId="79" fillId="30" borderId="0" applyNumberFormat="0" applyBorder="0" applyAlignment="0" applyProtection="0"/>
    <xf numFmtId="165" fontId="79" fillId="29" borderId="0" applyNumberFormat="0" applyBorder="0" applyAlignment="0" applyProtection="0"/>
    <xf numFmtId="165" fontId="79" fillId="30" borderId="0" applyNumberFormat="0" applyBorder="0" applyAlignment="0" applyProtection="0"/>
    <xf numFmtId="165" fontId="79" fillId="30" borderId="0" applyNumberFormat="0" applyBorder="0" applyAlignment="0" applyProtection="0"/>
    <xf numFmtId="165" fontId="79" fillId="29" borderId="0" applyNumberFormat="0" applyBorder="0" applyAlignment="0" applyProtection="0"/>
    <xf numFmtId="0" fontId="79" fillId="29" borderId="0" applyNumberFormat="0" applyBorder="0" applyAlignment="0" applyProtection="0"/>
    <xf numFmtId="165" fontId="79" fillId="29" borderId="0" applyNumberFormat="0" applyBorder="0" applyAlignment="0" applyProtection="0"/>
    <xf numFmtId="165" fontId="79" fillId="29" borderId="0" applyNumberFormat="0" applyBorder="0" applyAlignment="0" applyProtection="0"/>
    <xf numFmtId="165" fontId="12" fillId="29" borderId="0" applyNumberFormat="0" applyBorder="0" applyAlignment="0" applyProtection="0"/>
    <xf numFmtId="165" fontId="12" fillId="29" borderId="0" applyNumberFormat="0" applyBorder="0" applyAlignment="0" applyProtection="0"/>
    <xf numFmtId="165" fontId="12" fillId="29" borderId="0" applyNumberFormat="0" applyBorder="0" applyAlignment="0" applyProtection="0"/>
    <xf numFmtId="165" fontId="12" fillId="29" borderId="0" applyNumberFormat="0" applyBorder="0" applyAlignment="0" applyProtection="0"/>
    <xf numFmtId="165" fontId="23" fillId="40" borderId="0" applyNumberFormat="0" applyBorder="0" applyAlignment="0" applyProtection="0">
      <alignment vertical="center"/>
    </xf>
    <xf numFmtId="0" fontId="23" fillId="40" borderId="0" applyNumberFormat="0" applyBorder="0" applyAlignment="0" applyProtection="0">
      <alignment vertical="center"/>
    </xf>
    <xf numFmtId="165" fontId="23" fillId="30" borderId="0" applyNumberFormat="0" applyBorder="0" applyAlignment="0" applyProtection="0">
      <alignment vertical="center"/>
    </xf>
    <xf numFmtId="0" fontId="23" fillId="30" borderId="0" applyNumberFormat="0" applyBorder="0" applyAlignment="0" applyProtection="0">
      <alignment vertical="center"/>
    </xf>
    <xf numFmtId="165" fontId="23" fillId="36" borderId="0" applyNumberFormat="0" applyBorder="0" applyAlignment="0" applyProtection="0">
      <alignment vertical="center"/>
    </xf>
    <xf numFmtId="0" fontId="23" fillId="36" borderId="0" applyNumberFormat="0" applyBorder="0" applyAlignment="0" applyProtection="0">
      <alignment vertical="center"/>
    </xf>
    <xf numFmtId="165" fontId="23" fillId="41" borderId="0" applyNumberFormat="0" applyBorder="0" applyAlignment="0" applyProtection="0">
      <alignment vertical="center"/>
    </xf>
    <xf numFmtId="0" fontId="23" fillId="41" borderId="0" applyNumberFormat="0" applyBorder="0" applyAlignment="0" applyProtection="0">
      <alignment vertical="center"/>
    </xf>
    <xf numFmtId="165" fontId="23" fillId="42" borderId="0" applyNumberFormat="0" applyBorder="0" applyAlignment="0" applyProtection="0">
      <alignment vertical="center"/>
    </xf>
    <xf numFmtId="0" fontId="23" fillId="42" borderId="0" applyNumberFormat="0" applyBorder="0" applyAlignment="0" applyProtection="0">
      <alignment vertical="center"/>
    </xf>
    <xf numFmtId="165" fontId="23" fillId="29" borderId="0" applyNumberFormat="0" applyBorder="0" applyAlignment="0" applyProtection="0">
      <alignment vertical="center"/>
    </xf>
    <xf numFmtId="0" fontId="23" fillId="29" borderId="0" applyNumberFormat="0" applyBorder="0" applyAlignment="0" applyProtection="0">
      <alignment vertical="center"/>
    </xf>
    <xf numFmtId="191" fontId="81" fillId="0" borderId="0" applyFont="0" applyFill="0" applyBorder="0">
      <alignment horizontal="center"/>
    </xf>
    <xf numFmtId="165" fontId="82" fillId="0" borderId="0">
      <alignment horizontal="right"/>
    </xf>
    <xf numFmtId="192" fontId="23" fillId="0" borderId="0" applyFont="0" applyFill="0" applyBorder="0" applyAlignment="0" applyProtection="0"/>
    <xf numFmtId="193" fontId="23" fillId="0" borderId="0" applyFont="0" applyFill="0" applyBorder="0" applyAlignment="0" applyProtection="0"/>
    <xf numFmtId="192" fontId="23" fillId="0" borderId="0" applyFont="0" applyFill="0" applyBorder="0" applyAlignment="0" applyProtection="0"/>
    <xf numFmtId="193" fontId="23" fillId="0" borderId="0" applyFont="0" applyFill="0" applyBorder="0" applyAlignment="0" applyProtection="0"/>
    <xf numFmtId="0" fontId="79" fillId="44" borderId="0" applyNumberFormat="0" applyBorder="0" applyAlignment="0" applyProtection="0"/>
    <xf numFmtId="165" fontId="76" fillId="45" borderId="0" applyNumberFormat="0" applyBorder="0" applyAlignment="0" applyProtection="0"/>
    <xf numFmtId="165" fontId="76" fillId="45" borderId="0" applyNumberFormat="0" applyBorder="0" applyAlignment="0" applyProtection="0"/>
    <xf numFmtId="165" fontId="80" fillId="46"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12"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0" fontId="79" fillId="44" borderId="0" applyNumberFormat="0" applyBorder="0" applyAlignment="0" applyProtection="0"/>
    <xf numFmtId="0" fontId="79" fillId="47" borderId="0" applyNumberFormat="0" applyBorder="0" applyAlignment="0" applyProtection="0"/>
    <xf numFmtId="165" fontId="76" fillId="48" borderId="0" applyNumberFormat="0" applyBorder="0" applyAlignment="0" applyProtection="0"/>
    <xf numFmtId="165" fontId="76" fillId="49" borderId="0" applyNumberFormat="0" applyBorder="0" applyAlignment="0" applyProtection="0"/>
    <xf numFmtId="165" fontId="80" fillId="50"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12"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0" fontId="79" fillId="47" borderId="0" applyNumberFormat="0" applyBorder="0" applyAlignment="0" applyProtection="0"/>
    <xf numFmtId="0" fontId="79" fillId="51" borderId="0" applyNumberFormat="0" applyBorder="0" applyAlignment="0" applyProtection="0"/>
    <xf numFmtId="165" fontId="76" fillId="48" borderId="0" applyNumberFormat="0" applyBorder="0" applyAlignment="0" applyProtection="0"/>
    <xf numFmtId="165" fontId="76" fillId="52" borderId="0" applyNumberFormat="0" applyBorder="0" applyAlignment="0" applyProtection="0"/>
    <xf numFmtId="165" fontId="80" fillId="49"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12"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0" fontId="79" fillId="51" borderId="0" applyNumberFormat="0" applyBorder="0" applyAlignment="0" applyProtection="0"/>
    <xf numFmtId="0" fontId="79" fillId="41" borderId="0" applyNumberFormat="0" applyBorder="0" applyAlignment="0" applyProtection="0"/>
    <xf numFmtId="165" fontId="76" fillId="45" borderId="0" applyNumberFormat="0" applyBorder="0" applyAlignment="0" applyProtection="0"/>
    <xf numFmtId="165" fontId="76" fillId="49" borderId="0" applyNumberFormat="0" applyBorder="0" applyAlignment="0" applyProtection="0"/>
    <xf numFmtId="165" fontId="80" fillId="49"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12"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0" fontId="79" fillId="41" borderId="0" applyNumberFormat="0" applyBorder="0" applyAlignment="0" applyProtection="0"/>
    <xf numFmtId="0" fontId="79" fillId="42" borderId="0" applyNumberFormat="0" applyBorder="0" applyAlignment="0" applyProtection="0"/>
    <xf numFmtId="165" fontId="76" fillId="53" borderId="0" applyNumberFormat="0" applyBorder="0" applyAlignment="0" applyProtection="0"/>
    <xf numFmtId="165" fontId="76" fillId="45" borderId="0" applyNumberFormat="0" applyBorder="0" applyAlignment="0" applyProtection="0"/>
    <xf numFmtId="165" fontId="80" fillId="46"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12"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0" fontId="79" fillId="42" borderId="0" applyNumberFormat="0" applyBorder="0" applyAlignment="0" applyProtection="0"/>
    <xf numFmtId="0" fontId="79" fillId="54" borderId="0" applyNumberFormat="0" applyBorder="0" applyAlignment="0" applyProtection="0"/>
    <xf numFmtId="165" fontId="76" fillId="48" borderId="0" applyNumberFormat="0" applyBorder="0" applyAlignment="0" applyProtection="0"/>
    <xf numFmtId="165" fontId="76" fillId="55" borderId="0" applyNumberFormat="0" applyBorder="0" applyAlignment="0" applyProtection="0"/>
    <xf numFmtId="165" fontId="80" fillId="55"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12"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0" fontId="79" fillId="54" borderId="0" applyNumberFormat="0" applyBorder="0" applyAlignment="0" applyProtection="0"/>
    <xf numFmtId="194" fontId="83" fillId="56" borderId="0">
      <alignment horizontal="center" vertical="center"/>
    </xf>
    <xf numFmtId="195" fontId="84" fillId="0" borderId="29" applyFont="0" applyFill="0">
      <alignment horizontal="right" vertical="center"/>
      <protection locked="0"/>
    </xf>
    <xf numFmtId="196" fontId="23" fillId="0" borderId="0" applyFont="0" applyFill="0" applyBorder="0" applyProtection="0"/>
    <xf numFmtId="0" fontId="85" fillId="0" borderId="0" applyNumberFormat="0" applyFill="0" applyBorder="0" applyAlignment="0" applyProtection="0">
      <alignment vertical="top"/>
      <protection locked="0"/>
    </xf>
    <xf numFmtId="197" fontId="55" fillId="0" borderId="0" applyFont="0" applyFill="0" applyBorder="0" applyAlignment="0" applyProtection="0"/>
    <xf numFmtId="177" fontId="86" fillId="0" borderId="0" applyFont="0" applyFill="0" applyBorder="0" applyAlignment="0" applyProtection="0"/>
    <xf numFmtId="177" fontId="87" fillId="0" borderId="0" applyFont="0" applyFill="0" applyBorder="0" applyAlignment="0" applyProtection="0"/>
    <xf numFmtId="198" fontId="55" fillId="0" borderId="0" applyFont="0" applyFill="0" applyBorder="0" applyAlignment="0" applyProtection="0"/>
    <xf numFmtId="177" fontId="86" fillId="0" borderId="0" applyFont="0" applyFill="0" applyBorder="0" applyAlignment="0" applyProtection="0"/>
    <xf numFmtId="177" fontId="87" fillId="0" borderId="0" applyFont="0" applyFill="0" applyBorder="0" applyAlignment="0" applyProtection="0"/>
    <xf numFmtId="165" fontId="88" fillId="0" borderId="0" applyNumberFormat="0" applyFill="0" applyBorder="0" applyAlignment="0" applyProtection="0">
      <alignment vertical="top"/>
      <protection locked="0"/>
    </xf>
    <xf numFmtId="165" fontId="33" fillId="0" borderId="0"/>
    <xf numFmtId="199" fontId="47" fillId="0" borderId="30">
      <protection locked="0"/>
    </xf>
    <xf numFmtId="200" fontId="12" fillId="0" borderId="0" applyFont="0" applyFill="0" applyBorder="0" applyAlignment="0" applyProtection="0"/>
    <xf numFmtId="201" fontId="12" fillId="0" borderId="0" applyFont="0" applyFill="0" applyBorder="0" applyAlignment="0" applyProtection="0"/>
    <xf numFmtId="202" fontId="89" fillId="0" borderId="0">
      <alignment horizontal="left"/>
    </xf>
    <xf numFmtId="202" fontId="89" fillId="0" borderId="0">
      <alignment horizontal="left"/>
    </xf>
    <xf numFmtId="202" fontId="89" fillId="0" borderId="0">
      <alignment horizontal="left"/>
    </xf>
    <xf numFmtId="39" fontId="90" fillId="0" borderId="0" applyFont="0" applyFill="0">
      <alignment vertical="center"/>
    </xf>
    <xf numFmtId="203" fontId="60" fillId="0" borderId="0"/>
    <xf numFmtId="0" fontId="91" fillId="0" borderId="0">
      <alignment horizontal="right"/>
    </xf>
    <xf numFmtId="195" fontId="84" fillId="0" borderId="0" applyFont="0" applyBorder="0" applyProtection="0">
      <alignment vertical="center"/>
    </xf>
    <xf numFmtId="194" fontId="23" fillId="0" borderId="0" applyNumberFormat="0" applyFont="0" applyAlignment="0">
      <alignment horizontal="center" vertical="center"/>
    </xf>
    <xf numFmtId="165" fontId="33" fillId="0" borderId="0" applyNumberFormat="0" applyFill="0" applyBorder="0" applyAlignment="0" applyProtection="0"/>
    <xf numFmtId="165" fontId="92" fillId="0" borderId="0" applyNumberFormat="0" applyFill="0" applyBorder="0" applyAlignment="0" applyProtection="0"/>
    <xf numFmtId="204" fontId="93" fillId="13" borderId="0" applyBorder="0">
      <protection locked="0"/>
    </xf>
    <xf numFmtId="196" fontId="94" fillId="57" borderId="6"/>
    <xf numFmtId="196" fontId="94" fillId="57" borderId="6"/>
    <xf numFmtId="196" fontId="94" fillId="57" borderId="6"/>
    <xf numFmtId="177" fontId="87" fillId="0" borderId="0" applyFont="0" applyFill="0" applyBorder="0" applyAlignment="0" applyProtection="0"/>
    <xf numFmtId="177" fontId="87" fillId="0" borderId="0" applyFont="0" applyFill="0" applyBorder="0" applyAlignment="0" applyProtection="0"/>
    <xf numFmtId="0" fontId="95" fillId="0" borderId="0"/>
    <xf numFmtId="168" fontId="96" fillId="0" borderId="0"/>
    <xf numFmtId="39" fontId="97" fillId="12" borderId="0" applyNumberFormat="0" applyBorder="0">
      <alignment vertical="center"/>
    </xf>
    <xf numFmtId="0" fontId="98"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12"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46" fillId="58" borderId="0"/>
    <xf numFmtId="165" fontId="100" fillId="58" borderId="0"/>
    <xf numFmtId="0" fontId="101" fillId="0" borderId="0"/>
    <xf numFmtId="165" fontId="102" fillId="0" borderId="0" applyNumberFormat="0" applyFill="0" applyBorder="0" applyAlignment="0" applyProtection="0"/>
    <xf numFmtId="0" fontId="47" fillId="0" borderId="0">
      <alignment horizontal="left"/>
    </xf>
    <xf numFmtId="170" fontId="103" fillId="0" borderId="31" applyNumberFormat="0" applyFill="0" applyBorder="0" applyAlignment="0" applyProtection="0"/>
    <xf numFmtId="170" fontId="103" fillId="0" borderId="31" applyNumberFormat="0" applyFill="0" applyBorder="0" applyAlignment="0" applyProtection="0"/>
    <xf numFmtId="170" fontId="103" fillId="0" borderId="31" applyNumberFormat="0" applyFill="0" applyBorder="0" applyAlignment="0" applyProtection="0"/>
    <xf numFmtId="170" fontId="103" fillId="0" borderId="31" applyNumberFormat="0" applyFill="0" applyBorder="0" applyAlignment="0" applyProtection="0"/>
    <xf numFmtId="170" fontId="103" fillId="0" borderId="31" applyNumberFormat="0" applyFill="0" applyBorder="0" applyAlignment="0" applyProtection="0"/>
    <xf numFmtId="38" fontId="104" fillId="0" borderId="0" applyNumberFormat="0" applyFill="0" applyBorder="0" applyAlignment="0" applyProtection="0">
      <alignment horizontal="right"/>
      <protection locked="0"/>
    </xf>
    <xf numFmtId="170" fontId="96" fillId="0" borderId="0"/>
    <xf numFmtId="165" fontId="105" fillId="0" borderId="0" applyNumberFormat="0" applyFill="0" applyBorder="0" applyAlignment="0" applyProtection="0"/>
    <xf numFmtId="0" fontId="106" fillId="0" borderId="28" applyNumberFormat="0" applyFill="0" applyAlignment="0" applyProtection="0"/>
    <xf numFmtId="0" fontId="106" fillId="0" borderId="28" applyNumberFormat="0" applyFill="0" applyAlignment="0" applyProtection="0"/>
    <xf numFmtId="0" fontId="106" fillId="0" borderId="28" applyNumberFormat="0" applyFill="0" applyAlignment="0" applyProtection="0"/>
    <xf numFmtId="165" fontId="97" fillId="0" borderId="0">
      <alignment horizontal="center" wrapText="1"/>
    </xf>
    <xf numFmtId="165" fontId="97" fillId="0" borderId="0">
      <alignment horizontal="center" wrapText="1"/>
    </xf>
    <xf numFmtId="165" fontId="97" fillId="0" borderId="0">
      <alignment horizontal="center" wrapText="1"/>
    </xf>
    <xf numFmtId="165" fontId="97" fillId="0" borderId="0">
      <alignment horizontal="center" wrapText="1"/>
    </xf>
    <xf numFmtId="165" fontId="97" fillId="0" borderId="0">
      <alignment horizontal="center" wrapText="1"/>
    </xf>
    <xf numFmtId="165" fontId="97" fillId="0" borderId="0">
      <alignment horizontal="center" wrapText="1"/>
    </xf>
    <xf numFmtId="165" fontId="97" fillId="0" borderId="0">
      <alignment horizontal="center" wrapText="1"/>
    </xf>
    <xf numFmtId="165" fontId="97" fillId="0" borderId="0">
      <alignment horizontal="center" wrapText="1"/>
    </xf>
    <xf numFmtId="165" fontId="97" fillId="0" borderId="0">
      <alignment horizontal="left"/>
    </xf>
    <xf numFmtId="165" fontId="97" fillId="0" borderId="0">
      <alignment horizontal="right"/>
    </xf>
    <xf numFmtId="165" fontId="56" fillId="0" borderId="0"/>
    <xf numFmtId="205" fontId="107" fillId="0" borderId="0"/>
    <xf numFmtId="205" fontId="107" fillId="0" borderId="0"/>
    <xf numFmtId="205" fontId="107" fillId="0" borderId="0"/>
    <xf numFmtId="205" fontId="107" fillId="0" borderId="0"/>
    <xf numFmtId="205" fontId="107" fillId="0" borderId="0"/>
    <xf numFmtId="205" fontId="107" fillId="0" borderId="0"/>
    <xf numFmtId="205" fontId="107" fillId="0" borderId="0"/>
    <xf numFmtId="205" fontId="107" fillId="0" borderId="0"/>
    <xf numFmtId="206" fontId="108" fillId="0" borderId="0" applyFont="0" applyFill="0" applyBorder="0" applyAlignment="0" applyProtection="0"/>
    <xf numFmtId="49" fontId="109" fillId="0" borderId="0" applyFill="0" applyBorder="0">
      <alignment horizontal="left"/>
    </xf>
    <xf numFmtId="199" fontId="110" fillId="0" borderId="0" applyFill="0" applyBorder="0">
      <alignment horizontal="left"/>
    </xf>
    <xf numFmtId="49" fontId="111" fillId="0" borderId="0" applyFill="0" applyBorder="0">
      <alignment horizontal="left"/>
    </xf>
    <xf numFmtId="2" fontId="112" fillId="0" borderId="0" applyFill="0" applyBorder="0">
      <alignment horizontal="left"/>
    </xf>
    <xf numFmtId="0" fontId="55" fillId="0" borderId="0" applyFont="0" applyFill="0" applyBorder="0" applyAlignment="0" applyProtection="0"/>
    <xf numFmtId="207" fontId="113" fillId="0" borderId="0"/>
    <xf numFmtId="165" fontId="114" fillId="0" borderId="0"/>
    <xf numFmtId="177" fontId="115" fillId="0" borderId="0"/>
    <xf numFmtId="177" fontId="87" fillId="0" borderId="0"/>
    <xf numFmtId="177" fontId="116" fillId="0" borderId="0"/>
    <xf numFmtId="177" fontId="116" fillId="0" borderId="0"/>
    <xf numFmtId="177" fontId="86" fillId="0" borderId="0"/>
    <xf numFmtId="177" fontId="87" fillId="0" borderId="0"/>
    <xf numFmtId="177" fontId="86" fillId="0" borderId="0"/>
    <xf numFmtId="177" fontId="87" fillId="0" borderId="0"/>
    <xf numFmtId="177" fontId="86" fillId="0" borderId="0"/>
    <xf numFmtId="177" fontId="87" fillId="0" borderId="0"/>
    <xf numFmtId="177" fontId="117" fillId="0" borderId="0"/>
    <xf numFmtId="208" fontId="118" fillId="0" borderId="0" applyFill="0" applyBorder="0" applyAlignment="0"/>
    <xf numFmtId="165" fontId="32" fillId="0" borderId="0" applyFill="0" applyBorder="0" applyAlignment="0"/>
    <xf numFmtId="165" fontId="32" fillId="0" borderId="0" applyFill="0" applyBorder="0" applyAlignment="0"/>
    <xf numFmtId="209" fontId="33" fillId="0" borderId="0" applyFill="0" applyBorder="0" applyAlignment="0"/>
    <xf numFmtId="170" fontId="39" fillId="0" borderId="0" applyFill="0" applyBorder="0" applyAlignment="0"/>
    <xf numFmtId="210" fontId="118" fillId="0" borderId="0" applyFill="0" applyBorder="0" applyAlignment="0"/>
    <xf numFmtId="211" fontId="33" fillId="0" borderId="0" applyFill="0" applyBorder="0" applyAlignment="0"/>
    <xf numFmtId="211" fontId="33" fillId="0" borderId="0" applyFill="0" applyBorder="0" applyAlignment="0"/>
    <xf numFmtId="212" fontId="23" fillId="0" borderId="0" applyFill="0" applyBorder="0" applyAlignment="0"/>
    <xf numFmtId="213" fontId="118" fillId="0" borderId="0" applyFill="0" applyBorder="0" applyAlignment="0"/>
    <xf numFmtId="214" fontId="33" fillId="0" borderId="0" applyFill="0" applyBorder="0" applyAlignment="0"/>
    <xf numFmtId="214" fontId="33" fillId="0" borderId="0" applyFill="0" applyBorder="0" applyAlignment="0"/>
    <xf numFmtId="215" fontId="119" fillId="0" borderId="0" applyFill="0" applyBorder="0" applyAlignment="0"/>
    <xf numFmtId="216" fontId="118" fillId="0" borderId="0" applyFill="0" applyBorder="0" applyAlignment="0"/>
    <xf numFmtId="217" fontId="33" fillId="0" borderId="0" applyFill="0" applyBorder="0" applyAlignment="0"/>
    <xf numFmtId="217" fontId="33" fillId="0" borderId="0" applyFill="0" applyBorder="0" applyAlignment="0"/>
    <xf numFmtId="218" fontId="119" fillId="0" borderId="0" applyFill="0" applyBorder="0" applyAlignment="0"/>
    <xf numFmtId="219" fontId="118" fillId="0" borderId="0" applyFill="0" applyBorder="0" applyAlignment="0"/>
    <xf numFmtId="220" fontId="33" fillId="0" borderId="0" applyFill="0" applyBorder="0" applyAlignment="0"/>
    <xf numFmtId="220" fontId="33" fillId="0" borderId="0" applyFill="0" applyBorder="0" applyAlignment="0"/>
    <xf numFmtId="221" fontId="39" fillId="0" borderId="0" applyFill="0" applyBorder="0" applyAlignment="0"/>
    <xf numFmtId="208" fontId="118" fillId="0" borderId="0" applyFill="0" applyBorder="0" applyAlignment="0"/>
    <xf numFmtId="209" fontId="33" fillId="0" borderId="0" applyFill="0" applyBorder="0" applyAlignment="0"/>
    <xf numFmtId="209" fontId="33" fillId="0" borderId="0" applyFill="0" applyBorder="0" applyAlignment="0"/>
    <xf numFmtId="222" fontId="39" fillId="0" borderId="0" applyFill="0" applyBorder="0" applyAlignment="0"/>
    <xf numFmtId="223" fontId="118" fillId="0" borderId="0" applyFill="0" applyBorder="0" applyAlignment="0"/>
    <xf numFmtId="224" fontId="33" fillId="0" borderId="0" applyFill="0" applyBorder="0" applyAlignment="0"/>
    <xf numFmtId="224" fontId="33" fillId="0" borderId="0" applyFill="0" applyBorder="0" applyAlignment="0"/>
    <xf numFmtId="170" fontId="39" fillId="0" borderId="0" applyFill="0" applyBorder="0" applyAlignment="0"/>
    <xf numFmtId="210" fontId="118" fillId="0" borderId="0" applyFill="0" applyBorder="0" applyAlignment="0"/>
    <xf numFmtId="211" fontId="33" fillId="0" borderId="0" applyFill="0" applyBorder="0" applyAlignment="0"/>
    <xf numFmtId="211" fontId="33" fillId="0" borderId="0" applyFill="0" applyBorder="0" applyAlignment="0"/>
    <xf numFmtId="0" fontId="120" fillId="59" borderId="32" applyNumberFormat="0" applyAlignment="0" applyProtection="0"/>
    <xf numFmtId="39" fontId="121" fillId="0" borderId="33">
      <protection locked="0"/>
    </xf>
    <xf numFmtId="39" fontId="121" fillId="0" borderId="33">
      <protection locked="0"/>
    </xf>
    <xf numFmtId="39" fontId="121" fillId="0" borderId="33">
      <protection locked="0"/>
    </xf>
    <xf numFmtId="39" fontId="121" fillId="0" borderId="33">
      <protection locked="0"/>
    </xf>
    <xf numFmtId="39" fontId="121" fillId="0" borderId="33">
      <protection locked="0"/>
    </xf>
    <xf numFmtId="39" fontId="121" fillId="0" borderId="33">
      <protection locked="0"/>
    </xf>
    <xf numFmtId="39" fontId="121" fillId="0" borderId="33">
      <protection locked="0"/>
    </xf>
    <xf numFmtId="39" fontId="121" fillId="0" borderId="33">
      <protection locked="0"/>
    </xf>
    <xf numFmtId="0" fontId="120"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0" fontId="120"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0" fontId="120"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 fillId="59" borderId="32" applyNumberFormat="0" applyAlignment="0" applyProtection="0"/>
    <xf numFmtId="39" fontId="121" fillId="0" borderId="33">
      <protection locked="0"/>
    </xf>
    <xf numFmtId="39" fontId="121" fillId="0" borderId="33">
      <protection locked="0"/>
    </xf>
    <xf numFmtId="225" fontId="60" fillId="0" borderId="0" applyFill="0" applyBorder="0" applyAlignment="0"/>
    <xf numFmtId="225" fontId="60" fillId="0" borderId="0" applyFill="0" applyBorder="0" applyAlignment="0"/>
    <xf numFmtId="225" fontId="60" fillId="0" borderId="0" applyFill="0" applyBorder="0" applyAlignment="0"/>
    <xf numFmtId="225" fontId="60" fillId="0" borderId="0" applyFill="0" applyBorder="0" applyAlignment="0"/>
    <xf numFmtId="225" fontId="60" fillId="0" borderId="0" applyFill="0" applyBorder="0" applyAlignment="0"/>
    <xf numFmtId="225" fontId="60" fillId="0" borderId="0" applyFill="0" applyBorder="0" applyAlignment="0"/>
    <xf numFmtId="225" fontId="60" fillId="0" borderId="0" applyFill="0" applyBorder="0" applyAlignment="0"/>
    <xf numFmtId="225" fontId="60" fillId="0" borderId="0" applyFill="0" applyBorder="0" applyAlignment="0"/>
    <xf numFmtId="38" fontId="110" fillId="0" borderId="0">
      <alignment horizontal="left"/>
    </xf>
    <xf numFmtId="165" fontId="23" fillId="60" borderId="0" applyNumberFormat="0" applyFont="0" applyBorder="0" applyAlignment="0"/>
    <xf numFmtId="199" fontId="123" fillId="0" borderId="0"/>
    <xf numFmtId="165" fontId="33" fillId="0" borderId="0">
      <alignment horizontal="center" wrapText="1"/>
    </xf>
    <xf numFmtId="165" fontId="33" fillId="0" borderId="0">
      <alignment horizontal="center" wrapText="1"/>
    </xf>
    <xf numFmtId="165" fontId="106" fillId="0" borderId="28" applyNumberFormat="0" applyFont="0" applyFill="0" applyProtection="0">
      <alignment horizontal="centerContinuous" vertical="center"/>
    </xf>
    <xf numFmtId="0" fontId="106" fillId="0" borderId="28" applyNumberFormat="0" applyFont="0" applyFill="0" applyProtection="0">
      <alignment horizontal="centerContinuous" vertical="center"/>
    </xf>
    <xf numFmtId="0" fontId="106" fillId="0" borderId="28" applyNumberFormat="0" applyFont="0" applyFill="0" applyProtection="0">
      <alignment horizontal="centerContinuous" vertical="center"/>
    </xf>
    <xf numFmtId="165" fontId="124" fillId="0" borderId="0" applyFill="0" applyBorder="0" applyProtection="0">
      <alignment horizontal="center"/>
      <protection locked="0"/>
    </xf>
    <xf numFmtId="1" fontId="125" fillId="0" borderId="0"/>
    <xf numFmtId="226" fontId="47" fillId="61" borderId="34">
      <alignment vertical="center"/>
    </xf>
    <xf numFmtId="0" fontId="126"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227" fontId="23" fillId="0" borderId="36" applyFont="0" applyFill="0" applyBorder="0" applyProtection="0">
      <alignment horizontal="center"/>
      <protection locked="0"/>
    </xf>
    <xf numFmtId="0" fontId="50" fillId="0" borderId="33"/>
    <xf numFmtId="0" fontId="65" fillId="0" borderId="0">
      <alignment horizontal="center" wrapText="1"/>
      <protection hidden="1"/>
    </xf>
    <xf numFmtId="165" fontId="106" fillId="0" borderId="0" applyNumberFormat="0" applyFill="0" applyBorder="0" applyProtection="0">
      <alignment horizontal="center" vertical="center"/>
    </xf>
    <xf numFmtId="0" fontId="128" fillId="0" borderId="0">
      <alignment horizontal="right"/>
    </xf>
    <xf numFmtId="165" fontId="12" fillId="0" borderId="0"/>
    <xf numFmtId="228" fontId="129" fillId="0" borderId="0"/>
    <xf numFmtId="165" fontId="12" fillId="0" borderId="0"/>
    <xf numFmtId="229" fontId="33" fillId="0" borderId="0"/>
    <xf numFmtId="165" fontId="12" fillId="0" borderId="0"/>
    <xf numFmtId="228" fontId="129" fillId="0" borderId="0"/>
    <xf numFmtId="229" fontId="33" fillId="0" borderId="0"/>
    <xf numFmtId="165" fontId="12"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165" fontId="12" fillId="0" borderId="0"/>
    <xf numFmtId="228" fontId="129" fillId="0" borderId="0"/>
    <xf numFmtId="229" fontId="33" fillId="0" borderId="0"/>
    <xf numFmtId="165" fontId="12"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165" fontId="12" fillId="0" borderId="0"/>
    <xf numFmtId="228" fontId="129" fillId="0" borderId="0"/>
    <xf numFmtId="229" fontId="33" fillId="0" borderId="0"/>
    <xf numFmtId="165" fontId="12"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165" fontId="12" fillId="0" borderId="0"/>
    <xf numFmtId="228" fontId="129" fillId="0" borderId="0"/>
    <xf numFmtId="229" fontId="33" fillId="0" borderId="0"/>
    <xf numFmtId="165" fontId="12"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165" fontId="12" fillId="0" borderId="0"/>
    <xf numFmtId="228" fontId="129" fillId="0" borderId="0"/>
    <xf numFmtId="229" fontId="33" fillId="0" borderId="0"/>
    <xf numFmtId="165" fontId="12"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165" fontId="12" fillId="0" borderId="0"/>
    <xf numFmtId="228" fontId="129" fillId="0" borderId="0"/>
    <xf numFmtId="229" fontId="33" fillId="0" borderId="0"/>
    <xf numFmtId="165" fontId="12"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165" fontId="12" fillId="0" borderId="0"/>
    <xf numFmtId="228" fontId="129" fillId="0" borderId="0"/>
    <xf numFmtId="229" fontId="33" fillId="0" borderId="0"/>
    <xf numFmtId="165" fontId="12"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1" fontId="39" fillId="0" borderId="0" applyFont="0" applyFill="0" applyBorder="0" applyAlignment="0" applyProtection="0"/>
    <xf numFmtId="208" fontId="33" fillId="0" borderId="0" applyFont="0" applyFill="0" applyBorder="0" applyAlignment="0" applyProtection="0"/>
    <xf numFmtId="208" fontId="33" fillId="0" borderId="0" applyFont="0" applyFill="0" applyBorder="0" applyAlignment="0" applyProtection="0"/>
    <xf numFmtId="209" fontId="33" fillId="0" borderId="0" applyFont="0" applyFill="0" applyBorder="0" applyAlignment="0" applyProtection="0"/>
    <xf numFmtId="209" fontId="33" fillId="0" borderId="0" applyFont="0" applyFill="0" applyBorder="0" applyAlignment="0" applyProtection="0"/>
    <xf numFmtId="165" fontId="130" fillId="0" borderId="0" applyFont="0" applyFill="0" applyBorder="0" applyAlignment="0" applyProtection="0"/>
    <xf numFmtId="165" fontId="56" fillId="0" borderId="0"/>
    <xf numFmtId="165" fontId="64" fillId="0" borderId="0"/>
    <xf numFmtId="165" fontId="131" fillId="0" borderId="0" applyFont="0" applyFill="0" applyBorder="0" applyAlignment="0" applyProtection="0">
      <alignment horizontal="right"/>
    </xf>
    <xf numFmtId="165" fontId="131" fillId="0" borderId="0" applyFont="0" applyFill="0" applyBorder="0" applyAlignment="0" applyProtection="0"/>
    <xf numFmtId="230" fontId="23" fillId="0" borderId="0" applyFont="0" applyFill="0" applyBorder="0" applyAlignment="0" applyProtection="0"/>
    <xf numFmtId="230" fontId="33" fillId="0" borderId="0" applyFont="0" applyFill="0" applyBorder="0" applyAlignment="0" applyProtection="0"/>
    <xf numFmtId="230" fontId="33" fillId="0" borderId="0" applyFont="0" applyFill="0" applyBorder="0" applyAlignment="0" applyProtection="0"/>
    <xf numFmtId="230" fontId="23" fillId="0" borderId="0" applyFont="0" applyFill="0" applyBorder="0" applyAlignment="0" applyProtection="0"/>
    <xf numFmtId="230" fontId="33" fillId="0" borderId="0" applyFont="0" applyFill="0" applyBorder="0" applyAlignment="0" applyProtection="0"/>
    <xf numFmtId="230" fontId="23" fillId="0" borderId="0" applyFont="0" applyFill="0" applyBorder="0" applyAlignment="0" applyProtection="0"/>
    <xf numFmtId="230" fontId="33" fillId="0" borderId="0" applyFont="0" applyFill="0" applyBorder="0" applyAlignment="0" applyProtection="0"/>
    <xf numFmtId="230" fontId="33" fillId="0" borderId="0" applyFont="0" applyFill="0" applyBorder="0" applyAlignment="0" applyProtection="0"/>
    <xf numFmtId="230" fontId="33" fillId="0" borderId="0" applyFont="0" applyFill="0" applyBorder="0" applyAlignment="0" applyProtection="0"/>
    <xf numFmtId="230" fontId="33" fillId="0" borderId="0" applyFont="0" applyFill="0" applyBorder="0" applyAlignment="0" applyProtection="0"/>
    <xf numFmtId="230" fontId="33" fillId="0" borderId="0" applyFont="0" applyFill="0" applyBorder="0" applyAlignment="0" applyProtection="0"/>
    <xf numFmtId="230" fontId="33" fillId="0" borderId="0" applyFont="0" applyFill="0" applyBorder="0" applyAlignment="0" applyProtection="0"/>
    <xf numFmtId="230" fontId="33" fillId="0" borderId="0" applyFont="0" applyFill="0" applyBorder="0" applyAlignment="0" applyProtection="0"/>
    <xf numFmtId="230" fontId="33" fillId="0" borderId="0" applyFont="0" applyFill="0" applyBorder="0" applyAlignment="0" applyProtection="0"/>
    <xf numFmtId="230" fontId="33" fillId="0" borderId="0" applyFont="0" applyFill="0" applyBorder="0" applyAlignment="0" applyProtection="0"/>
    <xf numFmtId="230" fontId="33" fillId="0" borderId="0" applyFont="0" applyFill="0" applyBorder="0" applyAlignment="0" applyProtection="0"/>
    <xf numFmtId="230" fontId="33" fillId="0" borderId="0" applyFont="0" applyFill="0" applyBorder="0" applyAlignment="0" applyProtection="0"/>
    <xf numFmtId="230" fontId="33" fillId="0" borderId="0" applyFont="0" applyFill="0" applyBorder="0" applyAlignment="0" applyProtection="0"/>
    <xf numFmtId="231" fontId="23" fillId="0" borderId="0" applyFont="0" applyFill="0" applyBorder="0" applyAlignment="0" applyProtection="0"/>
    <xf numFmtId="231" fontId="33" fillId="0" borderId="0" applyFont="0" applyFill="0" applyBorder="0" applyAlignment="0" applyProtection="0"/>
    <xf numFmtId="231" fontId="33" fillId="0" borderId="0" applyFont="0" applyFill="0" applyBorder="0" applyAlignment="0" applyProtection="0"/>
    <xf numFmtId="231" fontId="23" fillId="0" borderId="0" applyFont="0" applyFill="0" applyBorder="0" applyAlignment="0" applyProtection="0"/>
    <xf numFmtId="231" fontId="33" fillId="0" borderId="0" applyFont="0" applyFill="0" applyBorder="0" applyAlignment="0" applyProtection="0"/>
    <xf numFmtId="231" fontId="23" fillId="0" borderId="0" applyFont="0" applyFill="0" applyBorder="0" applyAlignment="0" applyProtection="0"/>
    <xf numFmtId="231" fontId="33" fillId="0" borderId="0" applyFont="0" applyFill="0" applyBorder="0" applyAlignment="0" applyProtection="0"/>
    <xf numFmtId="231" fontId="33" fillId="0" borderId="0" applyFont="0" applyFill="0" applyBorder="0" applyAlignment="0" applyProtection="0"/>
    <xf numFmtId="231" fontId="33" fillId="0" borderId="0" applyFont="0" applyFill="0" applyBorder="0" applyAlignment="0" applyProtection="0"/>
    <xf numFmtId="231" fontId="33" fillId="0" borderId="0" applyFont="0" applyFill="0" applyBorder="0" applyAlignment="0" applyProtection="0"/>
    <xf numFmtId="231" fontId="33" fillId="0" borderId="0" applyFont="0" applyFill="0" applyBorder="0" applyAlignment="0" applyProtection="0"/>
    <xf numFmtId="231" fontId="33" fillId="0" borderId="0" applyFont="0" applyFill="0" applyBorder="0" applyAlignment="0" applyProtection="0"/>
    <xf numFmtId="231" fontId="33" fillId="0" borderId="0" applyFont="0" applyFill="0" applyBorder="0" applyAlignment="0" applyProtection="0"/>
    <xf numFmtId="231" fontId="33" fillId="0" borderId="0" applyFont="0" applyFill="0" applyBorder="0" applyAlignment="0" applyProtection="0"/>
    <xf numFmtId="231" fontId="33" fillId="0" borderId="0" applyFont="0" applyFill="0" applyBorder="0" applyAlignment="0" applyProtection="0"/>
    <xf numFmtId="231" fontId="33" fillId="0" borderId="0" applyFont="0" applyFill="0" applyBorder="0" applyAlignment="0" applyProtection="0"/>
    <xf numFmtId="231" fontId="33" fillId="0" borderId="0" applyFont="0" applyFill="0" applyBorder="0" applyAlignment="0" applyProtection="0"/>
    <xf numFmtId="231" fontId="33" fillId="0" borderId="0" applyFont="0" applyFill="0" applyBorder="0" applyAlignment="0" applyProtection="0"/>
    <xf numFmtId="232" fontId="23" fillId="0" borderId="0" applyFont="0" applyFill="0" applyBorder="0" applyAlignment="0" applyProtection="0"/>
    <xf numFmtId="232" fontId="33" fillId="0" borderId="0" applyFont="0" applyFill="0" applyBorder="0" applyAlignment="0" applyProtection="0"/>
    <xf numFmtId="232" fontId="33" fillId="0" borderId="0" applyFont="0" applyFill="0" applyBorder="0" applyAlignment="0" applyProtection="0"/>
    <xf numFmtId="232" fontId="23" fillId="0" borderId="0" applyFont="0" applyFill="0" applyBorder="0" applyAlignment="0" applyProtection="0"/>
    <xf numFmtId="232" fontId="33" fillId="0" borderId="0" applyFont="0" applyFill="0" applyBorder="0" applyAlignment="0" applyProtection="0"/>
    <xf numFmtId="232" fontId="23" fillId="0" borderId="0" applyFont="0" applyFill="0" applyBorder="0" applyAlignment="0" applyProtection="0"/>
    <xf numFmtId="232" fontId="33" fillId="0" borderId="0" applyFont="0" applyFill="0" applyBorder="0" applyAlignment="0" applyProtection="0"/>
    <xf numFmtId="232" fontId="33" fillId="0" borderId="0" applyFont="0" applyFill="0" applyBorder="0" applyAlignment="0" applyProtection="0"/>
    <xf numFmtId="232" fontId="33" fillId="0" borderId="0" applyFont="0" applyFill="0" applyBorder="0" applyAlignment="0" applyProtection="0"/>
    <xf numFmtId="232" fontId="33" fillId="0" borderId="0" applyFont="0" applyFill="0" applyBorder="0" applyAlignment="0" applyProtection="0"/>
    <xf numFmtId="232" fontId="33" fillId="0" borderId="0" applyFont="0" applyFill="0" applyBorder="0" applyAlignment="0" applyProtection="0"/>
    <xf numFmtId="232" fontId="33" fillId="0" borderId="0" applyFont="0" applyFill="0" applyBorder="0" applyAlignment="0" applyProtection="0"/>
    <xf numFmtId="232" fontId="33" fillId="0" borderId="0" applyFont="0" applyFill="0" applyBorder="0" applyAlignment="0" applyProtection="0"/>
    <xf numFmtId="232" fontId="33" fillId="0" borderId="0" applyFont="0" applyFill="0" applyBorder="0" applyAlignment="0" applyProtection="0"/>
    <xf numFmtId="232" fontId="33" fillId="0" borderId="0" applyFont="0" applyFill="0" applyBorder="0" applyAlignment="0" applyProtection="0"/>
    <xf numFmtId="232" fontId="33" fillId="0" borderId="0" applyFont="0" applyFill="0" applyBorder="0" applyAlignment="0" applyProtection="0"/>
    <xf numFmtId="232" fontId="33" fillId="0" borderId="0" applyFont="0" applyFill="0" applyBorder="0" applyAlignment="0" applyProtection="0"/>
    <xf numFmtId="232" fontId="33" fillId="0" borderId="0" applyFont="0" applyFill="0" applyBorder="0" applyAlignment="0" applyProtection="0"/>
    <xf numFmtId="165" fontId="47" fillId="0" borderId="0" applyFill="0" applyBorder="0" applyAlignment="0" applyProtection="0"/>
    <xf numFmtId="165" fontId="132" fillId="0" borderId="0" applyFont="0" applyFill="0" applyBorder="0" applyAlignment="0" applyProtection="0"/>
    <xf numFmtId="233" fontId="12" fillId="0" borderId="0" applyFont="0" applyFill="0" applyBorder="0" applyAlignment="0" applyProtection="0"/>
    <xf numFmtId="234" fontId="33" fillId="0" borderId="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165" fontId="132" fillId="0" borderId="0" applyFont="0" applyFill="0" applyBorder="0" applyAlignment="0" applyProtection="0"/>
    <xf numFmtId="234" fontId="33" fillId="0" borderId="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165" fontId="132" fillId="0" borderId="0" applyFont="0" applyFill="0" applyBorder="0" applyAlignment="0" applyProtection="0"/>
    <xf numFmtId="234" fontId="33" fillId="0" borderId="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165" fontId="132" fillId="0" borderId="0" applyFont="0" applyFill="0" applyBorder="0" applyAlignment="0" applyProtection="0"/>
    <xf numFmtId="234" fontId="33" fillId="0" borderId="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1"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1"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76"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4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12" fillId="0" borderId="0" applyFont="0" applyFill="0" applyBorder="0" applyAlignment="0" applyProtection="0"/>
    <xf numFmtId="234" fontId="33" fillId="0" borderId="0" applyFill="0" applyBorder="0" applyAlignment="0" applyProtection="0"/>
    <xf numFmtId="233" fontId="12" fillId="0" borderId="0" applyFont="0" applyFill="0" applyBorder="0" applyAlignment="0" applyProtection="0"/>
    <xf numFmtId="233" fontId="33" fillId="0" borderId="0" applyFont="0" applyFill="0" applyBorder="0" applyAlignment="0" applyProtection="0">
      <alignment vertical="center"/>
    </xf>
    <xf numFmtId="165" fontId="132" fillId="0" borderId="0" applyFont="0" applyFill="0" applyBorder="0" applyAlignment="0" applyProtection="0"/>
    <xf numFmtId="165" fontId="12"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0" fontId="93" fillId="0" borderId="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165" fontId="132" fillId="0" borderId="0" applyFont="0" applyFill="0" applyBorder="0" applyAlignment="0" applyProtection="0"/>
    <xf numFmtId="233"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132"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233" fontId="33" fillId="0" borderId="0" applyFont="0" applyFill="0" applyBorder="0" applyAlignment="0" applyProtection="0"/>
    <xf numFmtId="165" fontId="33"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43" fontId="33" fillId="0" borderId="0" applyFont="0" applyFill="0" applyBorder="0" applyAlignment="0" applyProtection="0"/>
    <xf numFmtId="165" fontId="33" fillId="0" borderId="0" applyFont="0" applyFill="0" applyBorder="0" applyAlignment="0" applyProtection="0"/>
    <xf numFmtId="233" fontId="33" fillId="0" borderId="0" applyFont="0" applyFill="0" applyBorder="0" applyAlignment="0" applyProtection="0"/>
    <xf numFmtId="233" fontId="75"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43" fontId="77" fillId="0" borderId="0" applyFont="0" applyFill="0" applyBorder="0" applyAlignment="0" applyProtection="0"/>
    <xf numFmtId="235" fontId="33" fillId="0" borderId="0" applyFont="0" applyFill="0" applyBorder="0" applyAlignment="0" applyProtection="0"/>
    <xf numFmtId="165" fontId="33" fillId="0" borderId="0" applyFont="0" applyFill="0" applyBorder="0" applyAlignment="0" applyProtection="0"/>
    <xf numFmtId="233" fontId="33" fillId="0" borderId="0" applyFont="0" applyFill="0" applyBorder="0" applyAlignment="0" applyProtection="0"/>
    <xf numFmtId="165"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1"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6"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23" fillId="0" borderId="0" applyFont="0" applyFill="0" applyBorder="0" applyAlignment="0" applyProtection="0"/>
    <xf numFmtId="233" fontId="1" fillId="0" borderId="0" applyFont="0" applyFill="0" applyBorder="0" applyAlignment="0" applyProtection="0"/>
    <xf numFmtId="233" fontId="77" fillId="0" borderId="0" applyFont="0" applyFill="0" applyBorder="0" applyAlignment="0" applyProtection="0"/>
    <xf numFmtId="233" fontId="1"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12"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12" fillId="0" borderId="0" applyFont="0" applyFill="0" applyBorder="0" applyAlignment="0" applyProtection="0"/>
    <xf numFmtId="43" fontId="107"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165" fontId="132"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4" fontId="33" fillId="0" borderId="0" applyFill="0" applyBorder="0" applyAlignment="0" applyProtection="0"/>
    <xf numFmtId="233" fontId="76" fillId="0" borderId="0" applyFont="0" applyFill="0" applyBorder="0" applyAlignment="0" applyProtection="0"/>
    <xf numFmtId="233" fontId="2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165" fontId="132"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4" fontId="33" fillId="0" borderId="0" applyFill="0" applyBorder="0" applyAlignment="0" applyProtection="0"/>
    <xf numFmtId="233" fontId="2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76"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165" fontId="132" fillId="0" borderId="0" applyFont="0" applyFill="0" applyBorder="0" applyAlignment="0" applyProtection="0"/>
    <xf numFmtId="233" fontId="23" fillId="0" borderId="0" applyFont="0" applyFill="0" applyBorder="0" applyAlignment="0" applyProtection="0"/>
    <xf numFmtId="234" fontId="33" fillId="0" borderId="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165" fontId="132" fillId="0" borderId="0" applyFont="0" applyFill="0" applyBorder="0" applyAlignment="0" applyProtection="0"/>
    <xf numFmtId="234" fontId="33" fillId="0" borderId="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233" fontId="23" fillId="0" borderId="0" applyFont="0" applyFill="0" applyBorder="0" applyAlignment="0" applyProtection="0"/>
    <xf numFmtId="233" fontId="33" fillId="0" borderId="0" applyFont="0" applyFill="0" applyBorder="0" applyAlignment="0" applyProtection="0"/>
    <xf numFmtId="165" fontId="132" fillId="0" borderId="0" applyFont="0" applyFill="0" applyBorder="0" applyAlignment="0" applyProtection="0"/>
    <xf numFmtId="234" fontId="33" fillId="0" borderId="0" applyFill="0" applyBorder="0" applyAlignment="0" applyProtection="0"/>
    <xf numFmtId="233" fontId="33" fillId="0" borderId="0" applyFont="0" applyFill="0" applyBorder="0" applyAlignment="0" applyProtection="0"/>
    <xf numFmtId="233" fontId="23" fillId="0" borderId="0" applyFont="0" applyFill="0" applyBorder="0" applyAlignment="0" applyProtection="0"/>
    <xf numFmtId="233" fontId="33" fillId="0" borderId="0" applyFont="0" applyFill="0" applyBorder="0" applyAlignment="0" applyProtection="0"/>
    <xf numFmtId="233" fontId="23"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33" fillId="0" borderId="0" applyFont="0" applyFill="0" applyBorder="0" applyAlignment="0" applyProtection="0"/>
    <xf numFmtId="233" fontId="23" fillId="0" borderId="0" applyFont="0" applyFill="0" applyBorder="0" applyAlignment="0" applyProtection="0"/>
    <xf numFmtId="233" fontId="33" fillId="0" borderId="0" applyFont="0" applyFill="0" applyBorder="0" applyAlignment="0" applyProtection="0"/>
    <xf numFmtId="233" fontId="2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165" fontId="132" fillId="0" borderId="0" applyFont="0" applyFill="0" applyBorder="0" applyAlignment="0" applyProtection="0"/>
    <xf numFmtId="234" fontId="33" fillId="0" borderId="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174" fontId="133" fillId="0" borderId="0" applyFont="0" applyFill="0" applyBorder="0" applyAlignment="0" applyProtection="0"/>
    <xf numFmtId="3" fontId="65" fillId="0" borderId="0" applyNumberFormat="0" applyFont="0" applyFill="0" applyBorder="0" applyAlignment="0" applyProtection="0">
      <alignment vertical="top"/>
    </xf>
    <xf numFmtId="0" fontId="134" fillId="0" borderId="0"/>
    <xf numFmtId="0" fontId="39" fillId="0" borderId="0"/>
    <xf numFmtId="3" fontId="135" fillId="0" borderId="0" applyFont="0" applyFill="0" applyBorder="0" applyAlignment="0" applyProtection="0"/>
    <xf numFmtId="3" fontId="135" fillId="0" borderId="0" applyFont="0" applyFill="0" applyBorder="0" applyAlignment="0" applyProtection="0"/>
    <xf numFmtId="3" fontId="135" fillId="0" borderId="0" applyFont="0" applyFill="0" applyBorder="0" applyAlignment="0" applyProtection="0"/>
    <xf numFmtId="3" fontId="118" fillId="0" borderId="0" applyFont="0" applyFill="0" applyBorder="0" applyAlignment="0" applyProtection="0"/>
    <xf numFmtId="3" fontId="118" fillId="0" borderId="0" applyFont="0" applyFill="0" applyBorder="0" applyAlignment="0" applyProtection="0"/>
    <xf numFmtId="3" fontId="118" fillId="0" borderId="0" applyFont="0" applyFill="0" applyBorder="0" applyAlignment="0" applyProtection="0"/>
    <xf numFmtId="3" fontId="118" fillId="0" borderId="0" applyFont="0" applyFill="0" applyBorder="0" applyAlignment="0" applyProtection="0"/>
    <xf numFmtId="3" fontId="33" fillId="0" borderId="0" applyFont="0" applyFill="0" applyBorder="0" applyAlignment="0" applyProtection="0"/>
    <xf numFmtId="3" fontId="33" fillId="0" borderId="0" applyFont="0" applyFill="0" applyBorder="0" applyAlignment="0" applyProtection="0"/>
    <xf numFmtId="0" fontId="134" fillId="0" borderId="0"/>
    <xf numFmtId="0" fontId="39" fillId="0" borderId="0"/>
    <xf numFmtId="0" fontId="136" fillId="0" borderId="0"/>
    <xf numFmtId="165" fontId="137" fillId="0" borderId="0" applyFill="0" applyBorder="0" applyAlignment="0" applyProtection="0">
      <protection locked="0"/>
    </xf>
    <xf numFmtId="199" fontId="138" fillId="0" borderId="0" applyFill="0" applyBorder="0">
      <alignment horizontal="left"/>
    </xf>
    <xf numFmtId="195" fontId="139" fillId="0" borderId="2" applyNumberFormat="0" applyFill="0" applyBorder="0" applyAlignment="0" applyProtection="0"/>
    <xf numFmtId="189" fontId="140" fillId="0" borderId="0"/>
    <xf numFmtId="236" fontId="140" fillId="0" borderId="0"/>
    <xf numFmtId="237" fontId="140" fillId="0" borderId="0"/>
    <xf numFmtId="165" fontId="141" fillId="0" borderId="27" applyNumberFormat="0" applyFill="0" applyBorder="0" applyAlignment="0" applyProtection="0">
      <alignment horizontal="left"/>
    </xf>
    <xf numFmtId="165" fontId="142" fillId="0" borderId="0" applyNumberFormat="0" applyAlignment="0">
      <alignment horizontal="left"/>
    </xf>
    <xf numFmtId="238" fontId="143" fillId="14" borderId="0" applyBorder="0"/>
    <xf numFmtId="226" fontId="143" fillId="14" borderId="33" applyBorder="0"/>
    <xf numFmtId="239" fontId="143" fillId="14" borderId="33" applyBorder="0"/>
    <xf numFmtId="9" fontId="143" fillId="14" borderId="27" applyBorder="0"/>
    <xf numFmtId="181" fontId="143" fillId="14" borderId="0" applyBorder="0"/>
    <xf numFmtId="233" fontId="143" fillId="14" borderId="37" applyBorder="0"/>
    <xf numFmtId="240" fontId="60" fillId="0" borderId="0" applyFill="0" applyBorder="0" applyProtection="0"/>
    <xf numFmtId="240" fontId="60" fillId="0" borderId="0" applyFill="0" applyBorder="0" applyProtection="0"/>
    <xf numFmtId="240" fontId="60" fillId="0" borderId="0" applyFill="0" applyBorder="0" applyProtection="0"/>
    <xf numFmtId="240" fontId="60" fillId="0" borderId="0" applyFill="0" applyBorder="0" applyProtection="0"/>
    <xf numFmtId="240" fontId="60" fillId="0" borderId="0" applyFill="0" applyBorder="0" applyProtection="0"/>
    <xf numFmtId="240" fontId="60" fillId="0" borderId="0" applyFill="0" applyBorder="0" applyProtection="0"/>
    <xf numFmtId="240" fontId="60" fillId="0" borderId="0" applyFill="0" applyBorder="0" applyProtection="0"/>
    <xf numFmtId="240" fontId="60" fillId="0" borderId="0" applyFill="0" applyBorder="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26" applyFill="0" applyProtection="0"/>
    <xf numFmtId="240" fontId="60" fillId="0" borderId="26" applyFill="0" applyProtection="0"/>
    <xf numFmtId="240" fontId="60" fillId="0" borderId="26" applyFill="0" applyProtection="0"/>
    <xf numFmtId="240" fontId="60" fillId="0" borderId="26" applyFill="0" applyProtection="0"/>
    <xf numFmtId="240" fontId="60" fillId="0" borderId="26" applyFill="0" applyProtection="0"/>
    <xf numFmtId="240" fontId="60" fillId="0" borderId="26" applyFill="0" applyProtection="0"/>
    <xf numFmtId="240" fontId="60" fillId="0" borderId="26" applyFill="0" applyProtection="0"/>
    <xf numFmtId="240" fontId="60" fillId="0" borderId="26" applyFill="0" applyProtection="0"/>
    <xf numFmtId="240" fontId="60" fillId="0" borderId="0" applyFill="0" applyBorder="0" applyProtection="0"/>
    <xf numFmtId="199" fontId="144" fillId="57" borderId="30"/>
    <xf numFmtId="3" fontId="12" fillId="0" borderId="39" applyNumberFormat="0" applyAlignment="0">
      <alignment vertical="center"/>
    </xf>
    <xf numFmtId="3" fontId="145" fillId="0" borderId="39" applyNumberFormat="0" applyAlignment="0">
      <alignment vertical="center"/>
    </xf>
    <xf numFmtId="165" fontId="145" fillId="0" borderId="40" applyNumberFormat="0" applyAlignment="0"/>
    <xf numFmtId="3" fontId="12" fillId="0" borderId="39" applyNumberFormat="0" applyAlignment="0">
      <alignment vertical="center"/>
    </xf>
    <xf numFmtId="3" fontId="145" fillId="0" borderId="39" applyNumberFormat="0" applyAlignment="0">
      <alignment vertical="center"/>
    </xf>
    <xf numFmtId="241" fontId="65" fillId="0" borderId="0" applyFill="0" applyBorder="0">
      <alignment horizontal="right"/>
      <protection locked="0"/>
    </xf>
    <xf numFmtId="165" fontId="146" fillId="0" borderId="0"/>
    <xf numFmtId="165" fontId="146" fillId="0" borderId="0"/>
    <xf numFmtId="242" fontId="65" fillId="0" borderId="0" applyFont="0" applyFill="0" applyBorder="0" applyAlignment="0" applyProtection="0"/>
    <xf numFmtId="242" fontId="65" fillId="0" borderId="0" applyFont="0" applyFill="0" applyBorder="0" applyAlignment="0" applyProtection="0"/>
    <xf numFmtId="242" fontId="65" fillId="0" borderId="0" applyFont="0" applyFill="0" applyBorder="0" applyAlignment="0" applyProtection="0"/>
    <xf numFmtId="242" fontId="65" fillId="0" borderId="0" applyFont="0" applyFill="0" applyBorder="0" applyAlignment="0" applyProtection="0"/>
    <xf numFmtId="242" fontId="65" fillId="0" borderId="0" applyFont="0" applyFill="0" applyBorder="0" applyAlignment="0" applyProtection="0"/>
    <xf numFmtId="242" fontId="65" fillId="0" borderId="0" applyFont="0" applyFill="0" applyBorder="0" applyAlignment="0" applyProtection="0"/>
    <xf numFmtId="242" fontId="65" fillId="0" borderId="0" applyFont="0" applyFill="0" applyBorder="0" applyAlignment="0" applyProtection="0"/>
    <xf numFmtId="242" fontId="65" fillId="0" borderId="0" applyFont="0" applyFill="0" applyBorder="0" applyAlignment="0" applyProtection="0"/>
    <xf numFmtId="242" fontId="65" fillId="0" borderId="0" applyFont="0" applyFill="0" applyBorder="0" applyAlignment="0" applyProtection="0"/>
    <xf numFmtId="170" fontId="39" fillId="0" borderId="0" applyFont="0" applyFill="0" applyBorder="0" applyAlignment="0" applyProtection="0"/>
    <xf numFmtId="210" fontId="33" fillId="0" borderId="0" applyFont="0" applyFill="0" applyBorder="0" applyAlignment="0" applyProtection="0"/>
    <xf numFmtId="210" fontId="33" fillId="0" borderId="0" applyFont="0" applyFill="0" applyBorder="0" applyAlignment="0" applyProtection="0"/>
    <xf numFmtId="211" fontId="33" fillId="0" borderId="0" applyFont="0" applyFill="0" applyBorder="0" applyAlignment="0" applyProtection="0"/>
    <xf numFmtId="211" fontId="33" fillId="0" borderId="0" applyFont="0" applyFill="0" applyBorder="0" applyAlignment="0" applyProtection="0"/>
    <xf numFmtId="243" fontId="36" fillId="0" borderId="0" applyFont="0" applyFill="0" applyBorder="0" applyAlignment="0" applyProtection="0"/>
    <xf numFmtId="244" fontId="147" fillId="0" borderId="0" applyFont="0" applyFill="0" applyBorder="0" applyProtection="0">
      <alignment horizontal="right"/>
    </xf>
    <xf numFmtId="245" fontId="147" fillId="0" borderId="0" applyFont="0" applyFill="0" applyBorder="0" applyProtection="0">
      <alignment horizontal="right"/>
    </xf>
    <xf numFmtId="165" fontId="131" fillId="0" borderId="0" applyFont="0" applyFill="0" applyBorder="0" applyAlignment="0" applyProtection="0">
      <alignment horizontal="right"/>
    </xf>
    <xf numFmtId="246" fontId="23" fillId="0" borderId="0" applyFont="0" applyFill="0" applyBorder="0" applyAlignment="0" applyProtection="0"/>
    <xf numFmtId="246" fontId="33" fillId="0" borderId="0" applyFont="0" applyFill="0" applyBorder="0" applyAlignment="0" applyProtection="0"/>
    <xf numFmtId="246" fontId="33" fillId="0" borderId="0" applyFont="0" applyFill="0" applyBorder="0" applyAlignment="0" applyProtection="0"/>
    <xf numFmtId="246" fontId="23" fillId="0" borderId="0" applyFont="0" applyFill="0" applyBorder="0" applyAlignment="0" applyProtection="0"/>
    <xf numFmtId="246" fontId="33" fillId="0" borderId="0" applyFont="0" applyFill="0" applyBorder="0" applyAlignment="0" applyProtection="0"/>
    <xf numFmtId="246" fontId="23" fillId="0" borderId="0" applyFont="0" applyFill="0" applyBorder="0" applyAlignment="0" applyProtection="0"/>
    <xf numFmtId="246" fontId="33" fillId="0" borderId="0" applyFont="0" applyFill="0" applyBorder="0" applyAlignment="0" applyProtection="0"/>
    <xf numFmtId="246" fontId="33" fillId="0" borderId="0" applyFont="0" applyFill="0" applyBorder="0" applyAlignment="0" applyProtection="0"/>
    <xf numFmtId="246" fontId="33" fillId="0" borderId="0" applyFont="0" applyFill="0" applyBorder="0" applyAlignment="0" applyProtection="0"/>
    <xf numFmtId="246" fontId="33" fillId="0" borderId="0" applyFont="0" applyFill="0" applyBorder="0" applyAlignment="0" applyProtection="0"/>
    <xf numFmtId="246" fontId="33" fillId="0" borderId="0" applyFont="0" applyFill="0" applyBorder="0" applyAlignment="0" applyProtection="0"/>
    <xf numFmtId="246" fontId="33" fillId="0" borderId="0" applyFont="0" applyFill="0" applyBorder="0" applyAlignment="0" applyProtection="0"/>
    <xf numFmtId="246" fontId="33" fillId="0" borderId="0" applyFont="0" applyFill="0" applyBorder="0" applyAlignment="0" applyProtection="0"/>
    <xf numFmtId="246" fontId="33" fillId="0" borderId="0" applyFont="0" applyFill="0" applyBorder="0" applyAlignment="0" applyProtection="0"/>
    <xf numFmtId="246" fontId="33" fillId="0" borderId="0" applyFont="0" applyFill="0" applyBorder="0" applyAlignment="0" applyProtection="0"/>
    <xf numFmtId="246" fontId="33" fillId="0" borderId="0" applyFont="0" applyFill="0" applyBorder="0" applyAlignment="0" applyProtection="0"/>
    <xf numFmtId="246" fontId="33" fillId="0" borderId="0" applyFont="0" applyFill="0" applyBorder="0" applyAlignment="0" applyProtection="0"/>
    <xf numFmtId="246" fontId="33" fillId="0" borderId="0" applyFont="0" applyFill="0" applyBorder="0" applyAlignment="0" applyProtection="0"/>
    <xf numFmtId="247" fontId="23" fillId="0" borderId="0" applyFont="0" applyFill="0" applyBorder="0" applyAlignment="0" applyProtection="0"/>
    <xf numFmtId="247" fontId="33" fillId="0" borderId="0" applyFont="0" applyFill="0" applyBorder="0" applyAlignment="0" applyProtection="0"/>
    <xf numFmtId="247" fontId="33" fillId="0" borderId="0" applyFont="0" applyFill="0" applyBorder="0" applyAlignment="0" applyProtection="0"/>
    <xf numFmtId="247" fontId="23" fillId="0" borderId="0" applyFont="0" applyFill="0" applyBorder="0" applyAlignment="0" applyProtection="0"/>
    <xf numFmtId="247" fontId="33" fillId="0" borderId="0" applyFont="0" applyFill="0" applyBorder="0" applyAlignment="0" applyProtection="0"/>
    <xf numFmtId="247" fontId="23" fillId="0" borderId="0" applyFont="0" applyFill="0" applyBorder="0" applyAlignment="0" applyProtection="0"/>
    <xf numFmtId="247" fontId="33" fillId="0" borderId="0" applyFont="0" applyFill="0" applyBorder="0" applyAlignment="0" applyProtection="0"/>
    <xf numFmtId="247" fontId="33" fillId="0" borderId="0" applyFont="0" applyFill="0" applyBorder="0" applyAlignment="0" applyProtection="0"/>
    <xf numFmtId="247" fontId="33" fillId="0" borderId="0" applyFont="0" applyFill="0" applyBorder="0" applyAlignment="0" applyProtection="0"/>
    <xf numFmtId="247" fontId="33" fillId="0" borderId="0" applyFont="0" applyFill="0" applyBorder="0" applyAlignment="0" applyProtection="0"/>
    <xf numFmtId="247" fontId="33" fillId="0" borderId="0" applyFont="0" applyFill="0" applyBorder="0" applyAlignment="0" applyProtection="0"/>
    <xf numFmtId="247" fontId="33" fillId="0" borderId="0" applyFont="0" applyFill="0" applyBorder="0" applyAlignment="0" applyProtection="0"/>
    <xf numFmtId="247" fontId="33" fillId="0" borderId="0" applyFont="0" applyFill="0" applyBorder="0" applyAlignment="0" applyProtection="0"/>
    <xf numFmtId="247" fontId="33" fillId="0" borderId="0" applyFont="0" applyFill="0" applyBorder="0" applyAlignment="0" applyProtection="0"/>
    <xf numFmtId="247" fontId="33" fillId="0" borderId="0" applyFont="0" applyFill="0" applyBorder="0" applyAlignment="0" applyProtection="0"/>
    <xf numFmtId="247" fontId="33" fillId="0" borderId="0" applyFont="0" applyFill="0" applyBorder="0" applyAlignment="0" applyProtection="0"/>
    <xf numFmtId="247" fontId="33" fillId="0" borderId="0" applyFont="0" applyFill="0" applyBorder="0" applyAlignment="0" applyProtection="0"/>
    <xf numFmtId="247" fontId="33" fillId="0" borderId="0" applyFont="0" applyFill="0" applyBorder="0" applyAlignment="0" applyProtection="0"/>
    <xf numFmtId="240" fontId="23" fillId="0" borderId="0" applyFont="0" applyFill="0" applyBorder="0" applyAlignment="0" applyProtection="0"/>
    <xf numFmtId="240" fontId="33" fillId="0" borderId="0" applyFont="0" applyFill="0" applyBorder="0" applyAlignment="0" applyProtection="0"/>
    <xf numFmtId="240" fontId="33" fillId="0" borderId="0" applyFont="0" applyFill="0" applyBorder="0" applyAlignment="0" applyProtection="0"/>
    <xf numFmtId="240" fontId="23" fillId="0" borderId="0" applyFont="0" applyFill="0" applyBorder="0" applyAlignment="0" applyProtection="0"/>
    <xf numFmtId="240" fontId="33" fillId="0" borderId="0" applyFont="0" applyFill="0" applyBorder="0" applyAlignment="0" applyProtection="0"/>
    <xf numFmtId="240" fontId="23" fillId="0" borderId="0" applyFont="0" applyFill="0" applyBorder="0" applyAlignment="0" applyProtection="0"/>
    <xf numFmtId="240" fontId="33" fillId="0" borderId="0" applyFont="0" applyFill="0" applyBorder="0" applyAlignment="0" applyProtection="0"/>
    <xf numFmtId="240" fontId="33" fillId="0" borderId="0" applyFont="0" applyFill="0" applyBorder="0" applyAlignment="0" applyProtection="0"/>
    <xf numFmtId="240" fontId="33" fillId="0" borderId="0" applyFont="0" applyFill="0" applyBorder="0" applyAlignment="0" applyProtection="0"/>
    <xf numFmtId="240" fontId="33" fillId="0" borderId="0" applyFont="0" applyFill="0" applyBorder="0" applyAlignment="0" applyProtection="0"/>
    <xf numFmtId="240" fontId="33" fillId="0" borderId="0" applyFont="0" applyFill="0" applyBorder="0" applyAlignment="0" applyProtection="0"/>
    <xf numFmtId="240" fontId="33" fillId="0" borderId="0" applyFont="0" applyFill="0" applyBorder="0" applyAlignment="0" applyProtection="0"/>
    <xf numFmtId="240" fontId="33" fillId="0" borderId="0" applyFont="0" applyFill="0" applyBorder="0" applyAlignment="0" applyProtection="0"/>
    <xf numFmtId="240" fontId="33" fillId="0" borderId="0" applyFont="0" applyFill="0" applyBorder="0" applyAlignment="0" applyProtection="0"/>
    <xf numFmtId="240" fontId="33" fillId="0" borderId="0" applyFont="0" applyFill="0" applyBorder="0" applyAlignment="0" applyProtection="0"/>
    <xf numFmtId="240" fontId="33" fillId="0" borderId="0" applyFont="0" applyFill="0" applyBorder="0" applyAlignment="0" applyProtection="0"/>
    <xf numFmtId="240" fontId="33" fillId="0" borderId="0" applyFont="0" applyFill="0" applyBorder="0" applyAlignment="0" applyProtection="0"/>
    <xf numFmtId="240" fontId="33" fillId="0" borderId="0" applyFont="0" applyFill="0" applyBorder="0" applyAlignment="0" applyProtection="0"/>
    <xf numFmtId="193" fontId="12"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12"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12"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23" fillId="0" borderId="0" applyFont="0" applyFill="0" applyBorder="0" applyAlignment="0" applyProtection="0"/>
    <xf numFmtId="193" fontId="33" fillId="0" borderId="0" applyFont="0" applyFill="0" applyBorder="0" applyAlignment="0" applyProtection="0"/>
    <xf numFmtId="193" fontId="2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23" fillId="0" borderId="0" applyFont="0" applyFill="0" applyBorder="0" applyAlignment="0" applyProtection="0"/>
    <xf numFmtId="193" fontId="33" fillId="0" borderId="0" applyFont="0" applyFill="0" applyBorder="0" applyAlignment="0" applyProtection="0"/>
    <xf numFmtId="193" fontId="2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23" fillId="0" borderId="0" applyFont="0" applyFill="0" applyBorder="0" applyAlignment="0" applyProtection="0"/>
    <xf numFmtId="193" fontId="33" fillId="0" borderId="0" applyFont="0" applyFill="0" applyBorder="0" applyAlignment="0" applyProtection="0"/>
    <xf numFmtId="193" fontId="2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76"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248" fontId="60" fillId="0" borderId="0" applyFont="0" applyFill="0" applyBorder="0" applyAlignment="0" applyProtection="0"/>
    <xf numFmtId="248" fontId="60"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6"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81" fontId="12" fillId="0" borderId="0" applyFont="0" applyFill="0" applyBorder="0" applyAlignment="0" applyProtection="0"/>
    <xf numFmtId="193" fontId="33" fillId="0" borderId="0" applyFont="0" applyFill="0" applyBorder="0" applyAlignment="0" applyProtection="0"/>
    <xf numFmtId="181" fontId="12" fillId="0" borderId="0" applyFont="0" applyFill="0" applyBorder="0" applyAlignment="0" applyProtection="0"/>
    <xf numFmtId="193" fontId="33" fillId="0" borderId="0" applyFont="0" applyFill="0" applyBorder="0" applyAlignment="0" applyProtection="0"/>
    <xf numFmtId="193" fontId="12"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12" fillId="0" borderId="0" applyFont="0" applyFill="0" applyBorder="0" applyAlignment="0" applyProtection="0"/>
    <xf numFmtId="165" fontId="131" fillId="0" borderId="0" applyFont="0" applyFill="0" applyBorder="0" applyAlignment="0" applyProtection="0">
      <alignment horizontal="right"/>
    </xf>
    <xf numFmtId="193" fontId="23" fillId="0" borderId="0" applyFont="0" applyFill="0" applyBorder="0" applyAlignment="0" applyProtection="0"/>
    <xf numFmtId="181" fontId="23" fillId="0" borderId="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81" fontId="12" fillId="0" borderId="0" applyFont="0" applyFill="0" applyBorder="0" applyAlignment="0" applyProtection="0"/>
    <xf numFmtId="193" fontId="33" fillId="0" borderId="0" applyFont="0" applyFill="0" applyBorder="0" applyAlignment="0" applyProtection="0"/>
    <xf numFmtId="181" fontId="12"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23" fillId="0" borderId="0" applyFont="0" applyFill="0" applyBorder="0" applyAlignment="0" applyProtection="0"/>
    <xf numFmtId="193" fontId="33" fillId="0" borderId="0" applyFont="0" applyFill="0" applyBorder="0" applyAlignment="0" applyProtection="0"/>
    <xf numFmtId="193" fontId="23"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12" fillId="0" borderId="0" applyFont="0" applyFill="0" applyBorder="0" applyAlignment="0" applyProtection="0"/>
    <xf numFmtId="193" fontId="77" fillId="0" borderId="0" applyFont="0" applyFill="0" applyBorder="0" applyAlignment="0" applyProtection="0"/>
    <xf numFmtId="193" fontId="12"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81" fontId="12"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37" fontId="148" fillId="0" borderId="41" applyFont="0" applyFill="0" applyBorder="0"/>
    <xf numFmtId="37" fontId="83" fillId="0" borderId="41" applyFont="0" applyFill="0" applyBorder="0">
      <protection locked="0"/>
    </xf>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83" fillId="0" borderId="41" applyFill="0" applyBorder="0">
      <protection locked="0"/>
    </xf>
    <xf numFmtId="249" fontId="65" fillId="0" borderId="0" applyNumberFormat="0" applyFont="0" applyFill="0" applyBorder="0" applyAlignment="0" applyProtection="0">
      <alignment vertical="top"/>
    </xf>
    <xf numFmtId="250" fontId="135" fillId="0" borderId="0" applyFont="0" applyFill="0" applyBorder="0" applyAlignment="0" applyProtection="0"/>
    <xf numFmtId="250" fontId="135" fillId="0" borderId="0" applyFont="0" applyFill="0" applyBorder="0" applyAlignment="0" applyProtection="0"/>
    <xf numFmtId="250" fontId="135" fillId="0" borderId="0" applyFont="0" applyFill="0" applyBorder="0" applyAlignment="0" applyProtection="0"/>
    <xf numFmtId="251" fontId="118" fillId="0" borderId="0" applyFont="0" applyFill="0" applyBorder="0" applyAlignment="0" applyProtection="0"/>
    <xf numFmtId="251" fontId="118" fillId="0" borderId="0" applyFont="0" applyFill="0" applyBorder="0" applyAlignment="0" applyProtection="0"/>
    <xf numFmtId="251" fontId="118" fillId="0" borderId="0" applyFont="0" applyFill="0" applyBorder="0" applyAlignment="0" applyProtection="0"/>
    <xf numFmtId="251" fontId="118" fillId="0" borderId="0" applyFont="0" applyFill="0" applyBorder="0" applyAlignment="0" applyProtection="0"/>
    <xf numFmtId="249" fontId="33" fillId="0" borderId="0" applyFont="0" applyFill="0" applyBorder="0" applyAlignment="0" applyProtection="0"/>
    <xf numFmtId="249" fontId="33" fillId="0"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199" fontId="109" fillId="14" borderId="42" applyNumberFormat="0" applyBorder="0" applyProtection="0">
      <alignment horizontal="right"/>
    </xf>
    <xf numFmtId="0" fontId="65" fillId="0" borderId="0" applyFont="0" applyFill="0" applyBorder="0" applyAlignment="0">
      <protection locked="0"/>
    </xf>
    <xf numFmtId="0" fontId="150" fillId="15" borderId="43" applyNumberFormat="0" applyFont="0" applyBorder="0" applyAlignment="0" applyProtection="0"/>
    <xf numFmtId="0" fontId="23" fillId="0" borderId="0"/>
    <xf numFmtId="0" fontId="55" fillId="0" borderId="0" applyFont="0" applyFill="0" applyBorder="0" applyAlignment="0" applyProtection="0"/>
    <xf numFmtId="165" fontId="46" fillId="48" borderId="0"/>
    <xf numFmtId="165" fontId="100" fillId="64" borderId="0"/>
    <xf numFmtId="15" fontId="12" fillId="0" borderId="0"/>
    <xf numFmtId="15" fontId="151" fillId="0" borderId="0"/>
    <xf numFmtId="15" fontId="12" fillId="0" borderId="0"/>
    <xf numFmtId="165" fontId="118" fillId="0" borderId="0" applyFont="0" applyFill="0" applyBorder="0" applyAlignment="0" applyProtection="0"/>
    <xf numFmtId="165" fontId="118" fillId="0" borderId="0" applyFont="0" applyFill="0" applyBorder="0" applyAlignment="0" applyProtection="0"/>
    <xf numFmtId="165" fontId="118" fillId="0" borderId="0" applyFont="0" applyFill="0" applyBorder="0" applyAlignment="0" applyProtection="0"/>
    <xf numFmtId="165" fontId="118" fillId="0" borderId="0" applyFont="0" applyFill="0" applyBorder="0" applyAlignment="0" applyProtection="0"/>
    <xf numFmtId="165" fontId="118"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65" fontId="131" fillId="0" borderId="0" applyFont="0" applyFill="0" applyBorder="0" applyAlignment="0" applyProtection="0"/>
    <xf numFmtId="15" fontId="152" fillId="0" borderId="44" applyFont="0" applyFill="0" applyBorder="0" applyAlignment="0">
      <alignment horizontal="centerContinuous"/>
    </xf>
    <xf numFmtId="253" fontId="152" fillId="0" borderId="44" applyFont="0" applyFill="0" applyBorder="0" applyAlignment="0">
      <alignment horizontal="centerContinuous"/>
    </xf>
    <xf numFmtId="14" fontId="118" fillId="0" borderId="0" applyFill="0" applyBorder="0" applyAlignment="0"/>
    <xf numFmtId="165" fontId="23" fillId="16" borderId="0" applyFont="0" applyFill="0" applyBorder="0" applyAlignment="0" applyProtection="0"/>
    <xf numFmtId="254" fontId="96" fillId="0" borderId="0" applyFill="0" applyBorder="0" applyProtection="0"/>
    <xf numFmtId="14" fontId="96" fillId="0" borderId="0" applyFill="0" applyBorder="0" applyProtection="0"/>
    <xf numFmtId="255"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7" fontId="23" fillId="12" borderId="8">
      <alignment horizontal="center"/>
    </xf>
    <xf numFmtId="15" fontId="113" fillId="0" borderId="0">
      <alignment vertical="center"/>
    </xf>
    <xf numFmtId="256" fontId="23" fillId="0" borderId="0" applyFont="0" applyFill="0" applyBorder="0" applyAlignment="0" applyProtection="0">
      <alignment wrapText="1"/>
    </xf>
    <xf numFmtId="247" fontId="60" fillId="0" borderId="0" applyFill="0" applyBorder="0" applyProtection="0"/>
    <xf numFmtId="247" fontId="60" fillId="0" borderId="0" applyFill="0" applyBorder="0" applyProtection="0"/>
    <xf numFmtId="247" fontId="60" fillId="0" borderId="0" applyFill="0" applyBorder="0" applyProtection="0"/>
    <xf numFmtId="247" fontId="60" fillId="0" borderId="0" applyFill="0" applyBorder="0" applyProtection="0"/>
    <xf numFmtId="247" fontId="60" fillId="0" borderId="0" applyFill="0" applyBorder="0" applyProtection="0"/>
    <xf numFmtId="247" fontId="60" fillId="0" borderId="0" applyFill="0" applyBorder="0" applyProtection="0"/>
    <xf numFmtId="247" fontId="60" fillId="0" borderId="0" applyFill="0" applyBorder="0" applyProtection="0"/>
    <xf numFmtId="247" fontId="60" fillId="0" borderId="0" applyFill="0" applyBorder="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26" applyFill="0" applyProtection="0"/>
    <xf numFmtId="247" fontId="60" fillId="0" borderId="26" applyFill="0" applyProtection="0"/>
    <xf numFmtId="247" fontId="60" fillId="0" borderId="26" applyFill="0" applyProtection="0"/>
    <xf numFmtId="247" fontId="60" fillId="0" borderId="26" applyFill="0" applyProtection="0"/>
    <xf numFmtId="247" fontId="60" fillId="0" borderId="26" applyFill="0" applyProtection="0"/>
    <xf numFmtId="247" fontId="60" fillId="0" borderId="26" applyFill="0" applyProtection="0"/>
    <xf numFmtId="247" fontId="60" fillId="0" borderId="26" applyFill="0" applyProtection="0"/>
    <xf numFmtId="247" fontId="60" fillId="0" borderId="26" applyFill="0" applyProtection="0"/>
    <xf numFmtId="247" fontId="60" fillId="0" borderId="0" applyFill="0" applyBorder="0" applyProtection="0"/>
    <xf numFmtId="165" fontId="64" fillId="0" borderId="0">
      <alignment horizontal="right"/>
    </xf>
    <xf numFmtId="165" fontId="64" fillId="0" borderId="0">
      <alignment horizontal="right"/>
      <protection locked="0"/>
    </xf>
    <xf numFmtId="165" fontId="64" fillId="0" borderId="0"/>
    <xf numFmtId="165" fontId="64" fillId="0" borderId="0">
      <alignment horizontal="right"/>
      <protection locked="0"/>
    </xf>
    <xf numFmtId="257" fontId="64" fillId="0" borderId="0"/>
    <xf numFmtId="38" fontId="41" fillId="0" borderId="0" applyFont="0" applyFill="0" applyBorder="0" applyAlignment="0" applyProtection="0"/>
    <xf numFmtId="0" fontId="47" fillId="0" borderId="0" applyNumberFormat="0" applyFill="0" applyBorder="0" applyAlignment="0" applyProtection="0"/>
    <xf numFmtId="38" fontId="65" fillId="0" borderId="45">
      <alignment vertical="center"/>
    </xf>
    <xf numFmtId="258" fontId="97" fillId="65" borderId="0" applyNumberFormat="0" applyBorder="0" applyAlignment="0" applyProtection="0"/>
    <xf numFmtId="41" fontId="23" fillId="0" borderId="0" applyFont="0" applyFill="0" applyBorder="0" applyAlignment="0" applyProtection="0"/>
    <xf numFmtId="235" fontId="23" fillId="0" borderId="0" applyFont="0" applyFill="0" applyBorder="0" applyAlignment="0" applyProtection="0"/>
    <xf numFmtId="0" fontId="38" fillId="0" borderId="0">
      <protection locked="0"/>
    </xf>
    <xf numFmtId="259" fontId="153" fillId="0" borderId="0">
      <alignment horizontal="left"/>
    </xf>
    <xf numFmtId="225" fontId="154" fillId="0" borderId="0"/>
    <xf numFmtId="260" fontId="36" fillId="0" borderId="0" applyFont="0" applyFill="0" applyBorder="0" applyAlignment="0" applyProtection="0"/>
    <xf numFmtId="199" fontId="155" fillId="0" borderId="0">
      <alignment horizontal="center"/>
    </xf>
    <xf numFmtId="199" fontId="155" fillId="0" borderId="0">
      <alignment horizontal="center"/>
    </xf>
    <xf numFmtId="199" fontId="155" fillId="0" borderId="0">
      <alignment horizontal="center"/>
    </xf>
    <xf numFmtId="165" fontId="131" fillId="0" borderId="46" applyNumberFormat="0" applyFont="0" applyFill="0" applyAlignment="0" applyProtection="0"/>
    <xf numFmtId="165" fontId="156" fillId="0" borderId="0" applyFill="0" applyBorder="0" applyAlignment="0" applyProtection="0"/>
    <xf numFmtId="165" fontId="64" fillId="0" borderId="0"/>
    <xf numFmtId="38" fontId="65" fillId="0" borderId="0" applyFont="0" applyFill="0" applyBorder="0" applyAlignment="0" applyProtection="0"/>
    <xf numFmtId="165" fontId="157" fillId="0" borderId="0" applyFont="0" applyFill="0" applyBorder="0" applyAlignment="0" applyProtection="0"/>
    <xf numFmtId="165" fontId="158" fillId="0" borderId="0" applyNumberFormat="0" applyFill="0" applyBorder="0" applyAlignment="0" applyProtection="0"/>
    <xf numFmtId="3" fontId="23" fillId="0" borderId="6"/>
    <xf numFmtId="3" fontId="23" fillId="0" borderId="6"/>
    <xf numFmtId="3" fontId="23" fillId="0" borderId="6"/>
    <xf numFmtId="38" fontId="12" fillId="0" borderId="0">
      <alignment vertical="top"/>
    </xf>
    <xf numFmtId="165" fontId="159" fillId="66" borderId="0" applyNumberFormat="0" applyBorder="0" applyAlignment="0" applyProtection="0"/>
    <xf numFmtId="165" fontId="159" fillId="67" borderId="0" applyNumberFormat="0" applyBorder="0" applyAlignment="0" applyProtection="0"/>
    <xf numFmtId="165" fontId="159" fillId="68" borderId="0" applyNumberFormat="0" applyBorder="0" applyAlignment="0" applyProtection="0"/>
    <xf numFmtId="0" fontId="58" fillId="0" borderId="0">
      <protection locked="0"/>
    </xf>
    <xf numFmtId="0" fontId="58" fillId="0" borderId="0">
      <protection locked="0"/>
    </xf>
    <xf numFmtId="221" fontId="39" fillId="0" borderId="0" applyFill="0" applyBorder="0" applyAlignment="0"/>
    <xf numFmtId="208" fontId="160" fillId="0" borderId="0" applyFill="0" applyBorder="0" applyAlignment="0"/>
    <xf numFmtId="209" fontId="33" fillId="0" borderId="0" applyFill="0" applyBorder="0" applyAlignment="0"/>
    <xf numFmtId="209" fontId="33" fillId="0" borderId="0" applyFill="0" applyBorder="0" applyAlignment="0"/>
    <xf numFmtId="170" fontId="39" fillId="0" borderId="0" applyFill="0" applyBorder="0" applyAlignment="0"/>
    <xf numFmtId="210" fontId="160" fillId="0" borderId="0" applyFill="0" applyBorder="0" applyAlignment="0"/>
    <xf numFmtId="211" fontId="33" fillId="0" borderId="0" applyFill="0" applyBorder="0" applyAlignment="0"/>
    <xf numFmtId="211" fontId="33" fillId="0" borderId="0" applyFill="0" applyBorder="0" applyAlignment="0"/>
    <xf numFmtId="221" fontId="39" fillId="0" borderId="0" applyFill="0" applyBorder="0" applyAlignment="0"/>
    <xf numFmtId="208" fontId="160" fillId="0" borderId="0" applyFill="0" applyBorder="0" applyAlignment="0"/>
    <xf numFmtId="209" fontId="33" fillId="0" borderId="0" applyFill="0" applyBorder="0" applyAlignment="0"/>
    <xf numFmtId="209" fontId="33" fillId="0" borderId="0" applyFill="0" applyBorder="0" applyAlignment="0"/>
    <xf numFmtId="222" fontId="39" fillId="0" borderId="0" applyFill="0" applyBorder="0" applyAlignment="0"/>
    <xf numFmtId="223" fontId="160" fillId="0" borderId="0" applyFill="0" applyBorder="0" applyAlignment="0"/>
    <xf numFmtId="224" fontId="33" fillId="0" borderId="0" applyFill="0" applyBorder="0" applyAlignment="0"/>
    <xf numFmtId="224" fontId="33" fillId="0" borderId="0" applyFill="0" applyBorder="0" applyAlignment="0"/>
    <xf numFmtId="170" fontId="39" fillId="0" borderId="0" applyFill="0" applyBorder="0" applyAlignment="0"/>
    <xf numFmtId="210" fontId="160" fillId="0" borderId="0" applyFill="0" applyBorder="0" applyAlignment="0"/>
    <xf numFmtId="211" fontId="33" fillId="0" borderId="0" applyFill="0" applyBorder="0" applyAlignment="0"/>
    <xf numFmtId="211" fontId="33" fillId="0" borderId="0" applyFill="0" applyBorder="0" applyAlignment="0"/>
    <xf numFmtId="165" fontId="161" fillId="0" borderId="0" applyNumberFormat="0" applyAlignment="0">
      <alignment horizontal="left"/>
    </xf>
    <xf numFmtId="176" fontId="162" fillId="0" borderId="0" applyFont="0" applyFill="0" applyBorder="0" applyAlignment="0" applyProtection="0"/>
    <xf numFmtId="176" fontId="10" fillId="0" borderId="0" applyFont="0" applyFill="0" applyBorder="0" applyAlignment="0" applyProtection="0">
      <alignment vertical="top"/>
    </xf>
    <xf numFmtId="165" fontId="55" fillId="0" borderId="0" applyFont="0" applyFill="0" applyBorder="0" applyAlignment="0" applyProtection="0"/>
    <xf numFmtId="165" fontId="55" fillId="0" borderId="0" applyFont="0" applyFill="0" applyBorder="0" applyAlignment="0" applyProtection="0"/>
    <xf numFmtId="165" fontId="55" fillId="0" borderId="0" applyFont="0" applyFill="0" applyBorder="0" applyAlignment="0" applyProtection="0"/>
    <xf numFmtId="165" fontId="23" fillId="0" borderId="0" applyFont="0" applyFill="0" applyBorder="0" applyAlignment="0" applyProtection="0"/>
    <xf numFmtId="176" fontId="39" fillId="0" borderId="0" applyFont="0" applyFill="0" applyBorder="0" applyAlignment="0" applyProtection="0"/>
    <xf numFmtId="165" fontId="39" fillId="0" borderId="0" applyFont="0" applyFill="0" applyBorder="0" applyAlignment="0" applyProtection="0"/>
    <xf numFmtId="261" fontId="163" fillId="0" borderId="0" applyBorder="0" applyProtection="0"/>
    <xf numFmtId="261" fontId="164" fillId="0" borderId="0" applyBorder="0" applyProtection="0"/>
    <xf numFmtId="0" fontId="165"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2"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49" fontId="103" fillId="0" borderId="0" applyNumberFormat="0" applyFill="0" applyBorder="0" applyProtection="0">
      <alignment horizontal="center" vertical="top"/>
    </xf>
    <xf numFmtId="262" fontId="167" fillId="0" borderId="0" applyBorder="0">
      <alignment horizontal="right" vertical="top"/>
    </xf>
    <xf numFmtId="263" fontId="103" fillId="0" borderId="0" applyBorder="0">
      <alignment horizontal="right" vertical="top"/>
    </xf>
    <xf numFmtId="263" fontId="167" fillId="0" borderId="0" applyBorder="0">
      <alignment horizontal="right" vertical="top"/>
    </xf>
    <xf numFmtId="264" fontId="103" fillId="0" borderId="0" applyFill="0" applyBorder="0">
      <alignment horizontal="right" vertical="top"/>
    </xf>
    <xf numFmtId="265" fontId="103" fillId="0" borderId="0" applyFill="0" applyBorder="0">
      <alignment horizontal="right" vertical="top"/>
    </xf>
    <xf numFmtId="266" fontId="103" fillId="0" borderId="0" applyFill="0" applyBorder="0">
      <alignment horizontal="right" vertical="top"/>
    </xf>
    <xf numFmtId="267" fontId="103" fillId="0" borderId="0" applyFill="0" applyBorder="0">
      <alignment horizontal="right" vertical="top"/>
    </xf>
    <xf numFmtId="165" fontId="168" fillId="0" borderId="0">
      <alignment horizontal="left"/>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165" fontId="170" fillId="0" borderId="0">
      <alignment vertical="center"/>
    </xf>
    <xf numFmtId="269" fontId="170" fillId="0" borderId="0">
      <alignment horizontal="left" vertical="center"/>
    </xf>
    <xf numFmtId="270" fontId="171" fillId="0" borderId="0">
      <alignment vertical="center"/>
    </xf>
    <xf numFmtId="165" fontId="73" fillId="0" borderId="0">
      <alignment vertical="center"/>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03" fillId="0" borderId="0">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269" fontId="92" fillId="0" borderId="0">
      <alignment horizontal="left" vertical="center"/>
    </xf>
    <xf numFmtId="268" fontId="92" fillId="0" borderId="0"/>
    <xf numFmtId="268" fontId="173" fillId="0" borderId="0"/>
    <xf numFmtId="268" fontId="174" fillId="0" borderId="0"/>
    <xf numFmtId="268" fontId="33" fillId="0" borderId="0"/>
    <xf numFmtId="268" fontId="175" fillId="0" borderId="0">
      <alignment horizontal="left" vertical="top"/>
    </xf>
    <xf numFmtId="165" fontId="103" fillId="0" borderId="0" applyFill="0" applyBorder="0">
      <alignment horizontal="left" vertical="top" wrapText="1"/>
    </xf>
    <xf numFmtId="165" fontId="176" fillId="0" borderId="0">
      <alignment horizontal="left" vertical="top" wrapText="1"/>
    </xf>
    <xf numFmtId="165" fontId="177" fillId="0" borderId="0">
      <alignment horizontal="left" vertical="top" wrapText="1"/>
    </xf>
    <xf numFmtId="165" fontId="167" fillId="0" borderId="0">
      <alignment horizontal="left" vertical="top" wrapText="1"/>
    </xf>
    <xf numFmtId="271" fontId="23" fillId="0" borderId="0" applyFont="0" applyFill="0" applyBorder="0" applyAlignment="0" applyProtection="0"/>
    <xf numFmtId="272" fontId="23" fillId="0" borderId="0" applyFont="0" applyFill="0" applyBorder="0" applyAlignment="0" applyProtection="0"/>
    <xf numFmtId="188" fontId="178" fillId="0" borderId="0" applyFill="0" applyBorder="0" applyAlignment="0" applyProtection="0"/>
    <xf numFmtId="165" fontId="38" fillId="0" borderId="0">
      <protection locked="0"/>
    </xf>
    <xf numFmtId="188" fontId="50" fillId="0" borderId="0" applyFill="0" applyBorder="0" applyAlignment="0" applyProtection="0"/>
    <xf numFmtId="188" fontId="50" fillId="0" borderId="0" applyFill="0" applyBorder="0" applyAlignment="0" applyProtection="0"/>
    <xf numFmtId="165" fontId="38" fillId="0" borderId="0">
      <protection locked="0"/>
    </xf>
    <xf numFmtId="188" fontId="179" fillId="0" borderId="0" applyFill="0" applyBorder="0" applyAlignment="0" applyProtection="0"/>
    <xf numFmtId="165" fontId="180" fillId="0" borderId="0">
      <protection locked="0"/>
    </xf>
    <xf numFmtId="188" fontId="181" fillId="0" borderId="0" applyFill="0" applyBorder="0" applyAlignment="0" applyProtection="0"/>
    <xf numFmtId="165" fontId="38" fillId="0" borderId="0">
      <protection locked="0"/>
    </xf>
    <xf numFmtId="188" fontId="182" fillId="0" borderId="0" applyFill="0" applyBorder="0" applyAlignment="0" applyProtection="0"/>
    <xf numFmtId="165" fontId="38" fillId="0" borderId="0">
      <protection locked="0"/>
    </xf>
    <xf numFmtId="188" fontId="183" fillId="0" borderId="0" applyFill="0" applyBorder="0" applyAlignment="0" applyProtection="0"/>
    <xf numFmtId="165" fontId="38" fillId="0" borderId="0">
      <protection locked="0"/>
    </xf>
    <xf numFmtId="188" fontId="184" fillId="0" borderId="0" applyFill="0" applyBorder="0" applyAlignment="0" applyProtection="0"/>
    <xf numFmtId="165" fontId="38" fillId="0" borderId="0">
      <protection locked="0"/>
    </xf>
    <xf numFmtId="273" fontId="33" fillId="0" borderId="0" applyFont="0" applyFill="0" applyBorder="0" applyAlignment="0" applyProtection="0"/>
    <xf numFmtId="165" fontId="12" fillId="0" borderId="0"/>
    <xf numFmtId="189" fontId="185" fillId="0" borderId="0"/>
    <xf numFmtId="189" fontId="186" fillId="0" borderId="0"/>
    <xf numFmtId="189" fontId="185" fillId="0" borderId="0"/>
    <xf numFmtId="189" fontId="185" fillId="0" borderId="0"/>
    <xf numFmtId="189" fontId="185" fillId="0" borderId="0"/>
    <xf numFmtId="165" fontId="12" fillId="0" borderId="0"/>
    <xf numFmtId="189" fontId="185" fillId="0" borderId="0"/>
    <xf numFmtId="0" fontId="38" fillId="0" borderId="0">
      <protection locked="0"/>
    </xf>
    <xf numFmtId="0" fontId="38" fillId="0" borderId="0">
      <protection locked="0"/>
    </xf>
    <xf numFmtId="2" fontId="135" fillId="0" borderId="0" applyFont="0" applyFill="0" applyBorder="0" applyAlignment="0" applyProtection="0"/>
    <xf numFmtId="2" fontId="135" fillId="0" borderId="0" applyFont="0" applyFill="0" applyBorder="0" applyAlignment="0" applyProtection="0"/>
    <xf numFmtId="2" fontId="135" fillId="0" borderId="0" applyFont="0" applyFill="0" applyBorder="0" applyAlignment="0" applyProtection="0"/>
    <xf numFmtId="2" fontId="118" fillId="0" borderId="0" applyFont="0" applyFill="0" applyBorder="0" applyAlignment="0" applyProtection="0"/>
    <xf numFmtId="2" fontId="118" fillId="0" borderId="0" applyFont="0" applyFill="0" applyBorder="0" applyAlignment="0" applyProtection="0"/>
    <xf numFmtId="2" fontId="118" fillId="0" borderId="0" applyFont="0" applyFill="0" applyBorder="0" applyAlignment="0" applyProtection="0"/>
    <xf numFmtId="2" fontId="118" fillId="0" borderId="0" applyFont="0" applyFill="0" applyBorder="0" applyAlignment="0" applyProtection="0"/>
    <xf numFmtId="2" fontId="118" fillId="0" borderId="0" applyFont="0" applyFill="0" applyBorder="0" applyAlignment="0" applyProtection="0"/>
    <xf numFmtId="2" fontId="33" fillId="0" borderId="0" applyFont="0" applyFill="0" applyBorder="0" applyAlignment="0" applyProtection="0"/>
    <xf numFmtId="2" fontId="33" fillId="0"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0" fontId="23" fillId="0" borderId="0"/>
    <xf numFmtId="15" fontId="23" fillId="0" borderId="0">
      <alignment vertical="center"/>
    </xf>
    <xf numFmtId="165" fontId="187" fillId="0" borderId="0" applyFill="0" applyBorder="0" applyProtection="0">
      <alignment horizontal="left"/>
    </xf>
    <xf numFmtId="0" fontId="23" fillId="0" borderId="0" applyNumberFormat="0" applyFont="0">
      <alignment wrapText="1"/>
    </xf>
    <xf numFmtId="165" fontId="12" fillId="0" borderId="0"/>
    <xf numFmtId="165" fontId="188" fillId="0" borderId="0"/>
    <xf numFmtId="165" fontId="12" fillId="0" borderId="0"/>
    <xf numFmtId="0" fontId="188" fillId="0" borderId="0"/>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49" fontId="190" fillId="0" borderId="0">
      <alignment horizontal="left"/>
    </xf>
    <xf numFmtId="0" fontId="191" fillId="0" borderId="2" applyNumberFormat="0" applyFill="0" applyAlignment="0" applyProtection="0"/>
    <xf numFmtId="0" fontId="191" fillId="0" borderId="2" applyNumberFormat="0" applyFill="0" applyAlignment="0" applyProtection="0"/>
    <xf numFmtId="0" fontId="191" fillId="0" borderId="2" applyNumberFormat="0" applyFill="0" applyAlignment="0" applyProtection="0"/>
    <xf numFmtId="0" fontId="191" fillId="0" borderId="2" applyNumberFormat="0" applyFill="0" applyAlignment="0" applyProtection="0"/>
    <xf numFmtId="233" fontId="112" fillId="0" borderId="0" applyFill="0" applyBorder="0"/>
    <xf numFmtId="165" fontId="33" fillId="0" borderId="0" applyNumberFormat="0" applyFont="0" applyBorder="0" applyAlignment="0"/>
    <xf numFmtId="226" fontId="112" fillId="0" borderId="27" applyFill="0" applyBorder="0"/>
    <xf numFmtId="238" fontId="112" fillId="0" borderId="0" applyFill="0" applyBorder="0"/>
    <xf numFmtId="0" fontId="192"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2"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233" fontId="194" fillId="0" borderId="0" applyNumberFormat="0" applyFill="0" applyBorder="0" applyAlignment="0" applyProtection="0">
      <alignment horizontal="center"/>
    </xf>
    <xf numFmtId="38" fontId="113" fillId="12" borderId="0" applyNumberFormat="0" applyBorder="0" applyAlignment="0" applyProtection="0"/>
    <xf numFmtId="0" fontId="195" fillId="0" borderId="0" applyNumberFormat="0">
      <alignment horizontal="right"/>
    </xf>
    <xf numFmtId="0" fontId="196" fillId="0" borderId="0" applyNumberFormat="0">
      <alignment horizontal="right"/>
    </xf>
    <xf numFmtId="0" fontId="196" fillId="0" borderId="0" applyNumberFormat="0">
      <alignment horizontal="left"/>
    </xf>
    <xf numFmtId="0" fontId="195" fillId="0" borderId="0" applyNumberFormat="0">
      <alignment horizontal="left"/>
    </xf>
    <xf numFmtId="0" fontId="197" fillId="0" borderId="0" applyNumberFormat="0">
      <alignment horizontal="left" vertical="top"/>
    </xf>
    <xf numFmtId="167" fontId="33" fillId="13" borderId="6" applyNumberFormat="0" applyFont="0" applyBorder="0" applyAlignment="0" applyProtection="0"/>
    <xf numFmtId="167" fontId="33" fillId="13" borderId="6" applyNumberFormat="0" applyFont="0" applyBorder="0" applyAlignment="0" applyProtection="0"/>
    <xf numFmtId="167" fontId="33" fillId="13" borderId="6" applyNumberFormat="0" applyFont="0" applyBorder="0" applyAlignment="0" applyProtection="0"/>
    <xf numFmtId="170" fontId="198" fillId="0" borderId="0">
      <alignment vertical="center"/>
    </xf>
    <xf numFmtId="165" fontId="131" fillId="0" borderId="0" applyFont="0" applyFill="0" applyBorder="0" applyAlignment="0" applyProtection="0">
      <alignment horizontal="right"/>
    </xf>
    <xf numFmtId="170" fontId="199" fillId="13" borderId="0" applyNumberFormat="0" applyFont="0" applyAlignment="0"/>
    <xf numFmtId="165" fontId="200" fillId="0" borderId="0" applyProtection="0">
      <alignment horizontal="right"/>
    </xf>
    <xf numFmtId="165" fontId="201" fillId="0" borderId="48" applyNumberFormat="0" applyAlignment="0" applyProtection="0">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4" fontId="97" fillId="57" borderId="8">
      <alignment horizontal="center" vertical="center" wrapText="1"/>
    </xf>
    <xf numFmtId="0" fontId="202" fillId="0" borderId="49" applyNumberFormat="0" applyFill="0" applyAlignment="0" applyProtection="0"/>
    <xf numFmtId="0" fontId="203" fillId="0" borderId="0"/>
    <xf numFmtId="165" fontId="204" fillId="0" borderId="0" applyNumberFormat="0" applyFill="0" applyBorder="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0" fontId="76" fillId="0" borderId="0"/>
    <xf numFmtId="165" fontId="205" fillId="0" borderId="16" applyNumberFormat="0" applyFill="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0" fontId="205" fillId="0" borderId="16" applyNumberFormat="0" applyFill="0" applyAlignment="0" applyProtection="0"/>
    <xf numFmtId="165" fontId="203" fillId="0" borderId="0" applyNumberFormat="0" applyFill="0" applyBorder="0" applyAlignment="0" applyProtection="0"/>
    <xf numFmtId="165" fontId="206" fillId="0" borderId="49" applyNumberFormat="0" applyFill="0" applyAlignment="0" applyProtection="0"/>
    <xf numFmtId="165" fontId="12" fillId="0" borderId="49" applyNumberFormat="0" applyFill="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165" fontId="203" fillId="0" borderId="0" applyNumberFormat="0" applyFill="0" applyBorder="0" applyAlignment="0" applyProtection="0"/>
    <xf numFmtId="165" fontId="206" fillId="0" borderId="49" applyNumberFormat="0" applyFill="0" applyAlignment="0" applyProtection="0"/>
    <xf numFmtId="165" fontId="202" fillId="0" borderId="49" applyNumberFormat="0" applyFill="0" applyAlignment="0" applyProtection="0"/>
    <xf numFmtId="165" fontId="202" fillId="0" borderId="49" applyNumberFormat="0" applyFill="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0" fontId="207" fillId="0" borderId="50" applyNumberFormat="0" applyFill="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165" fontId="209" fillId="0" borderId="17" applyNumberFormat="0" applyFill="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0" fontId="209" fillId="0" borderId="17" applyNumberFormat="0" applyFill="0" applyAlignment="0" applyProtection="0"/>
    <xf numFmtId="165" fontId="210" fillId="0" borderId="0" applyNumberFormat="0" applyFill="0" applyBorder="0" applyAlignment="0" applyProtection="0"/>
    <xf numFmtId="165" fontId="26" fillId="0" borderId="17" applyNumberFormat="0" applyFill="0" applyAlignment="0" applyProtection="0"/>
    <xf numFmtId="165" fontId="211" fillId="0" borderId="50" applyNumberFormat="0" applyFill="0" applyAlignment="0" applyProtection="0"/>
    <xf numFmtId="165" fontId="12" fillId="0" borderId="50" applyNumberFormat="0" applyFill="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165" fontId="210" fillId="0" borderId="0" applyNumberFormat="0" applyFill="0" applyBorder="0" applyAlignment="0" applyProtection="0"/>
    <xf numFmtId="165" fontId="211" fillId="0" borderId="50" applyNumberFormat="0" applyFill="0" applyAlignment="0" applyProtection="0"/>
    <xf numFmtId="165" fontId="207" fillId="0" borderId="50" applyNumberFormat="0" applyFill="0" applyAlignment="0" applyProtection="0"/>
    <xf numFmtId="165" fontId="207" fillId="0" borderId="50" applyNumberFormat="0" applyFill="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0" fontId="212"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4" fillId="0" borderId="18"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0" fontId="214" fillId="0" borderId="18" applyNumberFormat="0" applyFill="0" applyAlignment="0" applyProtection="0"/>
    <xf numFmtId="165" fontId="213" fillId="0" borderId="51" applyNumberFormat="0" applyFill="0" applyAlignment="0" applyProtection="0"/>
    <xf numFmtId="165" fontId="12"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2" fillId="0" borderId="51" applyNumberFormat="0" applyFill="0" applyAlignment="0" applyProtection="0"/>
    <xf numFmtId="165" fontId="212"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0" fontId="212"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4"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0" fontId="214" fillId="0" borderId="0" applyNumberFormat="0" applyFill="0" applyBorder="0" applyAlignment="0" applyProtection="0"/>
    <xf numFmtId="165" fontId="213" fillId="0" borderId="0" applyNumberFormat="0" applyFill="0" applyBorder="0" applyAlignment="0" applyProtection="0"/>
    <xf numFmtId="165" fontId="12"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2" fillId="0" borderId="0" applyNumberFormat="0" applyFill="0" applyBorder="0" applyAlignment="0" applyProtection="0"/>
    <xf numFmtId="165" fontId="212"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92" fillId="0" borderId="0"/>
    <xf numFmtId="37" fontId="215" fillId="0" borderId="0"/>
    <xf numFmtId="165" fontId="124" fillId="0" borderId="0" applyFill="0" applyAlignment="0" applyProtection="0">
      <protection locked="0"/>
    </xf>
    <xf numFmtId="165" fontId="124" fillId="0" borderId="28" applyFill="0" applyAlignment="0" applyProtection="0">
      <protection locked="0"/>
    </xf>
    <xf numFmtId="0" fontId="216" fillId="0" borderId="0">
      <alignment horizontal="center"/>
    </xf>
    <xf numFmtId="0" fontId="217" fillId="0" borderId="0"/>
    <xf numFmtId="0" fontId="217" fillId="0" borderId="0"/>
    <xf numFmtId="0" fontId="217" fillId="0" borderId="0"/>
    <xf numFmtId="38" fontId="12" fillId="0" borderId="0">
      <alignment vertical="top"/>
    </xf>
    <xf numFmtId="0" fontId="179" fillId="0" borderId="0"/>
    <xf numFmtId="0" fontId="218" fillId="0" borderId="0"/>
    <xf numFmtId="0" fontId="124" fillId="0" borderId="0"/>
    <xf numFmtId="0" fontId="155" fillId="0" borderId="0"/>
    <xf numFmtId="165" fontId="219" fillId="0" borderId="52" applyNumberFormat="0" applyFill="0" applyBorder="0" applyAlignment="0" applyProtection="0">
      <alignment horizontal="left"/>
    </xf>
    <xf numFmtId="0" fontId="23" fillId="0" borderId="0"/>
    <xf numFmtId="0" fontId="23" fillId="0" borderId="0"/>
    <xf numFmtId="0" fontId="97" fillId="71" borderId="6">
      <alignment horizontal="center" vertical="center" wrapText="1"/>
      <protection locked="0"/>
    </xf>
    <xf numFmtId="174" fontId="220" fillId="16" borderId="0" applyNumberFormat="0" applyBorder="0" applyAlignment="0" applyProtection="0">
      <protection locked="0"/>
    </xf>
    <xf numFmtId="0" fontId="23" fillId="0" borderId="0">
      <alignment horizontal="center"/>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0" fontId="223" fillId="0" borderId="0" applyFont="0" applyFill="0" applyBorder="0" applyAlignment="0" applyProtection="0"/>
    <xf numFmtId="165" fontId="12" fillId="0" borderId="0"/>
    <xf numFmtId="199" fontId="46" fillId="0" borderId="0"/>
    <xf numFmtId="165" fontId="224" fillId="0" borderId="0"/>
    <xf numFmtId="274" fontId="225" fillId="0" borderId="0" applyFont="0" applyFill="0" applyBorder="0" applyAlignment="0" applyProtection="0"/>
    <xf numFmtId="2" fontId="226" fillId="0" borderId="0"/>
    <xf numFmtId="0" fontId="227" fillId="0" borderId="0" applyNumberFormat="0" applyFill="0" applyBorder="0" applyAlignment="0" applyProtection="0">
      <alignment vertical="top"/>
      <protection locked="0"/>
    </xf>
    <xf numFmtId="0" fontId="228" fillId="28" borderId="32" applyNumberFormat="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229" fillId="8" borderId="19"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229" fillId="8" borderId="19" applyNumberFormat="0" applyAlignment="0" applyProtection="0"/>
    <xf numFmtId="165" fontId="229" fillId="8" borderId="19"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0" fontId="228" fillId="28" borderId="32" applyNumberFormat="0" applyAlignment="0" applyProtection="0"/>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165" fontId="12" fillId="28" borderId="32" applyNumberFormat="0" applyAlignment="0" applyProtection="0"/>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0" fontId="228" fillId="28" borderId="32" applyNumberFormat="0" applyAlignment="0" applyProtection="0"/>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0" fontId="228" fillId="28" borderId="32" applyNumberFormat="0" applyAlignment="0" applyProtection="0"/>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229" fillId="8" borderId="19"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276" fontId="231" fillId="15" borderId="0" applyProtection="0">
      <alignment horizontal="right" vertical="center"/>
      <protection locked="0"/>
    </xf>
    <xf numFmtId="10" fontId="232" fillId="0" borderId="0">
      <protection locked="0"/>
    </xf>
    <xf numFmtId="277" fontId="233" fillId="0" borderId="0" applyFill="0" applyBorder="0" applyProtection="0"/>
    <xf numFmtId="278" fontId="233" fillId="0" borderId="0" applyFill="0" applyBorder="0" applyProtection="0"/>
    <xf numFmtId="279" fontId="233" fillId="0" borderId="0" applyFill="0" applyBorder="0" applyProtection="0"/>
    <xf numFmtId="37" fontId="133" fillId="73" borderId="0">
      <protection locked="0"/>
    </xf>
    <xf numFmtId="0" fontId="160" fillId="0" borderId="0" applyNumberFormat="0" applyFill="0" applyBorder="0" applyAlignment="0">
      <protection locked="0"/>
    </xf>
    <xf numFmtId="15" fontId="232" fillId="0" borderId="0">
      <protection locked="0"/>
    </xf>
    <xf numFmtId="2" fontId="232" fillId="0" borderId="33">
      <protection locked="0"/>
    </xf>
    <xf numFmtId="280" fontId="234" fillId="72" borderId="0" applyNumberFormat="0" applyFont="0" applyBorder="0" applyAlignment="0">
      <alignment horizontal="right"/>
      <protection locked="0"/>
    </xf>
    <xf numFmtId="173" fontId="34" fillId="0" borderId="0">
      <alignment vertical="top"/>
    </xf>
    <xf numFmtId="173" fontId="34" fillId="12" borderId="0">
      <alignment vertical="top"/>
    </xf>
    <xf numFmtId="281" fontId="34" fillId="13" borderId="0">
      <alignment vertical="top"/>
    </xf>
    <xf numFmtId="0" fontId="232" fillId="0" borderId="0">
      <protection locked="0"/>
    </xf>
    <xf numFmtId="3" fontId="63" fillId="0" borderId="0"/>
    <xf numFmtId="165" fontId="235" fillId="74" borderId="0" applyNumberFormat="0" applyBorder="0" applyAlignment="0" applyProtection="0"/>
    <xf numFmtId="282" fontId="236" fillId="0" borderId="53" applyFont="0" applyFill="0" applyBorder="0" applyAlignment="0" applyProtection="0"/>
    <xf numFmtId="282" fontId="236" fillId="0" borderId="53" applyFont="0" applyFill="0" applyBorder="0" applyAlignment="0" applyProtection="0"/>
    <xf numFmtId="282" fontId="236" fillId="0" borderId="53" applyFont="0" applyFill="0" applyBorder="0" applyAlignment="0" applyProtection="0"/>
    <xf numFmtId="165" fontId="237" fillId="0" borderId="0" applyNumberFormat="0" applyFill="0" applyBorder="0" applyAlignment="0" applyProtection="0">
      <alignment vertical="top"/>
      <protection locked="0"/>
    </xf>
    <xf numFmtId="165" fontId="238" fillId="0" borderId="0">
      <alignment vertical="center"/>
    </xf>
    <xf numFmtId="165" fontId="238" fillId="0" borderId="0">
      <alignment vertical="center"/>
    </xf>
    <xf numFmtId="165" fontId="238" fillId="0" borderId="0">
      <alignment vertical="center"/>
    </xf>
    <xf numFmtId="167" fontId="239" fillId="0" borderId="0" applyFill="0" applyBorder="0" applyProtection="0">
      <alignment vertical="top"/>
    </xf>
    <xf numFmtId="283" fontId="65" fillId="0" borderId="0" applyFill="0" applyBorder="0">
      <alignment horizontal="right"/>
      <protection locked="0"/>
    </xf>
    <xf numFmtId="0" fontId="240" fillId="75" borderId="54">
      <alignment horizontal="left" vertical="center" wrapText="1"/>
    </xf>
    <xf numFmtId="0" fontId="240" fillId="75" borderId="54">
      <alignment horizontal="left" vertical="center" wrapText="1"/>
    </xf>
    <xf numFmtId="3" fontId="241" fillId="76" borderId="54">
      <protection locked="0"/>
    </xf>
    <xf numFmtId="3" fontId="241" fillId="76" borderId="54">
      <protection locked="0"/>
    </xf>
    <xf numFmtId="284" fontId="242" fillId="77" borderId="54">
      <alignment horizontal="left"/>
      <protection locked="0"/>
    </xf>
    <xf numFmtId="284" fontId="242" fillId="77" borderId="54">
      <alignment horizontal="left"/>
      <protection locked="0"/>
    </xf>
    <xf numFmtId="285" fontId="242" fillId="77" borderId="54">
      <protection locked="0"/>
    </xf>
    <xf numFmtId="285" fontId="242" fillId="77" borderId="54">
      <protection locked="0"/>
    </xf>
    <xf numFmtId="0" fontId="242" fillId="77" borderId="54">
      <alignment horizontal="center"/>
      <protection locked="0"/>
    </xf>
    <xf numFmtId="0" fontId="242" fillId="77" borderId="54">
      <alignment horizontal="center"/>
      <protection locked="0"/>
    </xf>
    <xf numFmtId="196" fontId="23" fillId="78" borderId="6">
      <alignment vertical="center"/>
    </xf>
    <xf numFmtId="286" fontId="33" fillId="0" borderId="0"/>
    <xf numFmtId="286" fontId="33" fillId="0" borderId="0"/>
    <xf numFmtId="287" fontId="33" fillId="0" borderId="0"/>
    <xf numFmtId="287" fontId="33" fillId="0" borderId="0"/>
    <xf numFmtId="288" fontId="23" fillId="0" borderId="0" applyFont="0" applyFill="0" applyBorder="0" applyAlignment="0" applyProtection="0"/>
    <xf numFmtId="289" fontId="23" fillId="0" borderId="0" applyFont="0" applyFill="0" applyBorder="0" applyAlignment="0" applyProtection="0"/>
    <xf numFmtId="38" fontId="243" fillId="0" borderId="0"/>
    <xf numFmtId="38" fontId="244" fillId="0" borderId="0"/>
    <xf numFmtId="38" fontId="245" fillId="0" borderId="0"/>
    <xf numFmtId="38" fontId="246" fillId="0" borderId="0"/>
    <xf numFmtId="165" fontId="247" fillId="0" borderId="0"/>
    <xf numFmtId="165" fontId="247" fillId="0" borderId="0"/>
    <xf numFmtId="165" fontId="33" fillId="0" borderId="0">
      <alignment horizontal="left"/>
    </xf>
    <xf numFmtId="165" fontId="33" fillId="0" borderId="0">
      <alignment horizontal="left"/>
    </xf>
    <xf numFmtId="194" fontId="248" fillId="79" borderId="55" applyBorder="0" applyAlignment="0">
      <alignment horizontal="left" indent="1"/>
    </xf>
    <xf numFmtId="165" fontId="222" fillId="0" borderId="0" applyNumberFormat="0" applyFill="0" applyBorder="0" applyAlignment="0" applyProtection="0">
      <alignment vertical="top"/>
      <protection locked="0"/>
    </xf>
    <xf numFmtId="195" fontId="50" fillId="0" borderId="0" applyFill="0" applyBorder="0" applyAlignment="0" applyProtection="0"/>
    <xf numFmtId="196" fontId="249" fillId="0" borderId="33" applyNumberFormat="0" applyFill="0" applyBorder="0" applyAlignment="0" applyProtection="0"/>
    <xf numFmtId="221" fontId="39" fillId="0" borderId="0" applyFill="0" applyBorder="0" applyAlignment="0"/>
    <xf numFmtId="208" fontId="250" fillId="0" borderId="0" applyFill="0" applyBorder="0" applyAlignment="0"/>
    <xf numFmtId="209" fontId="33" fillId="0" borderId="0" applyFill="0" applyBorder="0" applyAlignment="0"/>
    <xf numFmtId="209" fontId="33" fillId="0" borderId="0" applyFill="0" applyBorder="0" applyAlignment="0"/>
    <xf numFmtId="170" fontId="39" fillId="0" borderId="0" applyFill="0" applyBorder="0" applyAlignment="0"/>
    <xf numFmtId="210" fontId="250" fillId="0" borderId="0" applyFill="0" applyBorder="0" applyAlignment="0"/>
    <xf numFmtId="211" fontId="33" fillId="0" borderId="0" applyFill="0" applyBorder="0" applyAlignment="0"/>
    <xf numFmtId="211" fontId="33" fillId="0" borderId="0" applyFill="0" applyBorder="0" applyAlignment="0"/>
    <xf numFmtId="221" fontId="39" fillId="0" borderId="0" applyFill="0" applyBorder="0" applyAlignment="0"/>
    <xf numFmtId="208" fontId="250" fillId="0" borderId="0" applyFill="0" applyBorder="0" applyAlignment="0"/>
    <xf numFmtId="209" fontId="33" fillId="0" borderId="0" applyFill="0" applyBorder="0" applyAlignment="0"/>
    <xf numFmtId="209" fontId="33" fillId="0" borderId="0" applyFill="0" applyBorder="0" applyAlignment="0"/>
    <xf numFmtId="222" fontId="39" fillId="0" borderId="0" applyFill="0" applyBorder="0" applyAlignment="0"/>
    <xf numFmtId="223" fontId="250" fillId="0" borderId="0" applyFill="0" applyBorder="0" applyAlignment="0"/>
    <xf numFmtId="224" fontId="33" fillId="0" borderId="0" applyFill="0" applyBorder="0" applyAlignment="0"/>
    <xf numFmtId="224" fontId="33" fillId="0" borderId="0" applyFill="0" applyBorder="0" applyAlignment="0"/>
    <xf numFmtId="170" fontId="39" fillId="0" borderId="0" applyFill="0" applyBorder="0" applyAlignment="0"/>
    <xf numFmtId="210" fontId="250" fillId="0" borderId="0" applyFill="0" applyBorder="0" applyAlignment="0"/>
    <xf numFmtId="211" fontId="33" fillId="0" borderId="0" applyFill="0" applyBorder="0" applyAlignment="0"/>
    <xf numFmtId="211" fontId="33" fillId="0" borderId="0" applyFill="0" applyBorder="0" applyAlignment="0"/>
    <xf numFmtId="0" fontId="251"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1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8" fontId="96" fillId="0" borderId="0"/>
    <xf numFmtId="0" fontId="39" fillId="0" borderId="0"/>
    <xf numFmtId="165" fontId="92" fillId="0" borderId="0"/>
    <xf numFmtId="167" fontId="253" fillId="0" borderId="0"/>
    <xf numFmtId="0" fontId="23" fillId="0" borderId="0">
      <alignment horizontal="center"/>
    </xf>
    <xf numFmtId="199" fontId="254" fillId="0" borderId="57" applyFill="0" applyBorder="0">
      <alignment horizontal="left"/>
    </xf>
    <xf numFmtId="0" fontId="23" fillId="0" borderId="0" applyFont="0" applyFill="0" applyBorder="0" applyAlignment="0" applyProtection="0"/>
    <xf numFmtId="0" fontId="23" fillId="0" borderId="0" applyFont="0" applyFill="0" applyBorder="0" applyAlignment="0" applyProtection="0"/>
    <xf numFmtId="290" fontId="23" fillId="0" borderId="0" applyFont="0" applyFill="0" applyBorder="0" applyAlignment="0" applyProtection="0"/>
    <xf numFmtId="291" fontId="23" fillId="0" borderId="0" applyFont="0" applyFill="0" applyBorder="0" applyAlignment="0" applyProtection="0"/>
    <xf numFmtId="165" fontId="12" fillId="0" borderId="0" applyFont="0" applyFill="0" applyBorder="0" applyAlignment="0" applyProtection="0"/>
    <xf numFmtId="292" fontId="33" fillId="0" borderId="0" applyFont="0" applyFill="0" applyBorder="0" applyAlignment="0" applyProtection="0"/>
    <xf numFmtId="165" fontId="12" fillId="0" borderId="0" applyFont="0" applyFill="0" applyBorder="0" applyAlignment="0" applyProtection="0"/>
    <xf numFmtId="2" fontId="63" fillId="0" borderId="1" applyFont="0" applyFill="0" applyBorder="0" applyAlignment="0"/>
    <xf numFmtId="37" fontId="33" fillId="0" borderId="0" applyFont="0" applyFill="0" applyBorder="0" applyAlignment="0" applyProtection="0"/>
    <xf numFmtId="165" fontId="33" fillId="0" borderId="0" applyFont="0" applyFill="0" applyBorder="0" applyAlignment="0" applyProtection="0"/>
    <xf numFmtId="293" fontId="33" fillId="0" borderId="0" applyFont="0" applyFill="0" applyBorder="0" applyAlignment="0" applyProtection="0"/>
    <xf numFmtId="294" fontId="33" fillId="0" borderId="0" applyFont="0" applyFill="0" applyBorder="0" applyAlignment="0" applyProtection="0"/>
    <xf numFmtId="293" fontId="33" fillId="0" borderId="0" applyFont="0" applyFill="0" applyBorder="0" applyAlignment="0" applyProtection="0"/>
    <xf numFmtId="165" fontId="23" fillId="0" borderId="0" applyFont="0" applyFill="0" applyBorder="0" applyAlignment="0" applyProtection="0"/>
    <xf numFmtId="165" fontId="23" fillId="0" borderId="0" applyFont="0" applyFill="0" applyBorder="0" applyAlignment="0" applyProtection="0"/>
    <xf numFmtId="295" fontId="23" fillId="0" borderId="0" applyFont="0" applyFill="0" applyBorder="0" applyAlignment="0" applyProtection="0"/>
    <xf numFmtId="296" fontId="23" fillId="0" borderId="0" applyFont="0" applyFill="0" applyBorder="0" applyAlignment="0" applyProtection="0"/>
    <xf numFmtId="165" fontId="23" fillId="0" borderId="0" applyFont="0" applyFill="0" applyBorder="0" applyAlignment="0" applyProtection="0"/>
    <xf numFmtId="165" fontId="23" fillId="0" borderId="0" applyFont="0" applyFill="0" applyBorder="0" applyAlignment="0" applyProtection="0"/>
    <xf numFmtId="297" fontId="36" fillId="0" borderId="0" applyFont="0" applyFill="0" applyBorder="0" applyAlignment="0" applyProtection="0"/>
    <xf numFmtId="298" fontId="36" fillId="0" borderId="0" applyFont="0" applyFill="0" applyBorder="0" applyAlignment="0" applyProtection="0"/>
    <xf numFmtId="299" fontId="36" fillId="0" borderId="0" applyFont="0" applyFill="0" applyBorder="0" applyAlignment="0" applyProtection="0"/>
    <xf numFmtId="260" fontId="107" fillId="0" borderId="0" applyFont="0" applyFill="0" applyBorder="0" applyAlignment="0" applyProtection="0"/>
    <xf numFmtId="165" fontId="255" fillId="0" borderId="0">
      <alignment horizontal="left" vertical="center"/>
    </xf>
    <xf numFmtId="0" fontId="256"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12"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12" fillId="0" borderId="0"/>
    <xf numFmtId="165" fontId="60" fillId="0" borderId="0"/>
    <xf numFmtId="165" fontId="12" fillId="0" borderId="0"/>
    <xf numFmtId="0" fontId="60" fillId="0" borderId="0"/>
    <xf numFmtId="37" fontId="258" fillId="0" borderId="0"/>
    <xf numFmtId="165" fontId="46" fillId="0" borderId="0"/>
    <xf numFmtId="1" fontId="259" fillId="0" borderId="0" applyProtection="0"/>
    <xf numFmtId="165" fontId="65" fillId="0" borderId="25"/>
    <xf numFmtId="165" fontId="65" fillId="0" borderId="25"/>
    <xf numFmtId="165" fontId="65" fillId="0" borderId="25"/>
    <xf numFmtId="165" fontId="12" fillId="0" borderId="0"/>
    <xf numFmtId="165" fontId="23" fillId="0" borderId="0"/>
    <xf numFmtId="165" fontId="260" fillId="0" borderId="0"/>
    <xf numFmtId="165" fontId="23" fillId="0" borderId="0"/>
    <xf numFmtId="300" fontId="33" fillId="0" borderId="0"/>
    <xf numFmtId="165" fontId="12" fillId="0" borderId="0"/>
    <xf numFmtId="0" fontId="260" fillId="0" borderId="0"/>
    <xf numFmtId="165" fontId="260" fillId="0" borderId="0"/>
    <xf numFmtId="165" fontId="146" fillId="0" borderId="0"/>
    <xf numFmtId="165" fontId="146" fillId="0" borderId="0"/>
    <xf numFmtId="165" fontId="261" fillId="0" borderId="0"/>
    <xf numFmtId="165" fontId="118" fillId="0" borderId="0"/>
    <xf numFmtId="165" fontId="118" fillId="0" borderId="0"/>
    <xf numFmtId="165" fontId="118" fillId="0" borderId="0"/>
    <xf numFmtId="165" fontId="118" fillId="0" borderId="0"/>
    <xf numFmtId="165" fontId="118" fillId="0" borderId="0"/>
    <xf numFmtId="165" fontId="118" fillId="0" borderId="0"/>
    <xf numFmtId="165" fontId="118" fillId="0" borderId="0"/>
    <xf numFmtId="165" fontId="118" fillId="0" borderId="0"/>
    <xf numFmtId="165" fontId="33" fillId="0" borderId="0"/>
    <xf numFmtId="165" fontId="261"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118"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261" fillId="0" borderId="0"/>
    <xf numFmtId="165" fontId="118" fillId="0" borderId="0"/>
    <xf numFmtId="165" fontId="118" fillId="0" borderId="0"/>
    <xf numFmtId="165" fontId="118" fillId="0" borderId="0"/>
    <xf numFmtId="165" fontId="118" fillId="0" borderId="0"/>
    <xf numFmtId="165" fontId="118" fillId="0" borderId="0"/>
    <xf numFmtId="165" fontId="118" fillId="0" borderId="0"/>
    <xf numFmtId="165" fontId="77"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12" fillId="0" borderId="0"/>
    <xf numFmtId="165" fontId="33" fillId="0" borderId="0"/>
    <xf numFmtId="0" fontId="33" fillId="0" borderId="0"/>
    <xf numFmtId="165" fontId="33" fillId="0" borderId="0"/>
    <xf numFmtId="165" fontId="77"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12"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12"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12"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12"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12"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76" fillId="0" borderId="0"/>
    <xf numFmtId="165" fontId="33" fillId="0" borderId="0"/>
    <xf numFmtId="165" fontId="33" fillId="0" borderId="0"/>
    <xf numFmtId="165" fontId="12" fillId="0" borderId="0"/>
    <xf numFmtId="165" fontId="33" fillId="0" borderId="0"/>
    <xf numFmtId="165" fontId="33" fillId="0" borderId="0"/>
    <xf numFmtId="165" fontId="33" fillId="0" borderId="0"/>
    <xf numFmtId="165" fontId="77" fillId="0" borderId="0"/>
    <xf numFmtId="165" fontId="60"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165" fontId="33" fillId="0" borderId="0"/>
    <xf numFmtId="0" fontId="77"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0" fontId="23" fillId="0" borderId="0"/>
    <xf numFmtId="0" fontId="77" fillId="0" borderId="0"/>
    <xf numFmtId="0" fontId="77" fillId="0" borderId="0"/>
    <xf numFmtId="0" fontId="77" fillId="0" borderId="0"/>
    <xf numFmtId="0" fontId="77" fillId="0" borderId="0"/>
    <xf numFmtId="0" fontId="77" fillId="0" borderId="0"/>
    <xf numFmtId="165" fontId="33" fillId="0" borderId="0"/>
    <xf numFmtId="0" fontId="77" fillId="0" borderId="0"/>
    <xf numFmtId="0" fontId="77" fillId="0" borderId="0"/>
    <xf numFmtId="0" fontId="77" fillId="0" borderId="0"/>
    <xf numFmtId="0" fontId="33" fillId="0" borderId="0"/>
    <xf numFmtId="0" fontId="77" fillId="0" borderId="0"/>
    <xf numFmtId="165" fontId="12" fillId="0" borderId="0"/>
    <xf numFmtId="165" fontId="33" fillId="0" borderId="0"/>
    <xf numFmtId="0" fontId="1" fillId="0" borderId="0"/>
    <xf numFmtId="0" fontId="77" fillId="0" borderId="0"/>
    <xf numFmtId="165" fontId="12" fillId="0" borderId="0"/>
    <xf numFmtId="165" fontId="33" fillId="0" borderId="0"/>
    <xf numFmtId="0" fontId="12" fillId="0" borderId="0"/>
    <xf numFmtId="0" fontId="93" fillId="0" borderId="0" applyProtection="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93" fillId="0" borderId="0" applyProtection="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93" fillId="0" borderId="0" applyProtection="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93" fillId="0" borderId="0" applyProtection="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12"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0" fontId="93" fillId="0" borderId="0" applyProtection="0"/>
    <xf numFmtId="226" fontId="262" fillId="0" borderId="0"/>
    <xf numFmtId="226" fontId="262" fillId="0" borderId="0"/>
    <xf numFmtId="226" fontId="262"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33" fillId="0" borderId="0"/>
    <xf numFmtId="165" fontId="33" fillId="0" borderId="0"/>
    <xf numFmtId="0"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62"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0" fontId="80" fillId="0" borderId="0"/>
    <xf numFmtId="165" fontId="3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0" fontId="33" fillId="0" borderId="0"/>
    <xf numFmtId="165" fontId="12"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33" fillId="0" borderId="0"/>
    <xf numFmtId="0" fontId="33" fillId="0" borderId="0"/>
    <xf numFmtId="165" fontId="12" fillId="0" borderId="0"/>
    <xf numFmtId="165" fontId="33" fillId="0" borderId="0"/>
    <xf numFmtId="226" fontId="23" fillId="0" borderId="0"/>
    <xf numFmtId="226" fontId="262" fillId="0" borderId="0"/>
    <xf numFmtId="226" fontId="262" fillId="0" borderId="0"/>
    <xf numFmtId="226" fontId="262" fillId="0" borderId="0"/>
    <xf numFmtId="226" fontId="262"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0" fontId="93" fillId="0" borderId="0" applyProtection="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0" fontId="33" fillId="0" borderId="0"/>
    <xf numFmtId="226" fontId="23" fillId="0" borderId="0"/>
    <xf numFmtId="165" fontId="3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165" fontId="33" fillId="0" borderId="0"/>
    <xf numFmtId="226" fontId="23" fillId="0" borderId="0"/>
    <xf numFmtId="165" fontId="3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0" fontId="12" fillId="0" borderId="0"/>
    <xf numFmtId="165" fontId="12" fillId="0" borderId="0"/>
    <xf numFmtId="0" fontId="33" fillId="0" borderId="0" applyNumberFormat="0" applyFont="0" applyFill="0" applyBorder="0" applyAlignment="0" applyProtection="0"/>
    <xf numFmtId="0" fontId="93" fillId="0" borderId="0" applyProtection="0"/>
    <xf numFmtId="0" fontId="93" fillId="0" borderId="0" applyProtection="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0" fontId="23" fillId="0" borderId="0"/>
    <xf numFmtId="226" fontId="23" fillId="0" borderId="0"/>
    <xf numFmtId="165"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0" fontId="93" fillId="0" borderId="0" applyProtection="0"/>
    <xf numFmtId="226" fontId="23" fillId="0" borderId="0"/>
    <xf numFmtId="0" fontId="93" fillId="0" borderId="0" applyProtection="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1"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0" fontId="93" fillId="0" borderId="0" applyProtection="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93" fillId="0" borderId="0" applyProtection="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226" fontId="262" fillId="0" borderId="0"/>
    <xf numFmtId="0" fontId="93" fillId="0" borderId="0" applyProtection="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33" fillId="0" borderId="0"/>
    <xf numFmtId="165" fontId="12" fillId="0" borderId="0"/>
    <xf numFmtId="165" fontId="33" fillId="0" borderId="0"/>
    <xf numFmtId="165" fontId="12" fillId="0" borderId="0"/>
    <xf numFmtId="165" fontId="33" fillId="0" borderId="0"/>
    <xf numFmtId="165" fontId="12" fillId="0" borderId="0"/>
    <xf numFmtId="165" fontId="33" fillId="0" borderId="0"/>
    <xf numFmtId="165" fontId="12" fillId="0" borderId="0"/>
    <xf numFmtId="165" fontId="33" fillId="0" borderId="0"/>
    <xf numFmtId="165" fontId="12" fillId="0" borderId="0"/>
    <xf numFmtId="165" fontId="33" fillId="0" borderId="0"/>
    <xf numFmtId="165" fontId="12" fillId="0" borderId="0"/>
    <xf numFmtId="165" fontId="33" fillId="0" borderId="0"/>
    <xf numFmtId="165" fontId="12" fillId="0" borderId="0"/>
    <xf numFmtId="165" fontId="33" fillId="0" borderId="0"/>
    <xf numFmtId="165" fontId="12" fillId="0" borderId="0"/>
    <xf numFmtId="165" fontId="33" fillId="0" borderId="0"/>
    <xf numFmtId="165" fontId="12" fillId="0" borderId="0"/>
    <xf numFmtId="165" fontId="33" fillId="0" borderId="0"/>
    <xf numFmtId="165" fontId="12" fillId="0" borderId="0"/>
    <xf numFmtId="165" fontId="33"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0" fontId="218" fillId="0" borderId="0" applyNumberFormat="0" applyFill="0" applyBorder="0" applyAlignment="0" applyProtection="0"/>
    <xf numFmtId="0" fontId="263" fillId="0" borderId="0" applyNumberFormat="0" applyFill="0" applyBorder="0" applyAlignment="0" applyProtection="0">
      <alignment vertical="top"/>
      <protection locked="0"/>
    </xf>
    <xf numFmtId="165" fontId="264" fillId="0" borderId="0"/>
    <xf numFmtId="165" fontId="33" fillId="0" borderId="0"/>
    <xf numFmtId="0" fontId="33" fillId="0" borderId="0"/>
    <xf numFmtId="165" fontId="77" fillId="0" borderId="0"/>
    <xf numFmtId="165" fontId="1" fillId="0" borderId="0"/>
    <xf numFmtId="165" fontId="77" fillId="0" borderId="0"/>
    <xf numFmtId="165" fontId="1"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23" fillId="0" borderId="0"/>
    <xf numFmtId="165" fontId="33" fillId="0" borderId="0">
      <alignment vertical="center"/>
    </xf>
    <xf numFmtId="0" fontId="1" fillId="0" borderId="0"/>
    <xf numFmtId="165" fontId="1" fillId="0" borderId="0"/>
    <xf numFmtId="0" fontId="93" fillId="0" borderId="0" applyProtection="0"/>
    <xf numFmtId="165" fontId="77"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12" fillId="0" borderId="0"/>
    <xf numFmtId="165" fontId="33" fillId="0" borderId="0"/>
    <xf numFmtId="165" fontId="12" fillId="0" borderId="0"/>
    <xf numFmtId="165" fontId="33" fillId="0" borderId="0"/>
    <xf numFmtId="165" fontId="12" fillId="0" borderId="0"/>
    <xf numFmtId="165" fontId="33" fillId="0" borderId="0"/>
    <xf numFmtId="0" fontId="218" fillId="0" borderId="0" applyNumberFormat="0" applyFill="0" applyBorder="0" applyAlignment="0" applyProtection="0"/>
    <xf numFmtId="226" fontId="33" fillId="0" borderId="0"/>
    <xf numFmtId="226" fontId="33" fillId="0" borderId="0"/>
    <xf numFmtId="165" fontId="33" fillId="0" borderId="0"/>
    <xf numFmtId="165" fontId="1" fillId="0" borderId="0"/>
    <xf numFmtId="165" fontId="33" fillId="0" borderId="0"/>
    <xf numFmtId="226" fontId="33" fillId="0" borderId="0"/>
    <xf numFmtId="0" fontId="93" fillId="0" borderId="0" applyProtection="0"/>
    <xf numFmtId="226" fontId="33" fillId="0" borderId="0"/>
    <xf numFmtId="226" fontId="33" fillId="0" borderId="0"/>
    <xf numFmtId="226" fontId="33" fillId="0" borderId="0"/>
    <xf numFmtId="226" fontId="33" fillId="0" borderId="0"/>
    <xf numFmtId="226" fontId="33" fillId="0" borderId="0"/>
    <xf numFmtId="226" fontId="33" fillId="0" borderId="0"/>
    <xf numFmtId="226" fontId="33" fillId="0" borderId="0"/>
    <xf numFmtId="226" fontId="33" fillId="0" borderId="0"/>
    <xf numFmtId="226" fontId="33" fillId="0" borderId="0"/>
    <xf numFmtId="226" fontId="33" fillId="0" borderId="0"/>
    <xf numFmtId="226" fontId="33" fillId="0" borderId="0"/>
    <xf numFmtId="226" fontId="33" fillId="0" borderId="0"/>
    <xf numFmtId="226" fontId="33" fillId="0" borderId="0"/>
    <xf numFmtId="226" fontId="33" fillId="0" borderId="0"/>
    <xf numFmtId="226" fontId="33" fillId="0" borderId="0"/>
    <xf numFmtId="226" fontId="33" fillId="0" borderId="0"/>
    <xf numFmtId="165" fontId="77" fillId="0" borderId="0"/>
    <xf numFmtId="165" fontId="76" fillId="0" borderId="0"/>
    <xf numFmtId="165" fontId="33" fillId="0" borderId="0"/>
    <xf numFmtId="165" fontId="76" fillId="0" borderId="0"/>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226" fontId="33" fillId="0" borderId="0"/>
    <xf numFmtId="165" fontId="77" fillId="0" borderId="0"/>
    <xf numFmtId="226" fontId="33"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1" fillId="0" borderId="0"/>
    <xf numFmtId="165" fontId="75" fillId="0" borderId="0"/>
    <xf numFmtId="165" fontId="33" fillId="0" borderId="0"/>
    <xf numFmtId="165" fontId="77" fillId="0" borderId="0"/>
    <xf numFmtId="165" fontId="77" fillId="0" borderId="0"/>
    <xf numFmtId="165" fontId="77" fillId="0" borderId="0"/>
    <xf numFmtId="0" fontId="77" fillId="0" borderId="0"/>
    <xf numFmtId="165" fontId="77"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23" fillId="0" borderId="0"/>
    <xf numFmtId="165" fontId="33" fillId="0" borderId="0"/>
    <xf numFmtId="165" fontId="23" fillId="0" borderId="0"/>
    <xf numFmtId="165" fontId="23" fillId="0" borderId="0"/>
    <xf numFmtId="165" fontId="33" fillId="0" borderId="0"/>
    <xf numFmtId="165" fontId="23" fillId="0" borderId="0"/>
    <xf numFmtId="165" fontId="23" fillId="0" borderId="0"/>
    <xf numFmtId="165" fontId="33" fillId="0" borderId="0"/>
    <xf numFmtId="165" fontId="23" fillId="0" borderId="0"/>
    <xf numFmtId="165" fontId="33"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12"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33" fillId="0" borderId="0"/>
    <xf numFmtId="0" fontId="12" fillId="0" borderId="0"/>
    <xf numFmtId="165" fontId="1"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23"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12" fillId="0" borderId="0"/>
    <xf numFmtId="165" fontId="33" fillId="0" borderId="0"/>
    <xf numFmtId="165" fontId="12" fillId="0" borderId="0"/>
    <xf numFmtId="165" fontId="33" fillId="0" borderId="0"/>
    <xf numFmtId="165" fontId="12" fillId="0" borderId="0"/>
    <xf numFmtId="165" fontId="33" fillId="0" borderId="0"/>
    <xf numFmtId="165" fontId="12"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264" fillId="0" borderId="0"/>
    <xf numFmtId="0" fontId="261" fillId="0" borderId="0"/>
    <xf numFmtId="165" fontId="1" fillId="0" borderId="0"/>
    <xf numFmtId="165" fontId="33" fillId="0" borderId="0"/>
    <xf numFmtId="165" fontId="23" fillId="0" borderId="0"/>
    <xf numFmtId="0" fontId="264" fillId="0" borderId="0"/>
    <xf numFmtId="165" fontId="77"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0" fontId="33" fillId="0" borderId="0"/>
    <xf numFmtId="165" fontId="77"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265" fillId="0" borderId="0"/>
    <xf numFmtId="165" fontId="265" fillId="0" borderId="0"/>
    <xf numFmtId="165" fontId="265" fillId="0" borderId="0"/>
    <xf numFmtId="165" fontId="265" fillId="0" borderId="0"/>
    <xf numFmtId="0" fontId="113" fillId="0" borderId="0"/>
    <xf numFmtId="165" fontId="33" fillId="0" borderId="0"/>
    <xf numFmtId="165" fontId="113" fillId="0" borderId="0"/>
    <xf numFmtId="165" fontId="77" fillId="0" borderId="0"/>
    <xf numFmtId="165" fontId="77" fillId="0" borderId="0"/>
    <xf numFmtId="165" fontId="77" fillId="0" borderId="0"/>
    <xf numFmtId="165" fontId="77" fillId="0" borderId="0"/>
    <xf numFmtId="165" fontId="77" fillId="0" borderId="0"/>
    <xf numFmtId="165" fontId="265" fillId="0" borderId="0"/>
    <xf numFmtId="165" fontId="77"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56" fillId="0" borderId="58"/>
    <xf numFmtId="165" fontId="266" fillId="0" borderId="0"/>
    <xf numFmtId="0" fontId="82" fillId="0" borderId="0"/>
    <xf numFmtId="165" fontId="82" fillId="0" borderId="0"/>
    <xf numFmtId="177" fontId="82" fillId="0" borderId="0"/>
    <xf numFmtId="165" fontId="267" fillId="0" borderId="0"/>
    <xf numFmtId="165" fontId="39" fillId="0" borderId="0"/>
    <xf numFmtId="165" fontId="268" fillId="0" borderId="0"/>
    <xf numFmtId="0" fontId="39" fillId="0" borderId="0"/>
    <xf numFmtId="0" fontId="269"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0" fontId="269"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12"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0" fontId="269"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0" fontId="269"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6" fillId="39" borderId="59"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6" fillId="39" borderId="59"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6" fillId="39" borderId="59"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301" fontId="270" fillId="0" borderId="58"/>
    <xf numFmtId="301" fontId="271" fillId="0" borderId="58"/>
    <xf numFmtId="302" fontId="23" fillId="16" borderId="0"/>
    <xf numFmtId="303" fontId="272" fillId="0" borderId="0"/>
    <xf numFmtId="226" fontId="224" fillId="0" borderId="0" applyFont="0" applyFill="0" applyBorder="0" applyAlignment="0" applyProtection="0"/>
    <xf numFmtId="233" fontId="224" fillId="0" borderId="0" applyFont="0" applyFill="0" applyBorder="0" applyAlignment="0" applyProtection="0"/>
    <xf numFmtId="239" fontId="112" fillId="0" borderId="0" applyFill="0" applyBorder="0"/>
    <xf numFmtId="0" fontId="273"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0" fontId="273"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12"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0" fontId="273"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0" fontId="273"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12" fillId="59" borderId="60" applyNumberFormat="0" applyAlignment="0" applyProtection="0"/>
    <xf numFmtId="165" fontId="274" fillId="59" borderId="60" applyNumberFormat="0" applyAlignment="0" applyProtection="0"/>
    <xf numFmtId="165" fontId="274" fillId="59" borderId="60" applyNumberFormat="0" applyAlignment="0" applyProtection="0"/>
    <xf numFmtId="40" fontId="118" fillId="32" borderId="0">
      <alignment horizontal="right"/>
    </xf>
    <xf numFmtId="165" fontId="275" fillId="75" borderId="0">
      <alignment horizontal="center"/>
    </xf>
    <xf numFmtId="165" fontId="276" fillId="80" borderId="0"/>
    <xf numFmtId="165" fontId="277" fillId="32" borderId="0" applyBorder="0">
      <alignment horizontal="centerContinuous"/>
    </xf>
    <xf numFmtId="165" fontId="278" fillId="80" borderId="0" applyBorder="0">
      <alignment horizontal="centerContinuous"/>
    </xf>
    <xf numFmtId="165" fontId="201" fillId="0" borderId="0" applyNumberFormat="0" applyFill="0" applyBorder="0" applyAlignment="0" applyProtection="0"/>
    <xf numFmtId="177" fontId="95" fillId="0" borderId="0">
      <alignment vertical="center"/>
    </xf>
    <xf numFmtId="165" fontId="279" fillId="0" borderId="0"/>
    <xf numFmtId="165" fontId="279" fillId="0" borderId="0"/>
    <xf numFmtId="165" fontId="279" fillId="0" borderId="0"/>
    <xf numFmtId="1" fontId="280" fillId="0" borderId="0" applyProtection="0">
      <alignment horizontal="right" vertical="center"/>
    </xf>
    <xf numFmtId="165" fontId="281" fillId="16" borderId="0"/>
    <xf numFmtId="199" fontId="282" fillId="0" borderId="28">
      <alignment vertical="center"/>
    </xf>
    <xf numFmtId="304" fontId="23" fillId="0" borderId="0" applyFont="0" applyFill="0" applyBorder="0" applyAlignment="0" applyProtection="0"/>
    <xf numFmtId="305" fontId="23" fillId="0" borderId="0" applyFont="0" applyFill="0" applyBorder="0" applyAlignment="0" applyProtection="0"/>
    <xf numFmtId="306" fontId="23" fillId="0" borderId="0" applyFont="0" applyFill="0" applyBorder="0" applyAlignment="0" applyProtection="0"/>
    <xf numFmtId="306" fontId="33" fillId="0" borderId="0" applyFont="0" applyFill="0" applyBorder="0" applyAlignment="0" applyProtection="0"/>
    <xf numFmtId="306" fontId="33" fillId="0" borderId="0" applyFont="0" applyFill="0" applyBorder="0" applyAlignment="0" applyProtection="0"/>
    <xf numFmtId="306" fontId="23" fillId="0" borderId="0" applyFont="0" applyFill="0" applyBorder="0" applyAlignment="0" applyProtection="0"/>
    <xf numFmtId="306" fontId="33" fillId="0" borderId="0" applyFont="0" applyFill="0" applyBorder="0" applyAlignment="0" applyProtection="0"/>
    <xf numFmtId="306" fontId="23" fillId="0" borderId="0" applyFont="0" applyFill="0" applyBorder="0" applyAlignment="0" applyProtection="0"/>
    <xf numFmtId="306" fontId="33" fillId="0" borderId="0" applyFont="0" applyFill="0" applyBorder="0" applyAlignment="0" applyProtection="0"/>
    <xf numFmtId="306" fontId="33" fillId="0" borderId="0" applyFont="0" applyFill="0" applyBorder="0" applyAlignment="0" applyProtection="0"/>
    <xf numFmtId="306" fontId="33" fillId="0" borderId="0" applyFont="0" applyFill="0" applyBorder="0" applyAlignment="0" applyProtection="0"/>
    <xf numFmtId="306" fontId="33" fillId="0" borderId="0" applyFont="0" applyFill="0" applyBorder="0" applyAlignment="0" applyProtection="0"/>
    <xf numFmtId="306" fontId="33" fillId="0" borderId="0" applyFont="0" applyFill="0" applyBorder="0" applyAlignment="0" applyProtection="0"/>
    <xf numFmtId="306" fontId="33" fillId="0" borderId="0" applyFont="0" applyFill="0" applyBorder="0" applyAlignment="0" applyProtection="0"/>
    <xf numFmtId="306" fontId="33" fillId="0" borderId="0" applyFont="0" applyFill="0" applyBorder="0" applyAlignment="0" applyProtection="0"/>
    <xf numFmtId="306" fontId="33" fillId="0" borderId="0" applyFont="0" applyFill="0" applyBorder="0" applyAlignment="0" applyProtection="0"/>
    <xf numFmtId="306" fontId="33" fillId="0" borderId="0" applyFont="0" applyFill="0" applyBorder="0" applyAlignment="0" applyProtection="0"/>
    <xf numFmtId="306" fontId="33" fillId="0" borderId="0" applyFont="0" applyFill="0" applyBorder="0" applyAlignment="0" applyProtection="0"/>
    <xf numFmtId="306" fontId="33" fillId="0" borderId="0" applyFont="0" applyFill="0" applyBorder="0" applyAlignment="0" applyProtection="0"/>
    <xf numFmtId="306" fontId="33" fillId="0" borderId="0" applyFont="0" applyFill="0" applyBorder="0" applyAlignment="0" applyProtection="0"/>
    <xf numFmtId="307" fontId="23" fillId="0" borderId="0" applyFont="0" applyFill="0" applyBorder="0" applyAlignment="0" applyProtection="0"/>
    <xf numFmtId="307" fontId="33" fillId="0" borderId="0" applyFont="0" applyFill="0" applyBorder="0" applyAlignment="0" applyProtection="0"/>
    <xf numFmtId="307" fontId="33" fillId="0" borderId="0" applyFont="0" applyFill="0" applyBorder="0" applyAlignment="0" applyProtection="0"/>
    <xf numFmtId="307" fontId="23" fillId="0" borderId="0" applyFont="0" applyFill="0" applyBorder="0" applyAlignment="0" applyProtection="0"/>
    <xf numFmtId="307" fontId="33" fillId="0" borderId="0" applyFont="0" applyFill="0" applyBorder="0" applyAlignment="0" applyProtection="0"/>
    <xf numFmtId="307" fontId="23" fillId="0" borderId="0" applyFont="0" applyFill="0" applyBorder="0" applyAlignment="0" applyProtection="0"/>
    <xf numFmtId="307" fontId="33" fillId="0" borderId="0" applyFont="0" applyFill="0" applyBorder="0" applyAlignment="0" applyProtection="0"/>
    <xf numFmtId="307" fontId="33" fillId="0" borderId="0" applyFont="0" applyFill="0" applyBorder="0" applyAlignment="0" applyProtection="0"/>
    <xf numFmtId="307" fontId="33" fillId="0" borderId="0" applyFont="0" applyFill="0" applyBorder="0" applyAlignment="0" applyProtection="0"/>
    <xf numFmtId="307" fontId="33" fillId="0" borderId="0" applyFont="0" applyFill="0" applyBorder="0" applyAlignment="0" applyProtection="0"/>
    <xf numFmtId="307" fontId="33" fillId="0" borderId="0" applyFont="0" applyFill="0" applyBorder="0" applyAlignment="0" applyProtection="0"/>
    <xf numFmtId="307" fontId="33" fillId="0" borderId="0" applyFont="0" applyFill="0" applyBorder="0" applyAlignment="0" applyProtection="0"/>
    <xf numFmtId="307" fontId="33" fillId="0" borderId="0" applyFont="0" applyFill="0" applyBorder="0" applyAlignment="0" applyProtection="0"/>
    <xf numFmtId="307" fontId="33" fillId="0" borderId="0" applyFont="0" applyFill="0" applyBorder="0" applyAlignment="0" applyProtection="0"/>
    <xf numFmtId="307" fontId="33" fillId="0" borderId="0" applyFont="0" applyFill="0" applyBorder="0" applyAlignment="0" applyProtection="0"/>
    <xf numFmtId="307" fontId="33" fillId="0" borderId="0" applyFont="0" applyFill="0" applyBorder="0" applyAlignment="0" applyProtection="0"/>
    <xf numFmtId="307" fontId="33" fillId="0" borderId="0" applyFont="0" applyFill="0" applyBorder="0" applyAlignment="0" applyProtection="0"/>
    <xf numFmtId="307" fontId="33" fillId="0" borderId="0" applyFont="0" applyFill="0" applyBorder="0" applyAlignment="0" applyProtection="0"/>
    <xf numFmtId="308" fontId="2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2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2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218" fontId="119" fillId="0" borderId="0" applyFont="0" applyFill="0" applyBorder="0" applyAlignment="0" applyProtection="0"/>
    <xf numFmtId="10" fontId="60" fillId="0" borderId="0" applyFont="0" applyFill="0" applyBorder="0" applyAlignment="0" applyProtection="0"/>
    <xf numFmtId="10" fontId="60" fillId="0" borderId="0" applyFont="0" applyFill="0" applyBorder="0" applyAlignment="0" applyProtection="0"/>
    <xf numFmtId="10" fontId="60" fillId="0" borderId="0" applyFont="0" applyFill="0" applyBorder="0" applyAlignment="0" applyProtection="0"/>
    <xf numFmtId="10" fontId="60" fillId="0" borderId="0" applyFont="0" applyFill="0" applyBorder="0" applyAlignment="0" applyProtection="0"/>
    <xf numFmtId="10" fontId="60" fillId="0" borderId="0" applyFont="0" applyFill="0" applyBorder="0" applyAlignment="0" applyProtection="0"/>
    <xf numFmtId="10" fontId="60" fillId="0" borderId="0" applyFont="0" applyFill="0" applyBorder="0" applyAlignment="0" applyProtection="0"/>
    <xf numFmtId="10" fontId="60" fillId="0" borderId="0" applyFont="0" applyFill="0" applyBorder="0" applyAlignment="0" applyProtection="0"/>
    <xf numFmtId="220" fontId="33" fillId="0" borderId="0" applyFont="0" applyFill="0" applyBorder="0" applyAlignment="0" applyProtection="0"/>
    <xf numFmtId="220" fontId="33" fillId="0" borderId="0" applyFont="0" applyFill="0" applyBorder="0" applyAlignment="0" applyProtection="0"/>
    <xf numFmtId="290" fontId="119" fillId="0" borderId="0" applyFont="0" applyFill="0" applyBorder="0" applyAlignment="0" applyProtection="0"/>
    <xf numFmtId="309" fontId="33" fillId="0" borderId="0" applyFont="0" applyFill="0" applyBorder="0" applyAlignment="0" applyProtection="0"/>
    <xf numFmtId="309" fontId="33" fillId="0" borderId="0" applyFont="0" applyFill="0" applyBorder="0" applyAlignment="0" applyProtection="0"/>
    <xf numFmtId="310" fontId="33" fillId="0" borderId="0" applyFont="0" applyFill="0" applyBorder="0" applyAlignment="0" applyProtection="0"/>
    <xf numFmtId="310" fontId="33" fillId="0" borderId="0" applyFont="0" applyFill="0" applyBorder="0" applyAlignment="0" applyProtection="0"/>
    <xf numFmtId="167" fontId="55" fillId="0" borderId="0" applyFont="0" applyFill="0" applyBorder="0" applyAlignment="0" applyProtection="0"/>
    <xf numFmtId="10" fontId="23" fillId="0" borderId="0" applyFont="0" applyFill="0" applyBorder="0" applyAlignment="0" applyProtection="0"/>
    <xf numFmtId="10" fontId="23" fillId="0" borderId="0" applyFont="0" applyFill="0" applyBorder="0" applyAlignment="0" applyProtection="0"/>
    <xf numFmtId="10" fontId="33" fillId="0" borderId="0" applyFont="0" applyFill="0" applyBorder="0" applyAlignment="0" applyProtection="0"/>
    <xf numFmtId="10" fontId="2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311" fontId="23" fillId="0" borderId="0" applyFont="0" applyFill="0" applyBorder="0" applyAlignment="0" applyProtection="0"/>
    <xf numFmtId="311" fontId="33" fillId="0" borderId="0" applyFont="0" applyFill="0" applyBorder="0" applyAlignment="0" applyProtection="0"/>
    <xf numFmtId="311" fontId="33" fillId="0" borderId="0" applyFont="0" applyFill="0" applyBorder="0" applyAlignment="0" applyProtection="0"/>
    <xf numFmtId="311" fontId="23" fillId="0" borderId="0" applyFont="0" applyFill="0" applyBorder="0" applyAlignment="0" applyProtection="0"/>
    <xf numFmtId="311" fontId="33" fillId="0" borderId="0" applyFont="0" applyFill="0" applyBorder="0" applyAlignment="0" applyProtection="0"/>
    <xf numFmtId="311" fontId="23" fillId="0" borderId="0" applyFont="0" applyFill="0" applyBorder="0" applyAlignment="0" applyProtection="0"/>
    <xf numFmtId="311" fontId="33" fillId="0" borderId="0" applyFont="0" applyFill="0" applyBorder="0" applyAlignment="0" applyProtection="0"/>
    <xf numFmtId="311" fontId="33" fillId="0" borderId="0" applyFont="0" applyFill="0" applyBorder="0" applyAlignment="0" applyProtection="0"/>
    <xf numFmtId="311" fontId="33" fillId="0" borderId="0" applyFont="0" applyFill="0" applyBorder="0" applyAlignment="0" applyProtection="0"/>
    <xf numFmtId="311" fontId="33" fillId="0" borderId="0" applyFont="0" applyFill="0" applyBorder="0" applyAlignment="0" applyProtection="0"/>
    <xf numFmtId="311" fontId="33" fillId="0" borderId="0" applyFont="0" applyFill="0" applyBorder="0" applyAlignment="0" applyProtection="0"/>
    <xf numFmtId="311" fontId="33" fillId="0" borderId="0" applyFont="0" applyFill="0" applyBorder="0" applyAlignment="0" applyProtection="0"/>
    <xf numFmtId="311" fontId="33" fillId="0" borderId="0" applyFont="0" applyFill="0" applyBorder="0" applyAlignment="0" applyProtection="0"/>
    <xf numFmtId="311" fontId="33" fillId="0" borderId="0" applyFont="0" applyFill="0" applyBorder="0" applyAlignment="0" applyProtection="0"/>
    <xf numFmtId="311" fontId="33" fillId="0" borderId="0" applyFont="0" applyFill="0" applyBorder="0" applyAlignment="0" applyProtection="0"/>
    <xf numFmtId="311" fontId="33" fillId="0" borderId="0" applyFont="0" applyFill="0" applyBorder="0" applyAlignment="0" applyProtection="0"/>
    <xf numFmtId="311" fontId="33" fillId="0" borderId="0" applyFont="0" applyFill="0" applyBorder="0" applyAlignment="0" applyProtection="0"/>
    <xf numFmtId="311" fontId="33" fillId="0" borderId="0" applyFont="0" applyFill="0" applyBorder="0" applyAlignment="0" applyProtection="0"/>
    <xf numFmtId="312" fontId="23" fillId="0" borderId="0" applyFont="0" applyFill="0" applyBorder="0" applyAlignment="0" applyProtection="0"/>
    <xf numFmtId="312" fontId="33" fillId="0" borderId="0" applyFont="0" applyFill="0" applyBorder="0" applyAlignment="0" applyProtection="0"/>
    <xf numFmtId="312" fontId="33" fillId="0" borderId="0" applyFont="0" applyFill="0" applyBorder="0" applyAlignment="0" applyProtection="0"/>
    <xf numFmtId="312" fontId="23" fillId="0" borderId="0" applyFont="0" applyFill="0" applyBorder="0" applyAlignment="0" applyProtection="0"/>
    <xf numFmtId="312" fontId="33" fillId="0" borderId="0" applyFont="0" applyFill="0" applyBorder="0" applyAlignment="0" applyProtection="0"/>
    <xf numFmtId="312" fontId="23" fillId="0" borderId="0" applyFont="0" applyFill="0" applyBorder="0" applyAlignment="0" applyProtection="0"/>
    <xf numFmtId="312" fontId="33" fillId="0" borderId="0" applyFont="0" applyFill="0" applyBorder="0" applyAlignment="0" applyProtection="0"/>
    <xf numFmtId="312" fontId="33" fillId="0" borderId="0" applyFont="0" applyFill="0" applyBorder="0" applyAlignment="0" applyProtection="0"/>
    <xf numFmtId="312" fontId="33" fillId="0" borderId="0" applyFont="0" applyFill="0" applyBorder="0" applyAlignment="0" applyProtection="0"/>
    <xf numFmtId="312" fontId="33" fillId="0" borderId="0" applyFont="0" applyFill="0" applyBorder="0" applyAlignment="0" applyProtection="0"/>
    <xf numFmtId="312" fontId="33" fillId="0" borderId="0" applyFont="0" applyFill="0" applyBorder="0" applyAlignment="0" applyProtection="0"/>
    <xf numFmtId="312" fontId="33" fillId="0" borderId="0" applyFont="0" applyFill="0" applyBorder="0" applyAlignment="0" applyProtection="0"/>
    <xf numFmtId="312" fontId="33" fillId="0" borderId="0" applyFont="0" applyFill="0" applyBorder="0" applyAlignment="0" applyProtection="0"/>
    <xf numFmtId="312" fontId="33" fillId="0" borderId="0" applyFont="0" applyFill="0" applyBorder="0" applyAlignment="0" applyProtection="0"/>
    <xf numFmtId="312" fontId="33" fillId="0" borderId="0" applyFont="0" applyFill="0" applyBorder="0" applyAlignment="0" applyProtection="0"/>
    <xf numFmtId="312" fontId="33" fillId="0" borderId="0" applyFont="0" applyFill="0" applyBorder="0" applyAlignment="0" applyProtection="0"/>
    <xf numFmtId="312" fontId="33" fillId="0" borderId="0" applyFont="0" applyFill="0" applyBorder="0" applyAlignment="0" applyProtection="0"/>
    <xf numFmtId="312" fontId="33" fillId="0" borderId="0" applyFont="0" applyFill="0" applyBorder="0" applyAlignment="0" applyProtection="0"/>
    <xf numFmtId="313" fontId="23" fillId="0" borderId="0" applyFont="0" applyFill="0" applyBorder="0" applyAlignment="0" applyProtection="0"/>
    <xf numFmtId="313" fontId="33" fillId="0" borderId="0" applyFont="0" applyFill="0" applyBorder="0" applyAlignment="0" applyProtection="0"/>
    <xf numFmtId="313" fontId="33" fillId="0" borderId="0" applyFont="0" applyFill="0" applyBorder="0" applyAlignment="0" applyProtection="0"/>
    <xf numFmtId="313" fontId="23" fillId="0" borderId="0" applyFont="0" applyFill="0" applyBorder="0" applyAlignment="0" applyProtection="0"/>
    <xf numFmtId="313" fontId="33" fillId="0" borderId="0" applyFont="0" applyFill="0" applyBorder="0" applyAlignment="0" applyProtection="0"/>
    <xf numFmtId="313" fontId="23" fillId="0" borderId="0" applyFont="0" applyFill="0" applyBorder="0" applyAlignment="0" applyProtection="0"/>
    <xf numFmtId="313" fontId="33" fillId="0" borderId="0" applyFont="0" applyFill="0" applyBorder="0" applyAlignment="0" applyProtection="0"/>
    <xf numFmtId="313" fontId="33" fillId="0" borderId="0" applyFont="0" applyFill="0" applyBorder="0" applyAlignment="0" applyProtection="0"/>
    <xf numFmtId="313" fontId="33" fillId="0" borderId="0" applyFont="0" applyFill="0" applyBorder="0" applyAlignment="0" applyProtection="0"/>
    <xf numFmtId="313" fontId="33" fillId="0" borderId="0" applyFont="0" applyFill="0" applyBorder="0" applyAlignment="0" applyProtection="0"/>
    <xf numFmtId="313" fontId="33" fillId="0" borderId="0" applyFont="0" applyFill="0" applyBorder="0" applyAlignment="0" applyProtection="0"/>
    <xf numFmtId="313" fontId="33" fillId="0" borderId="0" applyFont="0" applyFill="0" applyBorder="0" applyAlignment="0" applyProtection="0"/>
    <xf numFmtId="313" fontId="33" fillId="0" borderId="0" applyFont="0" applyFill="0" applyBorder="0" applyAlignment="0" applyProtection="0"/>
    <xf numFmtId="313" fontId="33" fillId="0" borderId="0" applyFont="0" applyFill="0" applyBorder="0" applyAlignment="0" applyProtection="0"/>
    <xf numFmtId="313" fontId="33" fillId="0" borderId="0" applyFont="0" applyFill="0" applyBorder="0" applyAlignment="0" applyProtection="0"/>
    <xf numFmtId="313" fontId="33" fillId="0" borderId="0" applyFont="0" applyFill="0" applyBorder="0" applyAlignment="0" applyProtection="0"/>
    <xf numFmtId="313" fontId="33" fillId="0" borderId="0" applyFont="0" applyFill="0" applyBorder="0" applyAlignment="0" applyProtection="0"/>
    <xf numFmtId="313" fontId="33" fillId="0" borderId="0" applyFont="0" applyFill="0" applyBorder="0" applyAlignment="0" applyProtection="0"/>
    <xf numFmtId="314" fontId="23" fillId="0" borderId="0" applyFont="0" applyFill="0" applyBorder="0" applyAlignment="0" applyProtection="0"/>
    <xf numFmtId="314" fontId="33" fillId="0" borderId="0" applyFont="0" applyFill="0" applyBorder="0" applyAlignment="0" applyProtection="0"/>
    <xf numFmtId="314" fontId="33" fillId="0" borderId="0" applyFont="0" applyFill="0" applyBorder="0" applyAlignment="0" applyProtection="0"/>
    <xf numFmtId="314" fontId="23" fillId="0" borderId="0" applyFont="0" applyFill="0" applyBorder="0" applyAlignment="0" applyProtection="0"/>
    <xf numFmtId="314" fontId="33" fillId="0" borderId="0" applyFont="0" applyFill="0" applyBorder="0" applyAlignment="0" applyProtection="0"/>
    <xf numFmtId="314" fontId="23" fillId="0" borderId="0" applyFont="0" applyFill="0" applyBorder="0" applyAlignment="0" applyProtection="0"/>
    <xf numFmtId="314" fontId="33" fillId="0" borderId="0" applyFont="0" applyFill="0" applyBorder="0" applyAlignment="0" applyProtection="0"/>
    <xf numFmtId="314" fontId="33" fillId="0" borderId="0" applyFont="0" applyFill="0" applyBorder="0" applyAlignment="0" applyProtection="0"/>
    <xf numFmtId="314" fontId="33" fillId="0" borderId="0" applyFont="0" applyFill="0" applyBorder="0" applyAlignment="0" applyProtection="0"/>
    <xf numFmtId="314" fontId="33" fillId="0" borderId="0" applyFont="0" applyFill="0" applyBorder="0" applyAlignment="0" applyProtection="0"/>
    <xf numFmtId="314" fontId="33" fillId="0" borderId="0" applyFont="0" applyFill="0" applyBorder="0" applyAlignment="0" applyProtection="0"/>
    <xf numFmtId="314" fontId="33" fillId="0" borderId="0" applyFont="0" applyFill="0" applyBorder="0" applyAlignment="0" applyProtection="0"/>
    <xf numFmtId="314" fontId="33" fillId="0" borderId="0" applyFont="0" applyFill="0" applyBorder="0" applyAlignment="0" applyProtection="0"/>
    <xf numFmtId="314" fontId="33" fillId="0" borderId="0" applyFont="0" applyFill="0" applyBorder="0" applyAlignment="0" applyProtection="0"/>
    <xf numFmtId="314" fontId="33" fillId="0" borderId="0" applyFont="0" applyFill="0" applyBorder="0" applyAlignment="0" applyProtection="0"/>
    <xf numFmtId="314" fontId="33" fillId="0" borderId="0" applyFont="0" applyFill="0" applyBorder="0" applyAlignment="0" applyProtection="0"/>
    <xf numFmtId="314" fontId="33" fillId="0" borderId="0" applyFont="0" applyFill="0" applyBorder="0" applyAlignment="0" applyProtection="0"/>
    <xf numFmtId="314" fontId="33" fillId="0" borderId="0" applyFont="0" applyFill="0" applyBorder="0" applyAlignment="0" applyProtection="0"/>
    <xf numFmtId="315" fontId="23" fillId="0" borderId="0" applyFont="0" applyFill="0" applyBorder="0" applyAlignment="0" applyProtection="0"/>
    <xf numFmtId="315" fontId="33" fillId="0" borderId="0" applyFont="0" applyFill="0" applyBorder="0" applyAlignment="0" applyProtection="0"/>
    <xf numFmtId="315" fontId="33" fillId="0" borderId="0" applyFont="0" applyFill="0" applyBorder="0" applyAlignment="0" applyProtection="0"/>
    <xf numFmtId="315" fontId="23" fillId="0" borderId="0" applyFont="0" applyFill="0" applyBorder="0" applyAlignment="0" applyProtection="0"/>
    <xf numFmtId="315" fontId="33" fillId="0" borderId="0" applyFont="0" applyFill="0" applyBorder="0" applyAlignment="0" applyProtection="0"/>
    <xf numFmtId="315" fontId="23" fillId="0" borderId="0" applyFont="0" applyFill="0" applyBorder="0" applyAlignment="0" applyProtection="0"/>
    <xf numFmtId="315" fontId="33" fillId="0" borderId="0" applyFont="0" applyFill="0" applyBorder="0" applyAlignment="0" applyProtection="0"/>
    <xf numFmtId="315" fontId="33" fillId="0" borderId="0" applyFont="0" applyFill="0" applyBorder="0" applyAlignment="0" applyProtection="0"/>
    <xf numFmtId="315" fontId="33" fillId="0" borderId="0" applyFont="0" applyFill="0" applyBorder="0" applyAlignment="0" applyProtection="0"/>
    <xf numFmtId="315" fontId="33" fillId="0" borderId="0" applyFont="0" applyFill="0" applyBorder="0" applyAlignment="0" applyProtection="0"/>
    <xf numFmtId="315" fontId="33" fillId="0" borderId="0" applyFont="0" applyFill="0" applyBorder="0" applyAlignment="0" applyProtection="0"/>
    <xf numFmtId="315" fontId="33" fillId="0" borderId="0" applyFont="0" applyFill="0" applyBorder="0" applyAlignment="0" applyProtection="0"/>
    <xf numFmtId="315" fontId="33" fillId="0" borderId="0" applyFont="0" applyFill="0" applyBorder="0" applyAlignment="0" applyProtection="0"/>
    <xf numFmtId="315" fontId="33" fillId="0" borderId="0" applyFont="0" applyFill="0" applyBorder="0" applyAlignment="0" applyProtection="0"/>
    <xf numFmtId="315" fontId="33" fillId="0" borderId="0" applyFont="0" applyFill="0" applyBorder="0" applyAlignment="0" applyProtection="0"/>
    <xf numFmtId="315" fontId="33" fillId="0" borderId="0" applyFont="0" applyFill="0" applyBorder="0" applyAlignment="0" applyProtection="0"/>
    <xf numFmtId="315" fontId="33" fillId="0" borderId="0" applyFont="0" applyFill="0" applyBorder="0" applyAlignment="0" applyProtection="0"/>
    <xf numFmtId="315" fontId="33" fillId="0" borderId="0" applyFont="0" applyFill="0" applyBorder="0" applyAlignment="0" applyProtection="0"/>
    <xf numFmtId="316" fontId="23" fillId="0" borderId="0" applyFont="0" applyFill="0" applyBorder="0" applyAlignment="0" applyProtection="0"/>
    <xf numFmtId="316" fontId="33" fillId="0" borderId="0" applyFont="0" applyFill="0" applyBorder="0" applyAlignment="0" applyProtection="0"/>
    <xf numFmtId="316" fontId="33" fillId="0" borderId="0" applyFont="0" applyFill="0" applyBorder="0" applyAlignment="0" applyProtection="0"/>
    <xf numFmtId="316" fontId="23" fillId="0" borderId="0" applyFont="0" applyFill="0" applyBorder="0" applyAlignment="0" applyProtection="0"/>
    <xf numFmtId="316" fontId="33" fillId="0" borderId="0" applyFont="0" applyFill="0" applyBorder="0" applyAlignment="0" applyProtection="0"/>
    <xf numFmtId="316" fontId="23" fillId="0" borderId="0" applyFont="0" applyFill="0" applyBorder="0" applyAlignment="0" applyProtection="0"/>
    <xf numFmtId="316" fontId="33" fillId="0" borderId="0" applyFont="0" applyFill="0" applyBorder="0" applyAlignment="0" applyProtection="0"/>
    <xf numFmtId="316" fontId="33" fillId="0" borderId="0" applyFont="0" applyFill="0" applyBorder="0" applyAlignment="0" applyProtection="0"/>
    <xf numFmtId="316" fontId="33" fillId="0" borderId="0" applyFont="0" applyFill="0" applyBorder="0" applyAlignment="0" applyProtection="0"/>
    <xf numFmtId="316" fontId="33" fillId="0" borderId="0" applyFont="0" applyFill="0" applyBorder="0" applyAlignment="0" applyProtection="0"/>
    <xf numFmtId="316" fontId="33" fillId="0" borderId="0" applyFont="0" applyFill="0" applyBorder="0" applyAlignment="0" applyProtection="0"/>
    <xf numFmtId="316" fontId="33" fillId="0" borderId="0" applyFont="0" applyFill="0" applyBorder="0" applyAlignment="0" applyProtection="0"/>
    <xf numFmtId="316" fontId="33" fillId="0" borderId="0" applyFont="0" applyFill="0" applyBorder="0" applyAlignment="0" applyProtection="0"/>
    <xf numFmtId="316" fontId="33" fillId="0" borderId="0" applyFont="0" applyFill="0" applyBorder="0" applyAlignment="0" applyProtection="0"/>
    <xf numFmtId="316" fontId="33" fillId="0" borderId="0" applyFont="0" applyFill="0" applyBorder="0" applyAlignment="0" applyProtection="0"/>
    <xf numFmtId="316" fontId="33" fillId="0" borderId="0" applyFont="0" applyFill="0" applyBorder="0" applyAlignment="0" applyProtection="0"/>
    <xf numFmtId="316" fontId="33" fillId="0" borderId="0" applyFont="0" applyFill="0" applyBorder="0" applyAlignment="0" applyProtection="0"/>
    <xf numFmtId="316" fontId="33"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3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3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12"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77" fillId="0" borderId="0" applyFont="0" applyFill="0" applyBorder="0" applyAlignment="0" applyProtection="0"/>
    <xf numFmtId="9" fontId="33" fillId="0" borderId="0" applyFont="0" applyFill="0" applyBorder="0" applyAlignment="0" applyProtection="0"/>
    <xf numFmtId="9" fontId="77" fillId="0" borderId="0" applyFont="0" applyFill="0" applyBorder="0" applyAlignment="0" applyProtection="0"/>
    <xf numFmtId="9" fontId="33" fillId="0" borderId="0" applyFont="0" applyFill="0" applyBorder="0" applyAlignment="0" applyProtection="0"/>
    <xf numFmtId="9" fontId="77" fillId="0" borderId="0" applyFont="0" applyFill="0" applyBorder="0" applyAlignment="0" applyProtection="0"/>
    <xf numFmtId="9" fontId="33" fillId="0" borderId="0" applyFont="0" applyFill="0" applyBorder="0" applyAlignment="0" applyProtection="0"/>
    <xf numFmtId="9" fontId="77" fillId="0" borderId="0" applyFont="0" applyFill="0" applyBorder="0" applyAlignment="0" applyProtection="0"/>
    <xf numFmtId="9" fontId="12" fillId="0" borderId="0" applyFont="0" applyFill="0" applyBorder="0" applyAlignment="0" applyProtection="0"/>
    <xf numFmtId="9" fontId="60" fillId="0" borderId="0" applyFont="0" applyFill="0" applyBorder="0" applyAlignment="0" applyProtection="0"/>
    <xf numFmtId="9" fontId="60" fillId="0" borderId="0" applyFont="0" applyFill="0" applyBorder="0" applyAlignment="0" applyProtection="0"/>
    <xf numFmtId="9" fontId="75"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75"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1"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75" fillId="0" borderId="0" applyFont="0" applyFill="0" applyBorder="0" applyAlignment="0" applyProtection="0"/>
    <xf numFmtId="9" fontId="33" fillId="0" borderId="0" applyFill="0" applyBorder="0" applyAlignment="0" applyProtection="0"/>
    <xf numFmtId="9" fontId="60" fillId="0" borderId="0" applyFont="0" applyFill="0" applyBorder="0" applyAlignment="0" applyProtection="0"/>
    <xf numFmtId="165" fontId="64" fillId="0" borderId="0"/>
    <xf numFmtId="9" fontId="33" fillId="0" borderId="0" applyFont="0" applyFill="0" applyBorder="0" applyAlignment="0" applyProtection="0"/>
    <xf numFmtId="9" fontId="77"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76"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75"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33" fillId="0" borderId="0" applyFill="0" applyBorder="0" applyAlignment="0" applyProtection="0"/>
    <xf numFmtId="9" fontId="1"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6" fillId="0" borderId="0" applyFont="0" applyFill="0" applyBorder="0" applyAlignment="0" applyProtection="0"/>
    <xf numFmtId="9" fontId="12"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12" fillId="0" borderId="0" applyFont="0" applyFill="0" applyBorder="0" applyAlignment="0" applyProtection="0"/>
    <xf numFmtId="9" fontId="1"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317" fontId="113" fillId="49" borderId="61"/>
    <xf numFmtId="318" fontId="113" fillId="0" borderId="61" applyFont="0" applyFill="0" applyBorder="0" applyAlignment="0" applyProtection="0">
      <protection locked="0"/>
    </xf>
    <xf numFmtId="165" fontId="56" fillId="0" borderId="0"/>
    <xf numFmtId="165" fontId="56" fillId="0" borderId="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9" fontId="112" fillId="0" borderId="27" applyFill="0" applyBorder="0"/>
    <xf numFmtId="181" fontId="112" fillId="0" borderId="0" applyFill="0" applyBorder="0"/>
    <xf numFmtId="233" fontId="112" fillId="0" borderId="0" applyFill="0" applyBorder="0"/>
    <xf numFmtId="319" fontId="39" fillId="0" borderId="0"/>
    <xf numFmtId="320" fontId="39" fillId="0" borderId="0"/>
    <xf numFmtId="221" fontId="39" fillId="0" borderId="0" applyFill="0" applyBorder="0" applyAlignment="0"/>
    <xf numFmtId="208" fontId="283" fillId="0" borderId="0" applyFill="0" applyBorder="0" applyAlignment="0"/>
    <xf numFmtId="209" fontId="33" fillId="0" borderId="0" applyFill="0" applyBorder="0" applyAlignment="0"/>
    <xf numFmtId="209" fontId="33" fillId="0" borderId="0" applyFill="0" applyBorder="0" applyAlignment="0"/>
    <xf numFmtId="170" fontId="39" fillId="0" borderId="0" applyFill="0" applyBorder="0" applyAlignment="0"/>
    <xf numFmtId="210" fontId="283" fillId="0" borderId="0" applyFill="0" applyBorder="0" applyAlignment="0"/>
    <xf numFmtId="211" fontId="33" fillId="0" borderId="0" applyFill="0" applyBorder="0" applyAlignment="0"/>
    <xf numFmtId="211" fontId="33" fillId="0" borderId="0" applyFill="0" applyBorder="0" applyAlignment="0"/>
    <xf numFmtId="221" fontId="39" fillId="0" borderId="0" applyFill="0" applyBorder="0" applyAlignment="0"/>
    <xf numFmtId="208" fontId="283" fillId="0" borderId="0" applyFill="0" applyBorder="0" applyAlignment="0"/>
    <xf numFmtId="209" fontId="33" fillId="0" borderId="0" applyFill="0" applyBorder="0" applyAlignment="0"/>
    <xf numFmtId="209" fontId="33" fillId="0" borderId="0" applyFill="0" applyBorder="0" applyAlignment="0"/>
    <xf numFmtId="222" fontId="39" fillId="0" borderId="0" applyFill="0" applyBorder="0" applyAlignment="0"/>
    <xf numFmtId="223" fontId="283" fillId="0" borderId="0" applyFill="0" applyBorder="0" applyAlignment="0"/>
    <xf numFmtId="224" fontId="33" fillId="0" borderId="0" applyFill="0" applyBorder="0" applyAlignment="0"/>
    <xf numFmtId="224" fontId="33" fillId="0" borderId="0" applyFill="0" applyBorder="0" applyAlignment="0"/>
    <xf numFmtId="170" fontId="39" fillId="0" borderId="0" applyFill="0" applyBorder="0" applyAlignment="0"/>
    <xf numFmtId="210" fontId="283" fillId="0" borderId="0" applyFill="0" applyBorder="0" applyAlignment="0"/>
    <xf numFmtId="211" fontId="33" fillId="0" borderId="0" applyFill="0" applyBorder="0" applyAlignment="0"/>
    <xf numFmtId="211" fontId="33" fillId="0" borderId="0" applyFill="0" applyBorder="0" applyAlignment="0"/>
    <xf numFmtId="3" fontId="12" fillId="0" borderId="0"/>
    <xf numFmtId="3" fontId="185" fillId="0" borderId="0"/>
    <xf numFmtId="3" fontId="186" fillId="0" borderId="0"/>
    <xf numFmtId="3" fontId="185" fillId="0" borderId="0"/>
    <xf numFmtId="3" fontId="185" fillId="0" borderId="0"/>
    <xf numFmtId="3" fontId="185" fillId="0" borderId="0"/>
    <xf numFmtId="3" fontId="12" fillId="0" borderId="0"/>
    <xf numFmtId="3" fontId="185" fillId="0" borderId="0"/>
    <xf numFmtId="165" fontId="279" fillId="0" borderId="0"/>
    <xf numFmtId="165" fontId="279" fillId="0" borderId="0"/>
    <xf numFmtId="165" fontId="279" fillId="0" borderId="0"/>
    <xf numFmtId="165" fontId="284" fillId="0" borderId="0" applyNumberFormat="0" applyFill="0" applyBorder="0" applyAlignment="0" applyProtection="0">
      <alignment horizontal="left"/>
      <protection locked="0"/>
    </xf>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270" fillId="0" borderId="0"/>
    <xf numFmtId="165" fontId="285" fillId="0" borderId="0"/>
    <xf numFmtId="165" fontId="286" fillId="0" borderId="0"/>
    <xf numFmtId="165" fontId="271" fillId="0" borderId="0"/>
    <xf numFmtId="321" fontId="63" fillId="0" borderId="0" applyNumberFormat="0" applyFill="0" applyBorder="0" applyAlignment="0" applyProtection="0">
      <alignment horizontal="left"/>
    </xf>
    <xf numFmtId="322" fontId="64" fillId="0" borderId="0"/>
    <xf numFmtId="3" fontId="47" fillId="0" borderId="0" applyFont="0" applyFill="0" applyBorder="0" applyAlignment="0"/>
    <xf numFmtId="165" fontId="12" fillId="0" borderId="0">
      <alignment horizontal="right"/>
    </xf>
    <xf numFmtId="167" fontId="287" fillId="0" borderId="0">
      <alignment horizontal="right"/>
    </xf>
    <xf numFmtId="165" fontId="12" fillId="0" borderId="0">
      <alignment horizontal="right"/>
    </xf>
    <xf numFmtId="167" fontId="288" fillId="0" borderId="0">
      <alignment horizontal="right"/>
    </xf>
    <xf numFmtId="177" fontId="289" fillId="0" borderId="0"/>
    <xf numFmtId="177" fontId="289" fillId="0" borderId="62">
      <alignment horizontal="centerContinuous"/>
    </xf>
    <xf numFmtId="165" fontId="290" fillId="0" borderId="63">
      <alignment vertical="center"/>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165" fontId="291" fillId="0" borderId="0">
      <alignment horizontal="left" vertical="top" wrapText="1"/>
    </xf>
    <xf numFmtId="165" fontId="12" fillId="0" borderId="0"/>
    <xf numFmtId="165" fontId="292" fillId="0" borderId="0"/>
    <xf numFmtId="165" fontId="12" fillId="0" borderId="0"/>
    <xf numFmtId="0" fontId="293" fillId="0" borderId="0"/>
    <xf numFmtId="165" fontId="64" fillId="0" borderId="65"/>
    <xf numFmtId="165" fontId="12" fillId="0" borderId="0">
      <alignment horizontal="right"/>
    </xf>
    <xf numFmtId="324" fontId="50" fillId="0" borderId="0">
      <alignment horizontal="right"/>
    </xf>
    <xf numFmtId="165" fontId="12" fillId="0" borderId="0">
      <alignment horizontal="right"/>
    </xf>
    <xf numFmtId="325" fontId="294" fillId="0" borderId="0">
      <alignment horizontal="right"/>
    </xf>
    <xf numFmtId="165" fontId="12" fillId="0" borderId="0">
      <alignment horizontal="right"/>
    </xf>
    <xf numFmtId="326" fontId="287" fillId="0" borderId="0">
      <alignment horizontal="right"/>
    </xf>
    <xf numFmtId="165" fontId="12" fillId="0" borderId="0">
      <alignment horizontal="right"/>
    </xf>
    <xf numFmtId="327" fontId="288" fillId="0" borderId="0">
      <alignment horizontal="right"/>
    </xf>
    <xf numFmtId="165" fontId="56" fillId="83" borderId="0" applyFont="0"/>
    <xf numFmtId="165" fontId="295" fillId="0" borderId="0" applyNumberFormat="0" applyFill="0" applyBorder="0" applyAlignment="0" applyProtection="0"/>
    <xf numFmtId="165" fontId="12" fillId="0" borderId="58"/>
    <xf numFmtId="165" fontId="188" fillId="0" borderId="58"/>
    <xf numFmtId="165" fontId="12" fillId="0" borderId="58"/>
    <xf numFmtId="0" fontId="188" fillId="0" borderId="58"/>
    <xf numFmtId="165" fontId="12" fillId="0" borderId="0">
      <alignment horizontal="right"/>
    </xf>
    <xf numFmtId="167" fontId="296" fillId="0" borderId="0">
      <alignment horizontal="right"/>
    </xf>
    <xf numFmtId="167" fontId="297" fillId="0" borderId="0">
      <alignment horizontal="right"/>
    </xf>
    <xf numFmtId="167" fontId="296" fillId="0" borderId="0">
      <alignment horizontal="right"/>
    </xf>
    <xf numFmtId="167" fontId="296" fillId="0" borderId="0">
      <alignment horizontal="right"/>
    </xf>
    <xf numFmtId="167" fontId="296" fillId="0" borderId="0">
      <alignment horizontal="right"/>
    </xf>
    <xf numFmtId="165" fontId="12" fillId="0" borderId="0">
      <alignment horizontal="right"/>
    </xf>
    <xf numFmtId="167" fontId="296" fillId="0" borderId="0">
      <alignment horizontal="right"/>
    </xf>
    <xf numFmtId="165" fontId="108" fillId="0" borderId="0" applyFill="0" applyBorder="0" applyAlignment="0" applyProtection="0"/>
    <xf numFmtId="165" fontId="82" fillId="0" borderId="0" applyNumberFormat="0" applyFill="0" applyBorder="0" applyAlignment="0" applyProtection="0">
      <alignment horizontal="center"/>
    </xf>
    <xf numFmtId="165" fontId="12" fillId="0" borderId="0"/>
    <xf numFmtId="165" fontId="294" fillId="0" borderId="0"/>
    <xf numFmtId="165" fontId="294" fillId="0" borderId="0"/>
    <xf numFmtId="165" fontId="50" fillId="0" borderId="0"/>
    <xf numFmtId="165" fontId="294" fillId="0" borderId="0"/>
    <xf numFmtId="165" fontId="294" fillId="0" borderId="0"/>
    <xf numFmtId="165" fontId="294" fillId="0" borderId="0"/>
    <xf numFmtId="165" fontId="294" fillId="0" borderId="0"/>
    <xf numFmtId="165" fontId="294" fillId="0" borderId="0"/>
    <xf numFmtId="165" fontId="294" fillId="0" borderId="0"/>
    <xf numFmtId="165" fontId="294" fillId="0" borderId="0"/>
    <xf numFmtId="165" fontId="12" fillId="0" borderId="0"/>
    <xf numFmtId="0" fontId="294" fillId="0" borderId="0"/>
    <xf numFmtId="165" fontId="294" fillId="0" borderId="0"/>
    <xf numFmtId="165" fontId="12" fillId="0" borderId="0">
      <alignment horizontal="right"/>
    </xf>
    <xf numFmtId="167" fontId="298" fillId="0" borderId="0">
      <alignment horizontal="right"/>
    </xf>
    <xf numFmtId="167" fontId="299" fillId="0" borderId="0">
      <alignment horizontal="right"/>
    </xf>
    <xf numFmtId="167" fontId="298" fillId="0" borderId="0">
      <alignment horizontal="right"/>
    </xf>
    <xf numFmtId="167" fontId="298" fillId="0" borderId="0">
      <alignment horizontal="right"/>
    </xf>
    <xf numFmtId="167" fontId="298" fillId="0" borderId="0">
      <alignment horizontal="right"/>
    </xf>
    <xf numFmtId="165" fontId="12" fillId="0" borderId="0">
      <alignment horizontal="right"/>
    </xf>
    <xf numFmtId="167" fontId="298" fillId="0" borderId="0">
      <alignment horizontal="right"/>
    </xf>
    <xf numFmtId="177" fontId="300" fillId="0" borderId="62"/>
    <xf numFmtId="328" fontId="301" fillId="0" borderId="6">
      <alignment horizontal="left" vertical="center"/>
      <protection locked="0"/>
    </xf>
    <xf numFmtId="165" fontId="77" fillId="0" borderId="0"/>
    <xf numFmtId="165" fontId="23" fillId="0" borderId="0"/>
    <xf numFmtId="165" fontId="23" fillId="0" borderId="0"/>
    <xf numFmtId="165" fontId="23"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23" fillId="0" borderId="0"/>
    <xf numFmtId="165" fontId="23" fillId="0" borderId="0"/>
    <xf numFmtId="165" fontId="33" fillId="0" borderId="0"/>
    <xf numFmtId="165" fontId="33" fillId="0" borderId="0"/>
    <xf numFmtId="165" fontId="33"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33" fillId="0" borderId="0"/>
    <xf numFmtId="165" fontId="33" fillId="0" borderId="0"/>
    <xf numFmtId="165" fontId="33"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33" fillId="0" borderId="0"/>
    <xf numFmtId="165" fontId="33" fillId="0" borderId="0"/>
    <xf numFmtId="165" fontId="33" fillId="0" borderId="0"/>
    <xf numFmtId="165" fontId="33" fillId="0" borderId="0"/>
    <xf numFmtId="165" fontId="33" fillId="0" borderId="0"/>
    <xf numFmtId="165" fontId="23" fillId="0" borderId="0"/>
    <xf numFmtId="165" fontId="23" fillId="0" borderId="0"/>
    <xf numFmtId="165" fontId="23" fillId="0" borderId="0"/>
    <xf numFmtId="165" fontId="23" fillId="0" borderId="0"/>
    <xf numFmtId="165" fontId="23" fillId="0" borderId="0"/>
    <xf numFmtId="165" fontId="12" fillId="0" borderId="0"/>
    <xf numFmtId="165" fontId="302" fillId="0" borderId="0"/>
    <xf numFmtId="165" fontId="12" fillId="0" borderId="0"/>
    <xf numFmtId="0" fontId="303" fillId="0" borderId="0"/>
    <xf numFmtId="165" fontId="12" fillId="0" borderId="0">
      <alignment horizontal="right"/>
    </xf>
    <xf numFmtId="325" fontId="294" fillId="0" borderId="0">
      <alignment horizontal="right"/>
    </xf>
    <xf numFmtId="325" fontId="294" fillId="0" borderId="0">
      <alignment horizontal="right"/>
    </xf>
    <xf numFmtId="324" fontId="50" fillId="0" borderId="0">
      <alignment horizontal="right"/>
    </xf>
    <xf numFmtId="325" fontId="294" fillId="0" borderId="0">
      <alignment horizontal="right"/>
    </xf>
    <xf numFmtId="325" fontId="294" fillId="0" borderId="0">
      <alignment horizontal="right"/>
    </xf>
    <xf numFmtId="325" fontId="294" fillId="0" borderId="0">
      <alignment horizontal="right"/>
    </xf>
    <xf numFmtId="325" fontId="294" fillId="0" borderId="0">
      <alignment horizontal="right"/>
    </xf>
    <xf numFmtId="325" fontId="294" fillId="0" borderId="0">
      <alignment horizontal="right"/>
    </xf>
    <xf numFmtId="325" fontId="294" fillId="0" borderId="0">
      <alignment horizontal="right"/>
    </xf>
    <xf numFmtId="325" fontId="294" fillId="0" borderId="0">
      <alignment horizontal="right"/>
    </xf>
    <xf numFmtId="165" fontId="12" fillId="0" borderId="0">
      <alignment horizontal="right"/>
    </xf>
    <xf numFmtId="325" fontId="294" fillId="0" borderId="0">
      <alignment horizontal="right"/>
    </xf>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0"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0"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04" fillId="0" borderId="0"/>
    <xf numFmtId="165" fontId="46" fillId="0" borderId="0"/>
    <xf numFmtId="165" fontId="46" fillId="0" borderId="0"/>
    <xf numFmtId="165" fontId="46" fillId="0" borderId="0"/>
    <xf numFmtId="0" fontId="304" fillId="0" borderId="0"/>
    <xf numFmtId="165" fontId="305" fillId="0" borderId="0"/>
    <xf numFmtId="165" fontId="306" fillId="0" borderId="0"/>
    <xf numFmtId="40" fontId="307" fillId="0" borderId="0" applyBorder="0">
      <alignment horizontal="right"/>
    </xf>
    <xf numFmtId="165" fontId="12" fillId="0" borderId="0">
      <alignment horizontal="right"/>
    </xf>
    <xf numFmtId="329" fontId="50" fillId="0" borderId="0">
      <alignment horizontal="right"/>
    </xf>
    <xf numFmtId="165" fontId="12" fillId="0" borderId="0">
      <alignment horizontal="right"/>
    </xf>
    <xf numFmtId="330" fontId="294" fillId="0" borderId="0">
      <alignment horizontal="right"/>
    </xf>
    <xf numFmtId="165" fontId="308" fillId="0" borderId="0" applyBorder="0" applyProtection="0">
      <alignment vertical="center"/>
    </xf>
    <xf numFmtId="165" fontId="308" fillId="0" borderId="66" applyBorder="0" applyProtection="0">
      <alignment horizontal="right" vertical="center"/>
    </xf>
    <xf numFmtId="165" fontId="309" fillId="84" borderId="0" applyBorder="0" applyProtection="0">
      <alignment horizontal="centerContinuous" vertical="center"/>
    </xf>
    <xf numFmtId="165" fontId="309" fillId="85" borderId="66" applyBorder="0" applyProtection="0">
      <alignment horizontal="centerContinuous" vertical="center"/>
    </xf>
    <xf numFmtId="165" fontId="298" fillId="0" borderId="0"/>
    <xf numFmtId="165" fontId="97" fillId="0" borderId="66" applyAlignment="0"/>
    <xf numFmtId="165" fontId="267" fillId="0" borderId="0"/>
    <xf numFmtId="165" fontId="310" fillId="0" borderId="0" applyFill="0" applyBorder="0" applyProtection="0">
      <alignment horizontal="left"/>
    </xf>
    <xf numFmtId="165" fontId="187" fillId="0" borderId="27" applyFill="0" applyBorder="0" applyProtection="0">
      <alignment horizontal="left" vertical="top"/>
    </xf>
    <xf numFmtId="165" fontId="311" fillId="0" borderId="0">
      <alignment horizontal="centerContinuous"/>
    </xf>
    <xf numFmtId="0" fontId="7" fillId="2" borderId="5"/>
    <xf numFmtId="49" fontId="312" fillId="0" borderId="28">
      <alignment vertical="center"/>
    </xf>
    <xf numFmtId="49" fontId="33" fillId="0" borderId="0" applyFont="0" applyFill="0" applyBorder="0" applyAlignment="0" applyProtection="0"/>
    <xf numFmtId="165" fontId="313" fillId="0" borderId="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165" fontId="314" fillId="0" borderId="0"/>
    <xf numFmtId="49" fontId="118" fillId="0" borderId="0" applyFill="0" applyBorder="0" applyAlignment="0"/>
    <xf numFmtId="331" fontId="119" fillId="0" borderId="0" applyFill="0" applyBorder="0" applyAlignment="0"/>
    <xf numFmtId="274" fontId="118" fillId="0" borderId="0" applyFill="0" applyBorder="0" applyAlignment="0"/>
    <xf numFmtId="332" fontId="33" fillId="0" borderId="0" applyFill="0" applyBorder="0" applyAlignment="0"/>
    <xf numFmtId="332" fontId="33" fillId="0" borderId="0" applyFill="0" applyBorder="0" applyAlignment="0"/>
    <xf numFmtId="333" fontId="119" fillId="0" borderId="0" applyFill="0" applyBorder="0" applyAlignment="0"/>
    <xf numFmtId="334" fontId="118" fillId="0" borderId="0" applyFill="0" applyBorder="0" applyAlignment="0"/>
    <xf numFmtId="335" fontId="33" fillId="0" borderId="0" applyFill="0" applyBorder="0" applyAlignment="0"/>
    <xf numFmtId="335" fontId="33" fillId="0" borderId="0" applyFill="0" applyBorder="0" applyAlignment="0"/>
    <xf numFmtId="165" fontId="121" fillId="0" borderId="0">
      <alignment vertical="top"/>
    </xf>
    <xf numFmtId="165" fontId="121" fillId="0" borderId="0">
      <alignment vertical="top"/>
    </xf>
    <xf numFmtId="165" fontId="121" fillId="0" borderId="0">
      <alignment vertical="top"/>
    </xf>
    <xf numFmtId="165" fontId="121" fillId="0" borderId="0">
      <alignment vertical="top"/>
    </xf>
    <xf numFmtId="165" fontId="121" fillId="0" borderId="0">
      <alignment vertical="top"/>
    </xf>
    <xf numFmtId="165" fontId="121" fillId="0" borderId="0">
      <alignment vertical="top"/>
    </xf>
    <xf numFmtId="165" fontId="121" fillId="0" borderId="0">
      <alignment vertical="top"/>
    </xf>
    <xf numFmtId="165" fontId="121" fillId="0" borderId="0">
      <alignment vertical="top"/>
    </xf>
    <xf numFmtId="165" fontId="12" fillId="0" borderId="0" applyFont="0" applyFill="0" applyBorder="0" applyAlignment="0" applyProtection="0"/>
    <xf numFmtId="336" fontId="33" fillId="0" borderId="0" applyFont="0" applyFill="0" applyBorder="0" applyAlignment="0" applyProtection="0"/>
    <xf numFmtId="165" fontId="12" fillId="0" borderId="0" applyFont="0" applyFill="0" applyBorder="0" applyAlignment="0" applyProtection="0"/>
    <xf numFmtId="165" fontId="315" fillId="0" borderId="0" applyFill="0" applyBorder="0" applyProtection="0">
      <alignment horizontal="left" vertical="top"/>
    </xf>
    <xf numFmtId="199" fontId="123" fillId="0" borderId="0" applyNumberFormat="0" applyFill="0" applyBorder="0"/>
    <xf numFmtId="165" fontId="60" fillId="0" borderId="0" applyNumberFormat="0" applyFill="0" applyBorder="0" applyAlignment="0" applyProtection="0"/>
    <xf numFmtId="165" fontId="107" fillId="0" borderId="0" applyNumberFormat="0" applyFill="0" applyBorder="0" applyAlignment="0" applyProtection="0"/>
    <xf numFmtId="3" fontId="316" fillId="0" borderId="0" applyNumberFormat="0" applyFont="0" applyFill="0" applyBorder="0" applyAlignment="0"/>
    <xf numFmtId="0" fontId="317" fillId="0" borderId="0" applyNumberFormat="0" applyFill="0" applyBorder="0" applyAlignment="0" applyProtection="0"/>
    <xf numFmtId="165" fontId="100" fillId="12" borderId="0">
      <alignment horizontal="left"/>
    </xf>
    <xf numFmtId="165" fontId="100" fillId="12" borderId="0">
      <alignment horizontal="left"/>
    </xf>
    <xf numFmtId="165" fontId="100" fillId="12" borderId="0">
      <alignment horizontal="left"/>
    </xf>
    <xf numFmtId="165" fontId="100" fillId="12" borderId="0">
      <alignment horizontal="left"/>
    </xf>
    <xf numFmtId="165" fontId="100" fillId="12" borderId="0">
      <alignment horizontal="left"/>
    </xf>
    <xf numFmtId="165" fontId="100" fillId="12" borderId="0">
      <alignment horizontal="left"/>
    </xf>
    <xf numFmtId="165" fontId="100" fillId="12" borderId="0">
      <alignment horizontal="left"/>
    </xf>
    <xf numFmtId="165" fontId="100" fillId="12" borderId="0">
      <alignment horizontal="left"/>
    </xf>
    <xf numFmtId="165" fontId="318" fillId="0" borderId="0" applyNumberFormat="0" applyFill="0" applyBorder="0" applyAlignment="0" applyProtection="0"/>
    <xf numFmtId="165" fontId="100" fillId="12" borderId="0">
      <alignment horizontal="left"/>
    </xf>
    <xf numFmtId="165" fontId="100" fillId="12" borderId="0">
      <alignment horizontal="left"/>
    </xf>
    <xf numFmtId="165" fontId="100" fillId="12" borderId="0">
      <alignment horizontal="left"/>
    </xf>
    <xf numFmtId="0" fontId="318" fillId="0" borderId="0" applyNumberFormat="0" applyFill="0" applyBorder="0" applyAlignment="0" applyProtection="0"/>
    <xf numFmtId="165" fontId="319" fillId="0" borderId="0" applyNumberFormat="0" applyFill="0" applyBorder="0" applyAlignment="0" applyProtection="0"/>
    <xf numFmtId="165" fontId="12" fillId="0" borderId="0" applyNumberFormat="0" applyFill="0" applyBorder="0" applyAlignment="0" applyProtection="0"/>
    <xf numFmtId="165" fontId="100" fillId="12" borderId="0">
      <alignment horizontal="left"/>
    </xf>
    <xf numFmtId="165" fontId="100" fillId="12" borderId="0">
      <alignment horizontal="left"/>
    </xf>
    <xf numFmtId="165" fontId="100" fillId="12" borderId="0">
      <alignment horizontal="left"/>
    </xf>
    <xf numFmtId="165" fontId="100" fillId="12" borderId="0">
      <alignment horizontal="left"/>
    </xf>
    <xf numFmtId="165" fontId="100" fillId="12" borderId="0">
      <alignment horizontal="left"/>
    </xf>
    <xf numFmtId="165" fontId="100" fillId="12" borderId="0">
      <alignment horizontal="left"/>
    </xf>
    <xf numFmtId="165" fontId="319" fillId="0" borderId="0" applyNumberFormat="0" applyFill="0" applyBorder="0" applyAlignment="0" applyProtection="0"/>
    <xf numFmtId="165" fontId="317" fillId="0" borderId="0" applyNumberFormat="0" applyFill="0" applyBorder="0" applyAlignment="0" applyProtection="0"/>
    <xf numFmtId="165" fontId="317" fillId="0" borderId="0" applyNumberFormat="0" applyFill="0" applyBorder="0" applyAlignment="0" applyProtection="0"/>
    <xf numFmtId="165" fontId="100" fillId="12" borderId="0">
      <alignment horizontal="left"/>
    </xf>
    <xf numFmtId="165" fontId="100" fillId="12" borderId="0">
      <alignment horizontal="left"/>
    </xf>
    <xf numFmtId="165" fontId="100" fillId="12" borderId="0">
      <alignment horizontal="left"/>
    </xf>
    <xf numFmtId="165" fontId="100" fillId="12" borderId="0">
      <alignment horizontal="left"/>
    </xf>
    <xf numFmtId="258" fontId="283" fillId="0" borderId="0" applyNumberFormat="0" applyFill="0" applyBorder="0" applyAlignment="0" applyProtection="0"/>
    <xf numFmtId="165" fontId="12" fillId="0" borderId="0"/>
    <xf numFmtId="337" fontId="185" fillId="0" borderId="0"/>
    <xf numFmtId="337" fontId="186" fillId="0" borderId="0"/>
    <xf numFmtId="165" fontId="12" fillId="0" borderId="0"/>
    <xf numFmtId="0" fontId="320" fillId="0" borderId="67" applyNumberFormat="0" applyFill="0" applyAlignment="0" applyProtection="0"/>
    <xf numFmtId="165" fontId="118" fillId="0" borderId="68" applyNumberFormat="0" applyFont="0" applyFill="0" applyAlignment="0" applyProtection="0"/>
    <xf numFmtId="165" fontId="118" fillId="0" borderId="68" applyNumberFormat="0" applyFont="0" applyFill="0" applyAlignment="0" applyProtection="0"/>
    <xf numFmtId="165" fontId="118" fillId="0" borderId="68" applyNumberFormat="0" applyFont="0" applyFill="0" applyAlignment="0" applyProtection="0"/>
    <xf numFmtId="165" fontId="118" fillId="0" borderId="68" applyNumberFormat="0" applyFont="0" applyFill="0" applyAlignment="0" applyProtection="0"/>
    <xf numFmtId="165" fontId="118" fillId="0" borderId="68" applyNumberFormat="0" applyFont="0" applyFill="0" applyAlignment="0" applyProtection="0"/>
    <xf numFmtId="165" fontId="118" fillId="0" borderId="68" applyNumberFormat="0" applyFont="0" applyFill="0" applyAlignment="0" applyProtection="0"/>
    <xf numFmtId="165" fontId="118" fillId="0" borderId="68" applyNumberFormat="0" applyFont="0" applyFill="0" applyAlignment="0" applyProtection="0"/>
    <xf numFmtId="165" fontId="118" fillId="0" borderId="68" applyNumberFormat="0" applyFont="0" applyFill="0" applyAlignment="0" applyProtection="0"/>
    <xf numFmtId="0" fontId="320"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2"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0" fontId="320"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0" fontId="320"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12" fillId="0" borderId="67" applyNumberFormat="0" applyFill="0" applyAlignment="0" applyProtection="0"/>
    <xf numFmtId="165" fontId="118" fillId="0" borderId="68" applyNumberFormat="0" applyFont="0" applyFill="0" applyAlignment="0" applyProtection="0"/>
    <xf numFmtId="165" fontId="231" fillId="0" borderId="0">
      <alignment horizontal="fill"/>
    </xf>
    <xf numFmtId="165" fontId="321" fillId="0" borderId="0">
      <alignment vertical="top"/>
    </xf>
    <xf numFmtId="165" fontId="322" fillId="0" borderId="0"/>
    <xf numFmtId="165" fontId="322" fillId="0" borderId="0"/>
    <xf numFmtId="165" fontId="322" fillId="0" borderId="0"/>
    <xf numFmtId="338" fontId="23" fillId="0" borderId="0" applyFont="0" applyFill="0" applyBorder="0" applyAlignment="0" applyProtection="0"/>
    <xf numFmtId="339" fontId="23" fillId="0" borderId="0" applyFont="0" applyFill="0" applyBorder="0" applyAlignment="0" applyProtection="0"/>
    <xf numFmtId="165" fontId="322" fillId="0" borderId="0"/>
    <xf numFmtId="165" fontId="322" fillId="0" borderId="0"/>
    <xf numFmtId="165" fontId="322" fillId="0" borderId="0"/>
    <xf numFmtId="192" fontId="23" fillId="0" borderId="0" applyFont="0" applyFill="0" applyBorder="0" applyAlignment="0" applyProtection="0"/>
    <xf numFmtId="193" fontId="23" fillId="0" borderId="0" applyFont="0" applyFill="0" applyBorder="0" applyAlignment="0" applyProtection="0"/>
    <xf numFmtId="242" fontId="65" fillId="0" borderId="0" applyFont="0" applyFill="0" applyBorder="0" applyAlignment="0" applyProtection="0"/>
    <xf numFmtId="340" fontId="65" fillId="0" borderId="0" applyFont="0" applyFill="0" applyBorder="0" applyAlignment="0" applyProtection="0"/>
    <xf numFmtId="0" fontId="323"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12"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3" fillId="36" borderId="0" applyNumberFormat="0" applyBorder="0" applyAlignment="0" applyProtection="0"/>
    <xf numFmtId="341" fontId="23" fillId="0" borderId="0" applyFont="0" applyFill="0" applyBorder="0" applyAlignment="0" applyProtection="0"/>
    <xf numFmtId="342" fontId="23" fillId="0" borderId="0" applyFont="0" applyFill="0" applyBorder="0" applyAlignment="0" applyProtection="0"/>
    <xf numFmtId="342" fontId="33" fillId="0" borderId="0" applyFont="0" applyFill="0" applyBorder="0" applyAlignment="0" applyProtection="0"/>
    <xf numFmtId="342" fontId="33" fillId="0" borderId="0" applyFont="0" applyFill="0" applyBorder="0" applyAlignment="0" applyProtection="0"/>
    <xf numFmtId="342" fontId="23" fillId="0" borderId="0" applyFont="0" applyFill="0" applyBorder="0" applyAlignment="0" applyProtection="0"/>
    <xf numFmtId="342" fontId="33" fillId="0" borderId="0" applyFont="0" applyFill="0" applyBorder="0" applyAlignment="0" applyProtection="0"/>
    <xf numFmtId="342" fontId="23" fillId="0" borderId="0" applyFont="0" applyFill="0" applyBorder="0" applyAlignment="0" applyProtection="0"/>
    <xf numFmtId="342" fontId="33" fillId="0" borderId="0" applyFont="0" applyFill="0" applyBorder="0" applyAlignment="0" applyProtection="0"/>
    <xf numFmtId="342" fontId="33" fillId="0" borderId="0" applyFont="0" applyFill="0" applyBorder="0" applyAlignment="0" applyProtection="0"/>
    <xf numFmtId="342" fontId="33" fillId="0" borderId="0" applyFont="0" applyFill="0" applyBorder="0" applyAlignment="0" applyProtection="0"/>
    <xf numFmtId="342" fontId="33" fillId="0" borderId="0" applyFont="0" applyFill="0" applyBorder="0" applyAlignment="0" applyProtection="0"/>
    <xf numFmtId="342" fontId="33" fillId="0" borderId="0" applyFont="0" applyFill="0" applyBorder="0" applyAlignment="0" applyProtection="0"/>
    <xf numFmtId="342" fontId="33" fillId="0" borderId="0" applyFont="0" applyFill="0" applyBorder="0" applyAlignment="0" applyProtection="0"/>
    <xf numFmtId="342" fontId="33" fillId="0" borderId="0" applyFont="0" applyFill="0" applyBorder="0" applyAlignment="0" applyProtection="0"/>
    <xf numFmtId="342" fontId="33" fillId="0" borderId="0" applyFont="0" applyFill="0" applyBorder="0" applyAlignment="0" applyProtection="0"/>
    <xf numFmtId="342" fontId="33" fillId="0" borderId="0" applyFont="0" applyFill="0" applyBorder="0" applyAlignment="0" applyProtection="0"/>
    <xf numFmtId="342" fontId="33" fillId="0" borderId="0" applyFont="0" applyFill="0" applyBorder="0" applyAlignment="0" applyProtection="0"/>
    <xf numFmtId="342" fontId="33" fillId="0" borderId="0" applyFont="0" applyFill="0" applyBorder="0" applyAlignment="0" applyProtection="0"/>
    <xf numFmtId="342" fontId="33" fillId="0" borderId="0" applyFont="0" applyFill="0" applyBorder="0" applyAlignment="0" applyProtection="0"/>
    <xf numFmtId="343" fontId="23" fillId="0" borderId="0" applyFont="0" applyFill="0" applyBorder="0" applyAlignment="0" applyProtection="0"/>
    <xf numFmtId="343" fontId="33" fillId="0" borderId="0" applyFont="0" applyFill="0" applyBorder="0" applyAlignment="0" applyProtection="0"/>
    <xf numFmtId="343" fontId="33" fillId="0" borderId="0" applyFont="0" applyFill="0" applyBorder="0" applyAlignment="0" applyProtection="0"/>
    <xf numFmtId="343" fontId="23" fillId="0" borderId="0" applyFont="0" applyFill="0" applyBorder="0" applyAlignment="0" applyProtection="0"/>
    <xf numFmtId="343" fontId="33" fillId="0" borderId="0" applyFont="0" applyFill="0" applyBorder="0" applyAlignment="0" applyProtection="0"/>
    <xf numFmtId="343" fontId="23" fillId="0" borderId="0" applyFont="0" applyFill="0" applyBorder="0" applyAlignment="0" applyProtection="0"/>
    <xf numFmtId="343" fontId="33" fillId="0" borderId="0" applyFont="0" applyFill="0" applyBorder="0" applyAlignment="0" applyProtection="0"/>
    <xf numFmtId="343" fontId="33" fillId="0" borderId="0" applyFont="0" applyFill="0" applyBorder="0" applyAlignment="0" applyProtection="0"/>
    <xf numFmtId="343" fontId="33" fillId="0" borderId="0" applyFont="0" applyFill="0" applyBorder="0" applyAlignment="0" applyProtection="0"/>
    <xf numFmtId="343" fontId="33" fillId="0" borderId="0" applyFont="0" applyFill="0" applyBorder="0" applyAlignment="0" applyProtection="0"/>
    <xf numFmtId="343" fontId="33" fillId="0" borderId="0" applyFont="0" applyFill="0" applyBorder="0" applyAlignment="0" applyProtection="0"/>
    <xf numFmtId="343" fontId="33" fillId="0" borderId="0" applyFont="0" applyFill="0" applyBorder="0" applyAlignment="0" applyProtection="0"/>
    <xf numFmtId="343" fontId="33" fillId="0" borderId="0" applyFont="0" applyFill="0" applyBorder="0" applyAlignment="0" applyProtection="0"/>
    <xf numFmtId="343" fontId="33" fillId="0" borderId="0" applyFont="0" applyFill="0" applyBorder="0" applyAlignment="0" applyProtection="0"/>
    <xf numFmtId="343" fontId="33" fillId="0" borderId="0" applyFont="0" applyFill="0" applyBorder="0" applyAlignment="0" applyProtection="0"/>
    <xf numFmtId="343" fontId="33" fillId="0" borderId="0" applyFont="0" applyFill="0" applyBorder="0" applyAlignment="0" applyProtection="0"/>
    <xf numFmtId="343" fontId="33" fillId="0" borderId="0" applyFont="0" applyFill="0" applyBorder="0" applyAlignment="0" applyProtection="0"/>
    <xf numFmtId="343" fontId="33" fillId="0" borderId="0" applyFont="0" applyFill="0" applyBorder="0" applyAlignment="0" applyProtection="0"/>
    <xf numFmtId="344" fontId="23" fillId="0" borderId="0" applyFont="0" applyFill="0" applyBorder="0" applyAlignment="0" applyProtection="0"/>
    <xf numFmtId="344" fontId="33" fillId="0" borderId="0" applyFont="0" applyFill="0" applyBorder="0" applyAlignment="0" applyProtection="0"/>
    <xf numFmtId="344" fontId="33" fillId="0" borderId="0" applyFont="0" applyFill="0" applyBorder="0" applyAlignment="0" applyProtection="0"/>
    <xf numFmtId="344" fontId="23" fillId="0" borderId="0" applyFont="0" applyFill="0" applyBorder="0" applyAlignment="0" applyProtection="0"/>
    <xf numFmtId="344" fontId="33" fillId="0" borderId="0" applyFont="0" applyFill="0" applyBorder="0" applyAlignment="0" applyProtection="0"/>
    <xf numFmtId="344" fontId="23" fillId="0" borderId="0" applyFont="0" applyFill="0" applyBorder="0" applyAlignment="0" applyProtection="0"/>
    <xf numFmtId="344" fontId="33" fillId="0" borderId="0" applyFont="0" applyFill="0" applyBorder="0" applyAlignment="0" applyProtection="0"/>
    <xf numFmtId="344" fontId="33" fillId="0" borderId="0" applyFont="0" applyFill="0" applyBorder="0" applyAlignment="0" applyProtection="0"/>
    <xf numFmtId="344" fontId="33" fillId="0" borderId="0" applyFont="0" applyFill="0" applyBorder="0" applyAlignment="0" applyProtection="0"/>
    <xf numFmtId="344" fontId="33" fillId="0" borderId="0" applyFont="0" applyFill="0" applyBorder="0" applyAlignment="0" applyProtection="0"/>
    <xf numFmtId="344" fontId="33" fillId="0" borderId="0" applyFont="0" applyFill="0" applyBorder="0" applyAlignment="0" applyProtection="0"/>
    <xf numFmtId="344" fontId="33" fillId="0" borderId="0" applyFont="0" applyFill="0" applyBorder="0" applyAlignment="0" applyProtection="0"/>
    <xf numFmtId="344" fontId="33" fillId="0" borderId="0" applyFont="0" applyFill="0" applyBorder="0" applyAlignment="0" applyProtection="0"/>
    <xf numFmtId="344" fontId="33" fillId="0" borderId="0" applyFont="0" applyFill="0" applyBorder="0" applyAlignment="0" applyProtection="0"/>
    <xf numFmtId="344" fontId="33" fillId="0" borderId="0" applyFont="0" applyFill="0" applyBorder="0" applyAlignment="0" applyProtection="0"/>
    <xf numFmtId="344" fontId="33" fillId="0" borderId="0" applyFont="0" applyFill="0" applyBorder="0" applyAlignment="0" applyProtection="0"/>
    <xf numFmtId="344" fontId="33" fillId="0" borderId="0" applyFont="0" applyFill="0" applyBorder="0" applyAlignment="0" applyProtection="0"/>
    <xf numFmtId="344"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2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2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5" fontId="23" fillId="0" borderId="0" applyFont="0" applyFill="0" applyBorder="0" applyAlignment="0" applyProtection="0"/>
    <xf numFmtId="346" fontId="23" fillId="0" borderId="0" applyFont="0" applyFill="0" applyBorder="0" applyAlignment="0" applyProtection="0"/>
    <xf numFmtId="346" fontId="33" fillId="0" borderId="0" applyFont="0" applyFill="0" applyBorder="0" applyAlignment="0" applyProtection="0"/>
    <xf numFmtId="346" fontId="33" fillId="0" borderId="0" applyFont="0" applyFill="0" applyBorder="0" applyAlignment="0" applyProtection="0"/>
    <xf numFmtId="346" fontId="23" fillId="0" borderId="0" applyFont="0" applyFill="0" applyBorder="0" applyAlignment="0" applyProtection="0"/>
    <xf numFmtId="346" fontId="33" fillId="0" borderId="0" applyFont="0" applyFill="0" applyBorder="0" applyAlignment="0" applyProtection="0"/>
    <xf numFmtId="346" fontId="23" fillId="0" borderId="0" applyFont="0" applyFill="0" applyBorder="0" applyAlignment="0" applyProtection="0"/>
    <xf numFmtId="346" fontId="33" fillId="0" borderId="0" applyFont="0" applyFill="0" applyBorder="0" applyAlignment="0" applyProtection="0"/>
    <xf numFmtId="346" fontId="33" fillId="0" borderId="0" applyFont="0" applyFill="0" applyBorder="0" applyAlignment="0" applyProtection="0"/>
    <xf numFmtId="346" fontId="33" fillId="0" borderId="0" applyFont="0" applyFill="0" applyBorder="0" applyAlignment="0" applyProtection="0"/>
    <xf numFmtId="346" fontId="33" fillId="0" borderId="0" applyFont="0" applyFill="0" applyBorder="0" applyAlignment="0" applyProtection="0"/>
    <xf numFmtId="346" fontId="33" fillId="0" borderId="0" applyFont="0" applyFill="0" applyBorder="0" applyAlignment="0" applyProtection="0"/>
    <xf numFmtId="346" fontId="33" fillId="0" borderId="0" applyFont="0" applyFill="0" applyBorder="0" applyAlignment="0" applyProtection="0"/>
    <xf numFmtId="346" fontId="33" fillId="0" borderId="0" applyFont="0" applyFill="0" applyBorder="0" applyAlignment="0" applyProtection="0"/>
    <xf numFmtId="346" fontId="33" fillId="0" borderId="0" applyFont="0" applyFill="0" applyBorder="0" applyAlignment="0" applyProtection="0"/>
    <xf numFmtId="346" fontId="33" fillId="0" borderId="0" applyFont="0" applyFill="0" applyBorder="0" applyAlignment="0" applyProtection="0"/>
    <xf numFmtId="346" fontId="33" fillId="0" borderId="0" applyFont="0" applyFill="0" applyBorder="0" applyAlignment="0" applyProtection="0"/>
    <xf numFmtId="346" fontId="33" fillId="0" borderId="0" applyFont="0" applyFill="0" applyBorder="0" applyAlignment="0" applyProtection="0"/>
    <xf numFmtId="346" fontId="33" fillId="0" borderId="0" applyFont="0" applyFill="0" applyBorder="0" applyAlignment="0" applyProtection="0"/>
    <xf numFmtId="347" fontId="23" fillId="0" borderId="0" applyFont="0" applyFill="0" applyBorder="0" applyAlignment="0" applyProtection="0"/>
    <xf numFmtId="347" fontId="33" fillId="0" borderId="0" applyFont="0" applyFill="0" applyBorder="0" applyAlignment="0" applyProtection="0"/>
    <xf numFmtId="347" fontId="33" fillId="0" borderId="0" applyFont="0" applyFill="0" applyBorder="0" applyAlignment="0" applyProtection="0"/>
    <xf numFmtId="347" fontId="23" fillId="0" borderId="0" applyFont="0" applyFill="0" applyBorder="0" applyAlignment="0" applyProtection="0"/>
    <xf numFmtId="347" fontId="33" fillId="0" borderId="0" applyFont="0" applyFill="0" applyBorder="0" applyAlignment="0" applyProtection="0"/>
    <xf numFmtId="347" fontId="23" fillId="0" borderId="0" applyFont="0" applyFill="0" applyBorder="0" applyAlignment="0" applyProtection="0"/>
    <xf numFmtId="347" fontId="33" fillId="0" borderId="0" applyFont="0" applyFill="0" applyBorder="0" applyAlignment="0" applyProtection="0"/>
    <xf numFmtId="347" fontId="33" fillId="0" borderId="0" applyFont="0" applyFill="0" applyBorder="0" applyAlignment="0" applyProtection="0"/>
    <xf numFmtId="347" fontId="33" fillId="0" borderId="0" applyFont="0" applyFill="0" applyBorder="0" applyAlignment="0" applyProtection="0"/>
    <xf numFmtId="347" fontId="33" fillId="0" borderId="0" applyFont="0" applyFill="0" applyBorder="0" applyAlignment="0" applyProtection="0"/>
    <xf numFmtId="347" fontId="33" fillId="0" borderId="0" applyFont="0" applyFill="0" applyBorder="0" applyAlignment="0" applyProtection="0"/>
    <xf numFmtId="347" fontId="33" fillId="0" borderId="0" applyFont="0" applyFill="0" applyBorder="0" applyAlignment="0" applyProtection="0"/>
    <xf numFmtId="347" fontId="33" fillId="0" borderId="0" applyFont="0" applyFill="0" applyBorder="0" applyAlignment="0" applyProtection="0"/>
    <xf numFmtId="347" fontId="33" fillId="0" borderId="0" applyFont="0" applyFill="0" applyBorder="0" applyAlignment="0" applyProtection="0"/>
    <xf numFmtId="347" fontId="33" fillId="0" borderId="0" applyFont="0" applyFill="0" applyBorder="0" applyAlignment="0" applyProtection="0"/>
    <xf numFmtId="347" fontId="33" fillId="0" borderId="0" applyFont="0" applyFill="0" applyBorder="0" applyAlignment="0" applyProtection="0"/>
    <xf numFmtId="347" fontId="33" fillId="0" borderId="0" applyFont="0" applyFill="0" applyBorder="0" applyAlignment="0" applyProtection="0"/>
    <xf numFmtId="347" fontId="33" fillId="0" borderId="0" applyFont="0" applyFill="0" applyBorder="0" applyAlignment="0" applyProtection="0"/>
    <xf numFmtId="348" fontId="23" fillId="0" borderId="0" applyFont="0" applyFill="0" applyBorder="0" applyAlignment="0" applyProtection="0"/>
    <xf numFmtId="348" fontId="33" fillId="0" borderId="0" applyFont="0" applyFill="0" applyBorder="0" applyAlignment="0" applyProtection="0"/>
    <xf numFmtId="348" fontId="33" fillId="0" borderId="0" applyFont="0" applyFill="0" applyBorder="0" applyAlignment="0" applyProtection="0"/>
    <xf numFmtId="348" fontId="23" fillId="0" borderId="0" applyFont="0" applyFill="0" applyBorder="0" applyAlignment="0" applyProtection="0"/>
    <xf numFmtId="348" fontId="33" fillId="0" borderId="0" applyFont="0" applyFill="0" applyBorder="0" applyAlignment="0" applyProtection="0"/>
    <xf numFmtId="348" fontId="23" fillId="0" borderId="0" applyFont="0" applyFill="0" applyBorder="0" applyAlignment="0" applyProtection="0"/>
    <xf numFmtId="348" fontId="33" fillId="0" borderId="0" applyFont="0" applyFill="0" applyBorder="0" applyAlignment="0" applyProtection="0"/>
    <xf numFmtId="348" fontId="33" fillId="0" borderId="0" applyFont="0" applyFill="0" applyBorder="0" applyAlignment="0" applyProtection="0"/>
    <xf numFmtId="348" fontId="33" fillId="0" borderId="0" applyFont="0" applyFill="0" applyBorder="0" applyAlignment="0" applyProtection="0"/>
    <xf numFmtId="348" fontId="33" fillId="0" borderId="0" applyFont="0" applyFill="0" applyBorder="0" applyAlignment="0" applyProtection="0"/>
    <xf numFmtId="348" fontId="33" fillId="0" borderId="0" applyFont="0" applyFill="0" applyBorder="0" applyAlignment="0" applyProtection="0"/>
    <xf numFmtId="348" fontId="33" fillId="0" borderId="0" applyFont="0" applyFill="0" applyBorder="0" applyAlignment="0" applyProtection="0"/>
    <xf numFmtId="348" fontId="33" fillId="0" borderId="0" applyFont="0" applyFill="0" applyBorder="0" applyAlignment="0" applyProtection="0"/>
    <xf numFmtId="348" fontId="33" fillId="0" borderId="0" applyFont="0" applyFill="0" applyBorder="0" applyAlignment="0" applyProtection="0"/>
    <xf numFmtId="348" fontId="33" fillId="0" borderId="0" applyFont="0" applyFill="0" applyBorder="0" applyAlignment="0" applyProtection="0"/>
    <xf numFmtId="348" fontId="33" fillId="0" borderId="0" applyFont="0" applyFill="0" applyBorder="0" applyAlignment="0" applyProtection="0"/>
    <xf numFmtId="348" fontId="33" fillId="0" borderId="0" applyFont="0" applyFill="0" applyBorder="0" applyAlignment="0" applyProtection="0"/>
    <xf numFmtId="348"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2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2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165" fontId="325" fillId="0" borderId="66" applyBorder="0" applyProtection="0">
      <alignment horizontal="right"/>
    </xf>
    <xf numFmtId="349" fontId="152" fillId="0" borderId="44" applyFont="0" applyFill="0" applyBorder="0" applyAlignment="0">
      <alignment horizontal="centerContinuous"/>
    </xf>
    <xf numFmtId="350" fontId="326" fillId="0" borderId="44" applyFont="0" applyFill="0" applyBorder="0" applyAlignment="0">
      <alignment horizontal="centerContinuous"/>
    </xf>
    <xf numFmtId="1" fontId="327" fillId="0" borderId="0" applyFill="0" applyProtection="0">
      <alignment horizontal="right"/>
    </xf>
    <xf numFmtId="351" fontId="108" fillId="0" borderId="0" applyFont="0" applyFill="0" applyBorder="0" applyAlignment="0" applyProtection="0"/>
    <xf numFmtId="352" fontId="33" fillId="0" borderId="0" applyFont="0" applyFill="0" applyBorder="0" applyAlignment="0" applyProtection="0"/>
    <xf numFmtId="165" fontId="12" fillId="44" borderId="0" applyNumberFormat="0" applyBorder="0" applyAlignment="0" applyProtection="0"/>
    <xf numFmtId="0" fontId="79" fillId="44" borderId="0" applyNumberFormat="0" applyBorder="0" applyAlignment="0" applyProtection="0"/>
    <xf numFmtId="0" fontId="79" fillId="44" borderId="0" applyNumberFormat="0" applyBorder="0" applyAlignment="0" applyProtection="0"/>
    <xf numFmtId="165" fontId="79" fillId="86" borderId="0" applyNumberFormat="0" applyBorder="0" applyAlignment="0" applyProtection="0"/>
    <xf numFmtId="165" fontId="79" fillId="86" borderId="0" applyNumberFormat="0" applyBorder="0" applyAlignment="0" applyProtection="0"/>
    <xf numFmtId="165" fontId="79" fillId="86" borderId="0" applyNumberFormat="0" applyBorder="0" applyAlignment="0" applyProtection="0"/>
    <xf numFmtId="165" fontId="79" fillId="86" borderId="0" applyNumberFormat="0" applyBorder="0" applyAlignment="0" applyProtection="0"/>
    <xf numFmtId="165" fontId="79" fillId="44" borderId="0" applyNumberFormat="0" applyBorder="0" applyAlignment="0" applyProtection="0"/>
    <xf numFmtId="165" fontId="79" fillId="86" borderId="0" applyNumberFormat="0" applyBorder="0" applyAlignment="0" applyProtection="0"/>
    <xf numFmtId="165" fontId="79" fillId="86" borderId="0" applyNumberFormat="0" applyBorder="0" applyAlignment="0" applyProtection="0"/>
    <xf numFmtId="165" fontId="79" fillId="44" borderId="0" applyNumberFormat="0" applyBorder="0" applyAlignment="0" applyProtection="0"/>
    <xf numFmtId="165" fontId="79" fillId="44" borderId="0" applyNumberFormat="0" applyBorder="0" applyAlignment="0" applyProtection="0"/>
    <xf numFmtId="165" fontId="79" fillId="44" borderId="0" applyNumberFormat="0" applyBorder="0" applyAlignment="0" applyProtection="0"/>
    <xf numFmtId="165" fontId="12" fillId="44" borderId="0" applyNumberFormat="0" applyBorder="0" applyAlignment="0" applyProtection="0"/>
    <xf numFmtId="165" fontId="12" fillId="44" borderId="0" applyNumberFormat="0" applyBorder="0" applyAlignment="0" applyProtection="0"/>
    <xf numFmtId="165" fontId="12" fillId="44" borderId="0" applyNumberFormat="0" applyBorder="0" applyAlignment="0" applyProtection="0"/>
    <xf numFmtId="165" fontId="12" fillId="44" borderId="0" applyNumberFormat="0" applyBorder="0" applyAlignment="0" applyProtection="0"/>
    <xf numFmtId="165" fontId="12" fillId="47" borderId="0" applyNumberFormat="0" applyBorder="0" applyAlignment="0" applyProtection="0"/>
    <xf numFmtId="0" fontId="79" fillId="47" borderId="0" applyNumberFormat="0" applyBorder="0" applyAlignment="0" applyProtection="0"/>
    <xf numFmtId="0" fontId="79" fillId="47" borderId="0" applyNumberFormat="0" applyBorder="0" applyAlignment="0" applyProtection="0"/>
    <xf numFmtId="165" fontId="79" fillId="37" borderId="0" applyNumberFormat="0" applyBorder="0" applyAlignment="0" applyProtection="0"/>
    <xf numFmtId="165" fontId="79" fillId="37" borderId="0" applyNumberFormat="0" applyBorder="0" applyAlignment="0" applyProtection="0"/>
    <xf numFmtId="165" fontId="79" fillId="37" borderId="0" applyNumberFormat="0" applyBorder="0" applyAlignment="0" applyProtection="0"/>
    <xf numFmtId="165" fontId="79" fillId="37" borderId="0" applyNumberFormat="0" applyBorder="0" applyAlignment="0" applyProtection="0"/>
    <xf numFmtId="165" fontId="79" fillId="47" borderId="0" applyNumberFormat="0" applyBorder="0" applyAlignment="0" applyProtection="0"/>
    <xf numFmtId="165" fontId="79" fillId="37" borderId="0" applyNumberFormat="0" applyBorder="0" applyAlignment="0" applyProtection="0"/>
    <xf numFmtId="165" fontId="79" fillId="37" borderId="0" applyNumberFormat="0" applyBorder="0" applyAlignment="0" applyProtection="0"/>
    <xf numFmtId="165" fontId="79" fillId="47" borderId="0" applyNumberFormat="0" applyBorder="0" applyAlignment="0" applyProtection="0"/>
    <xf numFmtId="165" fontId="79" fillId="47" borderId="0" applyNumberFormat="0" applyBorder="0" applyAlignment="0" applyProtection="0"/>
    <xf numFmtId="165" fontId="79" fillId="47" borderId="0" applyNumberFormat="0" applyBorder="0" applyAlignment="0" applyProtection="0"/>
    <xf numFmtId="165" fontId="12" fillId="47" borderId="0" applyNumberFormat="0" applyBorder="0" applyAlignment="0" applyProtection="0"/>
    <xf numFmtId="165" fontId="12" fillId="47" borderId="0" applyNumberFormat="0" applyBorder="0" applyAlignment="0" applyProtection="0"/>
    <xf numFmtId="165" fontId="12" fillId="47" borderId="0" applyNumberFormat="0" applyBorder="0" applyAlignment="0" applyProtection="0"/>
    <xf numFmtId="165" fontId="12" fillId="47" borderId="0" applyNumberFormat="0" applyBorder="0" applyAlignment="0" applyProtection="0"/>
    <xf numFmtId="165" fontId="12" fillId="51" borderId="0" applyNumberFormat="0" applyBorder="0" applyAlignment="0" applyProtection="0"/>
    <xf numFmtId="0" fontId="79" fillId="51" borderId="0" applyNumberFormat="0" applyBorder="0" applyAlignment="0" applyProtection="0"/>
    <xf numFmtId="0" fontId="79" fillId="51" borderId="0" applyNumberFormat="0" applyBorder="0" applyAlignment="0" applyProtection="0"/>
    <xf numFmtId="165" fontId="79" fillId="87" borderId="0" applyNumberFormat="0" applyBorder="0" applyAlignment="0" applyProtection="0"/>
    <xf numFmtId="165" fontId="79" fillId="87" borderId="0" applyNumberFormat="0" applyBorder="0" applyAlignment="0" applyProtection="0"/>
    <xf numFmtId="165" fontId="79" fillId="87" borderId="0" applyNumberFormat="0" applyBorder="0" applyAlignment="0" applyProtection="0"/>
    <xf numFmtId="165" fontId="79" fillId="87" borderId="0" applyNumberFormat="0" applyBorder="0" applyAlignment="0" applyProtection="0"/>
    <xf numFmtId="165" fontId="79" fillId="51" borderId="0" applyNumberFormat="0" applyBorder="0" applyAlignment="0" applyProtection="0"/>
    <xf numFmtId="165" fontId="79" fillId="87" borderId="0" applyNumberFormat="0" applyBorder="0" applyAlignment="0" applyProtection="0"/>
    <xf numFmtId="165" fontId="79" fillId="87" borderId="0" applyNumberFormat="0" applyBorder="0" applyAlignment="0" applyProtection="0"/>
    <xf numFmtId="165" fontId="79" fillId="51" borderId="0" applyNumberFormat="0" applyBorder="0" applyAlignment="0" applyProtection="0"/>
    <xf numFmtId="165" fontId="79" fillId="51" borderId="0" applyNumberFormat="0" applyBorder="0" applyAlignment="0" applyProtection="0"/>
    <xf numFmtId="165" fontId="79" fillId="51" borderId="0" applyNumberFormat="0" applyBorder="0" applyAlignment="0" applyProtection="0"/>
    <xf numFmtId="165" fontId="12" fillId="51" borderId="0" applyNumberFormat="0" applyBorder="0" applyAlignment="0" applyProtection="0"/>
    <xf numFmtId="165" fontId="12" fillId="51" borderId="0" applyNumberFormat="0" applyBorder="0" applyAlignment="0" applyProtection="0"/>
    <xf numFmtId="165" fontId="12" fillId="51" borderId="0" applyNumberFormat="0" applyBorder="0" applyAlignment="0" applyProtection="0"/>
    <xf numFmtId="165" fontId="12" fillId="51" borderId="0" applyNumberFormat="0" applyBorder="0" applyAlignment="0" applyProtection="0"/>
    <xf numFmtId="165" fontId="12" fillId="41" borderId="0" applyNumberFormat="0" applyBorder="0" applyAlignment="0" applyProtection="0"/>
    <xf numFmtId="0" fontId="79" fillId="41" borderId="0" applyNumberFormat="0" applyBorder="0" applyAlignment="0" applyProtection="0"/>
    <xf numFmtId="0" fontId="79" fillId="41" borderId="0" applyNumberFormat="0" applyBorder="0" applyAlignment="0" applyProtection="0"/>
    <xf numFmtId="165" fontId="79" fillId="14" borderId="0" applyNumberFormat="0" applyBorder="0" applyAlignment="0" applyProtection="0"/>
    <xf numFmtId="165" fontId="79" fillId="14" borderId="0" applyNumberFormat="0" applyBorder="0" applyAlignment="0" applyProtection="0"/>
    <xf numFmtId="165" fontId="79" fillId="14" borderId="0" applyNumberFormat="0" applyBorder="0" applyAlignment="0" applyProtection="0"/>
    <xf numFmtId="165" fontId="79" fillId="14" borderId="0" applyNumberFormat="0" applyBorder="0" applyAlignment="0" applyProtection="0"/>
    <xf numFmtId="165" fontId="79" fillId="41" borderId="0" applyNumberFormat="0" applyBorder="0" applyAlignment="0" applyProtection="0"/>
    <xf numFmtId="165" fontId="79" fillId="14" borderId="0" applyNumberFormat="0" applyBorder="0" applyAlignment="0" applyProtection="0"/>
    <xf numFmtId="165" fontId="79" fillId="14" borderId="0" applyNumberFormat="0" applyBorder="0" applyAlignment="0" applyProtection="0"/>
    <xf numFmtId="165" fontId="79" fillId="41" borderId="0" applyNumberFormat="0" applyBorder="0" applyAlignment="0" applyProtection="0"/>
    <xf numFmtId="165" fontId="79" fillId="41" borderId="0" applyNumberFormat="0" applyBorder="0" applyAlignment="0" applyProtection="0"/>
    <xf numFmtId="165" fontId="79" fillId="41" borderId="0" applyNumberFormat="0" applyBorder="0" applyAlignment="0" applyProtection="0"/>
    <xf numFmtId="165" fontId="12" fillId="41" borderId="0" applyNumberFormat="0" applyBorder="0" applyAlignment="0" applyProtection="0"/>
    <xf numFmtId="165" fontId="12" fillId="41" borderId="0" applyNumberFormat="0" applyBorder="0" applyAlignment="0" applyProtection="0"/>
    <xf numFmtId="165" fontId="12" fillId="41" borderId="0" applyNumberFormat="0" applyBorder="0" applyAlignment="0" applyProtection="0"/>
    <xf numFmtId="165" fontId="12" fillId="41" borderId="0" applyNumberFormat="0" applyBorder="0" applyAlignment="0" applyProtection="0"/>
    <xf numFmtId="165" fontId="12" fillId="42" borderId="0" applyNumberFormat="0" applyBorder="0" applyAlignment="0" applyProtection="0"/>
    <xf numFmtId="0" fontId="79" fillId="42" borderId="0" applyNumberFormat="0" applyBorder="0" applyAlignment="0" applyProtection="0"/>
    <xf numFmtId="0" fontId="79" fillId="42" borderId="0" applyNumberFormat="0" applyBorder="0" applyAlignment="0" applyProtection="0"/>
    <xf numFmtId="165" fontId="79" fillId="86" borderId="0" applyNumberFormat="0" applyBorder="0" applyAlignment="0" applyProtection="0"/>
    <xf numFmtId="165" fontId="79" fillId="86" borderId="0" applyNumberFormat="0" applyBorder="0" applyAlignment="0" applyProtection="0"/>
    <xf numFmtId="165" fontId="79" fillId="86" borderId="0" applyNumberFormat="0" applyBorder="0" applyAlignment="0" applyProtection="0"/>
    <xf numFmtId="165" fontId="79" fillId="86" borderId="0" applyNumberFormat="0" applyBorder="0" applyAlignment="0" applyProtection="0"/>
    <xf numFmtId="165" fontId="79" fillId="42" borderId="0" applyNumberFormat="0" applyBorder="0" applyAlignment="0" applyProtection="0"/>
    <xf numFmtId="165" fontId="79" fillId="86" borderId="0" applyNumberFormat="0" applyBorder="0" applyAlignment="0" applyProtection="0"/>
    <xf numFmtId="165" fontId="79" fillId="86" borderId="0" applyNumberFormat="0" applyBorder="0" applyAlignment="0" applyProtection="0"/>
    <xf numFmtId="165" fontId="79" fillId="42" borderId="0" applyNumberFormat="0" applyBorder="0" applyAlignment="0" applyProtection="0"/>
    <xf numFmtId="165" fontId="79" fillId="42" borderId="0" applyNumberFormat="0" applyBorder="0" applyAlignment="0" applyProtection="0"/>
    <xf numFmtId="165" fontId="79" fillId="42" borderId="0" applyNumberFormat="0" applyBorder="0" applyAlignment="0" applyProtection="0"/>
    <xf numFmtId="165" fontId="12" fillId="42" borderId="0" applyNumberFormat="0" applyBorder="0" applyAlignment="0" applyProtection="0"/>
    <xf numFmtId="165" fontId="12" fillId="42" borderId="0" applyNumberFormat="0" applyBorder="0" applyAlignment="0" applyProtection="0"/>
    <xf numFmtId="165" fontId="12" fillId="42" borderId="0" applyNumberFormat="0" applyBorder="0" applyAlignment="0" applyProtection="0"/>
    <xf numFmtId="165" fontId="12" fillId="42" borderId="0" applyNumberFormat="0" applyBorder="0" applyAlignment="0" applyProtection="0"/>
    <xf numFmtId="165" fontId="12" fillId="54" borderId="0" applyNumberFormat="0" applyBorder="0" applyAlignment="0" applyProtection="0"/>
    <xf numFmtId="0" fontId="79" fillId="54" borderId="0" applyNumberFormat="0" applyBorder="0" applyAlignment="0" applyProtection="0"/>
    <xf numFmtId="0" fontId="79" fillId="54" borderId="0" applyNumberFormat="0" applyBorder="0" applyAlignment="0" applyProtection="0"/>
    <xf numFmtId="165" fontId="79" fillId="37" borderId="0" applyNumberFormat="0" applyBorder="0" applyAlignment="0" applyProtection="0"/>
    <xf numFmtId="165" fontId="79" fillId="37" borderId="0" applyNumberFormat="0" applyBorder="0" applyAlignment="0" applyProtection="0"/>
    <xf numFmtId="165" fontId="79" fillId="37" borderId="0" applyNumberFormat="0" applyBorder="0" applyAlignment="0" applyProtection="0"/>
    <xf numFmtId="165" fontId="79" fillId="37" borderId="0" applyNumberFormat="0" applyBorder="0" applyAlignment="0" applyProtection="0"/>
    <xf numFmtId="165" fontId="79" fillId="54" borderId="0" applyNumberFormat="0" applyBorder="0" applyAlignment="0" applyProtection="0"/>
    <xf numFmtId="165" fontId="79" fillId="37" borderId="0" applyNumberFormat="0" applyBorder="0" applyAlignment="0" applyProtection="0"/>
    <xf numFmtId="165" fontId="79" fillId="37" borderId="0" applyNumberFormat="0" applyBorder="0" applyAlignment="0" applyProtection="0"/>
    <xf numFmtId="165" fontId="79" fillId="54" borderId="0" applyNumberFormat="0" applyBorder="0" applyAlignment="0" applyProtection="0"/>
    <xf numFmtId="165" fontId="79" fillId="54" borderId="0" applyNumberFormat="0" applyBorder="0" applyAlignment="0" applyProtection="0"/>
    <xf numFmtId="165" fontId="79" fillId="54" borderId="0" applyNumberFormat="0" applyBorder="0" applyAlignment="0" applyProtection="0"/>
    <xf numFmtId="165" fontId="12" fillId="54" borderId="0" applyNumberFormat="0" applyBorder="0" applyAlignment="0" applyProtection="0"/>
    <xf numFmtId="165" fontId="12" fillId="54" borderId="0" applyNumberFormat="0" applyBorder="0" applyAlignment="0" applyProtection="0"/>
    <xf numFmtId="165" fontId="12" fillId="54" borderId="0" applyNumberFormat="0" applyBorder="0" applyAlignment="0" applyProtection="0"/>
    <xf numFmtId="165" fontId="12" fillId="54" borderId="0" applyNumberFormat="0" applyBorder="0" applyAlignment="0" applyProtection="0"/>
    <xf numFmtId="199" fontId="47" fillId="0" borderId="30">
      <protection locked="0"/>
    </xf>
    <xf numFmtId="199" fontId="47" fillId="0" borderId="30">
      <protection locked="0"/>
    </xf>
    <xf numFmtId="0" fontId="228" fillId="28" borderId="32"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0"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0"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0" fontId="228" fillId="28" borderId="32"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0" fontId="228" fillId="28" borderId="32" applyNumberFormat="0" applyAlignment="0" applyProtection="0"/>
    <xf numFmtId="3" fontId="329" fillId="0" borderId="0">
      <alignment horizontal="center" vertical="center" textRotation="90" wrapText="1"/>
    </xf>
    <xf numFmtId="3" fontId="329" fillId="0" borderId="0">
      <alignment horizontal="center" vertical="center" textRotation="90" wrapText="1"/>
    </xf>
    <xf numFmtId="3" fontId="329" fillId="0" borderId="0">
      <alignment horizontal="center" vertical="center" textRotation="90" wrapText="1"/>
    </xf>
    <xf numFmtId="165" fontId="273" fillId="59" borderId="60" applyNumberFormat="0" applyAlignment="0" applyProtection="0"/>
    <xf numFmtId="165" fontId="12" fillId="59" borderId="60" applyNumberFormat="0" applyAlignment="0" applyProtection="0"/>
    <xf numFmtId="165" fontId="12" fillId="59" borderId="60" applyNumberFormat="0" applyAlignment="0" applyProtection="0"/>
    <xf numFmtId="0" fontId="273" fillId="59" borderId="60" applyNumberFormat="0" applyAlignment="0" applyProtection="0"/>
    <xf numFmtId="0" fontId="273" fillId="59" borderId="60"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0"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0"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0" fontId="273" fillId="59" borderId="60"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12" fillId="59" borderId="32" applyNumberFormat="0" applyAlignment="0" applyProtection="0"/>
    <xf numFmtId="0" fontId="120" fillId="59" borderId="32" applyNumberFormat="0" applyAlignment="0" applyProtection="0"/>
    <xf numFmtId="0" fontId="120" fillId="59" borderId="32"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0"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0"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0" fontId="120" fillId="59" borderId="32"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 fillId="59" borderId="32" applyNumberFormat="0" applyAlignment="0" applyProtection="0"/>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0" fontId="331" fillId="0" borderId="0" applyNumberFormat="0" applyFill="0" applyBorder="0" applyAlignment="0" applyProtection="0"/>
    <xf numFmtId="0" fontId="332" fillId="0" borderId="0" applyNumberFormat="0" applyFill="0" applyBorder="0" applyAlignment="0" applyProtection="0"/>
    <xf numFmtId="165" fontId="333" fillId="0" borderId="0" applyNumberFormat="0" applyFill="0" applyBorder="0" applyAlignment="0" applyProtection="0">
      <alignment vertical="top"/>
      <protection locked="0"/>
    </xf>
    <xf numFmtId="0" fontId="93" fillId="0" borderId="0"/>
    <xf numFmtId="165" fontId="88" fillId="0" borderId="0" applyNumberFormat="0" applyFill="0" applyBorder="0" applyAlignment="0" applyProtection="0">
      <alignment vertical="top"/>
      <protection locked="0"/>
    </xf>
    <xf numFmtId="0" fontId="332" fillId="0" borderId="0" applyNumberFormat="0" applyFill="0" applyBorder="0" applyAlignment="0" applyProtection="0"/>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0" fontId="221" fillId="0" borderId="0" applyNumberFormat="0" applyFill="0" applyBorder="0" applyAlignment="0" applyProtection="0"/>
    <xf numFmtId="0" fontId="263" fillId="0" borderId="0" applyNumberFormat="0" applyFill="0" applyBorder="0" applyAlignment="0" applyProtection="0">
      <alignment vertical="top"/>
      <protection locked="0"/>
    </xf>
    <xf numFmtId="165" fontId="333" fillId="0" borderId="0" applyNumberFormat="0" applyFill="0" applyBorder="0" applyAlignment="0" applyProtection="0">
      <alignment vertical="top"/>
      <protection locked="0"/>
    </xf>
    <xf numFmtId="0" fontId="331" fillId="0" borderId="0" applyNumberFormat="0" applyFill="0" applyBorder="0" applyAlignment="0" applyProtection="0"/>
    <xf numFmtId="165" fontId="333"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152" fillId="12" borderId="34"/>
    <xf numFmtId="165" fontId="41" fillId="0" borderId="33" applyNumberFormat="0" applyFill="0" applyBorder="0" applyProtection="0">
      <alignment horizontal="right" vertical="center"/>
    </xf>
    <xf numFmtId="0" fontId="218" fillId="0" borderId="0" applyNumberFormat="0" applyFill="0" applyBorder="0" applyAlignment="0" applyProtection="0"/>
    <xf numFmtId="0" fontId="218" fillId="0" borderId="0" applyNumberFormat="0" applyFill="0" applyBorder="0" applyAlignment="0" applyProtection="0"/>
    <xf numFmtId="14" fontId="47" fillId="0" borderId="0">
      <alignment horizontal="right"/>
    </xf>
    <xf numFmtId="193" fontId="77" fillId="0" borderId="0" applyFont="0" applyFill="0" applyBorder="0" applyAlignment="0" applyProtection="0"/>
    <xf numFmtId="193" fontId="1" fillId="0" borderId="0" applyFont="0" applyFill="0" applyBorder="0" applyAlignment="0" applyProtection="0"/>
    <xf numFmtId="353" fontId="1" fillId="0" borderId="0" applyFont="0" applyFill="0" applyBorder="0" applyAlignment="0" applyProtection="0"/>
    <xf numFmtId="181" fontId="12" fillId="0" borderId="0" applyFont="0" applyFill="0" applyBorder="0" applyAlignment="0" applyProtection="0"/>
    <xf numFmtId="354" fontId="23" fillId="0" borderId="0" applyFont="0" applyFill="0" applyBorder="0" applyAlignment="0" applyProtection="0"/>
    <xf numFmtId="354" fontId="23" fillId="0" borderId="0" applyFont="0" applyFill="0" applyBorder="0" applyAlignment="0" applyProtection="0"/>
    <xf numFmtId="354" fontId="23" fillId="0" borderId="0" applyFont="0" applyFill="0" applyBorder="0" applyAlignment="0" applyProtection="0"/>
    <xf numFmtId="354" fontId="23" fillId="0" borderId="0" applyFont="0" applyFill="0" applyBorder="0" applyAlignment="0" applyProtection="0"/>
    <xf numFmtId="337" fontId="23" fillId="0" borderId="0" applyFont="0" applyFill="0" applyBorder="0" applyAlignment="0" applyProtection="0"/>
    <xf numFmtId="354" fontId="23" fillId="0" borderId="0" applyFont="0" applyFill="0" applyBorder="0" applyAlignment="0" applyProtection="0"/>
    <xf numFmtId="221" fontId="77" fillId="0" borderId="0" applyFont="0" applyFill="0" applyBorder="0" applyAlignment="0" applyProtection="0"/>
    <xf numFmtId="354" fontId="23" fillId="0" borderId="0" applyFont="0" applyFill="0" applyBorder="0" applyAlignment="0" applyProtection="0"/>
    <xf numFmtId="193" fontId="76" fillId="0" borderId="0" applyFont="0" applyFill="0" applyBorder="0" applyAlignment="0" applyProtection="0"/>
    <xf numFmtId="354" fontId="23" fillId="0" borderId="0" applyFont="0" applyFill="0" applyBorder="0" applyAlignment="0" applyProtection="0"/>
    <xf numFmtId="354" fontId="23" fillId="0" borderId="0" applyFont="0" applyFill="0" applyBorder="0" applyAlignment="0" applyProtection="0"/>
    <xf numFmtId="354" fontId="23" fillId="0" borderId="0" applyFont="0" applyFill="0" applyBorder="0" applyAlignment="0" applyProtection="0"/>
    <xf numFmtId="354" fontId="23" fillId="0" borderId="0" applyFont="0" applyFill="0" applyBorder="0" applyAlignment="0" applyProtection="0"/>
    <xf numFmtId="181" fontId="12" fillId="0" borderId="0" applyFont="0" applyFill="0" applyBorder="0" applyAlignment="0" applyProtection="0"/>
    <xf numFmtId="284" fontId="23" fillId="0" borderId="0" applyFont="0" applyFill="0" applyBorder="0" applyAlignment="0" applyProtection="0"/>
    <xf numFmtId="228" fontId="23" fillId="0" borderId="0" applyFont="0" applyFill="0" applyBorder="0" applyAlignment="0" applyProtection="0"/>
    <xf numFmtId="238" fontId="75" fillId="0" borderId="0" applyFont="0" applyFill="0" applyBorder="0" applyAlignment="0" applyProtection="0"/>
    <xf numFmtId="228" fontId="23" fillId="0" borderId="0" applyFont="0" applyFill="0" applyBorder="0" applyAlignment="0" applyProtection="0"/>
    <xf numFmtId="228" fontId="23" fillId="0" borderId="0" applyFont="0" applyFill="0" applyBorder="0" applyAlignment="0" applyProtection="0"/>
    <xf numFmtId="355" fontId="23" fillId="0" borderId="0" applyFont="0" applyFill="0" applyBorder="0" applyAlignment="0" applyProtection="0"/>
    <xf numFmtId="193" fontId="12" fillId="0" borderId="0" applyFont="0" applyFill="0" applyBorder="0" applyAlignment="0" applyProtection="0"/>
    <xf numFmtId="0" fontId="334" fillId="0" borderId="0" applyBorder="0">
      <alignment horizontal="center" vertical="center" wrapText="1"/>
    </xf>
    <xf numFmtId="0" fontId="202" fillId="0" borderId="49" applyNumberFormat="0" applyFill="0" applyAlignment="0" applyProtection="0"/>
    <xf numFmtId="165" fontId="202" fillId="0" borderId="49" applyNumberFormat="0" applyFill="0" applyAlignment="0" applyProtection="0"/>
    <xf numFmtId="165" fontId="202" fillId="0" borderId="49" applyNumberFormat="0" applyFill="0" applyAlignment="0" applyProtection="0"/>
    <xf numFmtId="165" fontId="335" fillId="0" borderId="69" applyNumberFormat="0" applyFill="0" applyAlignment="0" applyProtection="0"/>
    <xf numFmtId="165" fontId="202" fillId="0" borderId="49" applyNumberFormat="0" applyFill="0" applyAlignment="0" applyProtection="0"/>
    <xf numFmtId="165" fontId="202" fillId="0" borderId="49" applyNumberFormat="0" applyFill="0" applyAlignment="0" applyProtection="0"/>
    <xf numFmtId="165" fontId="12" fillId="0" borderId="49" applyNumberFormat="0" applyFill="0" applyAlignment="0" applyProtection="0"/>
    <xf numFmtId="0" fontId="202" fillId="0" borderId="49" applyNumberFormat="0" applyFill="0" applyAlignment="0" applyProtection="0"/>
    <xf numFmtId="0" fontId="207" fillId="0" borderId="50" applyNumberFormat="0" applyFill="0" applyAlignment="0" applyProtection="0"/>
    <xf numFmtId="165" fontId="207" fillId="0" borderId="50" applyNumberFormat="0" applyFill="0" applyAlignment="0" applyProtection="0"/>
    <xf numFmtId="165" fontId="207" fillId="0" borderId="50" applyNumberFormat="0" applyFill="0" applyAlignment="0" applyProtection="0"/>
    <xf numFmtId="165" fontId="336" fillId="0" borderId="70" applyNumberFormat="0" applyFill="0" applyAlignment="0" applyProtection="0"/>
    <xf numFmtId="165" fontId="207" fillId="0" borderId="50" applyNumberFormat="0" applyFill="0" applyAlignment="0" applyProtection="0"/>
    <xf numFmtId="165" fontId="207" fillId="0" borderId="50" applyNumberFormat="0" applyFill="0" applyAlignment="0" applyProtection="0"/>
    <xf numFmtId="165" fontId="12" fillId="0" borderId="50" applyNumberFormat="0" applyFill="0" applyAlignment="0" applyProtection="0"/>
    <xf numFmtId="0" fontId="207" fillId="0" borderId="50" applyNumberFormat="0" applyFill="0" applyAlignment="0" applyProtection="0"/>
    <xf numFmtId="0" fontId="212" fillId="0" borderId="51" applyNumberFormat="0" applyFill="0" applyAlignment="0" applyProtection="0"/>
    <xf numFmtId="165" fontId="212" fillId="0" borderId="51" applyNumberFormat="0" applyFill="0" applyAlignment="0" applyProtection="0"/>
    <xf numFmtId="165" fontId="212" fillId="0" borderId="51" applyNumberFormat="0" applyFill="0" applyAlignment="0" applyProtection="0"/>
    <xf numFmtId="165" fontId="337" fillId="0" borderId="71" applyNumberFormat="0" applyFill="0" applyAlignment="0" applyProtection="0"/>
    <xf numFmtId="165" fontId="212" fillId="0" borderId="51" applyNumberFormat="0" applyFill="0" applyAlignment="0" applyProtection="0"/>
    <xf numFmtId="165" fontId="212" fillId="0" borderId="51" applyNumberFormat="0" applyFill="0" applyAlignment="0" applyProtection="0"/>
    <xf numFmtId="165" fontId="12" fillId="0" borderId="51" applyNumberFormat="0" applyFill="0" applyAlignment="0" applyProtection="0"/>
    <xf numFmtId="0" fontId="212" fillId="0" borderId="51" applyNumberFormat="0" applyFill="0" applyAlignment="0" applyProtection="0"/>
    <xf numFmtId="0" fontId="212" fillId="0" borderId="0" applyNumberFormat="0" applyFill="0" applyBorder="0" applyAlignment="0" applyProtection="0"/>
    <xf numFmtId="165" fontId="212" fillId="0" borderId="0" applyNumberFormat="0" applyFill="0" applyBorder="0" applyAlignment="0" applyProtection="0"/>
    <xf numFmtId="165" fontId="212" fillId="0" borderId="0" applyNumberFormat="0" applyFill="0" applyBorder="0" applyAlignment="0" applyProtection="0"/>
    <xf numFmtId="165" fontId="337" fillId="0" borderId="0" applyNumberFormat="0" applyFill="0" applyBorder="0" applyAlignment="0" applyProtection="0"/>
    <xf numFmtId="165" fontId="212" fillId="0" borderId="0" applyNumberFormat="0" applyFill="0" applyBorder="0" applyAlignment="0" applyProtection="0"/>
    <xf numFmtId="165" fontId="212" fillId="0" borderId="0" applyNumberFormat="0" applyFill="0" applyBorder="0" applyAlignment="0" applyProtection="0"/>
    <xf numFmtId="165" fontId="12" fillId="0" borderId="0" applyNumberFormat="0" applyFill="0" applyBorder="0" applyAlignment="0" applyProtection="0"/>
    <xf numFmtId="0" fontId="212" fillId="0" borderId="0" applyNumberFormat="0" applyFill="0" applyBorder="0" applyAlignment="0" applyProtection="0"/>
    <xf numFmtId="0" fontId="338" fillId="0" borderId="0" applyNumberFormat="0" applyFill="0" applyBorder="0" applyAlignment="0" applyProtection="0"/>
    <xf numFmtId="0" fontId="67" fillId="0" borderId="0" applyNumberFormat="0" applyFill="0" applyBorder="0" applyAlignment="0" applyProtection="0"/>
    <xf numFmtId="0" fontId="339" fillId="0" borderId="72" applyBorder="0">
      <alignment horizontal="center" vertical="center" wrapText="1"/>
    </xf>
    <xf numFmtId="199" fontId="144" fillId="57" borderId="30"/>
    <xf numFmtId="199" fontId="144" fillId="57" borderId="30"/>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4" fontId="269" fillId="15" borderId="6" applyBorder="0">
      <alignment horizontal="right"/>
    </xf>
    <xf numFmtId="4" fontId="269" fillId="15" borderId="6" applyBorder="0">
      <alignment horizontal="right"/>
    </xf>
    <xf numFmtId="4" fontId="269" fillId="15" borderId="6" applyBorder="0">
      <alignment horizontal="right"/>
    </xf>
    <xf numFmtId="4" fontId="269" fillId="15" borderId="6" applyBorder="0">
      <alignment horizontal="right"/>
    </xf>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0" fontId="320" fillId="0" borderId="67"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0" fontId="320" fillId="0" borderId="67"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0" fontId="320" fillId="0" borderId="67"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0" fontId="320" fillId="0" borderId="67"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12" fillId="0" borderId="67" applyNumberFormat="0" applyFill="0" applyAlignment="0" applyProtection="0"/>
    <xf numFmtId="0"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0" fontId="218" fillId="0" borderId="26" applyNumberFormat="0" applyFill="0" applyAlignment="0" applyProtection="0"/>
    <xf numFmtId="0" fontId="218" fillId="0" borderId="26" applyNumberFormat="0" applyFill="0" applyAlignment="0" applyProtection="0"/>
    <xf numFmtId="165" fontId="23" fillId="0" borderId="0"/>
    <xf numFmtId="165" fontId="12" fillId="62" borderId="35" applyNumberFormat="0" applyAlignment="0" applyProtection="0"/>
    <xf numFmtId="0" fontId="126" fillId="62" borderId="35" applyNumberFormat="0" applyAlignment="0" applyProtection="0"/>
    <xf numFmtId="0" fontId="126" fillId="62" borderId="35" applyNumberFormat="0" applyAlignment="0" applyProtection="0"/>
    <xf numFmtId="165" fontId="126" fillId="43" borderId="74" applyNumberFormat="0" applyAlignment="0" applyProtection="0"/>
    <xf numFmtId="165" fontId="126" fillId="43" borderId="74" applyNumberFormat="0" applyAlignment="0" applyProtection="0"/>
    <xf numFmtId="165" fontId="126" fillId="43" borderId="74" applyNumberFormat="0" applyAlignment="0" applyProtection="0"/>
    <xf numFmtId="165" fontId="126" fillId="43" borderId="74" applyNumberFormat="0" applyAlignment="0" applyProtection="0"/>
    <xf numFmtId="165" fontId="126" fillId="62" borderId="35" applyNumberFormat="0" applyAlignment="0" applyProtection="0"/>
    <xf numFmtId="165" fontId="126" fillId="43" borderId="74" applyNumberFormat="0" applyAlignment="0" applyProtection="0"/>
    <xf numFmtId="0" fontId="27" fillId="9" borderId="20" applyNumberFormat="0" applyAlignment="0" applyProtection="0"/>
    <xf numFmtId="165" fontId="126" fillId="43" borderId="74" applyNumberFormat="0" applyAlignment="0" applyProtection="0"/>
    <xf numFmtId="165" fontId="126" fillId="62" borderId="35" applyNumberFormat="0" applyAlignment="0" applyProtection="0"/>
    <xf numFmtId="165" fontId="126" fillId="62" borderId="35" applyNumberFormat="0" applyAlignment="0" applyProtection="0"/>
    <xf numFmtId="165" fontId="126" fillId="62" borderId="35" applyNumberFormat="0" applyAlignment="0" applyProtection="0"/>
    <xf numFmtId="165" fontId="12" fillId="62" borderId="35" applyNumberFormat="0" applyAlignment="0" applyProtection="0"/>
    <xf numFmtId="165" fontId="12" fillId="62" borderId="35" applyNumberFormat="0" applyAlignment="0" applyProtection="0"/>
    <xf numFmtId="165" fontId="12" fillId="62" borderId="35" applyNumberFormat="0" applyAlignment="0" applyProtection="0"/>
    <xf numFmtId="165" fontId="12" fillId="62" borderId="35" applyNumberFormat="0" applyAlignment="0" applyProtection="0"/>
    <xf numFmtId="0" fontId="67" fillId="0" borderId="0">
      <alignment horizontal="center" vertical="top" wrapText="1"/>
    </xf>
    <xf numFmtId="0" fontId="217" fillId="0" borderId="0">
      <alignment horizontal="centerContinuous" vertical="center" wrapText="1"/>
    </xf>
    <xf numFmtId="0" fontId="218" fillId="13" borderId="0" applyFill="0">
      <alignment wrapText="1"/>
    </xf>
    <xf numFmtId="0" fontId="218" fillId="13" borderId="0" applyFill="0">
      <alignment wrapText="1"/>
    </xf>
    <xf numFmtId="0" fontId="218" fillId="13" borderId="0" applyFill="0">
      <alignment wrapText="1"/>
    </xf>
    <xf numFmtId="0" fontId="218" fillId="13" borderId="0" applyFill="0">
      <alignment wrapText="1"/>
    </xf>
    <xf numFmtId="0" fontId="218" fillId="13" borderId="0" applyFill="0">
      <alignment wrapText="1"/>
    </xf>
    <xf numFmtId="0" fontId="218" fillId="13" borderId="0" applyFill="0">
      <alignment wrapText="1"/>
    </xf>
    <xf numFmtId="0" fontId="218" fillId="13" borderId="0" applyFill="0">
      <alignment wrapText="1"/>
    </xf>
    <xf numFmtId="0" fontId="218" fillId="13" borderId="0" applyFill="0">
      <alignment wrapText="1"/>
    </xf>
    <xf numFmtId="0" fontId="218" fillId="13" borderId="0" applyFill="0">
      <alignment wrapText="1"/>
    </xf>
    <xf numFmtId="0" fontId="218" fillId="13" borderId="0" applyFill="0">
      <alignment wrapText="1"/>
    </xf>
    <xf numFmtId="356" fontId="340" fillId="13" borderId="6">
      <alignment wrapText="1"/>
    </xf>
    <xf numFmtId="356" fontId="340" fillId="13" borderId="6">
      <alignment wrapText="1"/>
    </xf>
    <xf numFmtId="356" fontId="340" fillId="13" borderId="6">
      <alignment wrapText="1"/>
    </xf>
    <xf numFmtId="356" fontId="340" fillId="13" borderId="6">
      <alignment wrapText="1"/>
    </xf>
    <xf numFmtId="0" fontId="317" fillId="0" borderId="0" applyNumberFormat="0" applyFill="0" applyBorder="0" applyAlignment="0" applyProtection="0"/>
    <xf numFmtId="165" fontId="317" fillId="0" borderId="0" applyNumberFormat="0" applyFill="0" applyBorder="0" applyAlignment="0" applyProtection="0"/>
    <xf numFmtId="165" fontId="317" fillId="0" borderId="0" applyNumberFormat="0" applyFill="0" applyBorder="0" applyAlignment="0" applyProtection="0"/>
    <xf numFmtId="165" fontId="341" fillId="0" borderId="0" applyNumberFormat="0" applyFill="0" applyBorder="0" applyAlignment="0" applyProtection="0"/>
    <xf numFmtId="165" fontId="317" fillId="0" borderId="0" applyNumberFormat="0" applyFill="0" applyBorder="0" applyAlignment="0" applyProtection="0"/>
    <xf numFmtId="165" fontId="317" fillId="0" borderId="0" applyNumberFormat="0" applyFill="0" applyBorder="0" applyAlignment="0" applyProtection="0"/>
    <xf numFmtId="165" fontId="12" fillId="0" borderId="0" applyNumberFormat="0" applyFill="0" applyBorder="0" applyAlignment="0" applyProtection="0"/>
    <xf numFmtId="0" fontId="317" fillId="0" borderId="0" applyNumberFormat="0" applyFill="0" applyBorder="0" applyAlignment="0" applyProtection="0"/>
    <xf numFmtId="357" fontId="342" fillId="0" borderId="0"/>
    <xf numFmtId="165" fontId="191" fillId="16" borderId="0" applyFill="0"/>
    <xf numFmtId="0" fontId="256" fillId="14" borderId="0" applyNumberFormat="0" applyBorder="0" applyAlignment="0" applyProtection="0"/>
    <xf numFmtId="165" fontId="256" fillId="14" borderId="0" applyNumberFormat="0" applyBorder="0" applyAlignment="0" applyProtection="0"/>
    <xf numFmtId="165" fontId="256" fillId="14" borderId="0" applyNumberFormat="0" applyBorder="0" applyAlignment="0" applyProtection="0"/>
    <xf numFmtId="165" fontId="343" fillId="39" borderId="0" applyNumberFormat="0" applyBorder="0" applyAlignment="0" applyProtection="0"/>
    <xf numFmtId="165" fontId="256" fillId="14" borderId="0" applyNumberFormat="0" applyBorder="0" applyAlignment="0" applyProtection="0"/>
    <xf numFmtId="165" fontId="256" fillId="14" borderId="0" applyNumberFormat="0" applyBorder="0" applyAlignment="0" applyProtection="0"/>
    <xf numFmtId="165" fontId="12" fillId="14" borderId="0" applyNumberFormat="0" applyBorder="0" applyAlignment="0" applyProtection="0"/>
    <xf numFmtId="0" fontId="256" fillId="14" borderId="0" applyNumberFormat="0" applyBorder="0" applyAlignment="0" applyProtection="0"/>
    <xf numFmtId="49" fontId="269" fillId="0" borderId="0" applyBorder="0">
      <alignment vertical="top"/>
    </xf>
    <xf numFmtId="0" fontId="1" fillId="0" borderId="0"/>
    <xf numFmtId="0" fontId="1" fillId="0" borderId="0"/>
    <xf numFmtId="0" fontId="93" fillId="0" borderId="0" applyProtection="0"/>
    <xf numFmtId="165" fontId="1" fillId="0" borderId="0"/>
    <xf numFmtId="0" fontId="23" fillId="0" borderId="0"/>
    <xf numFmtId="165" fontId="77" fillId="0" borderId="0"/>
    <xf numFmtId="165" fontId="77" fillId="0" borderId="0"/>
    <xf numFmtId="165" fontId="75" fillId="0" borderId="0"/>
    <xf numFmtId="165" fontId="75" fillId="0" borderId="0"/>
    <xf numFmtId="165" fontId="75" fillId="0" borderId="0"/>
    <xf numFmtId="0" fontId="1" fillId="0" borderId="0"/>
    <xf numFmtId="165" fontId="75" fillId="0" borderId="0"/>
    <xf numFmtId="0" fontId="1" fillId="0" borderId="0"/>
    <xf numFmtId="165" fontId="75" fillId="0" borderId="0"/>
    <xf numFmtId="165" fontId="75" fillId="0" borderId="0"/>
    <xf numFmtId="165" fontId="75" fillId="0" borderId="0"/>
    <xf numFmtId="165" fontId="75" fillId="0" borderId="0"/>
    <xf numFmtId="165" fontId="75" fillId="0" borderId="0"/>
    <xf numFmtId="165" fontId="12" fillId="0" borderId="0"/>
    <xf numFmtId="0" fontId="12" fillId="0" borderId="0"/>
    <xf numFmtId="165" fontId="12" fillId="0" borderId="0"/>
    <xf numFmtId="165" fontId="12" fillId="0" borderId="0"/>
    <xf numFmtId="165" fontId="12" fillId="0" borderId="0"/>
    <xf numFmtId="165" fontId="1" fillId="0" borderId="0"/>
    <xf numFmtId="177" fontId="1" fillId="0" borderId="0"/>
    <xf numFmtId="0" fontId="12" fillId="0" borderId="0"/>
    <xf numFmtId="165" fontId="33" fillId="0" borderId="0"/>
    <xf numFmtId="0" fontId="77" fillId="0" borderId="0"/>
    <xf numFmtId="177" fontId="1" fillId="0" borderId="0"/>
    <xf numFmtId="0" fontId="12" fillId="0" borderId="0"/>
    <xf numFmtId="165" fontId="23" fillId="0" borderId="0"/>
    <xf numFmtId="165" fontId="23" fillId="0" borderId="0"/>
    <xf numFmtId="165" fontId="23" fillId="0" borderId="0"/>
    <xf numFmtId="165" fontId="23" fillId="0" borderId="0"/>
    <xf numFmtId="165" fontId="23" fillId="0" borderId="0"/>
    <xf numFmtId="0" fontId="12" fillId="0" borderId="0"/>
    <xf numFmtId="165" fontId="12" fillId="0" borderId="0"/>
    <xf numFmtId="0" fontId="1" fillId="0" borderId="0"/>
    <xf numFmtId="0" fontId="12" fillId="0" borderId="0"/>
    <xf numFmtId="165" fontId="12" fillId="0" borderId="0"/>
    <xf numFmtId="165" fontId="12" fillId="0" borderId="0"/>
    <xf numFmtId="165" fontId="23" fillId="0" borderId="0"/>
    <xf numFmtId="165" fontId="23" fillId="0" borderId="0"/>
    <xf numFmtId="165" fontId="23" fillId="0" borderId="0"/>
    <xf numFmtId="165" fontId="23" fillId="0" borderId="0"/>
    <xf numFmtId="165" fontId="23" fillId="0" borderId="0"/>
    <xf numFmtId="165" fontId="23" fillId="0" borderId="0"/>
    <xf numFmtId="165" fontId="23" fillId="0" borderId="0"/>
    <xf numFmtId="165" fontId="12" fillId="0" borderId="0"/>
    <xf numFmtId="0" fontId="23" fillId="0" borderId="0"/>
    <xf numFmtId="0" fontId="1" fillId="0" borderId="0"/>
    <xf numFmtId="165" fontId="12" fillId="0" borderId="0"/>
    <xf numFmtId="0" fontId="12" fillId="0" borderId="0"/>
    <xf numFmtId="165" fontId="12" fillId="0" borderId="0"/>
    <xf numFmtId="165" fontId="12" fillId="0" borderId="0"/>
    <xf numFmtId="0" fontId="77" fillId="0" borderId="0"/>
    <xf numFmtId="165" fontId="75" fillId="0" borderId="0"/>
    <xf numFmtId="0" fontId="12" fillId="0" borderId="0"/>
    <xf numFmtId="165" fontId="12" fillId="0" borderId="0"/>
    <xf numFmtId="0" fontId="344" fillId="0" borderId="0" applyBorder="0"/>
    <xf numFmtId="165" fontId="75" fillId="0" borderId="0"/>
    <xf numFmtId="0" fontId="12" fillId="0" borderId="0"/>
    <xf numFmtId="0" fontId="23" fillId="0" borderId="0"/>
    <xf numFmtId="165" fontId="75" fillId="0" borderId="0"/>
    <xf numFmtId="0" fontId="12" fillId="0" borderId="0"/>
    <xf numFmtId="165" fontId="12" fillId="0" borderId="0"/>
    <xf numFmtId="165" fontId="75" fillId="0" borderId="0"/>
    <xf numFmtId="0" fontId="12" fillId="0" borderId="0"/>
    <xf numFmtId="165" fontId="1" fillId="0" borderId="0"/>
    <xf numFmtId="165" fontId="12" fillId="0" borderId="0"/>
    <xf numFmtId="0" fontId="1" fillId="0" borderId="0"/>
    <xf numFmtId="165" fontId="12"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358" fontId="57" fillId="0" borderId="0"/>
    <xf numFmtId="165" fontId="75" fillId="0" borderId="0"/>
    <xf numFmtId="165" fontId="75" fillId="0" borderId="0"/>
    <xf numFmtId="165" fontId="75" fillId="0" borderId="0"/>
    <xf numFmtId="165" fontId="75" fillId="0" borderId="0"/>
    <xf numFmtId="49" fontId="269" fillId="0" borderId="0" applyBorder="0">
      <alignment vertical="top"/>
    </xf>
    <xf numFmtId="0" fontId="77" fillId="0" borderId="0"/>
    <xf numFmtId="0" fontId="23" fillId="0" borderId="0"/>
    <xf numFmtId="165" fontId="23" fillId="0" borderId="0"/>
    <xf numFmtId="0" fontId="12" fillId="0" borderId="0"/>
    <xf numFmtId="165" fontId="12" fillId="0" borderId="0"/>
    <xf numFmtId="165" fontId="23" fillId="0" borderId="0"/>
    <xf numFmtId="165" fontId="75" fillId="0" borderId="0"/>
    <xf numFmtId="165" fontId="23" fillId="0" borderId="0"/>
    <xf numFmtId="165" fontId="23" fillId="0" borderId="0"/>
    <xf numFmtId="165" fontId="1" fillId="0" borderId="0"/>
    <xf numFmtId="165" fontId="75" fillId="0" borderId="0"/>
    <xf numFmtId="0" fontId="75" fillId="0" borderId="0"/>
    <xf numFmtId="165" fontId="12"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0" fontId="344" fillId="0" borderId="0" applyBorder="0"/>
    <xf numFmtId="0" fontId="344" fillId="0" borderId="0" applyBorder="0"/>
    <xf numFmtId="165" fontId="75" fillId="0" borderId="0"/>
    <xf numFmtId="165" fontId="75" fillId="0" borderId="0"/>
    <xf numFmtId="165" fontId="75" fillId="0" borderId="0"/>
    <xf numFmtId="165" fontId="75" fillId="0" borderId="0"/>
    <xf numFmtId="0" fontId="23" fillId="0" borderId="0"/>
    <xf numFmtId="165" fontId="23"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0" fontId="1" fillId="0" borderId="0"/>
    <xf numFmtId="165" fontId="75" fillId="0" borderId="0"/>
    <xf numFmtId="165" fontId="75" fillId="0" borderId="0"/>
    <xf numFmtId="0" fontId="345"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0" fontId="23" fillId="0" borderId="0"/>
    <xf numFmtId="165" fontId="75" fillId="0" borderId="0"/>
    <xf numFmtId="165" fontId="75" fillId="0" borderId="0"/>
    <xf numFmtId="0" fontId="23" fillId="0" borderId="0"/>
    <xf numFmtId="165" fontId="23" fillId="0" borderId="0"/>
    <xf numFmtId="0" fontId="12" fillId="0" borderId="0"/>
    <xf numFmtId="165" fontId="75" fillId="0" borderId="0"/>
    <xf numFmtId="165" fontId="75" fillId="0" borderId="0"/>
    <xf numFmtId="165" fontId="12" fillId="0" borderId="0"/>
    <xf numFmtId="165" fontId="12" fillId="0" borderId="0"/>
    <xf numFmtId="165" fontId="23" fillId="0" borderId="0"/>
    <xf numFmtId="165" fontId="12" fillId="0" borderId="0"/>
    <xf numFmtId="165" fontId="75" fillId="0" borderId="0"/>
    <xf numFmtId="165" fontId="132" fillId="0" borderId="0"/>
    <xf numFmtId="165" fontId="1" fillId="0" borderId="0"/>
    <xf numFmtId="165" fontId="1" fillId="0" borderId="0"/>
    <xf numFmtId="165" fontId="55" fillId="0" borderId="0"/>
    <xf numFmtId="165" fontId="1" fillId="0" borderId="0"/>
    <xf numFmtId="165" fontId="1" fillId="0" borderId="0"/>
    <xf numFmtId="165" fontId="1" fillId="0" borderId="0"/>
    <xf numFmtId="165" fontId="1" fillId="0" borderId="0"/>
    <xf numFmtId="165" fontId="264" fillId="0" borderId="0"/>
    <xf numFmtId="165" fontId="1" fillId="0" borderId="0"/>
    <xf numFmtId="165" fontId="1" fillId="0" borderId="0"/>
    <xf numFmtId="165" fontId="47" fillId="0" borderId="0"/>
    <xf numFmtId="165" fontId="1" fillId="0" borderId="0"/>
    <xf numFmtId="165" fontId="75" fillId="0" borderId="0"/>
    <xf numFmtId="0" fontId="12" fillId="0" borderId="0"/>
    <xf numFmtId="165" fontId="12" fillId="0" borderId="0"/>
    <xf numFmtId="0" fontId="23" fillId="0" borderId="0"/>
    <xf numFmtId="165" fontId="23" fillId="0" borderId="0"/>
    <xf numFmtId="165" fontId="23" fillId="0" borderId="0"/>
    <xf numFmtId="165" fontId="23" fillId="0" borderId="0"/>
    <xf numFmtId="165" fontId="264" fillId="0" borderId="0"/>
    <xf numFmtId="165" fontId="23" fillId="0" borderId="0"/>
    <xf numFmtId="165" fontId="1" fillId="0" borderId="0"/>
    <xf numFmtId="165" fontId="77" fillId="0" borderId="0"/>
    <xf numFmtId="0" fontId="12" fillId="0" borderId="0"/>
    <xf numFmtId="165" fontId="1" fillId="0" borderId="0"/>
    <xf numFmtId="0" fontId="1" fillId="0" borderId="0"/>
    <xf numFmtId="0" fontId="1" fillId="0" borderId="0"/>
    <xf numFmtId="0" fontId="347" fillId="0" borderId="0"/>
    <xf numFmtId="165" fontId="75" fillId="0" borderId="0"/>
    <xf numFmtId="0" fontId="23" fillId="0" borderId="0"/>
    <xf numFmtId="165" fontId="23" fillId="0" borderId="0"/>
    <xf numFmtId="0" fontId="93" fillId="0" borderId="0" applyProtection="0"/>
    <xf numFmtId="0" fontId="1" fillId="0" borderId="0"/>
    <xf numFmtId="0" fontId="23" fillId="0" borderId="0"/>
    <xf numFmtId="0" fontId="1" fillId="0" borderId="0"/>
    <xf numFmtId="0" fontId="12" fillId="0" borderId="0"/>
    <xf numFmtId="0" fontId="1" fillId="0" borderId="0"/>
    <xf numFmtId="0" fontId="12" fillId="0" borderId="0"/>
    <xf numFmtId="165" fontId="348" fillId="0" borderId="0" applyNumberFormat="0" applyFill="0" applyBorder="0" applyAlignment="0" applyProtection="0">
      <alignment vertical="top"/>
      <protection locked="0"/>
    </xf>
    <xf numFmtId="165" fontId="349" fillId="0" borderId="0" applyNumberFormat="0" applyFill="0" applyBorder="0" applyAlignment="0" applyProtection="0">
      <alignment vertical="top"/>
      <protection locked="0"/>
    </xf>
    <xf numFmtId="165" fontId="349" fillId="0" borderId="0" applyNumberFormat="0" applyFill="0" applyBorder="0" applyAlignment="0" applyProtection="0">
      <alignment vertical="top"/>
      <protection locked="0"/>
    </xf>
    <xf numFmtId="165" fontId="349" fillId="0" borderId="0" applyNumberFormat="0" applyFill="0" applyBorder="0" applyAlignment="0" applyProtection="0">
      <alignment vertical="top"/>
      <protection locked="0"/>
    </xf>
    <xf numFmtId="165" fontId="349" fillId="0" borderId="0" applyNumberFormat="0" applyFill="0" applyBorder="0" applyAlignment="0" applyProtection="0">
      <alignment vertical="top"/>
      <protection locked="0"/>
    </xf>
    <xf numFmtId="165" fontId="349" fillId="0" borderId="0" applyNumberFormat="0" applyFill="0" applyBorder="0" applyAlignment="0" applyProtection="0">
      <alignment vertical="top"/>
      <protection locked="0"/>
    </xf>
    <xf numFmtId="165" fontId="348" fillId="0" borderId="0" applyNumberFormat="0" applyFill="0" applyBorder="0" applyAlignment="0" applyProtection="0">
      <alignment vertical="top"/>
      <protection locked="0"/>
    </xf>
    <xf numFmtId="165" fontId="348" fillId="0" borderId="0" applyNumberFormat="0" applyFill="0" applyBorder="0" applyAlignment="0" applyProtection="0">
      <alignment vertical="top"/>
      <protection locked="0"/>
    </xf>
    <xf numFmtId="165" fontId="12" fillId="24" borderId="0" applyNumberFormat="0" applyBorder="0" applyAlignment="0" applyProtection="0"/>
    <xf numFmtId="0" fontId="98" fillId="24" borderId="0" applyNumberFormat="0" applyBorder="0" applyAlignment="0" applyProtection="0"/>
    <xf numFmtId="0" fontId="98" fillId="24" borderId="0" applyNumberFormat="0" applyBorder="0" applyAlignment="0" applyProtection="0"/>
    <xf numFmtId="165" fontId="98" fillId="88" borderId="0" applyNumberFormat="0" applyBorder="0" applyAlignment="0" applyProtection="0"/>
    <xf numFmtId="165" fontId="98" fillId="88" borderId="0" applyNumberFormat="0" applyBorder="0" applyAlignment="0" applyProtection="0"/>
    <xf numFmtId="165" fontId="98" fillId="88" borderId="0" applyNumberFormat="0" applyBorder="0" applyAlignment="0" applyProtection="0"/>
    <xf numFmtId="165" fontId="98" fillId="88" borderId="0" applyNumberFormat="0" applyBorder="0" applyAlignment="0" applyProtection="0"/>
    <xf numFmtId="165" fontId="98" fillId="24" borderId="0" applyNumberFormat="0" applyBorder="0" applyAlignment="0" applyProtection="0"/>
    <xf numFmtId="165" fontId="98" fillId="88" borderId="0" applyNumberFormat="0" applyBorder="0" applyAlignment="0" applyProtection="0"/>
    <xf numFmtId="165" fontId="98" fillId="88" borderId="0" applyNumberFormat="0" applyBorder="0" applyAlignment="0" applyProtection="0"/>
    <xf numFmtId="165" fontId="98" fillId="24" borderId="0" applyNumberFormat="0" applyBorder="0" applyAlignment="0" applyProtection="0"/>
    <xf numFmtId="165" fontId="98" fillId="24" borderId="0" applyNumberFormat="0" applyBorder="0" applyAlignment="0" applyProtection="0"/>
    <xf numFmtId="165" fontId="98" fillId="24" borderId="0" applyNumberFormat="0" applyBorder="0" applyAlignment="0" applyProtection="0"/>
    <xf numFmtId="165" fontId="12" fillId="24" borderId="0" applyNumberFormat="0" applyBorder="0" applyAlignment="0" applyProtection="0"/>
    <xf numFmtId="165" fontId="12" fillId="24" borderId="0" applyNumberFormat="0" applyBorder="0" applyAlignment="0" applyProtection="0"/>
    <xf numFmtId="165" fontId="12" fillId="24" borderId="0" applyNumberFormat="0" applyBorder="0" applyAlignment="0" applyProtection="0"/>
    <xf numFmtId="165" fontId="12" fillId="24" borderId="0" applyNumberFormat="0" applyBorder="0" applyAlignment="0" applyProtection="0"/>
    <xf numFmtId="188" fontId="350" fillId="15" borderId="75" applyNumberFormat="0" applyBorder="0" applyAlignment="0">
      <alignment vertical="center"/>
      <protection locked="0"/>
    </xf>
    <xf numFmtId="0" fontId="165" fillId="0" borderId="0" applyNumberFormat="0" applyFill="0" applyBorder="0" applyAlignment="0" applyProtection="0"/>
    <xf numFmtId="165" fontId="165" fillId="0" borderId="0" applyNumberFormat="0" applyFill="0" applyBorder="0" applyAlignment="0" applyProtection="0"/>
    <xf numFmtId="165" fontId="165" fillId="0" borderId="0" applyNumberFormat="0" applyFill="0" applyBorder="0" applyAlignment="0" applyProtection="0"/>
    <xf numFmtId="165" fontId="351" fillId="0" borderId="0" applyNumberFormat="0" applyFill="0" applyBorder="0" applyAlignment="0" applyProtection="0"/>
    <xf numFmtId="165" fontId="165" fillId="0" borderId="0" applyNumberFormat="0" applyFill="0" applyBorder="0" applyAlignment="0" applyProtection="0"/>
    <xf numFmtId="165" fontId="165" fillId="0" borderId="0" applyNumberFormat="0" applyFill="0" applyBorder="0" applyAlignment="0" applyProtection="0"/>
    <xf numFmtId="165" fontId="12" fillId="0" borderId="0" applyNumberFormat="0" applyFill="0" applyBorder="0" applyAlignment="0" applyProtection="0"/>
    <xf numFmtId="0" fontId="165" fillId="0" borderId="0" applyNumberFormat="0" applyFill="0" applyBorder="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12" fillId="39" borderId="59" applyNumberFormat="0" applyFont="0" applyAlignment="0" applyProtection="0"/>
    <xf numFmtId="0" fontId="23" fillId="39" borderId="59"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0" fontId="23" fillId="39" borderId="59" applyNumberFormat="0" applyFont="0" applyAlignment="0" applyProtection="0"/>
    <xf numFmtId="0" fontId="23" fillId="39" borderId="59"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0" fontId="23" fillId="39" borderId="59"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0" fontId="23" fillId="39" borderId="59"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0" fontId="23" fillId="39" borderId="59"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0" fontId="23" fillId="39" borderId="59"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0" fontId="23" fillId="39" borderId="59"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9" fontId="75" fillId="0" borderId="0" applyFont="0" applyFill="0" applyBorder="0" applyAlignment="0" applyProtection="0"/>
    <xf numFmtId="9" fontId="77"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 fillId="0" borderId="0" applyFont="0" applyFill="0" applyBorder="0" applyAlignment="0" applyProtection="0"/>
    <xf numFmtId="9" fontId="77" fillId="0" borderId="0" applyFont="0" applyFill="0" applyBorder="0" applyAlignment="0" applyProtection="0"/>
    <xf numFmtId="9" fontId="1"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75"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264"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75" fillId="0" borderId="0" applyFont="0" applyFill="0" applyBorder="0" applyAlignment="0" applyProtection="0"/>
    <xf numFmtId="9" fontId="23"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2" fillId="0" borderId="0" applyFont="0" applyFill="0" applyBorder="0" applyAlignment="0" applyProtection="0"/>
    <xf numFmtId="9" fontId="264" fillId="0" borderId="0" applyFont="0" applyFill="0" applyBorder="0" applyAlignment="0" applyProtection="0"/>
    <xf numFmtId="9" fontId="23"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0" fontId="251" fillId="0" borderId="56" applyNumberFormat="0" applyFill="0" applyAlignment="0" applyProtection="0"/>
    <xf numFmtId="165" fontId="251" fillId="0" borderId="56" applyNumberFormat="0" applyFill="0" applyAlignment="0" applyProtection="0"/>
    <xf numFmtId="165" fontId="251" fillId="0" borderId="56" applyNumberFormat="0" applyFill="0" applyAlignment="0" applyProtection="0"/>
    <xf numFmtId="165" fontId="323" fillId="0" borderId="76" applyNumberFormat="0" applyFill="0" applyAlignment="0" applyProtection="0"/>
    <xf numFmtId="165" fontId="251" fillId="0" borderId="56" applyNumberFormat="0" applyFill="0" applyAlignment="0" applyProtection="0"/>
    <xf numFmtId="165" fontId="251" fillId="0" borderId="56" applyNumberFormat="0" applyFill="0" applyAlignment="0" applyProtection="0"/>
    <xf numFmtId="165" fontId="12" fillId="0" borderId="56" applyNumberFormat="0" applyFill="0" applyAlignment="0" applyProtection="0"/>
    <xf numFmtId="0" fontId="251" fillId="0" borderId="56" applyNumberFormat="0" applyFill="0" applyAlignment="0" applyProtection="0"/>
    <xf numFmtId="165" fontId="12" fillId="0" borderId="0"/>
    <xf numFmtId="165" fontId="352" fillId="0" borderId="0"/>
    <xf numFmtId="165" fontId="12" fillId="0" borderId="0"/>
    <xf numFmtId="0" fontId="352" fillId="0" borderId="0"/>
    <xf numFmtId="0" fontId="39" fillId="0" borderId="0"/>
    <xf numFmtId="173" fontId="50" fillId="0" borderId="0">
      <alignment vertical="top"/>
    </xf>
    <xf numFmtId="38" fontId="50" fillId="0" borderId="0">
      <alignment vertical="top"/>
    </xf>
    <xf numFmtId="165" fontId="23" fillId="0" borderId="0"/>
    <xf numFmtId="0" fontId="39" fillId="0" borderId="0"/>
    <xf numFmtId="165" fontId="39" fillId="0" borderId="0"/>
    <xf numFmtId="0" fontId="31" fillId="0" borderId="0"/>
    <xf numFmtId="165" fontId="23" fillId="0" borderId="0"/>
    <xf numFmtId="165" fontId="23" fillId="0" borderId="0"/>
    <xf numFmtId="165" fontId="45" fillId="0" borderId="0"/>
    <xf numFmtId="165" fontId="12" fillId="0" borderId="0"/>
    <xf numFmtId="0" fontId="29" fillId="89" borderId="6" applyBorder="0" applyAlignment="0">
      <alignment vertical="center"/>
    </xf>
    <xf numFmtId="165" fontId="12" fillId="0" borderId="0"/>
    <xf numFmtId="165" fontId="45" fillId="0" borderId="0"/>
    <xf numFmtId="165" fontId="65" fillId="0" borderId="0" applyNumberFormat="0" applyFont="0" applyFill="0" applyBorder="0" applyAlignment="0" applyProtection="0">
      <alignment vertical="top"/>
    </xf>
    <xf numFmtId="165" fontId="65" fillId="0" borderId="0" applyNumberFormat="0" applyFont="0" applyFill="0" applyBorder="0" applyAlignment="0" applyProtection="0">
      <alignment vertical="top"/>
    </xf>
    <xf numFmtId="165" fontId="12" fillId="0" borderId="0"/>
    <xf numFmtId="165" fontId="12" fillId="0" borderId="0"/>
    <xf numFmtId="165" fontId="12" fillId="0" borderId="0">
      <alignment vertical="justify"/>
    </xf>
    <xf numFmtId="49" fontId="353" fillId="0" borderId="0"/>
    <xf numFmtId="49" fontId="354" fillId="0" borderId="0">
      <alignment vertical="top"/>
    </xf>
    <xf numFmtId="188" fontId="218" fillId="0" borderId="0" applyFill="0" applyBorder="0" applyAlignment="0" applyProtection="0"/>
    <xf numFmtId="188" fontId="218" fillId="0" borderId="0" applyFill="0" applyBorder="0" applyAlignment="0" applyProtection="0"/>
    <xf numFmtId="165" fontId="12" fillId="0" borderId="0" applyNumberFormat="0" applyFill="0" applyBorder="0" applyAlignment="0" applyProtection="0"/>
    <xf numFmtId="0" fontId="323" fillId="0" borderId="0" applyNumberFormat="0" applyFill="0" applyBorder="0" applyAlignment="0" applyProtection="0"/>
    <xf numFmtId="0" fontId="323" fillId="0" borderId="0" applyNumberFormat="0" applyFill="0" applyBorder="0" applyAlignment="0" applyProtection="0"/>
    <xf numFmtId="165" fontId="323" fillId="0" borderId="0" applyNumberFormat="0" applyFill="0" applyBorder="0" applyAlignment="0" applyProtection="0"/>
    <xf numFmtId="165" fontId="323" fillId="0" borderId="0" applyNumberFormat="0" applyFill="0" applyBorder="0" applyAlignment="0" applyProtection="0"/>
    <xf numFmtId="165" fontId="323" fillId="0" borderId="0" applyNumberFormat="0" applyFill="0" applyBorder="0" applyAlignment="0" applyProtection="0"/>
    <xf numFmtId="165" fontId="323" fillId="0" borderId="0" applyNumberFormat="0" applyFill="0" applyBorder="0" applyAlignment="0" applyProtection="0"/>
    <xf numFmtId="165" fontId="323" fillId="0" borderId="0" applyNumberFormat="0" applyFill="0" applyBorder="0" applyAlignment="0" applyProtection="0"/>
    <xf numFmtId="0" fontId="28" fillId="0" borderId="0" applyNumberFormat="0" applyFill="0" applyBorder="0" applyAlignment="0" applyProtection="0"/>
    <xf numFmtId="165" fontId="323" fillId="0" borderId="0" applyNumberFormat="0" applyFill="0" applyBorder="0" applyAlignment="0" applyProtection="0"/>
    <xf numFmtId="165" fontId="323" fillId="0" borderId="0" applyNumberFormat="0" applyFill="0" applyBorder="0" applyAlignment="0" applyProtection="0"/>
    <xf numFmtId="165" fontId="323" fillId="0" borderId="0" applyNumberFormat="0" applyFill="0" applyBorder="0" applyAlignment="0" applyProtection="0"/>
    <xf numFmtId="165" fontId="323" fillId="0" borderId="0" applyNumberFormat="0" applyFill="0" applyBorder="0" applyAlignment="0" applyProtection="0"/>
    <xf numFmtId="165" fontId="12" fillId="0" borderId="0" applyNumberFormat="0" applyFill="0" applyBorder="0" applyAlignment="0" applyProtection="0"/>
    <xf numFmtId="165" fontId="12" fillId="0" borderId="0" applyNumberFormat="0" applyFill="0" applyBorder="0" applyAlignment="0" applyProtection="0"/>
    <xf numFmtId="165" fontId="12" fillId="0" borderId="0" applyNumberFormat="0" applyFill="0" applyBorder="0" applyAlignment="0" applyProtection="0"/>
    <xf numFmtId="165" fontId="12" fillId="0" borderId="0" applyNumberFormat="0" applyFill="0" applyBorder="0" applyAlignment="0" applyProtection="0"/>
    <xf numFmtId="49" fontId="218" fillId="0" borderId="0">
      <alignment horizontal="center"/>
    </xf>
    <xf numFmtId="49" fontId="218" fillId="0" borderId="0">
      <alignment horizontal="center"/>
    </xf>
    <xf numFmtId="49" fontId="47" fillId="0" borderId="0"/>
    <xf numFmtId="359" fontId="355" fillId="0" borderId="0"/>
    <xf numFmtId="359" fontId="355" fillId="0" borderId="0"/>
    <xf numFmtId="359" fontId="355" fillId="0" borderId="0"/>
    <xf numFmtId="38" fontId="12" fillId="0" borderId="0" applyFont="0" applyFill="0" applyBorder="0" applyAlignment="0" applyProtection="0"/>
    <xf numFmtId="3" fontId="356" fillId="0" borderId="33" applyFont="0" applyBorder="0">
      <alignment horizontal="right"/>
      <protection locked="0"/>
    </xf>
    <xf numFmtId="181" fontId="23" fillId="0" borderId="0" applyFont="0" applyFill="0" applyBorder="0" applyAlignment="0" applyProtection="0"/>
    <xf numFmtId="2" fontId="218" fillId="0" borderId="0" applyFill="0" applyBorder="0" applyAlignment="0" applyProtection="0"/>
    <xf numFmtId="2" fontId="218" fillId="0" borderId="0" applyFill="0" applyBorder="0" applyAlignment="0" applyProtection="0"/>
    <xf numFmtId="292" fontId="23" fillId="0" borderId="0" applyFont="0" applyFill="0" applyBorder="0" applyAlignment="0" applyProtection="0"/>
    <xf numFmtId="226" fontId="12" fillId="0" borderId="0" applyFont="0" applyFill="0" applyBorder="0" applyAlignment="0" applyProtection="0"/>
    <xf numFmtId="226" fontId="12"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165"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5" fontId="1"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84" fontId="357" fillId="0" borderId="0" applyFont="0" applyFill="0" applyBorder="0" applyAlignment="0" applyProtection="0"/>
    <xf numFmtId="188" fontId="357" fillId="0" borderId="0" applyFont="0" applyFill="0" applyBorder="0" applyAlignment="0" applyProtection="0"/>
    <xf numFmtId="233" fontId="1" fillId="0" borderId="0" applyFont="0" applyFill="0" applyBorder="0" applyAlignment="0" applyProtection="0"/>
    <xf numFmtId="233" fontId="1" fillId="0" borderId="0" applyFont="0" applyFill="0" applyBorder="0" applyAlignment="0" applyProtection="0"/>
    <xf numFmtId="360" fontId="23" fillId="0" borderId="0" applyFont="0" applyFill="0" applyBorder="0" applyAlignment="0" applyProtection="0"/>
    <xf numFmtId="233" fontId="1" fillId="0" borderId="0" applyFont="0" applyFill="0" applyBorder="0" applyAlignment="0" applyProtection="0"/>
    <xf numFmtId="233" fontId="23" fillId="0" borderId="0" applyFont="0" applyFill="0" applyBorder="0" applyAlignment="0" applyProtection="0"/>
    <xf numFmtId="233" fontId="76" fillId="0" borderId="0" applyFont="0" applyFill="0" applyBorder="0" applyAlignment="0" applyProtection="0"/>
    <xf numFmtId="235" fontId="23"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12" fillId="0" borderId="0" applyFont="0" applyFill="0" applyBorder="0" applyAlignment="0" applyProtection="0"/>
    <xf numFmtId="233" fontId="23" fillId="0" borderId="0" applyFont="0" applyFill="0" applyBorder="0" applyAlignment="0" applyProtection="0"/>
    <xf numFmtId="233" fontId="75" fillId="0" borderId="0" applyFont="0" applyFill="0" applyBorder="0" applyAlignment="0" applyProtection="0"/>
    <xf numFmtId="233" fontId="12"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360" fontId="23"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5" fillId="0" borderId="0" applyFont="0" applyFill="0" applyBorder="0" applyAlignment="0" applyProtection="0"/>
    <xf numFmtId="360" fontId="23" fillId="0" borderId="0" applyFont="0" applyFill="0" applyBorder="0" applyAlignment="0" applyProtection="0"/>
    <xf numFmtId="235" fontId="23" fillId="0" borderId="0" applyFont="0" applyFill="0" applyBorder="0" applyAlignment="0" applyProtection="0"/>
    <xf numFmtId="233" fontId="12"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12" fillId="0" borderId="0" applyFont="0" applyFill="0" applyBorder="0" applyAlignment="0" applyProtection="0"/>
    <xf numFmtId="360" fontId="23" fillId="0" borderId="0" applyFont="0" applyFill="0" applyBorder="0" applyAlignment="0" applyProtection="0"/>
    <xf numFmtId="233" fontId="12" fillId="0" borderId="0" applyFont="0" applyFill="0" applyBorder="0" applyAlignment="0" applyProtection="0"/>
    <xf numFmtId="360" fontId="23"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23"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361" fontId="47" fillId="0" borderId="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1"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23" fillId="0" borderId="0" applyFont="0" applyFill="0" applyBorder="0" applyAlignment="0" applyProtection="0"/>
    <xf numFmtId="233" fontId="12" fillId="0" borderId="0" applyFont="0" applyFill="0" applyBorder="0" applyAlignment="0" applyProtection="0"/>
    <xf numFmtId="355" fontId="12"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12" fillId="0" borderId="0" applyFont="0" applyFill="0" applyBorder="0" applyAlignment="0" applyProtection="0"/>
    <xf numFmtId="362" fontId="12" fillId="0" borderId="0" applyFont="0" applyFill="0" applyBorder="0" applyAlignment="0" applyProtection="0"/>
    <xf numFmtId="228" fontId="12" fillId="0" borderId="0" applyFont="0" applyFill="0" applyBorder="0" applyAlignment="0" applyProtection="0"/>
    <xf numFmtId="228" fontId="12" fillId="0" borderId="0" applyFont="0" applyFill="0" applyBorder="0" applyAlignment="0" applyProtection="0"/>
    <xf numFmtId="233" fontId="75" fillId="0" borderId="0" applyFont="0" applyFill="0" applyBorder="0" applyAlignment="0" applyProtection="0"/>
    <xf numFmtId="363" fontId="12"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12"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08" fontId="23" fillId="0" borderId="0" applyFont="0" applyFill="0" applyBorder="0" applyAlignment="0" applyProtection="0"/>
    <xf numFmtId="208" fontId="23" fillId="0" borderId="0" applyFont="0" applyFill="0" applyBorder="0" applyAlignment="0" applyProtection="0"/>
    <xf numFmtId="208" fontId="23"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23" fillId="0" borderId="0" applyFont="0" applyFill="0" applyBorder="0" applyAlignment="0" applyProtection="0"/>
    <xf numFmtId="233" fontId="75"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 fillId="0" borderId="0" applyFont="0" applyFill="0" applyBorder="0" applyAlignment="0" applyProtection="0"/>
    <xf numFmtId="233" fontId="1" fillId="0" borderId="0" applyFont="0" applyFill="0" applyBorder="0" applyAlignment="0" applyProtection="0"/>
    <xf numFmtId="188" fontId="76" fillId="0" borderId="0" applyFont="0" applyFill="0" applyBorder="0" applyAlignment="0" applyProtection="0"/>
    <xf numFmtId="233" fontId="1" fillId="0" borderId="0" applyFont="0" applyFill="0" applyBorder="0" applyAlignment="0" applyProtection="0"/>
    <xf numFmtId="233" fontId="1" fillId="0" borderId="0" applyFont="0" applyFill="0" applyBorder="0" applyAlignment="0" applyProtection="0"/>
    <xf numFmtId="167" fontId="23" fillId="0" borderId="0" applyFont="0" applyFill="0" applyBorder="0" applyAlignment="0" applyProtection="0"/>
    <xf numFmtId="233" fontId="264" fillId="0" borderId="0" applyFont="0" applyFill="0" applyBorder="0" applyAlignment="0" applyProtection="0"/>
    <xf numFmtId="179" fontId="23"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 fillId="0" borderId="0" applyFont="0" applyFill="0" applyBorder="0" applyAlignment="0" applyProtection="0"/>
    <xf numFmtId="233" fontId="1"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75" fillId="0" borderId="0" applyFont="0" applyFill="0" applyBorder="0" applyAlignment="0" applyProtection="0"/>
    <xf numFmtId="364" fontId="23" fillId="0" borderId="0" applyFont="0" applyFill="0" applyBorder="0" applyAlignment="0" applyProtection="0"/>
    <xf numFmtId="180" fontId="23" fillId="0" borderId="0" applyFont="0" applyFill="0" applyBorder="0" applyAlignment="0" applyProtection="0"/>
    <xf numFmtId="284" fontId="23" fillId="0" borderId="0" applyFont="0" applyFill="0" applyBorder="0" applyAlignment="0" applyProtection="0"/>
    <xf numFmtId="284" fontId="23" fillId="0" borderId="0" applyFont="0" applyFill="0" applyBorder="0" applyAlignment="0" applyProtection="0"/>
    <xf numFmtId="284" fontId="23" fillId="0" borderId="0" applyFont="0" applyFill="0" applyBorder="0" applyAlignment="0" applyProtection="0"/>
    <xf numFmtId="284" fontId="23" fillId="0" borderId="0" applyFont="0" applyFill="0" applyBorder="0" applyAlignment="0" applyProtection="0"/>
    <xf numFmtId="233" fontId="75"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5" fontId="1" fillId="0" borderId="0" applyFont="0" applyFill="0" applyBorder="0" applyAlignment="0" applyProtection="0"/>
    <xf numFmtId="233" fontId="76" fillId="0" borderId="0" applyFont="0" applyFill="0" applyBorder="0" applyAlignment="0" applyProtection="0"/>
    <xf numFmtId="233" fontId="75" fillId="0" borderId="0" applyFont="0" applyFill="0" applyBorder="0" applyAlignment="0" applyProtection="0"/>
    <xf numFmtId="4" fontId="269" fillId="13" borderId="0" applyBorder="0">
      <alignment horizontal="right"/>
    </xf>
    <xf numFmtId="4" fontId="269" fillId="90" borderId="77" applyBorder="0">
      <alignment horizontal="right"/>
    </xf>
    <xf numFmtId="4" fontId="269" fillId="13" borderId="6" applyFont="0" applyBorder="0">
      <alignment horizontal="right"/>
    </xf>
    <xf numFmtId="4" fontId="269" fillId="13" borderId="6" applyFont="0" applyBorder="0">
      <alignment horizontal="right"/>
    </xf>
    <xf numFmtId="4" fontId="269" fillId="13" borderId="6" applyFont="0" applyBorder="0">
      <alignment horizontal="right"/>
    </xf>
    <xf numFmtId="4" fontId="269" fillId="13" borderId="6" applyFont="0" applyBorder="0">
      <alignment horizontal="right"/>
    </xf>
    <xf numFmtId="0" fontId="192" fillId="25" borderId="0" applyNumberFormat="0" applyBorder="0" applyAlignment="0" applyProtection="0"/>
    <xf numFmtId="165" fontId="192" fillId="25" borderId="0" applyNumberFormat="0" applyBorder="0" applyAlignment="0" applyProtection="0"/>
    <xf numFmtId="165" fontId="192" fillId="25" borderId="0" applyNumberFormat="0" applyBorder="0" applyAlignment="0" applyProtection="0"/>
    <xf numFmtId="165" fontId="358" fillId="31" borderId="0" applyNumberFormat="0" applyBorder="0" applyAlignment="0" applyProtection="0"/>
    <xf numFmtId="165" fontId="192" fillId="25" borderId="0" applyNumberFormat="0" applyBorder="0" applyAlignment="0" applyProtection="0"/>
    <xf numFmtId="165" fontId="192" fillId="25" borderId="0" applyNumberFormat="0" applyBorder="0" applyAlignment="0" applyProtection="0"/>
    <xf numFmtId="165" fontId="12" fillId="25" borderId="0" applyNumberFormat="0" applyBorder="0" applyAlignment="0" applyProtection="0"/>
    <xf numFmtId="0" fontId="192" fillId="25" borderId="0" applyNumberFormat="0" applyBorder="0" applyAlignment="0" applyProtection="0"/>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37" fontId="12" fillId="0" borderId="0" applyFont="0" applyBorder="0" applyAlignment="0" applyProtection="0"/>
    <xf numFmtId="365" fontId="54" fillId="0" borderId="0">
      <protection locked="0"/>
    </xf>
    <xf numFmtId="181" fontId="54" fillId="0" borderId="0">
      <protection locked="0"/>
    </xf>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165" fontId="23" fillId="44" borderId="0" applyNumberFormat="0" applyBorder="0" applyAlignment="0" applyProtection="0">
      <alignment vertical="center"/>
    </xf>
    <xf numFmtId="0" fontId="23" fillId="44" borderId="0" applyNumberFormat="0" applyBorder="0" applyAlignment="0" applyProtection="0">
      <alignment vertical="center"/>
    </xf>
    <xf numFmtId="165" fontId="23" fillId="47" borderId="0" applyNumberFormat="0" applyBorder="0" applyAlignment="0" applyProtection="0">
      <alignment vertical="center"/>
    </xf>
    <xf numFmtId="0" fontId="23" fillId="47" borderId="0" applyNumberFormat="0" applyBorder="0" applyAlignment="0" applyProtection="0">
      <alignment vertical="center"/>
    </xf>
    <xf numFmtId="165" fontId="23" fillId="51" borderId="0" applyNumberFormat="0" applyBorder="0" applyAlignment="0" applyProtection="0">
      <alignment vertical="center"/>
    </xf>
    <xf numFmtId="0" fontId="23" fillId="51" borderId="0" applyNumberFormat="0" applyBorder="0" applyAlignment="0" applyProtection="0">
      <alignment vertical="center"/>
    </xf>
    <xf numFmtId="165" fontId="23" fillId="41" borderId="0" applyNumberFormat="0" applyBorder="0" applyAlignment="0" applyProtection="0">
      <alignment vertical="center"/>
    </xf>
    <xf numFmtId="0" fontId="23" fillId="41" borderId="0" applyNumberFormat="0" applyBorder="0" applyAlignment="0" applyProtection="0">
      <alignment vertical="center"/>
    </xf>
    <xf numFmtId="165" fontId="23" fillId="42" borderId="0" applyNumberFormat="0" applyBorder="0" applyAlignment="0" applyProtection="0">
      <alignment vertical="center"/>
    </xf>
    <xf numFmtId="0" fontId="23" fillId="42" borderId="0" applyNumberFormat="0" applyBorder="0" applyAlignment="0" applyProtection="0">
      <alignment vertical="center"/>
    </xf>
    <xf numFmtId="165" fontId="23" fillId="54" borderId="0" applyNumberFormat="0" applyBorder="0" applyAlignment="0" applyProtection="0">
      <alignment vertical="center"/>
    </xf>
    <xf numFmtId="0" fontId="23" fillId="54" borderId="0" applyNumberFormat="0" applyBorder="0" applyAlignment="0" applyProtection="0">
      <alignment vertical="center"/>
    </xf>
    <xf numFmtId="165" fontId="23" fillId="0" borderId="0" applyNumberFormat="0" applyFill="0" applyBorder="0" applyAlignment="0" applyProtection="0">
      <alignment vertical="center"/>
    </xf>
    <xf numFmtId="0" fontId="23" fillId="0" borderId="0" applyNumberFormat="0" applyFill="0" applyBorder="0" applyAlignment="0" applyProtection="0">
      <alignment vertical="center"/>
    </xf>
    <xf numFmtId="165" fontId="23" fillId="62" borderId="35" applyNumberFormat="0" applyAlignment="0" applyProtection="0">
      <alignment vertical="center"/>
    </xf>
    <xf numFmtId="0" fontId="23" fillId="62" borderId="35" applyNumberFormat="0" applyAlignment="0" applyProtection="0">
      <alignment vertical="center"/>
    </xf>
    <xf numFmtId="177" fontId="33" fillId="0" borderId="0" applyFont="0" applyFill="0" applyBorder="0" applyAlignment="0" applyProtection="0"/>
    <xf numFmtId="177" fontId="33" fillId="0" borderId="0" applyFont="0" applyFill="0" applyBorder="0" applyAlignment="0" applyProtection="0"/>
    <xf numFmtId="165" fontId="23" fillId="14" borderId="0" applyNumberFormat="0" applyBorder="0" applyAlignment="0" applyProtection="0">
      <alignment vertical="center"/>
    </xf>
    <xf numFmtId="0" fontId="23" fillId="14" borderId="0" applyNumberFormat="0" applyBorder="0" applyAlignment="0" applyProtection="0">
      <alignment vertical="center"/>
    </xf>
    <xf numFmtId="177" fontId="33" fillId="0" borderId="0" applyFont="0" applyFill="0" applyBorder="0" applyAlignment="0" applyProtection="0"/>
    <xf numFmtId="177" fontId="33" fillId="0" borderId="0" applyFont="0" applyFill="0" applyBorder="0" applyAlignment="0" applyProtection="0"/>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0"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0" borderId="56" applyNumberFormat="0" applyFill="0" applyAlignment="0" applyProtection="0">
      <alignment vertical="center"/>
    </xf>
    <xf numFmtId="0" fontId="23" fillId="0" borderId="56" applyNumberFormat="0" applyFill="0" applyAlignment="0" applyProtection="0">
      <alignment vertical="center"/>
    </xf>
    <xf numFmtId="165" fontId="23" fillId="28" borderId="32" applyNumberFormat="0" applyAlignment="0" applyProtection="0">
      <alignment vertical="center"/>
    </xf>
    <xf numFmtId="0"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0"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366" fontId="107" fillId="0" borderId="0" applyFont="0" applyFill="0" applyBorder="0" applyAlignment="0" applyProtection="0"/>
    <xf numFmtId="209" fontId="107" fillId="0" borderId="0" applyFont="0" applyFill="0" applyBorder="0" applyAlignment="0" applyProtection="0"/>
    <xf numFmtId="165" fontId="23" fillId="24" borderId="0" applyNumberFormat="0" applyBorder="0" applyAlignment="0" applyProtection="0">
      <alignment vertical="center"/>
    </xf>
    <xf numFmtId="0" fontId="23" fillId="24" borderId="0" applyNumberFormat="0" applyBorder="0" applyAlignment="0" applyProtection="0">
      <alignment vertical="center"/>
    </xf>
    <xf numFmtId="40" fontId="12" fillId="0" borderId="0" applyFont="0" applyFill="0" applyBorder="0" applyAlignment="0" applyProtection="0"/>
    <xf numFmtId="38" fontId="12" fillId="0" borderId="0" applyFont="0" applyFill="0" applyBorder="0" applyAlignment="0" applyProtection="0"/>
    <xf numFmtId="165" fontId="12" fillId="0" borderId="0"/>
    <xf numFmtId="165" fontId="23" fillId="25" borderId="0" applyNumberFormat="0" applyBorder="0" applyAlignment="0" applyProtection="0">
      <alignment vertical="center"/>
    </xf>
    <xf numFmtId="0" fontId="23" fillId="25" borderId="0" applyNumberFormat="0" applyBorder="0" applyAlignment="0" applyProtection="0">
      <alignment vertical="center"/>
    </xf>
    <xf numFmtId="165" fontId="23" fillId="0" borderId="49" applyNumberFormat="0" applyFill="0" applyAlignment="0" applyProtection="0">
      <alignment vertical="center"/>
    </xf>
    <xf numFmtId="0" fontId="23" fillId="0" borderId="49" applyNumberFormat="0" applyFill="0" applyAlignment="0" applyProtection="0">
      <alignment vertical="center"/>
    </xf>
    <xf numFmtId="165" fontId="23" fillId="0" borderId="50" applyNumberFormat="0" applyFill="0" applyAlignment="0" applyProtection="0">
      <alignment vertical="center"/>
    </xf>
    <xf numFmtId="0" fontId="23" fillId="0" borderId="50" applyNumberFormat="0" applyFill="0" applyAlignment="0" applyProtection="0">
      <alignment vertical="center"/>
    </xf>
    <xf numFmtId="165" fontId="23" fillId="0" borderId="51" applyNumberFormat="0" applyFill="0" applyAlignment="0" applyProtection="0">
      <alignment vertical="center"/>
    </xf>
    <xf numFmtId="0" fontId="23" fillId="0" borderId="51" applyNumberFormat="0" applyFill="0" applyAlignment="0" applyProtection="0">
      <alignment vertical="center"/>
    </xf>
    <xf numFmtId="165" fontId="23" fillId="0" borderId="0" applyNumberFormat="0" applyFill="0" applyBorder="0" applyAlignment="0" applyProtection="0">
      <alignment vertical="center"/>
    </xf>
    <xf numFmtId="0" fontId="23" fillId="0" borderId="0" applyNumberFormat="0" applyFill="0" applyBorder="0" applyAlignment="0" applyProtection="0">
      <alignment vertical="center"/>
    </xf>
    <xf numFmtId="165" fontId="23" fillId="59" borderId="32" applyNumberFormat="0" applyAlignment="0" applyProtection="0">
      <alignment vertical="center"/>
    </xf>
    <xf numFmtId="0"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0" borderId="0" applyNumberFormat="0" applyFill="0" applyBorder="0" applyAlignment="0" applyProtection="0">
      <alignment vertical="center"/>
    </xf>
    <xf numFmtId="0" fontId="23" fillId="0" borderId="0" applyNumberFormat="0" applyFill="0" applyBorder="0" applyAlignment="0" applyProtection="0">
      <alignment vertical="center"/>
    </xf>
    <xf numFmtId="165" fontId="23" fillId="0" borderId="0" applyNumberFormat="0" applyFill="0" applyBorder="0" applyAlignment="0" applyProtection="0">
      <alignment vertical="center"/>
    </xf>
    <xf numFmtId="0" fontId="23" fillId="0" borderId="0" applyNumberFormat="0" applyFill="0" applyBorder="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0"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9"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358" fontId="57" fillId="0" borderId="0"/>
    <xf numFmtId="358" fontId="57" fillId="0" borderId="0"/>
    <xf numFmtId="0" fontId="1" fillId="0" borderId="0"/>
    <xf numFmtId="0" fontId="1" fillId="0" borderId="0"/>
    <xf numFmtId="0" fontId="1" fillId="0" borderId="0"/>
    <xf numFmtId="0" fontId="1" fillId="0" borderId="0"/>
    <xf numFmtId="0" fontId="1" fillId="0" borderId="0"/>
    <xf numFmtId="165" fontId="349" fillId="0" borderId="0" applyNumberFormat="0" applyFill="0" applyBorder="0" applyAlignment="0" applyProtection="0">
      <alignment vertical="top"/>
      <protection locked="0"/>
    </xf>
    <xf numFmtId="165" fontId="349" fillId="0" borderId="0" applyNumberFormat="0" applyFill="0" applyBorder="0" applyAlignment="0" applyProtection="0">
      <alignment vertical="top"/>
      <protection locked="0"/>
    </xf>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402" fillId="0" borderId="0" applyFont="0" applyFill="0" applyBorder="0" applyAlignment="0" applyProtection="0"/>
    <xf numFmtId="9" fontId="1" fillId="0" borderId="0" applyFont="0" applyFill="0" applyBorder="0" applyAlignment="0" applyProtection="0"/>
    <xf numFmtId="0" fontId="13" fillId="0" borderId="0"/>
  </cellStyleXfs>
  <cellXfs count="895">
    <xf numFmtId="0" fontId="0" fillId="0" borderId="0" xfId="0"/>
    <xf numFmtId="0" fontId="2" fillId="2" borderId="0" xfId="2" applyFill="1" applyAlignment="1">
      <alignment vertical="center"/>
    </xf>
    <xf numFmtId="0" fontId="3" fillId="2" borderId="0" xfId="0" applyFont="1" applyFill="1"/>
    <xf numFmtId="0" fontId="6" fillId="2" borderId="2" xfId="0" applyFont="1" applyFill="1" applyBorder="1"/>
    <xf numFmtId="0" fontId="3" fillId="2" borderId="3" xfId="0" applyFont="1" applyFill="1" applyBorder="1"/>
    <xf numFmtId="0" fontId="5" fillId="2" borderId="4" xfId="2" applyFont="1" applyFill="1" applyBorder="1" applyAlignment="1">
      <alignment vertical="center"/>
    </xf>
    <xf numFmtId="0" fontId="6" fillId="2" borderId="0" xfId="0" applyFont="1" applyFill="1"/>
    <xf numFmtId="0" fontId="7" fillId="2" borderId="0" xfId="0" applyFont="1" applyFill="1" applyAlignment="1">
      <alignment horizontal="right" vertical="center"/>
    </xf>
    <xf numFmtId="0" fontId="3" fillId="2" borderId="5" xfId="0" applyFont="1" applyFill="1" applyBorder="1"/>
    <xf numFmtId="0" fontId="6" fillId="2" borderId="4" xfId="0" applyFont="1" applyFill="1" applyBorder="1"/>
    <xf numFmtId="0" fontId="6" fillId="2" borderId="5" xfId="0" applyFont="1" applyFill="1" applyBorder="1"/>
    <xf numFmtId="0" fontId="3" fillId="2" borderId="0" xfId="0" applyFont="1" applyFill="1" applyAlignment="1">
      <alignment vertical="center"/>
    </xf>
    <xf numFmtId="0" fontId="6" fillId="2" borderId="4" xfId="0" applyFont="1" applyFill="1" applyBorder="1" applyAlignment="1">
      <alignment vertical="center"/>
    </xf>
    <xf numFmtId="0" fontId="7" fillId="2" borderId="6" xfId="0" applyFont="1" applyFill="1" applyBorder="1" applyAlignment="1">
      <alignment vertical="center"/>
    </xf>
    <xf numFmtId="0" fontId="10" fillId="3" borderId="6" xfId="3" applyFont="1" applyFill="1" applyBorder="1" applyAlignment="1" applyProtection="1">
      <alignment horizontal="center" vertical="center" wrapText="1"/>
      <protection locked="0"/>
    </xf>
    <xf numFmtId="0" fontId="7" fillId="2" borderId="5" xfId="0" applyFont="1" applyFill="1" applyBorder="1" applyAlignment="1">
      <alignment vertical="center"/>
    </xf>
    <xf numFmtId="0" fontId="11" fillId="2" borderId="0" xfId="0" applyFont="1" applyFill="1" applyAlignment="1">
      <alignment vertical="center"/>
    </xf>
    <xf numFmtId="0" fontId="7" fillId="2" borderId="0" xfId="0" applyFont="1" applyFill="1" applyAlignment="1">
      <alignment vertical="center"/>
    </xf>
    <xf numFmtId="0" fontId="7" fillId="2" borderId="0" xfId="0" applyFont="1" applyFill="1" applyAlignment="1">
      <alignment horizontal="center" vertical="center"/>
    </xf>
    <xf numFmtId="0" fontId="3" fillId="2" borderId="0" xfId="0" applyFont="1" applyFill="1" applyAlignment="1">
      <alignment vertical="center" wrapText="1"/>
    </xf>
    <xf numFmtId="0" fontId="7" fillId="2" borderId="0" xfId="0" applyFont="1" applyFill="1"/>
    <xf numFmtId="0" fontId="7" fillId="2" borderId="0" xfId="5" applyFont="1" applyFill="1"/>
    <xf numFmtId="0" fontId="7" fillId="2" borderId="6" xfId="5" applyFont="1" applyFill="1" applyBorder="1" applyAlignment="1">
      <alignment horizontal="center" vertical="center" wrapText="1"/>
    </xf>
    <xf numFmtId="0" fontId="7" fillId="2" borderId="6" xfId="5" applyFont="1" applyFill="1" applyBorder="1" applyAlignment="1">
      <alignment horizontal="left" vertical="center" wrapText="1"/>
    </xf>
    <xf numFmtId="0" fontId="7" fillId="2" borderId="0" xfId="5" applyFont="1" applyFill="1" applyAlignment="1">
      <alignment horizontal="justify" vertical="center"/>
    </xf>
    <xf numFmtId="0" fontId="7" fillId="2" borderId="6" xfId="5" applyFont="1" applyFill="1" applyBorder="1" applyAlignment="1">
      <alignment horizontal="left" vertical="center" wrapText="1" indent="1"/>
    </xf>
    <xf numFmtId="0" fontId="16" fillId="2" borderId="6" xfId="5" applyFont="1" applyFill="1" applyBorder="1" applyAlignment="1">
      <alignment horizontal="center" vertical="center" wrapText="1"/>
    </xf>
    <xf numFmtId="10" fontId="7" fillId="2" borderId="6" xfId="5" applyNumberFormat="1" applyFont="1" applyFill="1" applyBorder="1" applyAlignment="1">
      <alignment horizontal="center" vertical="center" wrapText="1"/>
    </xf>
    <xf numFmtId="0" fontId="7" fillId="2" borderId="0" xfId="5" applyFont="1" applyFill="1" applyAlignment="1">
      <alignment vertical="top"/>
    </xf>
    <xf numFmtId="0" fontId="7" fillId="2" borderId="0" xfId="5" applyFont="1" applyFill="1" applyAlignment="1">
      <alignment horizontal="left" wrapText="1"/>
    </xf>
    <xf numFmtId="1" fontId="7" fillId="2" borderId="6" xfId="5" applyNumberFormat="1" applyFont="1" applyFill="1" applyBorder="1" applyAlignment="1">
      <alignment horizontal="center" vertical="center" wrapText="1"/>
    </xf>
    <xf numFmtId="0" fontId="7" fillId="2" borderId="1" xfId="0" applyFont="1" applyFill="1" applyBorder="1"/>
    <xf numFmtId="0" fontId="7" fillId="2" borderId="2" xfId="0" applyFont="1" applyFill="1" applyBorder="1"/>
    <xf numFmtId="0" fontId="7" fillId="2" borderId="3" xfId="0" applyFont="1" applyFill="1" applyBorder="1" applyAlignment="1">
      <alignment horizontal="center" vertical="center"/>
    </xf>
    <xf numFmtId="0" fontId="7" fillId="2" borderId="4" xfId="0" applyFont="1" applyFill="1" applyBorder="1"/>
    <xf numFmtId="0" fontId="5" fillId="2" borderId="0" xfId="2" applyFont="1" applyFill="1" applyBorder="1" applyAlignment="1">
      <alignment vertical="center"/>
    </xf>
    <xf numFmtId="0" fontId="7" fillId="2" borderId="5" xfId="0" applyFont="1" applyFill="1" applyBorder="1" applyAlignment="1">
      <alignment horizontal="center" vertical="center"/>
    </xf>
    <xf numFmtId="0" fontId="7" fillId="2" borderId="5" xfId="0" applyFont="1" applyFill="1" applyBorder="1"/>
    <xf numFmtId="0" fontId="15" fillId="2" borderId="0" xfId="0" applyFont="1" applyFill="1" applyAlignment="1">
      <alignment wrapText="1"/>
    </xf>
    <xf numFmtId="0" fontId="17" fillId="2" borderId="0" xfId="0" applyFont="1" applyFill="1"/>
    <xf numFmtId="1" fontId="7" fillId="4" borderId="6" xfId="0" applyNumberFormat="1" applyFont="1" applyFill="1" applyBorder="1" applyAlignment="1">
      <alignment horizontal="center" vertical="center"/>
    </xf>
    <xf numFmtId="0" fontId="7" fillId="2" borderId="0" xfId="0" applyFont="1" applyFill="1" applyAlignment="1">
      <alignment horizontal="center" wrapText="1"/>
    </xf>
    <xf numFmtId="0" fontId="18" fillId="2" borderId="0" xfId="0" applyFont="1" applyFill="1"/>
    <xf numFmtId="0" fontId="18" fillId="2" borderId="0" xfId="0" applyFont="1" applyFill="1" applyAlignment="1">
      <alignment vertical="center"/>
    </xf>
    <xf numFmtId="0" fontId="15" fillId="2" borderId="6" xfId="0" applyFont="1" applyFill="1" applyBorder="1" applyAlignment="1">
      <alignment horizontal="center" vertical="center"/>
    </xf>
    <xf numFmtId="0" fontId="15" fillId="2" borderId="6" xfId="0" applyFont="1" applyFill="1" applyBorder="1" applyAlignment="1">
      <alignment horizontal="center" vertical="center" wrapText="1"/>
    </xf>
    <xf numFmtId="0" fontId="7" fillId="2" borderId="6" xfId="0" applyFont="1" applyFill="1" applyBorder="1" applyAlignment="1">
      <alignment horizontal="right" vertical="center"/>
    </xf>
    <xf numFmtId="0" fontId="7" fillId="2" borderId="6" xfId="0" applyFont="1" applyFill="1" applyBorder="1" applyAlignment="1">
      <alignment horizontal="left" vertical="center" wrapText="1"/>
    </xf>
    <xf numFmtId="0" fontId="15" fillId="2" borderId="0" xfId="0" applyFont="1" applyFill="1"/>
    <xf numFmtId="49" fontId="7" fillId="2" borderId="6" xfId="0" applyNumberFormat="1" applyFont="1" applyFill="1" applyBorder="1" applyAlignment="1">
      <alignment horizontal="right" vertical="center"/>
    </xf>
    <xf numFmtId="0" fontId="19" fillId="2" borderId="0" xfId="0" applyFont="1" applyFill="1" applyAlignment="1">
      <alignment vertical="top" wrapText="1"/>
    </xf>
    <xf numFmtId="2" fontId="7" fillId="2" borderId="0" xfId="0" applyNumberFormat="1" applyFont="1" applyFill="1"/>
    <xf numFmtId="9" fontId="7" fillId="3" borderId="6" xfId="1" applyFont="1" applyFill="1" applyBorder="1" applyAlignment="1" applyProtection="1">
      <alignment horizontal="center" vertical="center"/>
      <protection locked="0"/>
    </xf>
    <xf numFmtId="0" fontId="20" fillId="2" borderId="0" xfId="0" applyFont="1" applyFill="1"/>
    <xf numFmtId="4" fontId="7" fillId="3" borderId="6" xfId="0" applyNumberFormat="1" applyFont="1" applyFill="1" applyBorder="1" applyAlignment="1" applyProtection="1">
      <alignment horizontal="center" vertical="center"/>
      <protection locked="0"/>
    </xf>
    <xf numFmtId="0" fontId="7" fillId="2" borderId="14" xfId="0" applyFont="1" applyFill="1" applyBorder="1"/>
    <xf numFmtId="10" fontId="7" fillId="3" borderId="6" xfId="1" applyNumberFormat="1" applyFont="1" applyFill="1" applyBorder="1" applyAlignment="1" applyProtection="1">
      <alignment horizontal="center" vertical="center"/>
      <protection locked="0"/>
    </xf>
    <xf numFmtId="0" fontId="21" fillId="2" borderId="0" xfId="0" applyFont="1" applyFill="1"/>
    <xf numFmtId="49" fontId="22" fillId="0" borderId="5" xfId="2" applyNumberFormat="1" applyFont="1" applyBorder="1" applyAlignment="1">
      <alignment horizontal="left" vertical="center"/>
    </xf>
    <xf numFmtId="0" fontId="7" fillId="3" borderId="6" xfId="0" applyFont="1" applyFill="1" applyBorder="1" applyAlignment="1" applyProtection="1">
      <alignment horizontal="center" vertical="center" wrapText="1"/>
      <protection locked="0"/>
    </xf>
    <xf numFmtId="4" fontId="7" fillId="4" borderId="6" xfId="0" applyNumberFormat="1" applyFont="1" applyFill="1" applyBorder="1" applyAlignment="1">
      <alignment horizontal="center" vertical="center" wrapText="1"/>
    </xf>
    <xf numFmtId="0" fontId="7" fillId="2" borderId="6" xfId="0" applyFont="1" applyFill="1" applyBorder="1"/>
    <xf numFmtId="0" fontId="5" fillId="2" borderId="0" xfId="2" applyFont="1" applyFill="1" applyBorder="1"/>
    <xf numFmtId="0" fontId="7" fillId="2" borderId="7" xfId="0" applyFont="1" applyFill="1" applyBorder="1"/>
    <xf numFmtId="0" fontId="7" fillId="2" borderId="8" xfId="0" applyFont="1" applyFill="1" applyBorder="1"/>
    <xf numFmtId="0" fontId="7" fillId="2" borderId="9" xfId="0" applyFont="1" applyFill="1" applyBorder="1"/>
    <xf numFmtId="0" fontId="7" fillId="2" borderId="0" xfId="0" applyFont="1" applyFill="1" applyAlignment="1">
      <alignment vertical="top"/>
    </xf>
    <xf numFmtId="0" fontId="7" fillId="2" borderId="0" xfId="0" applyFont="1" applyFill="1" applyAlignment="1">
      <alignment horizontal="left" vertical="top" wrapText="1"/>
    </xf>
    <xf numFmtId="0" fontId="22" fillId="2" borderId="0" xfId="2" applyFont="1" applyFill="1" applyAlignment="1">
      <alignment vertical="center"/>
    </xf>
    <xf numFmtId="0" fontId="15" fillId="2" borderId="2" xfId="0" applyFont="1" applyFill="1" applyBorder="1"/>
    <xf numFmtId="0" fontId="7" fillId="2" borderId="0" xfId="0" applyFont="1" applyFill="1" applyAlignment="1">
      <alignment horizontal="right"/>
    </xf>
    <xf numFmtId="2" fontId="10" fillId="4" borderId="6" xfId="4" applyNumberFormat="1" applyFont="1" applyFill="1" applyBorder="1" applyAlignment="1" applyProtection="1">
      <alignment horizontal="center" vertical="center" wrapText="1"/>
      <protection locked="0"/>
    </xf>
    <xf numFmtId="0" fontId="7" fillId="2" borderId="0" xfId="0" applyFont="1" applyFill="1" applyAlignment="1">
      <alignment horizontal="center"/>
    </xf>
    <xf numFmtId="49" fontId="10" fillId="2" borderId="0" xfId="3" applyNumberFormat="1" applyFont="1" applyFill="1" applyAlignment="1" applyProtection="1">
      <alignment horizontal="center" vertical="center" wrapText="1"/>
      <protection locked="0"/>
    </xf>
    <xf numFmtId="0" fontId="7" fillId="2" borderId="6" xfId="0" applyFont="1" applyFill="1" applyBorder="1" applyAlignment="1">
      <alignment horizontal="center" vertical="center" wrapText="1"/>
    </xf>
    <xf numFmtId="0" fontId="7" fillId="2" borderId="6" xfId="0" applyFont="1" applyFill="1" applyBorder="1" applyAlignment="1">
      <alignment horizontal="center" vertical="center"/>
    </xf>
    <xf numFmtId="0" fontId="7" fillId="2" borderId="6" xfId="6" applyFont="1" applyFill="1" applyBorder="1" applyAlignment="1">
      <alignment horizontal="center" vertical="center" wrapText="1"/>
    </xf>
    <xf numFmtId="49" fontId="10" fillId="2" borderId="5" xfId="4" applyNumberFormat="1" applyFont="1" applyFill="1" applyBorder="1" applyAlignment="1" applyProtection="1">
      <alignment horizontal="center" vertical="center" wrapText="1"/>
      <protection locked="0"/>
    </xf>
    <xf numFmtId="0" fontId="22" fillId="2" borderId="0" xfId="2" applyFont="1" applyFill="1"/>
    <xf numFmtId="0" fontId="0" fillId="2" borderId="0" xfId="0" applyFill="1"/>
    <xf numFmtId="0" fontId="0" fillId="2" borderId="4" xfId="0" applyFill="1" applyBorder="1"/>
    <xf numFmtId="0" fontId="22" fillId="2" borderId="0" xfId="2" applyFont="1" applyFill="1" applyBorder="1"/>
    <xf numFmtId="0" fontId="0" fillId="2" borderId="5" xfId="0" applyFill="1" applyBorder="1"/>
    <xf numFmtId="0" fontId="0" fillId="2" borderId="8" xfId="0" applyFill="1" applyBorder="1"/>
    <xf numFmtId="0" fontId="0" fillId="2" borderId="9" xfId="0" applyFill="1" applyBorder="1"/>
    <xf numFmtId="0" fontId="7" fillId="2" borderId="0" xfId="0" applyFont="1" applyFill="1" applyAlignment="1">
      <alignment horizontal="right" vertical="top"/>
    </xf>
    <xf numFmtId="0" fontId="7" fillId="2" borderId="3" xfId="0" applyFont="1" applyFill="1" applyBorder="1"/>
    <xf numFmtId="0" fontId="7" fillId="0" borderId="0" xfId="0" applyFont="1"/>
    <xf numFmtId="0" fontId="3" fillId="0" borderId="0" xfId="0" applyFont="1"/>
    <xf numFmtId="0" fontId="24" fillId="2" borderId="0" xfId="0" applyFont="1" applyFill="1" applyAlignment="1">
      <alignment horizontal="center" wrapText="1"/>
    </xf>
    <xf numFmtId="0" fontId="8" fillId="2" borderId="0" xfId="0" applyFont="1" applyFill="1" applyAlignment="1">
      <alignment wrapText="1"/>
    </xf>
    <xf numFmtId="0" fontId="15" fillId="2" borderId="6" xfId="0" applyFont="1" applyFill="1" applyBorder="1" applyAlignment="1">
      <alignment horizontal="left" vertical="center" wrapText="1" indent="1"/>
    </xf>
    <xf numFmtId="4" fontId="15" fillId="4" borderId="6" xfId="0" applyNumberFormat="1" applyFont="1" applyFill="1" applyBorder="1" applyAlignment="1">
      <alignment horizontal="center" vertical="center"/>
    </xf>
    <xf numFmtId="0" fontId="7" fillId="2" borderId="5" xfId="0" applyFont="1" applyFill="1" applyBorder="1" applyAlignment="1">
      <alignment horizontal="left" vertical="center"/>
    </xf>
    <xf numFmtId="0" fontId="11" fillId="2" borderId="6" xfId="0" applyFont="1" applyFill="1" applyBorder="1" applyAlignment="1">
      <alignment horizontal="left" vertical="center" wrapText="1" indent="3"/>
    </xf>
    <xf numFmtId="0" fontId="24" fillId="2" borderId="6" xfId="0" applyFont="1" applyFill="1" applyBorder="1" applyAlignment="1">
      <alignment horizontal="center" vertical="center"/>
    </xf>
    <xf numFmtId="4" fontId="10" fillId="4" borderId="6" xfId="0" applyNumberFormat="1" applyFont="1" applyFill="1" applyBorder="1" applyAlignment="1">
      <alignment horizontal="center" vertical="center"/>
    </xf>
    <xf numFmtId="0" fontId="22" fillId="2" borderId="5" xfId="2" applyFont="1" applyFill="1" applyBorder="1" applyAlignment="1">
      <alignment horizontal="left" vertical="center"/>
    </xf>
    <xf numFmtId="0" fontId="24" fillId="2" borderId="0" xfId="0" applyFont="1" applyFill="1" applyAlignment="1">
      <alignment horizontal="center" vertical="center" wrapText="1"/>
    </xf>
    <xf numFmtId="0" fontId="7" fillId="2" borderId="6" xfId="0" applyFont="1" applyFill="1" applyBorder="1" applyAlignment="1">
      <alignment horizontal="left" vertical="center" wrapText="1" indent="3"/>
    </xf>
    <xf numFmtId="0" fontId="7" fillId="0" borderId="6" xfId="0" applyFont="1" applyBorder="1" applyAlignment="1">
      <alignment horizontal="left" vertical="center" indent="3"/>
    </xf>
    <xf numFmtId="4" fontId="10" fillId="4" borderId="6" xfId="0" applyNumberFormat="1" applyFont="1" applyFill="1" applyBorder="1" applyAlignment="1">
      <alignment horizontal="center" vertical="center" wrapText="1"/>
    </xf>
    <xf numFmtId="0" fontId="7" fillId="2" borderId="0" xfId="0" applyFont="1" applyFill="1" applyAlignment="1">
      <alignment horizontal="left" vertical="center"/>
    </xf>
    <xf numFmtId="4" fontId="7" fillId="4" borderId="6" xfId="0" applyNumberFormat="1" applyFont="1" applyFill="1" applyBorder="1" applyAlignment="1">
      <alignment horizontal="center" vertical="center"/>
    </xf>
    <xf numFmtId="10" fontId="10" fillId="4" borderId="6" xfId="1" applyNumberFormat="1" applyFont="1" applyFill="1" applyBorder="1" applyAlignment="1">
      <alignment horizontal="center" vertical="center"/>
    </xf>
    <xf numFmtId="0" fontId="25" fillId="2" borderId="0" xfId="0" applyFont="1" applyFill="1"/>
    <xf numFmtId="0" fontId="8" fillId="2" borderId="2" xfId="0" applyFont="1" applyFill="1" applyBorder="1" applyAlignment="1">
      <alignment vertical="center" wrapText="1"/>
    </xf>
    <xf numFmtId="0" fontId="20" fillId="2" borderId="0" xfId="5" applyFont="1" applyFill="1" applyAlignment="1">
      <alignment horizontal="center" vertical="center" wrapText="1"/>
    </xf>
    <xf numFmtId="0" fontId="21" fillId="2" borderId="0" xfId="0" applyFont="1" applyFill="1" applyAlignment="1">
      <alignment vertical="center"/>
    </xf>
    <xf numFmtId="0" fontId="8" fillId="2" borderId="0" xfId="0" applyFont="1" applyFill="1" applyAlignment="1">
      <alignment vertical="center" wrapText="1"/>
    </xf>
    <xf numFmtId="0" fontId="15" fillId="2" borderId="0" xfId="0" applyFont="1" applyFill="1" applyAlignment="1">
      <alignment horizontal="center" vertical="center"/>
    </xf>
    <xf numFmtId="0" fontId="15" fillId="2" borderId="0" xfId="0" applyFont="1" applyFill="1" applyAlignment="1">
      <alignment horizontal="center" vertical="center" wrapText="1"/>
    </xf>
    <xf numFmtId="0" fontId="360" fillId="2" borderId="6" xfId="40469" applyFont="1" applyFill="1" applyBorder="1" applyAlignment="1">
      <alignment horizontal="left" vertical="center" wrapText="1"/>
    </xf>
    <xf numFmtId="49" fontId="10" fillId="3" borderId="6" xfId="3" applyNumberFormat="1" applyFont="1" applyFill="1" applyBorder="1" applyAlignment="1" applyProtection="1">
      <alignment horizontal="center" vertical="center" wrapText="1"/>
      <protection locked="0"/>
    </xf>
    <xf numFmtId="0" fontId="361" fillId="2" borderId="6" xfId="40469" applyFont="1" applyFill="1" applyBorder="1" applyAlignment="1">
      <alignment horizontal="left" vertical="center" wrapText="1"/>
    </xf>
    <xf numFmtId="0" fontId="362" fillId="2" borderId="6" xfId="40469" applyFont="1" applyFill="1" applyBorder="1" applyAlignment="1">
      <alignment vertical="center" wrapText="1"/>
    </xf>
    <xf numFmtId="49" fontId="363" fillId="3" borderId="6" xfId="3" applyNumberFormat="1" applyFont="1" applyFill="1" applyBorder="1" applyAlignment="1" applyProtection="1">
      <alignment horizontal="center" vertical="center" wrapText="1"/>
      <protection locked="0"/>
    </xf>
    <xf numFmtId="0" fontId="7" fillId="4" borderId="6" xfId="0" applyFont="1" applyFill="1" applyBorder="1" applyAlignment="1">
      <alignment horizontal="center" vertical="center" wrapText="1"/>
    </xf>
    <xf numFmtId="0" fontId="22" fillId="2" borderId="6" xfId="2" applyFont="1" applyFill="1" applyBorder="1" applyAlignment="1">
      <alignment vertical="center" wrapText="1"/>
    </xf>
    <xf numFmtId="0" fontId="7" fillId="0" borderId="6" xfId="0" applyFont="1" applyBorder="1" applyAlignment="1">
      <alignment vertical="center" wrapText="1"/>
    </xf>
    <xf numFmtId="10" fontId="7" fillId="4" borderId="6" xfId="1" applyNumberFormat="1" applyFont="1" applyFill="1" applyBorder="1" applyAlignment="1">
      <alignment horizontal="center" vertical="center"/>
    </xf>
    <xf numFmtId="0" fontId="22" fillId="2" borderId="0" xfId="2" applyFont="1" applyFill="1" applyBorder="1" applyAlignment="1">
      <alignment vertical="center"/>
    </xf>
    <xf numFmtId="0" fontId="22" fillId="2" borderId="0" xfId="2" applyFont="1" applyFill="1" applyAlignment="1">
      <alignment horizontal="left" vertical="center" wrapText="1"/>
    </xf>
    <xf numFmtId="0" fontId="22" fillId="2" borderId="1" xfId="2" applyFont="1" applyFill="1" applyBorder="1" applyAlignment="1">
      <alignment horizontal="left" vertical="center" wrapText="1"/>
    </xf>
    <xf numFmtId="0" fontId="15" fillId="2" borderId="2" xfId="0" applyFont="1" applyFill="1" applyBorder="1" applyAlignment="1">
      <alignment vertical="center" wrapText="1"/>
    </xf>
    <xf numFmtId="0" fontId="22" fillId="2" borderId="4" xfId="2" applyFont="1" applyFill="1" applyBorder="1" applyAlignment="1">
      <alignment horizontal="left" vertical="center" wrapText="1"/>
    </xf>
    <xf numFmtId="0" fontId="15" fillId="2" borderId="0" xfId="0" applyFont="1" applyFill="1" applyAlignment="1">
      <alignment vertical="center" wrapText="1"/>
    </xf>
    <xf numFmtId="0" fontId="15" fillId="2" borderId="5" xfId="0" applyFont="1" applyFill="1" applyBorder="1" applyAlignment="1">
      <alignment horizontal="center" vertical="center" wrapText="1"/>
    </xf>
    <xf numFmtId="0" fontId="15" fillId="2" borderId="5" xfId="0" applyFont="1" applyFill="1" applyBorder="1"/>
    <xf numFmtId="49" fontId="7" fillId="2" borderId="27" xfId="0" applyNumberFormat="1" applyFont="1" applyFill="1" applyBorder="1" applyAlignment="1">
      <alignment horizontal="right" vertical="center"/>
    </xf>
    <xf numFmtId="0" fontId="7" fillId="2" borderId="4" xfId="0" applyFont="1" applyFill="1" applyBorder="1" applyAlignment="1">
      <alignment vertical="center"/>
    </xf>
    <xf numFmtId="0" fontId="11" fillId="2" borderId="6" xfId="0" applyFont="1" applyFill="1" applyBorder="1" applyAlignment="1">
      <alignment horizontal="left" vertical="center" wrapText="1" indent="1"/>
    </xf>
    <xf numFmtId="0" fontId="7" fillId="2" borderId="6" xfId="0" applyFont="1" applyFill="1" applyBorder="1" applyAlignment="1">
      <alignment horizontal="left" vertical="center" wrapText="1" indent="1"/>
    </xf>
    <xf numFmtId="0" fontId="7" fillId="2" borderId="75" xfId="0" applyFont="1" applyFill="1" applyBorder="1"/>
    <xf numFmtId="0" fontId="7" fillId="4" borderId="6" xfId="0" applyFont="1" applyFill="1" applyBorder="1" applyAlignment="1">
      <alignment horizontal="center" vertical="center"/>
    </xf>
    <xf numFmtId="0" fontId="15" fillId="2" borderId="6" xfId="0" applyFont="1" applyFill="1" applyBorder="1" applyAlignment="1">
      <alignment vertical="center" wrapText="1"/>
    </xf>
    <xf numFmtId="0" fontId="15" fillId="2" borderId="6" xfId="0" applyFont="1" applyFill="1" applyBorder="1" applyAlignment="1">
      <alignment horizontal="left" vertical="center" wrapText="1"/>
    </xf>
    <xf numFmtId="0" fontId="22" fillId="2" borderId="75" xfId="2" applyFont="1" applyFill="1" applyBorder="1" applyAlignment="1">
      <alignment horizontal="right"/>
    </xf>
    <xf numFmtId="0" fontId="11" fillId="2" borderId="80" xfId="0" applyFont="1" applyFill="1" applyBorder="1" applyAlignment="1">
      <alignment horizontal="left" vertical="center" wrapText="1" indent="1"/>
    </xf>
    <xf numFmtId="2" fontId="7" fillId="4" borderId="6" xfId="0" applyNumberFormat="1" applyFont="1" applyFill="1" applyBorder="1" applyAlignment="1">
      <alignment horizontal="center" vertical="center" wrapText="1"/>
    </xf>
    <xf numFmtId="0" fontId="11" fillId="0" borderId="80" xfId="0" applyFont="1" applyBorder="1" applyAlignment="1">
      <alignment horizontal="left" vertical="center" wrapText="1" indent="1"/>
    </xf>
    <xf numFmtId="1" fontId="7" fillId="4" borderId="6" xfId="0" applyNumberFormat="1" applyFont="1" applyFill="1" applyBorder="1" applyAlignment="1">
      <alignment horizontal="center" vertical="center" wrapText="1"/>
    </xf>
    <xf numFmtId="0" fontId="7" fillId="2" borderId="27" xfId="0" applyFont="1" applyFill="1" applyBorder="1"/>
    <xf numFmtId="0" fontId="7" fillId="2" borderId="80" xfId="0" applyFont="1" applyFill="1" applyBorder="1" applyAlignment="1">
      <alignment horizontal="left" vertical="center" wrapText="1" indent="1"/>
    </xf>
    <xf numFmtId="0" fontId="7" fillId="0" borderId="80" xfId="0" applyFont="1" applyBorder="1" applyAlignment="1">
      <alignment horizontal="left" vertical="center" wrapText="1" indent="1"/>
    </xf>
    <xf numFmtId="0" fontId="7" fillId="2" borderId="4" xfId="0" applyFont="1" applyFill="1" applyBorder="1" applyAlignment="1">
      <alignment vertical="center" wrapText="1"/>
    </xf>
    <xf numFmtId="0" fontId="7" fillId="2" borderId="0" xfId="0" applyFont="1" applyFill="1" applyAlignment="1">
      <alignment wrapText="1"/>
    </xf>
    <xf numFmtId="0" fontId="365" fillId="2" borderId="0" xfId="0" applyFont="1" applyFill="1" applyAlignment="1">
      <alignment horizontal="justify" vertical="center"/>
    </xf>
    <xf numFmtId="0" fontId="366" fillId="0" borderId="0" xfId="0" applyFont="1"/>
    <xf numFmtId="0" fontId="7" fillId="2" borderId="0" xfId="0" applyFont="1" applyFill="1" applyAlignment="1">
      <alignment vertical="center" wrapText="1"/>
    </xf>
    <xf numFmtId="0" fontId="14" fillId="2" borderId="0" xfId="0" applyFont="1" applyFill="1" applyAlignment="1">
      <alignment vertical="center" wrapText="1"/>
    </xf>
    <xf numFmtId="10" fontId="7" fillId="2" borderId="0" xfId="46855" applyNumberFormat="1" applyFont="1" applyFill="1" applyBorder="1" applyAlignment="1">
      <alignment wrapText="1"/>
    </xf>
    <xf numFmtId="0" fontId="7" fillId="2" borderId="0" xfId="40354" applyFont="1" applyFill="1" applyAlignment="1">
      <alignment wrapText="1"/>
    </xf>
    <xf numFmtId="0" fontId="15" fillId="2" borderId="0" xfId="40481" applyFont="1" applyFill="1" applyAlignment="1">
      <alignment horizontal="center" vertical="center"/>
    </xf>
    <xf numFmtId="367" fontId="367" fillId="2" borderId="6" xfId="40481" applyNumberFormat="1" applyFont="1" applyFill="1" applyBorder="1" applyAlignment="1">
      <alignment horizontal="center" vertical="center" wrapText="1"/>
    </xf>
    <xf numFmtId="0" fontId="367" fillId="2" borderId="6" xfId="40481" applyFont="1" applyFill="1" applyBorder="1" applyAlignment="1">
      <alignment horizontal="center" vertical="center"/>
    </xf>
    <xf numFmtId="0" fontId="15" fillId="2" borderId="6" xfId="40481" applyFont="1" applyFill="1" applyBorder="1" applyAlignment="1">
      <alignment horizontal="center" vertical="center"/>
    </xf>
    <xf numFmtId="0" fontId="10" fillId="2" borderId="6" xfId="40481" applyFont="1" applyFill="1" applyBorder="1" applyAlignment="1">
      <alignment horizontal="left" vertical="center" wrapText="1"/>
    </xf>
    <xf numFmtId="0" fontId="15" fillId="2" borderId="0" xfId="0" applyFont="1" applyFill="1" applyAlignment="1">
      <alignment horizontal="left" vertical="center" wrapText="1" indent="1"/>
    </xf>
    <xf numFmtId="0" fontId="15" fillId="2" borderId="0" xfId="0" applyFont="1" applyFill="1" applyAlignment="1">
      <alignment horizontal="center" wrapText="1"/>
    </xf>
    <xf numFmtId="0" fontId="7" fillId="2" borderId="0" xfId="0" applyFont="1" applyFill="1" applyAlignment="1">
      <alignment horizontal="left"/>
    </xf>
    <xf numFmtId="0" fontId="15" fillId="2" borderId="6" xfId="0" applyFont="1" applyFill="1" applyBorder="1" applyAlignment="1">
      <alignment horizontal="left" vertical="center" wrapText="1" indent="3"/>
    </xf>
    <xf numFmtId="0" fontId="11" fillId="2" borderId="6" xfId="0" applyFont="1" applyFill="1" applyBorder="1" applyAlignment="1">
      <alignment horizontal="left" vertical="center" wrapText="1" indent="5"/>
    </xf>
    <xf numFmtId="3" fontId="7" fillId="4" borderId="6" xfId="0" applyNumberFormat="1" applyFont="1" applyFill="1" applyBorder="1" applyAlignment="1">
      <alignment horizontal="center" vertical="center"/>
    </xf>
    <xf numFmtId="0" fontId="368" fillId="2" borderId="6" xfId="0" applyFont="1" applyFill="1" applyBorder="1" applyAlignment="1">
      <alignment horizontal="center" vertical="center"/>
    </xf>
    <xf numFmtId="0" fontId="7" fillId="2" borderId="6" xfId="0" applyFont="1" applyFill="1" applyBorder="1" applyAlignment="1">
      <alignment horizontal="left" vertical="center" wrapText="1" indent="5"/>
    </xf>
    <xf numFmtId="2" fontId="7" fillId="4" borderId="6" xfId="0" applyNumberFormat="1" applyFont="1" applyFill="1" applyBorder="1" applyAlignment="1">
      <alignment horizontal="center" vertical="center"/>
    </xf>
    <xf numFmtId="0" fontId="369" fillId="2" borderId="5" xfId="0" applyFont="1" applyFill="1" applyBorder="1" applyAlignment="1">
      <alignment vertical="center"/>
    </xf>
    <xf numFmtId="0" fontId="10" fillId="2" borderId="0" xfId="0" applyFont="1" applyFill="1" applyAlignment="1">
      <alignment horizontal="right" vertical="center"/>
    </xf>
    <xf numFmtId="0" fontId="10" fillId="2" borderId="0" xfId="0" applyFont="1" applyFill="1" applyAlignment="1">
      <alignment horizontal="left" vertical="center"/>
    </xf>
    <xf numFmtId="0" fontId="7" fillId="2" borderId="0" xfId="0" applyFont="1" applyFill="1" applyAlignment="1">
      <alignment horizontal="left" vertical="center" wrapText="1" indent="5"/>
    </xf>
    <xf numFmtId="0" fontId="370" fillId="91" borderId="6" xfId="0" applyFont="1" applyFill="1" applyBorder="1" applyAlignment="1">
      <alignment horizontal="center" vertical="center"/>
    </xf>
    <xf numFmtId="0" fontId="7" fillId="2" borderId="6" xfId="0" applyFont="1" applyFill="1" applyBorder="1" applyAlignment="1">
      <alignment vertical="center" wrapText="1"/>
    </xf>
    <xf numFmtId="0" fontId="363" fillId="2" borderId="0" xfId="0" applyFont="1" applyFill="1" applyAlignment="1">
      <alignment horizontal="left" vertical="center"/>
    </xf>
    <xf numFmtId="167" fontId="7" fillId="4" borderId="6" xfId="1" applyNumberFormat="1" applyFont="1" applyFill="1" applyBorder="1" applyAlignment="1">
      <alignment horizontal="center" vertical="center"/>
    </xf>
    <xf numFmtId="0" fontId="7" fillId="0" borderId="6" xfId="0" applyFont="1" applyBorder="1" applyAlignment="1">
      <alignment horizontal="left" vertical="center" wrapText="1"/>
    </xf>
    <xf numFmtId="4" fontId="7" fillId="2" borderId="0" xfId="0" applyNumberFormat="1" applyFont="1" applyFill="1"/>
    <xf numFmtId="0" fontId="21" fillId="2" borderId="2" xfId="0" applyFont="1" applyFill="1" applyBorder="1"/>
    <xf numFmtId="0" fontId="21" fillId="2" borderId="2" xfId="0" applyFont="1" applyFill="1" applyBorder="1" applyAlignment="1">
      <alignment vertical="center"/>
    </xf>
    <xf numFmtId="0" fontId="5" fillId="0" borderId="4" xfId="2" applyFont="1" applyBorder="1" applyAlignment="1">
      <alignment vertical="center"/>
    </xf>
    <xf numFmtId="0" fontId="14" fillId="2" borderId="5" xfId="0" applyFont="1" applyFill="1" applyBorder="1" applyAlignment="1">
      <alignment vertical="center" wrapText="1"/>
    </xf>
    <xf numFmtId="2" fontId="3" fillId="2" borderId="0" xfId="0" applyNumberFormat="1" applyFont="1" applyFill="1"/>
    <xf numFmtId="0" fontId="15" fillId="2" borderId="4" xfId="0" applyFont="1" applyFill="1" applyBorder="1"/>
    <xf numFmtId="0" fontId="3" fillId="2" borderId="8" xfId="0" applyFont="1" applyFill="1" applyBorder="1"/>
    <xf numFmtId="0" fontId="3" fillId="2" borderId="9" xfId="0" applyFont="1" applyFill="1" applyBorder="1"/>
    <xf numFmtId="0" fontId="5" fillId="0" borderId="0" xfId="2" applyFont="1" applyBorder="1" applyAlignment="1">
      <alignment vertical="center"/>
    </xf>
    <xf numFmtId="356" fontId="7" fillId="4" borderId="6" xfId="0" applyNumberFormat="1" applyFont="1" applyFill="1" applyBorder="1" applyAlignment="1">
      <alignment horizontal="center" vertical="center"/>
    </xf>
    <xf numFmtId="0" fontId="7" fillId="2" borderId="13" xfId="0" applyFont="1" applyFill="1" applyBorder="1"/>
    <xf numFmtId="0" fontId="7" fillId="2" borderId="81" xfId="0" applyFont="1" applyFill="1" applyBorder="1"/>
    <xf numFmtId="0" fontId="11" fillId="2" borderId="6" xfId="0" applyFont="1" applyFill="1" applyBorder="1" applyAlignment="1">
      <alignment horizontal="center" vertical="center" wrapText="1"/>
    </xf>
    <xf numFmtId="0" fontId="7" fillId="2" borderId="0" xfId="0" applyFont="1" applyFill="1" applyAlignment="1">
      <alignment horizontal="center" vertical="center" wrapText="1"/>
    </xf>
    <xf numFmtId="0" fontId="7" fillId="2" borderId="5" xfId="0" applyFont="1" applyFill="1" applyBorder="1" applyAlignment="1">
      <alignment horizontal="center" vertical="center" wrapText="1"/>
    </xf>
    <xf numFmtId="0" fontId="7" fillId="4" borderId="6" xfId="5" applyFont="1" applyFill="1" applyBorder="1" applyAlignment="1">
      <alignment horizontal="center" vertical="center" wrapText="1"/>
    </xf>
    <xf numFmtId="0" fontId="7" fillId="2" borderId="4" xfId="0" applyFont="1" applyFill="1" applyBorder="1" applyAlignment="1">
      <alignment wrapText="1"/>
    </xf>
    <xf numFmtId="0" fontId="7" fillId="2" borderId="5" xfId="0" applyFont="1" applyFill="1" applyBorder="1" applyAlignment="1">
      <alignment wrapText="1"/>
    </xf>
    <xf numFmtId="0" fontId="7" fillId="2" borderId="0" xfId="5" applyFont="1" applyFill="1" applyAlignment="1">
      <alignment horizontal="center" vertical="center" wrapText="1"/>
    </xf>
    <xf numFmtId="3" fontId="7" fillId="4" borderId="6" xfId="5" applyNumberFormat="1" applyFont="1" applyFill="1" applyBorder="1" applyAlignment="1">
      <alignment horizontal="center" vertical="center" wrapText="1"/>
    </xf>
    <xf numFmtId="0" fontId="371" fillId="2" borderId="6" xfId="40307" applyFont="1" applyFill="1" applyBorder="1" applyAlignment="1">
      <alignment horizontal="center" vertical="center" wrapText="1"/>
    </xf>
    <xf numFmtId="0" fontId="361" fillId="2" borderId="6" xfId="40307" applyFont="1" applyFill="1" applyBorder="1" applyAlignment="1">
      <alignment horizontal="center" vertical="center" wrapText="1"/>
    </xf>
    <xf numFmtId="2" fontId="7" fillId="4" borderId="6" xfId="5" applyNumberFormat="1" applyFont="1" applyFill="1" applyBorder="1" applyAlignment="1">
      <alignment horizontal="center" vertical="center" wrapText="1"/>
    </xf>
    <xf numFmtId="0" fontId="7" fillId="2" borderId="6" xfId="0" applyFont="1" applyFill="1" applyBorder="1" applyAlignment="1">
      <alignment horizontal="left" vertical="center" indent="2"/>
    </xf>
    <xf numFmtId="0" fontId="15" fillId="2" borderId="6" xfId="0" applyFont="1" applyFill="1" applyBorder="1" applyAlignment="1">
      <alignment horizontal="left" vertical="center" wrapText="1" indent="5"/>
    </xf>
    <xf numFmtId="0" fontId="11" fillId="0" borderId="6" xfId="0" applyFont="1" applyBorder="1" applyAlignment="1">
      <alignment horizontal="left" vertical="center" wrapText="1" indent="5"/>
    </xf>
    <xf numFmtId="3" fontId="7" fillId="4" borderId="6" xfId="0" applyNumberFormat="1" applyFont="1" applyFill="1" applyBorder="1" applyAlignment="1">
      <alignment horizontal="center" vertical="center" wrapText="1"/>
    </xf>
    <xf numFmtId="0" fontId="7" fillId="0" borderId="6" xfId="0" applyFont="1" applyBorder="1" applyAlignment="1">
      <alignment horizontal="left" vertical="center" wrapText="1" indent="5"/>
    </xf>
    <xf numFmtId="0" fontId="7" fillId="0" borderId="6" xfId="0" applyFont="1" applyBorder="1" applyAlignment="1">
      <alignment horizontal="left" vertical="center" wrapText="1" indent="6"/>
    </xf>
    <xf numFmtId="0" fontId="7" fillId="2" borderId="6" xfId="0" applyFont="1" applyFill="1" applyBorder="1" applyAlignment="1">
      <alignment wrapText="1"/>
    </xf>
    <xf numFmtId="0" fontId="7" fillId="0" borderId="0" xfId="0" applyFont="1" applyAlignment="1">
      <alignment horizontal="left" vertical="center" indent="3"/>
    </xf>
    <xf numFmtId="0" fontId="361" fillId="2" borderId="0" xfId="40476" applyFont="1" applyFill="1" applyAlignment="1">
      <alignment wrapText="1"/>
    </xf>
    <xf numFmtId="0" fontId="361" fillId="2" borderId="0" xfId="40476" applyFont="1" applyFill="1"/>
    <xf numFmtId="0" fontId="361" fillId="2" borderId="0" xfId="40476" applyFont="1" applyFill="1" applyAlignment="1">
      <alignment horizontal="right"/>
    </xf>
    <xf numFmtId="0" fontId="361" fillId="2" borderId="0" xfId="40476" applyFont="1" applyFill="1" applyAlignment="1">
      <alignment horizontal="left" vertical="center" wrapText="1"/>
    </xf>
    <xf numFmtId="0" fontId="361" fillId="2" borderId="0" xfId="40476" applyFont="1" applyFill="1" applyAlignment="1">
      <alignment horizontal="center" vertical="center" wrapText="1"/>
    </xf>
    <xf numFmtId="0" fontId="361" fillId="2" borderId="0" xfId="40476" applyFont="1" applyFill="1" applyAlignment="1">
      <alignment vertical="center" wrapText="1"/>
    </xf>
    <xf numFmtId="1" fontId="361" fillId="2" borderId="0" xfId="40476" applyNumberFormat="1" applyFont="1" applyFill="1" applyAlignment="1">
      <alignment horizontal="center" vertical="center" wrapText="1"/>
    </xf>
    <xf numFmtId="4" fontId="361" fillId="2" borderId="0" xfId="40476" applyNumberFormat="1" applyFont="1" applyFill="1" applyAlignment="1">
      <alignment horizontal="center" vertical="center" wrapText="1"/>
    </xf>
    <xf numFmtId="4" fontId="371" fillId="0" borderId="85" xfId="40476" applyNumberFormat="1" applyFont="1" applyBorder="1" applyAlignment="1">
      <alignment horizontal="center" vertical="center" wrapText="1"/>
    </xf>
    <xf numFmtId="4" fontId="371" fillId="0" borderId="86" xfId="40476" applyNumberFormat="1" applyFont="1" applyBorder="1" applyAlignment="1">
      <alignment horizontal="center" vertical="center" wrapText="1"/>
    </xf>
    <xf numFmtId="0" fontId="371" fillId="2" borderId="87" xfId="40476" applyFont="1" applyFill="1" applyBorder="1" applyAlignment="1">
      <alignment horizontal="center" vertical="center" wrapText="1"/>
    </xf>
    <xf numFmtId="0" fontId="371" fillId="0" borderId="6" xfId="40476" applyFont="1" applyBorder="1" applyAlignment="1">
      <alignment horizontal="center" vertical="center" wrapText="1"/>
    </xf>
    <xf numFmtId="0" fontId="371" fillId="0" borderId="88" xfId="40476" applyFont="1" applyBorder="1" applyAlignment="1">
      <alignment horizontal="center" vertical="center" wrapText="1"/>
    </xf>
    <xf numFmtId="49" fontId="361" fillId="2" borderId="87" xfId="40476" applyNumberFormat="1" applyFont="1" applyFill="1" applyBorder="1" applyAlignment="1">
      <alignment horizontal="right" vertical="center" wrapText="1"/>
    </xf>
    <xf numFmtId="49" fontId="361" fillId="2" borderId="89" xfId="40476" applyNumberFormat="1" applyFont="1" applyFill="1" applyBorder="1" applyAlignment="1">
      <alignment horizontal="right" vertical="center" wrapText="1"/>
    </xf>
    <xf numFmtId="49" fontId="361" fillId="2" borderId="4" xfId="40476" applyNumberFormat="1" applyFont="1" applyFill="1" applyBorder="1" applyAlignment="1">
      <alignment horizontal="right" vertical="center" wrapText="1"/>
    </xf>
    <xf numFmtId="0" fontId="361" fillId="0" borderId="0" xfId="40476" applyFont="1" applyAlignment="1">
      <alignment horizontal="left" vertical="center" wrapText="1" indent="2"/>
    </xf>
    <xf numFmtId="4" fontId="361" fillId="0" borderId="0" xfId="40476" applyNumberFormat="1" applyFont="1" applyAlignment="1">
      <alignment horizontal="center" vertical="center" wrapText="1"/>
    </xf>
    <xf numFmtId="0" fontId="361" fillId="0" borderId="5" xfId="40476" applyFont="1" applyBorder="1" applyAlignment="1">
      <alignment horizontal="left" vertical="center"/>
    </xf>
    <xf numFmtId="49" fontId="361" fillId="2" borderId="77" xfId="40476" applyNumberFormat="1" applyFont="1" applyFill="1" applyBorder="1" applyAlignment="1">
      <alignment horizontal="right" vertical="center" wrapText="1"/>
    </xf>
    <xf numFmtId="49" fontId="361" fillId="2" borderId="87" xfId="40476" applyNumberFormat="1" applyFont="1" applyFill="1" applyBorder="1" applyAlignment="1">
      <alignment horizontal="right" vertical="center"/>
    </xf>
    <xf numFmtId="0" fontId="10" fillId="2" borderId="0" xfId="40476" applyFont="1" applyFill="1"/>
    <xf numFmtId="49" fontId="361" fillId="2" borderId="89" xfId="40476" applyNumberFormat="1" applyFont="1" applyFill="1" applyBorder="1" applyAlignment="1">
      <alignment horizontal="right" vertical="center"/>
    </xf>
    <xf numFmtId="0" fontId="361" fillId="2" borderId="0" xfId="40476" applyFont="1" applyFill="1" applyAlignment="1">
      <alignment horizontal="left" vertical="center" wrapText="1" indent="2"/>
    </xf>
    <xf numFmtId="0" fontId="361" fillId="2" borderId="5" xfId="40476" applyFont="1" applyFill="1" applyBorder="1" applyAlignment="1">
      <alignment horizontal="left" vertical="center"/>
    </xf>
    <xf numFmtId="49" fontId="10" fillId="2" borderId="77" xfId="40476" applyNumberFormat="1" applyFont="1" applyFill="1" applyBorder="1" applyAlignment="1">
      <alignment horizontal="right" vertical="center"/>
    </xf>
    <xf numFmtId="49" fontId="10" fillId="2" borderId="87" xfId="40476" applyNumberFormat="1" applyFont="1" applyFill="1" applyBorder="1" applyAlignment="1">
      <alignment horizontal="right" vertical="center"/>
    </xf>
    <xf numFmtId="49" fontId="10" fillId="2" borderId="89" xfId="40476" applyNumberFormat="1" applyFont="1" applyFill="1" applyBorder="1" applyAlignment="1">
      <alignment horizontal="right" vertical="center"/>
    </xf>
    <xf numFmtId="49" fontId="361" fillId="2" borderId="77" xfId="40476" applyNumberFormat="1" applyFont="1" applyFill="1" applyBorder="1" applyAlignment="1">
      <alignment horizontal="right" vertical="center"/>
    </xf>
    <xf numFmtId="0" fontId="361" fillId="2" borderId="0" xfId="40476" applyFont="1" applyFill="1" applyAlignment="1">
      <alignment horizontal="right" vertical="center"/>
    </xf>
    <xf numFmtId="0" fontId="361" fillId="2" borderId="87" xfId="40476" applyFont="1" applyFill="1" applyBorder="1"/>
    <xf numFmtId="0" fontId="361" fillId="2" borderId="89" xfId="40476" applyFont="1" applyFill="1" applyBorder="1"/>
    <xf numFmtId="4" fontId="371" fillId="2" borderId="88" xfId="40476" applyNumberFormat="1" applyFont="1" applyFill="1" applyBorder="1" applyAlignment="1">
      <alignment horizontal="center" vertical="center" wrapText="1"/>
    </xf>
    <xf numFmtId="49" fontId="361" fillId="2" borderId="0" xfId="40476" applyNumberFormat="1" applyFont="1" applyFill="1" applyAlignment="1">
      <alignment horizontal="center" vertical="center" wrapText="1"/>
    </xf>
    <xf numFmtId="0" fontId="7" fillId="2" borderId="99" xfId="0" applyFont="1" applyFill="1" applyBorder="1" applyAlignment="1">
      <alignment horizontal="right"/>
    </xf>
    <xf numFmtId="0" fontId="7" fillId="2" borderId="99" xfId="0" applyFont="1" applyFill="1" applyBorder="1" applyAlignment="1">
      <alignment vertical="center" wrapText="1"/>
    </xf>
    <xf numFmtId="0" fontId="7" fillId="2" borderId="100" xfId="0" applyFont="1" applyFill="1" applyBorder="1" applyAlignment="1">
      <alignment vertical="center" wrapText="1"/>
    </xf>
    <xf numFmtId="49" fontId="7" fillId="2" borderId="99" xfId="0" applyNumberFormat="1" applyFont="1" applyFill="1" applyBorder="1" applyAlignment="1">
      <alignment horizontal="right"/>
    </xf>
    <xf numFmtId="0" fontId="7" fillId="4" borderId="6" xfId="0" applyFont="1" applyFill="1" applyBorder="1" applyAlignment="1">
      <alignment vertical="center" wrapText="1"/>
    </xf>
    <xf numFmtId="0" fontId="7" fillId="0" borderId="6" xfId="0" applyFont="1" applyBorder="1" applyAlignment="1">
      <alignment horizontal="center" vertical="center"/>
    </xf>
    <xf numFmtId="0" fontId="2" fillId="2" borderId="0" xfId="2" applyFill="1" applyBorder="1" applyAlignment="1">
      <alignment vertical="center"/>
    </xf>
    <xf numFmtId="0" fontId="4" fillId="2" borderId="0" xfId="2" applyFont="1" applyFill="1" applyBorder="1" applyAlignment="1">
      <alignment vertical="center"/>
    </xf>
    <xf numFmtId="0" fontId="10" fillId="3" borderId="0" xfId="3" applyFont="1" applyFill="1" applyAlignment="1" applyProtection="1">
      <alignment horizontal="center" vertical="center" wrapText="1"/>
      <protection locked="0"/>
    </xf>
    <xf numFmtId="0" fontId="8" fillId="2" borderId="0" xfId="0" applyFont="1" applyFill="1"/>
    <xf numFmtId="0" fontId="11" fillId="2" borderId="0" xfId="0" applyFont="1" applyFill="1"/>
    <xf numFmtId="14" fontId="10" fillId="3" borderId="6" xfId="4" applyNumberFormat="1" applyFont="1" applyFill="1" applyBorder="1" applyAlignment="1" applyProtection="1">
      <alignment horizontal="center" vertical="center" wrapText="1"/>
      <protection locked="0"/>
    </xf>
    <xf numFmtId="0" fontId="7" fillId="2" borderId="98" xfId="0" applyFont="1" applyFill="1" applyBorder="1"/>
    <xf numFmtId="0" fontId="7" fillId="2" borderId="100" xfId="0" applyFont="1" applyFill="1" applyBorder="1"/>
    <xf numFmtId="0" fontId="0" fillId="2" borderId="0" xfId="0" applyFill="1" applyAlignment="1">
      <alignment horizontal="right"/>
    </xf>
    <xf numFmtId="0" fontId="10" fillId="2" borderId="0" xfId="0" applyFont="1" applyFill="1"/>
    <xf numFmtId="0" fontId="373" fillId="2" borderId="0" xfId="0" applyFont="1" applyFill="1"/>
    <xf numFmtId="0" fontId="374" fillId="2" borderId="0" xfId="0" applyFont="1" applyFill="1"/>
    <xf numFmtId="49" fontId="7" fillId="3" borderId="0" xfId="0" applyNumberFormat="1" applyFont="1" applyFill="1" applyAlignment="1" applyProtection="1">
      <alignment horizontal="center" vertical="center"/>
      <protection locked="0"/>
    </xf>
    <xf numFmtId="0" fontId="7" fillId="3" borderId="0" xfId="0" applyFont="1" applyFill="1" applyAlignment="1" applyProtection="1">
      <alignment horizontal="center" vertical="center" wrapText="1"/>
      <protection locked="0"/>
    </xf>
    <xf numFmtId="0" fontId="10" fillId="4" borderId="0" xfId="3" applyFont="1" applyFill="1" applyAlignment="1">
      <alignment horizontal="center" vertical="center" wrapText="1"/>
    </xf>
    <xf numFmtId="2" fontId="7" fillId="3" borderId="6" xfId="0" applyNumberFormat="1" applyFont="1" applyFill="1" applyBorder="1" applyAlignment="1" applyProtection="1">
      <alignment horizontal="center" vertical="center" wrapText="1"/>
      <protection locked="0"/>
    </xf>
    <xf numFmtId="0" fontId="10" fillId="3" borderId="6" xfId="0" applyFont="1" applyFill="1" applyBorder="1" applyAlignment="1" applyProtection="1">
      <alignment horizontal="center" vertical="center" wrapText="1"/>
      <protection locked="0"/>
    </xf>
    <xf numFmtId="0" fontId="7" fillId="6" borderId="6" xfId="0" applyFont="1" applyFill="1" applyBorder="1" applyAlignment="1" applyProtection="1">
      <alignment horizontal="center" vertical="center" wrapText="1"/>
      <protection locked="0"/>
    </xf>
    <xf numFmtId="0" fontId="15" fillId="6" borderId="6" xfId="0" applyFont="1" applyFill="1" applyBorder="1" applyAlignment="1" applyProtection="1">
      <alignment horizontal="center" vertical="center"/>
      <protection locked="0"/>
    </xf>
    <xf numFmtId="4" fontId="7" fillId="6" borderId="6" xfId="0" applyNumberFormat="1" applyFont="1" applyFill="1" applyBorder="1" applyAlignment="1" applyProtection="1">
      <alignment horizontal="center" vertical="center" wrapText="1"/>
      <protection locked="0"/>
    </xf>
    <xf numFmtId="0" fontId="364" fillId="2" borderId="0" xfId="0" applyFont="1" applyFill="1" applyProtection="1">
      <protection locked="0"/>
    </xf>
    <xf numFmtId="0" fontId="7" fillId="2" borderId="0" xfId="0" applyFont="1" applyFill="1" applyProtection="1">
      <protection locked="0"/>
    </xf>
    <xf numFmtId="0" fontId="7" fillId="2" borderId="4" xfId="0" applyFont="1" applyFill="1" applyBorder="1" applyProtection="1">
      <protection locked="0"/>
    </xf>
    <xf numFmtId="0" fontId="7" fillId="2" borderId="15" xfId="6" applyFont="1" applyFill="1" applyBorder="1" applyAlignment="1" applyProtection="1">
      <alignment horizontal="center" vertical="center" wrapText="1"/>
      <protection locked="0"/>
    </xf>
    <xf numFmtId="0" fontId="7" fillId="2" borderId="6" xfId="0" applyFont="1" applyFill="1" applyBorder="1" applyAlignment="1" applyProtection="1">
      <alignment horizontal="center" vertical="center" wrapText="1"/>
      <protection locked="0"/>
    </xf>
    <xf numFmtId="0" fontId="7" fillId="2" borderId="5" xfId="0" applyFont="1" applyFill="1" applyBorder="1" applyProtection="1">
      <protection locked="0"/>
    </xf>
    <xf numFmtId="0" fontId="11" fillId="2" borderId="0" xfId="0" applyFont="1" applyFill="1" applyAlignment="1" applyProtection="1">
      <alignment vertical="center"/>
      <protection locked="0"/>
    </xf>
    <xf numFmtId="167" fontId="7" fillId="3" borderId="6" xfId="1" applyNumberFormat="1" applyFont="1" applyFill="1" applyBorder="1" applyAlignment="1" applyProtection="1">
      <alignment horizontal="center" vertical="center"/>
      <protection locked="0"/>
    </xf>
    <xf numFmtId="0" fontId="7" fillId="6" borderId="6" xfId="0" applyFont="1" applyFill="1" applyBorder="1" applyAlignment="1" applyProtection="1">
      <alignment vertical="center" wrapText="1"/>
      <protection locked="0"/>
    </xf>
    <xf numFmtId="4" fontId="7" fillId="3" borderId="6" xfId="5" applyNumberFormat="1" applyFont="1" applyFill="1" applyBorder="1" applyAlignment="1" applyProtection="1">
      <alignment horizontal="center" vertical="center" wrapText="1"/>
      <protection locked="0"/>
    </xf>
    <xf numFmtId="0" fontId="7" fillId="6" borderId="6" xfId="5" applyFont="1" applyFill="1" applyBorder="1" applyAlignment="1" applyProtection="1">
      <alignment horizontal="center" vertical="center" wrapText="1"/>
      <protection locked="0"/>
    </xf>
    <xf numFmtId="167" fontId="7" fillId="3" borderId="6" xfId="1" applyNumberFormat="1" applyFont="1" applyFill="1" applyBorder="1" applyAlignment="1" applyProtection="1">
      <alignment horizontal="center" vertical="center" wrapText="1"/>
      <protection locked="0"/>
    </xf>
    <xf numFmtId="1" fontId="7" fillId="3" borderId="6" xfId="1" applyNumberFormat="1" applyFont="1" applyFill="1" applyBorder="1" applyAlignment="1" applyProtection="1">
      <alignment horizontal="center" vertical="center" wrapText="1"/>
      <protection locked="0"/>
    </xf>
    <xf numFmtId="9" fontId="7" fillId="3" borderId="6" xfId="1" applyFont="1" applyFill="1" applyBorder="1" applyAlignment="1" applyProtection="1">
      <alignment horizontal="center" vertical="center" wrapText="1"/>
      <protection locked="0"/>
    </xf>
    <xf numFmtId="2" fontId="7" fillId="3" borderId="6" xfId="0" applyNumberFormat="1" applyFont="1" applyFill="1" applyBorder="1" applyAlignment="1" applyProtection="1">
      <alignment horizontal="center" vertical="center"/>
      <protection locked="0"/>
    </xf>
    <xf numFmtId="0" fontId="0" fillId="2" borderId="4" xfId="0" applyFill="1" applyBorder="1" applyAlignment="1">
      <alignment horizontal="right"/>
    </xf>
    <xf numFmtId="0" fontId="368" fillId="2" borderId="5" xfId="0" applyFont="1" applyFill="1" applyBorder="1" applyAlignment="1">
      <alignment vertical="center"/>
    </xf>
    <xf numFmtId="9" fontId="7" fillId="4" borderId="6" xfId="1" applyFont="1" applyFill="1" applyBorder="1" applyAlignment="1">
      <alignment horizontal="center" vertical="center"/>
    </xf>
    <xf numFmtId="49" fontId="2" fillId="2" borderId="6" xfId="2" applyNumberFormat="1" applyFill="1" applyBorder="1" applyAlignment="1" applyProtection="1">
      <alignment horizontal="left" vertical="center"/>
      <protection locked="0"/>
    </xf>
    <xf numFmtId="10" fontId="361" fillId="2" borderId="0" xfId="40476" applyNumberFormat="1" applyFont="1" applyFill="1" applyAlignment="1">
      <alignment wrapText="1"/>
    </xf>
    <xf numFmtId="0" fontId="7" fillId="2" borderId="4" xfId="0" applyFont="1" applyFill="1" applyBorder="1" applyAlignment="1">
      <alignment horizontal="center" vertical="center"/>
    </xf>
    <xf numFmtId="0" fontId="0" fillId="2" borderId="0" xfId="0" applyFill="1" applyAlignment="1">
      <alignment horizontal="center" vertical="center"/>
    </xf>
    <xf numFmtId="0" fontId="7" fillId="6" borderId="6" xfId="0" applyFont="1" applyFill="1" applyBorder="1" applyAlignment="1" applyProtection="1">
      <alignment horizontal="left" vertical="center" wrapText="1"/>
      <protection locked="0"/>
    </xf>
    <xf numFmtId="0" fontId="10" fillId="2" borderId="0" xfId="0" applyFont="1" applyFill="1" applyAlignment="1">
      <alignment vertical="top"/>
    </xf>
    <xf numFmtId="0" fontId="371" fillId="2" borderId="0" xfId="40476" applyFont="1" applyFill="1" applyAlignment="1">
      <alignment horizontal="left"/>
    </xf>
    <xf numFmtId="0" fontId="371" fillId="2" borderId="6" xfId="40476" applyFont="1" applyFill="1" applyBorder="1" applyAlignment="1">
      <alignment vertical="center" wrapText="1"/>
    </xf>
    <xf numFmtId="0" fontId="361" fillId="2" borderId="6" xfId="40476" applyFont="1" applyFill="1" applyBorder="1" applyAlignment="1">
      <alignment horizontal="left" vertical="center" wrapText="1"/>
    </xf>
    <xf numFmtId="4" fontId="361" fillId="2" borderId="88" xfId="40476" applyNumberFormat="1" applyFont="1" applyFill="1" applyBorder="1" applyAlignment="1">
      <alignment horizontal="center" vertical="center" wrapText="1"/>
    </xf>
    <xf numFmtId="4" fontId="361" fillId="2" borderId="91" xfId="40476" applyNumberFormat="1" applyFont="1" applyFill="1" applyBorder="1" applyAlignment="1">
      <alignment horizontal="center" vertical="center" wrapText="1"/>
    </xf>
    <xf numFmtId="4" fontId="371" fillId="2" borderId="92" xfId="40476" applyNumberFormat="1" applyFont="1" applyFill="1" applyBorder="1" applyAlignment="1">
      <alignment horizontal="center" vertical="center" wrapText="1"/>
    </xf>
    <xf numFmtId="3" fontId="371" fillId="2" borderId="6" xfId="40476" applyNumberFormat="1" applyFont="1" applyFill="1" applyBorder="1" applyAlignment="1">
      <alignment horizontal="center" vertical="center" wrapText="1"/>
    </xf>
    <xf numFmtId="3" fontId="371" fillId="2" borderId="88" xfId="40476" applyNumberFormat="1" applyFont="1" applyFill="1" applyBorder="1" applyAlignment="1">
      <alignment horizontal="center" vertical="center" wrapText="1"/>
    </xf>
    <xf numFmtId="0" fontId="361" fillId="2" borderId="100" xfId="40476" applyFont="1" applyFill="1" applyBorder="1" applyAlignment="1">
      <alignment horizontal="left" vertical="center" wrapText="1" indent="2"/>
    </xf>
    <xf numFmtId="4" fontId="361" fillId="2" borderId="6" xfId="40476" applyNumberFormat="1" applyFont="1" applyFill="1" applyBorder="1" applyAlignment="1">
      <alignment horizontal="center" vertical="center" wrapText="1"/>
    </xf>
    <xf numFmtId="10" fontId="361" fillId="2" borderId="6" xfId="1" applyNumberFormat="1" applyFont="1" applyFill="1" applyBorder="1" applyAlignment="1">
      <alignment horizontal="center" vertical="center" wrapText="1"/>
    </xf>
    <xf numFmtId="0" fontId="360" fillId="2" borderId="100" xfId="40476" applyFont="1" applyFill="1" applyBorder="1" applyAlignment="1">
      <alignment horizontal="left" vertical="center" wrapText="1" indent="2"/>
    </xf>
    <xf numFmtId="4" fontId="361" fillId="2" borderId="6" xfId="40476" applyNumberFormat="1" applyFont="1" applyFill="1" applyBorder="1" applyAlignment="1">
      <alignment horizontal="center" vertical="center"/>
    </xf>
    <xf numFmtId="3" fontId="361" fillId="2" borderId="6" xfId="40476" applyNumberFormat="1" applyFont="1" applyFill="1" applyBorder="1" applyAlignment="1">
      <alignment horizontal="center" vertical="center"/>
    </xf>
    <xf numFmtId="4" fontId="361" fillId="2" borderId="90" xfId="40476" applyNumberFormat="1" applyFont="1" applyFill="1" applyBorder="1" applyAlignment="1">
      <alignment horizontal="center" vertical="center" wrapText="1"/>
    </xf>
    <xf numFmtId="0" fontId="361" fillId="2" borderId="91" xfId="40476" applyFont="1" applyFill="1" applyBorder="1" applyAlignment="1">
      <alignment horizontal="left" vertical="center"/>
    </xf>
    <xf numFmtId="49" fontId="361" fillId="2" borderId="6" xfId="40476" applyNumberFormat="1" applyFont="1" applyFill="1" applyBorder="1" applyAlignment="1">
      <alignment horizontal="center" vertical="center" wrapText="1"/>
    </xf>
    <xf numFmtId="0" fontId="361" fillId="2" borderId="6" xfId="40476" applyFont="1" applyFill="1" applyBorder="1" applyAlignment="1">
      <alignment horizontal="center" vertical="center" wrapText="1"/>
    </xf>
    <xf numFmtId="3" fontId="361" fillId="2" borderId="6" xfId="40476" applyNumberFormat="1" applyFont="1" applyFill="1" applyBorder="1" applyAlignment="1">
      <alignment horizontal="center" vertical="center" wrapText="1"/>
    </xf>
    <xf numFmtId="284" fontId="361" fillId="2" borderId="6" xfId="40476" applyNumberFormat="1" applyFont="1" applyFill="1" applyBorder="1" applyAlignment="1">
      <alignment horizontal="center" vertical="center" wrapText="1"/>
    </xf>
    <xf numFmtId="4" fontId="10" fillId="2" borderId="6" xfId="40476" applyNumberFormat="1" applyFont="1" applyFill="1" applyBorder="1" applyAlignment="1">
      <alignment horizontal="center" vertical="center"/>
    </xf>
    <xf numFmtId="4" fontId="361" fillId="2" borderId="88" xfId="40476" applyNumberFormat="1" applyFont="1" applyFill="1" applyBorder="1" applyAlignment="1">
      <alignment horizontal="left" vertical="center" wrapText="1"/>
    </xf>
    <xf numFmtId="10" fontId="10" fillId="2" borderId="6" xfId="1" applyNumberFormat="1" applyFont="1" applyFill="1" applyBorder="1" applyAlignment="1">
      <alignment horizontal="center" vertical="center"/>
    </xf>
    <xf numFmtId="10" fontId="361" fillId="2" borderId="90" xfId="1" applyNumberFormat="1" applyFont="1" applyFill="1" applyBorder="1" applyAlignment="1">
      <alignment horizontal="center" vertical="center" wrapText="1"/>
    </xf>
    <xf numFmtId="9" fontId="361" fillId="2" borderId="6" xfId="1" applyFont="1" applyFill="1" applyBorder="1" applyAlignment="1">
      <alignment horizontal="center" vertical="center" wrapText="1"/>
    </xf>
    <xf numFmtId="167" fontId="361" fillId="2" borderId="6" xfId="1" applyNumberFormat="1" applyFont="1" applyFill="1" applyBorder="1" applyAlignment="1">
      <alignment horizontal="center" vertical="center" wrapText="1"/>
    </xf>
    <xf numFmtId="356" fontId="361" fillId="2" borderId="6" xfId="40476" applyNumberFormat="1" applyFont="1" applyFill="1" applyBorder="1" applyAlignment="1">
      <alignment horizontal="center" vertical="center" wrapText="1"/>
    </xf>
    <xf numFmtId="0" fontId="361" fillId="2" borderId="88" xfId="40476" applyFont="1" applyFill="1" applyBorder="1" applyAlignment="1">
      <alignment horizontal="left" vertical="center" wrapText="1"/>
    </xf>
    <xf numFmtId="4" fontId="361" fillId="2" borderId="6" xfId="1" applyNumberFormat="1" applyFont="1" applyFill="1" applyBorder="1" applyAlignment="1">
      <alignment horizontal="center" vertical="center" wrapText="1"/>
    </xf>
    <xf numFmtId="4" fontId="361" fillId="2" borderId="85" xfId="40476" applyNumberFormat="1" applyFont="1" applyFill="1" applyBorder="1" applyAlignment="1">
      <alignment horizontal="center" vertical="center" wrapText="1"/>
    </xf>
    <xf numFmtId="356" fontId="361" fillId="2" borderId="90" xfId="40476" applyNumberFormat="1" applyFont="1" applyFill="1" applyBorder="1" applyAlignment="1">
      <alignment horizontal="center" vertical="center" wrapText="1"/>
    </xf>
    <xf numFmtId="0" fontId="361" fillId="2" borderId="0" xfId="40476" applyFont="1" applyFill="1" applyAlignment="1">
      <alignment horizontal="left"/>
    </xf>
    <xf numFmtId="4" fontId="371" fillId="2" borderId="86" xfId="40476" applyNumberFormat="1" applyFont="1" applyFill="1" applyBorder="1" applyAlignment="1">
      <alignment horizontal="left" vertical="center" wrapText="1"/>
    </xf>
    <xf numFmtId="0" fontId="11" fillId="2" borderId="4" xfId="0" applyFont="1" applyFill="1" applyBorder="1" applyAlignment="1">
      <alignment horizontal="left" vertical="center"/>
    </xf>
    <xf numFmtId="0" fontId="6" fillId="2" borderId="7" xfId="0" applyFont="1" applyFill="1" applyBorder="1"/>
    <xf numFmtId="0" fontId="6" fillId="2" borderId="8" xfId="0" applyFont="1" applyFill="1" applyBorder="1"/>
    <xf numFmtId="0" fontId="6" fillId="2" borderId="9" xfId="0" applyFont="1" applyFill="1" applyBorder="1"/>
    <xf numFmtId="0" fontId="361" fillId="2" borderId="86" xfId="40476" applyFont="1" applyFill="1" applyBorder="1" applyAlignment="1">
      <alignment horizontal="left" vertical="center" wrapText="1"/>
    </xf>
    <xf numFmtId="14" fontId="7" fillId="3" borderId="6" xfId="0" applyNumberFormat="1" applyFont="1" applyFill="1" applyBorder="1" applyAlignment="1" applyProtection="1">
      <alignment horizontal="center" vertical="center"/>
      <protection locked="0"/>
    </xf>
    <xf numFmtId="0" fontId="0" fillId="2" borderId="0" xfId="0" applyFill="1" applyProtection="1">
      <protection locked="0"/>
    </xf>
    <xf numFmtId="0" fontId="0" fillId="2" borderId="4" xfId="0" applyFill="1" applyBorder="1" applyProtection="1">
      <protection locked="0"/>
    </xf>
    <xf numFmtId="0" fontId="0" fillId="2" borderId="5" xfId="0" applyFill="1" applyBorder="1" applyProtection="1">
      <protection locked="0"/>
    </xf>
    <xf numFmtId="0" fontId="22" fillId="2" borderId="0" xfId="2" applyFont="1" applyFill="1" applyBorder="1" applyProtection="1">
      <protection locked="0"/>
    </xf>
    <xf numFmtId="0" fontId="7" fillId="2" borderId="6" xfId="6" applyFont="1" applyFill="1" applyBorder="1" applyAlignment="1" applyProtection="1">
      <alignment horizontal="center" vertical="center" wrapText="1"/>
      <protection locked="0"/>
    </xf>
    <xf numFmtId="0" fontId="10" fillId="2" borderId="6" xfId="40469" applyFont="1" applyFill="1" applyBorder="1" applyAlignment="1">
      <alignment vertical="center" wrapText="1"/>
    </xf>
    <xf numFmtId="49" fontId="10" fillId="4" borderId="0" xfId="4" applyNumberFormat="1" applyFont="1" applyFill="1" applyAlignment="1">
      <alignment horizontal="center" vertical="center" wrapText="1"/>
    </xf>
    <xf numFmtId="0" fontId="7" fillId="3" borderId="6" xfId="0" applyFont="1" applyFill="1" applyBorder="1" applyAlignment="1" applyProtection="1">
      <alignment horizontal="center" vertical="center"/>
      <protection locked="0"/>
    </xf>
    <xf numFmtId="0" fontId="22" fillId="4" borderId="6" xfId="2" applyFont="1" applyFill="1" applyBorder="1" applyAlignment="1">
      <alignment horizontal="center" vertical="center"/>
    </xf>
    <xf numFmtId="0" fontId="10" fillId="4" borderId="6" xfId="3" applyFont="1" applyFill="1" applyBorder="1" applyAlignment="1">
      <alignment horizontal="center" vertical="center" wrapText="1"/>
    </xf>
    <xf numFmtId="10" fontId="10" fillId="4" borderId="6" xfId="3" applyNumberFormat="1" applyFont="1" applyFill="1" applyBorder="1" applyAlignment="1">
      <alignment horizontal="center" vertical="center" wrapText="1"/>
    </xf>
    <xf numFmtId="2" fontId="10" fillId="4" borderId="6" xfId="4" applyNumberFormat="1" applyFont="1" applyFill="1" applyBorder="1" applyAlignment="1">
      <alignment horizontal="center" vertical="center" wrapText="1"/>
    </xf>
    <xf numFmtId="0" fontId="7" fillId="3" borderId="6" xfId="1" applyNumberFormat="1" applyFont="1" applyFill="1" applyBorder="1" applyAlignment="1" applyProtection="1">
      <alignment horizontal="center" vertical="center"/>
      <protection locked="0"/>
    </xf>
    <xf numFmtId="1" fontId="10" fillId="4" borderId="6" xfId="4" applyNumberFormat="1" applyFont="1" applyFill="1" applyBorder="1" applyAlignment="1">
      <alignment horizontal="center" vertical="center" wrapText="1"/>
    </xf>
    <xf numFmtId="0" fontId="7" fillId="2" borderId="0" xfId="0" applyFont="1" applyFill="1" applyAlignment="1">
      <alignment horizontal="right" vertical="top" wrapText="1"/>
    </xf>
    <xf numFmtId="0" fontId="22" fillId="2" borderId="0" xfId="2" applyFont="1" applyFill="1" applyProtection="1"/>
    <xf numFmtId="0" fontId="2" fillId="2" borderId="4" xfId="2" applyFill="1" applyBorder="1" applyProtection="1"/>
    <xf numFmtId="0" fontId="22" fillId="2" borderId="14" xfId="2" applyFont="1" applyFill="1" applyBorder="1" applyProtection="1"/>
    <xf numFmtId="0" fontId="22" fillId="2" borderId="75" xfId="2" applyFont="1" applyFill="1" applyBorder="1" applyProtection="1"/>
    <xf numFmtId="14" fontId="361" fillId="2" borderId="0" xfId="40476" applyNumberFormat="1" applyFont="1" applyFill="1" applyAlignment="1">
      <alignment horizontal="center" vertical="center" wrapText="1"/>
    </xf>
    <xf numFmtId="0" fontId="361" fillId="2" borderId="0" xfId="40476" applyFont="1" applyFill="1" applyAlignment="1">
      <alignment horizontal="center" vertical="center"/>
    </xf>
    <xf numFmtId="10" fontId="10" fillId="2" borderId="0" xfId="1" applyNumberFormat="1" applyFont="1" applyFill="1" applyBorder="1" applyAlignment="1">
      <alignment horizontal="center" vertical="center"/>
    </xf>
    <xf numFmtId="0" fontId="385" fillId="2" borderId="6" xfId="0" applyFont="1" applyFill="1" applyBorder="1" applyAlignment="1">
      <alignment horizontal="left" vertical="center" wrapText="1" indent="5"/>
    </xf>
    <xf numFmtId="0" fontId="15" fillId="0" borderId="6" xfId="0" applyFont="1" applyBorder="1" applyAlignment="1">
      <alignment horizontal="left" vertical="center" wrapText="1" indent="3"/>
    </xf>
    <xf numFmtId="0" fontId="362" fillId="2" borderId="6" xfId="40469" applyFont="1" applyFill="1" applyBorder="1" applyAlignment="1">
      <alignment horizontal="left" vertical="center" wrapText="1" indent="5"/>
    </xf>
    <xf numFmtId="0" fontId="361" fillId="2" borderId="90" xfId="40476" applyFont="1" applyFill="1" applyBorder="1" applyAlignment="1">
      <alignment horizontal="left" vertical="center" wrapText="1"/>
    </xf>
    <xf numFmtId="0" fontId="361" fillId="2" borderId="91" xfId="40476" applyFont="1" applyFill="1" applyBorder="1" applyAlignment="1">
      <alignment horizontal="left" vertical="center" wrapText="1"/>
    </xf>
    <xf numFmtId="0" fontId="361" fillId="2" borderId="88" xfId="40476" applyFont="1" applyFill="1" applyBorder="1" applyAlignment="1">
      <alignment horizontal="left" vertical="center"/>
    </xf>
    <xf numFmtId="4" fontId="371" fillId="2" borderId="77" xfId="40476" applyNumberFormat="1" applyFont="1" applyFill="1" applyBorder="1" applyAlignment="1">
      <alignment horizontal="center" vertical="center" wrapText="1"/>
    </xf>
    <xf numFmtId="0" fontId="15" fillId="2" borderId="100" xfId="0" applyFont="1" applyFill="1" applyBorder="1" applyAlignment="1">
      <alignment horizontal="left" vertical="center" wrapText="1"/>
    </xf>
    <xf numFmtId="0" fontId="360" fillId="2" borderId="6" xfId="40476" applyFont="1" applyFill="1" applyBorder="1" applyAlignment="1">
      <alignment horizontal="left" vertical="center" wrapText="1" indent="4"/>
    </xf>
    <xf numFmtId="0" fontId="15" fillId="2" borderId="85" xfId="0" applyFont="1" applyFill="1" applyBorder="1" applyAlignment="1">
      <alignment horizontal="left" vertical="center" wrapText="1"/>
    </xf>
    <xf numFmtId="0" fontId="360" fillId="2" borderId="90" xfId="40476" applyFont="1" applyFill="1" applyBorder="1" applyAlignment="1">
      <alignment horizontal="left" vertical="center" wrapText="1" indent="4"/>
    </xf>
    <xf numFmtId="0" fontId="367" fillId="2" borderId="85" xfId="40481" applyFont="1" applyFill="1" applyBorder="1" applyAlignment="1">
      <alignment horizontal="left" vertical="center" wrapText="1"/>
    </xf>
    <xf numFmtId="0" fontId="360" fillId="2" borderId="100" xfId="40476" applyFont="1" applyFill="1" applyBorder="1" applyAlignment="1">
      <alignment horizontal="left" vertical="center" wrapText="1" indent="4"/>
    </xf>
    <xf numFmtId="0" fontId="361" fillId="2" borderId="100" xfId="40476" applyFont="1" applyFill="1" applyBorder="1" applyAlignment="1">
      <alignment horizontal="left" vertical="center" wrapText="1" indent="4"/>
    </xf>
    <xf numFmtId="0" fontId="360" fillId="2" borderId="100" xfId="40476" applyFont="1" applyFill="1" applyBorder="1" applyAlignment="1">
      <alignment horizontal="left" vertical="center" wrapText="1" indent="5"/>
    </xf>
    <xf numFmtId="0" fontId="361" fillId="2" borderId="100" xfId="40476" applyFont="1" applyFill="1" applyBorder="1" applyAlignment="1">
      <alignment horizontal="left" vertical="center" wrapText="1" indent="5"/>
    </xf>
    <xf numFmtId="0" fontId="361" fillId="2" borderId="100" xfId="40476" applyFont="1" applyFill="1" applyBorder="1" applyAlignment="1">
      <alignment horizontal="left" wrapText="1" indent="5"/>
    </xf>
    <xf numFmtId="0" fontId="11" fillId="2" borderId="100" xfId="40476" applyFont="1" applyFill="1" applyBorder="1" applyAlignment="1">
      <alignment horizontal="left" vertical="center" wrapText="1" indent="4"/>
    </xf>
    <xf numFmtId="0" fontId="360" fillId="2" borderId="94" xfId="40476" applyFont="1" applyFill="1" applyBorder="1" applyAlignment="1">
      <alignment horizontal="left" vertical="center" wrapText="1" indent="4"/>
    </xf>
    <xf numFmtId="3" fontId="371" fillId="2" borderId="100" xfId="40476" applyNumberFormat="1" applyFont="1" applyFill="1" applyBorder="1" applyAlignment="1">
      <alignment horizontal="center" vertical="center" wrapText="1"/>
    </xf>
    <xf numFmtId="0" fontId="361" fillId="2" borderId="94" xfId="40476" applyFont="1" applyFill="1" applyBorder="1" applyAlignment="1">
      <alignment horizontal="left" vertical="center" wrapText="1" indent="2"/>
    </xf>
    <xf numFmtId="0" fontId="360" fillId="0" borderId="100" xfId="40476" applyFont="1" applyBorder="1" applyAlignment="1">
      <alignment horizontal="left" vertical="center" wrapText="1" indent="4"/>
    </xf>
    <xf numFmtId="0" fontId="10" fillId="2" borderId="6" xfId="40476" applyFont="1" applyFill="1" applyBorder="1" applyAlignment="1">
      <alignment horizontal="left" vertical="center" wrapText="1" indent="2"/>
    </xf>
    <xf numFmtId="0" fontId="361" fillId="2" borderId="6" xfId="40476" applyFont="1" applyFill="1" applyBorder="1" applyAlignment="1">
      <alignment horizontal="left" vertical="center" wrapText="1" indent="4"/>
    </xf>
    <xf numFmtId="0" fontId="361" fillId="2" borderId="90" xfId="40476" applyFont="1" applyFill="1" applyBorder="1" applyAlignment="1">
      <alignment horizontal="left" vertical="center" wrapText="1" indent="4"/>
    </xf>
    <xf numFmtId="49" fontId="7" fillId="6" borderId="6" xfId="0" applyNumberFormat="1" applyFont="1" applyFill="1" applyBorder="1" applyAlignment="1" applyProtection="1">
      <alignment horizontal="center" vertical="center" wrapText="1"/>
      <protection locked="0"/>
    </xf>
    <xf numFmtId="4" fontId="7" fillId="3" borderId="6" xfId="0" applyNumberFormat="1" applyFont="1" applyFill="1" applyBorder="1" applyAlignment="1" applyProtection="1">
      <alignment horizontal="center" vertical="center" wrapText="1"/>
      <protection locked="0"/>
    </xf>
    <xf numFmtId="0" fontId="10" fillId="2" borderId="0" xfId="40481" applyFont="1" applyFill="1" applyAlignment="1">
      <alignment horizontal="left" vertical="center" wrapText="1"/>
    </xf>
    <xf numFmtId="0" fontId="7" fillId="2" borderId="98" xfId="0" applyFont="1" applyFill="1" applyBorder="1" applyAlignment="1">
      <alignment horizontal="center" vertical="center"/>
    </xf>
    <xf numFmtId="0" fontId="7" fillId="2" borderId="101" xfId="0" applyFont="1" applyFill="1" applyBorder="1" applyAlignment="1">
      <alignment horizontal="left" vertical="center"/>
    </xf>
    <xf numFmtId="0" fontId="368" fillId="2" borderId="101" xfId="0" applyFont="1" applyFill="1" applyBorder="1" applyAlignment="1">
      <alignment vertical="center"/>
    </xf>
    <xf numFmtId="0" fontId="7" fillId="2" borderId="103" xfId="0" applyFont="1" applyFill="1" applyBorder="1"/>
    <xf numFmtId="0" fontId="22" fillId="0" borderId="6" xfId="2" applyFont="1" applyFill="1" applyBorder="1" applyAlignment="1">
      <alignment horizontal="center" vertical="center"/>
    </xf>
    <xf numFmtId="0" fontId="22" fillId="2" borderId="0" xfId="33473" applyFont="1" applyFill="1" applyBorder="1"/>
    <xf numFmtId="0" fontId="7" fillId="2" borderId="0" xfId="40297" applyFont="1" applyFill="1"/>
    <xf numFmtId="0" fontId="391" fillId="2" borderId="0" xfId="40297" applyFont="1" applyFill="1" applyAlignment="1">
      <alignment horizontal="center"/>
    </xf>
    <xf numFmtId="0" fontId="367" fillId="0" borderId="6" xfId="40297" applyFont="1" applyBorder="1" applyAlignment="1">
      <alignment horizontal="center" vertical="center" wrapText="1"/>
    </xf>
    <xf numFmtId="0" fontId="394" fillId="2" borderId="0" xfId="0" applyFont="1" applyFill="1" applyAlignment="1">
      <alignment vertical="top" wrapText="1"/>
    </xf>
    <xf numFmtId="0" fontId="7" fillId="2" borderId="77" xfId="40297" applyFont="1" applyFill="1" applyBorder="1" applyAlignment="1">
      <alignment horizontal="center" vertical="center"/>
    </xf>
    <xf numFmtId="0" fontId="395" fillId="3" borderId="0" xfId="0" applyFont="1" applyFill="1" applyAlignment="1">
      <alignment horizontal="left" vertical="center"/>
    </xf>
    <xf numFmtId="0" fontId="7" fillId="2" borderId="87" xfId="40297" applyFont="1" applyFill="1" applyBorder="1" applyAlignment="1">
      <alignment horizontal="center" vertical="center"/>
    </xf>
    <xf numFmtId="3" fontId="7" fillId="3" borderId="88" xfId="0" applyNumberFormat="1" applyFont="1" applyFill="1" applyBorder="1" applyAlignment="1">
      <alignment vertical="center"/>
    </xf>
    <xf numFmtId="0" fontId="395" fillId="2" borderId="0" xfId="0" applyFont="1" applyFill="1" applyAlignment="1">
      <alignment horizontal="left" vertical="center"/>
    </xf>
    <xf numFmtId="0" fontId="7" fillId="2" borderId="89" xfId="40297" applyFont="1" applyFill="1" applyBorder="1" applyAlignment="1">
      <alignment horizontal="center" vertical="center"/>
    </xf>
    <xf numFmtId="4" fontId="7" fillId="2" borderId="91" xfId="0" applyNumberFormat="1" applyFont="1" applyFill="1" applyBorder="1" applyAlignment="1">
      <alignment vertical="center"/>
    </xf>
    <xf numFmtId="0" fontId="391" fillId="2" borderId="0" xfId="0" applyFont="1" applyFill="1" applyAlignment="1">
      <alignment wrapText="1"/>
    </xf>
    <xf numFmtId="0" fontId="396" fillId="92" borderId="90" xfId="0" applyFont="1" applyFill="1" applyBorder="1" applyAlignment="1">
      <alignment horizontal="center" vertical="center" wrapText="1"/>
    </xf>
    <xf numFmtId="0" fontId="396" fillId="92" borderId="91" xfId="0" applyFont="1" applyFill="1" applyBorder="1" applyAlignment="1">
      <alignment horizontal="center" vertical="center" wrapText="1"/>
    </xf>
    <xf numFmtId="0" fontId="7" fillId="2" borderId="97" xfId="40297" applyFont="1" applyFill="1" applyBorder="1" applyAlignment="1">
      <alignment horizontal="center" vertical="center"/>
    </xf>
    <xf numFmtId="10" fontId="7" fillId="0" borderId="112" xfId="0" applyNumberFormat="1" applyFont="1" applyBorder="1" applyAlignment="1">
      <alignment horizontal="right" vertical="center"/>
    </xf>
    <xf numFmtId="10" fontId="7" fillId="92" borderId="113" xfId="0" applyNumberFormat="1" applyFont="1" applyFill="1" applyBorder="1" applyAlignment="1">
      <alignment horizontal="right" vertical="center"/>
    </xf>
    <xf numFmtId="10" fontId="7" fillId="0" borderId="113" xfId="0" applyNumberFormat="1" applyFont="1" applyBorder="1" applyAlignment="1">
      <alignment horizontal="right" vertical="center"/>
    </xf>
    <xf numFmtId="0" fontId="7" fillId="2" borderId="6" xfId="40297" applyFont="1" applyFill="1" applyBorder="1" applyAlignment="1">
      <alignment horizontal="left" vertical="center" wrapText="1"/>
    </xf>
    <xf numFmtId="0" fontId="370" fillId="2" borderId="6" xfId="40378" applyFont="1" applyFill="1" applyBorder="1" applyAlignment="1">
      <alignment horizontal="left" vertical="center" wrapText="1"/>
    </xf>
    <xf numFmtId="0" fontId="370" fillId="2" borderId="88" xfId="40378" applyFont="1" applyFill="1" applyBorder="1" applyAlignment="1">
      <alignment horizontal="left" vertical="center" wrapText="1"/>
    </xf>
    <xf numFmtId="10" fontId="7" fillId="92" borderId="114" xfId="0" applyNumberFormat="1" applyFont="1" applyFill="1" applyBorder="1" applyAlignment="1">
      <alignment horizontal="right" vertical="center"/>
    </xf>
    <xf numFmtId="10" fontId="7" fillId="0" borderId="114" xfId="0" applyNumberFormat="1" applyFont="1" applyBorder="1" applyAlignment="1">
      <alignment horizontal="right" vertical="center"/>
    </xf>
    <xf numFmtId="10" fontId="7" fillId="92" borderId="115" xfId="0" applyNumberFormat="1" applyFont="1" applyFill="1" applyBorder="1" applyAlignment="1">
      <alignment horizontal="right" vertical="center"/>
    </xf>
    <xf numFmtId="10" fontId="7" fillId="0" borderId="104" xfId="0" applyNumberFormat="1" applyFont="1" applyBorder="1" applyAlignment="1">
      <alignment horizontal="right" vertical="center"/>
    </xf>
    <xf numFmtId="10" fontId="7" fillId="92" borderId="105" xfId="0" applyNumberFormat="1" applyFont="1" applyFill="1" applyBorder="1" applyAlignment="1">
      <alignment horizontal="right" vertical="center"/>
    </xf>
    <xf numFmtId="10" fontId="7" fillId="0" borderId="105" xfId="0" applyNumberFormat="1" applyFont="1" applyBorder="1" applyAlignment="1">
      <alignment horizontal="right" vertical="center"/>
    </xf>
    <xf numFmtId="10" fontId="7" fillId="92" borderId="116" xfId="0" applyNumberFormat="1" applyFont="1" applyFill="1" applyBorder="1" applyAlignment="1">
      <alignment horizontal="right" vertical="center"/>
    </xf>
    <xf numFmtId="0" fontId="375" fillId="2" borderId="88" xfId="40378" applyFont="1" applyFill="1" applyBorder="1" applyAlignment="1">
      <alignment horizontal="left" vertical="center" wrapText="1"/>
    </xf>
    <xf numFmtId="2" fontId="397" fillId="92" borderId="117" xfId="0" applyNumberFormat="1" applyFont="1" applyFill="1" applyBorder="1" applyAlignment="1">
      <alignment horizontal="right" vertical="center"/>
    </xf>
    <xf numFmtId="2" fontId="397" fillId="0" borderId="118" xfId="0" applyNumberFormat="1" applyFont="1" applyBorder="1" applyAlignment="1">
      <alignment horizontal="right" vertical="center"/>
    </xf>
    <xf numFmtId="2" fontId="397" fillId="92" borderId="118" xfId="0" applyNumberFormat="1" applyFont="1" applyFill="1" applyBorder="1" applyAlignment="1">
      <alignment horizontal="right" vertical="center"/>
    </xf>
    <xf numFmtId="2" fontId="397" fillId="92" borderId="119" xfId="0" applyNumberFormat="1" applyFont="1" applyFill="1" applyBorder="1" applyAlignment="1">
      <alignment horizontal="right" vertical="center"/>
    </xf>
    <xf numFmtId="0" fontId="7" fillId="2" borderId="120" xfId="40297" applyFont="1" applyFill="1" applyBorder="1" applyAlignment="1">
      <alignment horizontal="center" vertical="center"/>
    </xf>
    <xf numFmtId="10" fontId="7" fillId="2" borderId="6" xfId="0" applyNumberFormat="1" applyFont="1" applyFill="1" applyBorder="1" applyAlignment="1">
      <alignment horizontal="right" vertical="center"/>
    </xf>
    <xf numFmtId="0" fontId="398" fillId="0" borderId="88" xfId="40378" applyFont="1" applyBorder="1" applyAlignment="1">
      <alignment horizontal="left" vertical="center" wrapText="1"/>
    </xf>
    <xf numFmtId="10" fontId="399" fillId="0" borderId="75" xfId="0" applyNumberFormat="1" applyFont="1" applyBorder="1" applyAlignment="1">
      <alignment horizontal="right" vertical="center"/>
    </xf>
    <xf numFmtId="2" fontId="399" fillId="92" borderId="124" xfId="0" applyNumberFormat="1" applyFont="1" applyFill="1" applyBorder="1" applyAlignment="1">
      <alignment horizontal="center" vertical="center"/>
    </xf>
    <xf numFmtId="2" fontId="399" fillId="2" borderId="124" xfId="0" applyNumberFormat="1" applyFont="1" applyFill="1" applyBorder="1" applyAlignment="1">
      <alignment horizontal="center" vertical="center"/>
    </xf>
    <xf numFmtId="10" fontId="399" fillId="92" borderId="6" xfId="0" applyNumberFormat="1" applyFont="1" applyFill="1" applyBorder="1" applyAlignment="1">
      <alignment horizontal="center" vertical="center"/>
    </xf>
    <xf numFmtId="2" fontId="399" fillId="2" borderId="6" xfId="0" applyNumberFormat="1" applyFont="1" applyFill="1" applyBorder="1" applyAlignment="1">
      <alignment horizontal="center" vertical="center"/>
    </xf>
    <xf numFmtId="0" fontId="7" fillId="2" borderId="90" xfId="40297" applyFont="1" applyFill="1" applyBorder="1" applyAlignment="1">
      <alignment horizontal="left" vertical="center" wrapText="1"/>
    </xf>
    <xf numFmtId="0" fontId="370" fillId="2" borderId="90" xfId="40378" applyFont="1" applyFill="1" applyBorder="1" applyAlignment="1">
      <alignment horizontal="left" vertical="center" wrapText="1"/>
    </xf>
    <xf numFmtId="0" fontId="7" fillId="2" borderId="91" xfId="0" applyFont="1" applyFill="1" applyBorder="1" applyAlignment="1">
      <alignment wrapText="1"/>
    </xf>
    <xf numFmtId="0" fontId="7" fillId="2" borderId="9" xfId="0" applyFont="1" applyFill="1" applyBorder="1" applyAlignment="1">
      <alignment horizontal="right" vertical="center"/>
    </xf>
    <xf numFmtId="0" fontId="7" fillId="2" borderId="0" xfId="40476" applyFont="1" applyFill="1"/>
    <xf numFmtId="0" fontId="367" fillId="2" borderId="0" xfId="40476" applyFont="1" applyFill="1" applyAlignment="1">
      <alignment vertical="center" wrapText="1"/>
    </xf>
    <xf numFmtId="0" fontId="400" fillId="2" borderId="0" xfId="40476" applyFont="1" applyFill="1"/>
    <xf numFmtId="0" fontId="367" fillId="3" borderId="0" xfId="40476" applyFont="1" applyFill="1" applyAlignment="1">
      <alignment vertical="center" wrapText="1"/>
    </xf>
    <xf numFmtId="0" fontId="7" fillId="2" borderId="6" xfId="40476" applyFont="1" applyFill="1" applyBorder="1" applyAlignment="1">
      <alignment horizontal="center" vertical="center"/>
    </xf>
    <xf numFmtId="0" fontId="401" fillId="0" borderId="82" xfId="40297" applyFont="1" applyBorder="1" applyAlignment="1">
      <alignment horizontal="center" vertical="center" wrapText="1"/>
    </xf>
    <xf numFmtId="0" fontId="7" fillId="2" borderId="6" xfId="40297" applyFont="1" applyFill="1" applyBorder="1" applyAlignment="1">
      <alignment horizontal="center" vertical="center"/>
    </xf>
    <xf numFmtId="0" fontId="7" fillId="2" borderId="98" xfId="40307" applyFont="1" applyFill="1" applyBorder="1" applyAlignment="1">
      <alignment vertical="center" wrapText="1"/>
    </xf>
    <xf numFmtId="4" fontId="7" fillId="0" borderId="125" xfId="40476" applyNumberFormat="1" applyFont="1" applyBorder="1" applyAlignment="1">
      <alignment horizontal="center" vertical="center"/>
    </xf>
    <xf numFmtId="4" fontId="7" fillId="0" borderId="126" xfId="40476" applyNumberFormat="1" applyFont="1" applyBorder="1" applyAlignment="1">
      <alignment horizontal="center" vertical="center"/>
    </xf>
    <xf numFmtId="4" fontId="7" fillId="0" borderId="127" xfId="40476" applyNumberFormat="1" applyFont="1" applyBorder="1" applyAlignment="1">
      <alignment horizontal="center" vertical="center"/>
    </xf>
    <xf numFmtId="0" fontId="7" fillId="0" borderId="129" xfId="40476" quotePrefix="1" applyFont="1" applyBorder="1" applyAlignment="1">
      <alignment horizontal="center" vertical="center"/>
    </xf>
    <xf numFmtId="0" fontId="7" fillId="0" borderId="130" xfId="40476" quotePrefix="1" applyFont="1" applyBorder="1" applyAlignment="1">
      <alignment horizontal="center" vertical="center"/>
    </xf>
    <xf numFmtId="0" fontId="369" fillId="2" borderId="0" xfId="40476" applyFont="1" applyFill="1"/>
    <xf numFmtId="0" fontId="15" fillId="93" borderId="0" xfId="40354" applyFont="1" applyFill="1" applyAlignment="1">
      <alignment vertical="center" wrapText="1"/>
    </xf>
    <xf numFmtId="0" fontId="15" fillId="2" borderId="0" xfId="40354" applyFont="1" applyFill="1" applyAlignment="1">
      <alignment wrapText="1"/>
    </xf>
    <xf numFmtId="0" fontId="15" fillId="0" borderId="6" xfId="0" applyFont="1" applyBorder="1" applyAlignment="1">
      <alignment horizontal="center" vertical="center" wrapText="1"/>
    </xf>
    <xf numFmtId="367" fontId="367" fillId="93" borderId="98" xfId="40481" applyNumberFormat="1" applyFont="1" applyFill="1" applyBorder="1" applyAlignment="1">
      <alignment horizontal="center" vertical="center" wrapText="1"/>
    </xf>
    <xf numFmtId="367" fontId="367" fillId="93" borderId="6" xfId="40481" applyNumberFormat="1" applyFont="1" applyFill="1" applyBorder="1" applyAlignment="1">
      <alignment horizontal="center" vertical="center" wrapText="1"/>
    </xf>
    <xf numFmtId="0" fontId="7" fillId="2" borderId="15" xfId="40354" applyFont="1" applyFill="1" applyBorder="1" applyAlignment="1">
      <alignment vertical="top" wrapText="1"/>
    </xf>
    <xf numFmtId="0" fontId="7" fillId="2" borderId="6" xfId="40354" applyFont="1" applyFill="1" applyBorder="1" applyAlignment="1">
      <alignment vertical="top" wrapText="1"/>
    </xf>
    <xf numFmtId="10" fontId="361" fillId="2" borderId="85" xfId="1" applyNumberFormat="1" applyFont="1" applyFill="1" applyBorder="1" applyAlignment="1">
      <alignment horizontal="center" vertical="center" wrapText="1"/>
    </xf>
    <xf numFmtId="10" fontId="7" fillId="0" borderId="131" xfId="0" applyNumberFormat="1" applyFont="1" applyBorder="1" applyAlignment="1">
      <alignment horizontal="right" vertical="center"/>
    </xf>
    <xf numFmtId="0" fontId="367" fillId="2" borderId="66" xfId="40476" applyFont="1" applyFill="1" applyBorder="1" applyAlignment="1">
      <alignment vertical="center" wrapText="1"/>
    </xf>
    <xf numFmtId="0" fontId="398" fillId="2" borderId="132" xfId="40307" applyFont="1" applyFill="1" applyBorder="1" applyAlignment="1">
      <alignment vertical="center" wrapText="1"/>
    </xf>
    <xf numFmtId="10" fontId="398" fillId="2" borderId="133" xfId="40476" applyNumberFormat="1" applyFont="1" applyFill="1" applyBorder="1" applyAlignment="1">
      <alignment horizontal="right" vertical="center"/>
    </xf>
    <xf numFmtId="10" fontId="398" fillId="2" borderId="134" xfId="40476" applyNumberFormat="1" applyFont="1" applyFill="1" applyBorder="1" applyAlignment="1">
      <alignment horizontal="right" vertical="center"/>
    </xf>
    <xf numFmtId="0" fontId="7" fillId="2" borderId="0" xfId="0" applyFont="1" applyFill="1" applyAlignment="1">
      <alignment vertical="top" wrapText="1"/>
    </xf>
    <xf numFmtId="0" fontId="14" fillId="2" borderId="0" xfId="0" applyFont="1" applyFill="1"/>
    <xf numFmtId="0" fontId="7" fillId="2" borderId="66" xfId="0" applyFont="1" applyFill="1" applyBorder="1"/>
    <xf numFmtId="0" fontId="7" fillId="0" borderId="6" xfId="0" applyFont="1" applyBorder="1" applyAlignment="1">
      <alignment horizontal="center" vertical="center" wrapText="1"/>
    </xf>
    <xf numFmtId="49" fontId="7" fillId="0" borderId="6" xfId="0" applyNumberFormat="1" applyFont="1" applyBorder="1" applyAlignment="1">
      <alignment horizontal="center" vertical="center" wrapText="1"/>
    </xf>
    <xf numFmtId="0" fontId="7" fillId="2" borderId="66" xfId="0" applyFont="1" applyFill="1" applyBorder="1" applyAlignment="1">
      <alignment horizontal="left"/>
    </xf>
    <xf numFmtId="0" fontId="363" fillId="0" borderId="0" xfId="0" applyFont="1"/>
    <xf numFmtId="0" fontId="15" fillId="2" borderId="6" xfId="40354" applyFont="1" applyFill="1" applyBorder="1" applyAlignment="1">
      <alignment horizontal="center" vertical="center" wrapText="1"/>
    </xf>
    <xf numFmtId="0" fontId="15" fillId="2" borderId="6" xfId="40354" applyFont="1" applyFill="1" applyBorder="1" applyAlignment="1">
      <alignment horizontal="center" vertical="center"/>
    </xf>
    <xf numFmtId="0" fontId="7" fillId="93" borderId="6" xfId="40481" applyFont="1" applyFill="1" applyBorder="1" applyAlignment="1">
      <alignment horizontal="center" vertical="center"/>
    </xf>
    <xf numFmtId="0" fontId="10" fillId="93" borderId="6" xfId="40481" applyFont="1" applyFill="1" applyBorder="1" applyAlignment="1">
      <alignment horizontal="center" vertical="center"/>
    </xf>
    <xf numFmtId="0" fontId="7" fillId="2" borderId="6" xfId="40354" applyFont="1" applyFill="1" applyBorder="1" applyAlignment="1">
      <alignment horizontal="right" vertical="center" wrapText="1"/>
    </xf>
    <xf numFmtId="367" fontId="10" fillId="93" borderId="6" xfId="40481" applyNumberFormat="1" applyFont="1" applyFill="1" applyBorder="1" applyAlignment="1">
      <alignment horizontal="left" vertical="center" wrapText="1"/>
    </xf>
    <xf numFmtId="367" fontId="10" fillId="93" borderId="6" xfId="40481" applyNumberFormat="1" applyFont="1" applyFill="1" applyBorder="1" applyAlignment="1">
      <alignment horizontal="right" vertical="center" wrapText="1"/>
    </xf>
    <xf numFmtId="0" fontId="7" fillId="2" borderId="85" xfId="40297" applyFont="1" applyFill="1" applyBorder="1" applyAlignment="1">
      <alignment horizontal="left" vertical="center" wrapText="1"/>
    </xf>
    <xf numFmtId="0" fontId="370" fillId="2" borderId="85" xfId="40378" applyFont="1" applyFill="1" applyBorder="1" applyAlignment="1">
      <alignment horizontal="left" vertical="center" wrapText="1"/>
    </xf>
    <xf numFmtId="0" fontId="370" fillId="2" borderId="86" xfId="40378" applyFont="1" applyFill="1" applyBorder="1" applyAlignment="1">
      <alignment horizontal="left" vertical="center" wrapText="1"/>
    </xf>
    <xf numFmtId="10" fontId="7" fillId="0" borderId="136" xfId="0" applyNumberFormat="1" applyFont="1" applyBorder="1" applyAlignment="1">
      <alignment horizontal="right" vertical="center"/>
    </xf>
    <xf numFmtId="10" fontId="7" fillId="92" borderId="137" xfId="0" applyNumberFormat="1" applyFont="1" applyFill="1" applyBorder="1" applyAlignment="1">
      <alignment horizontal="right" vertical="center"/>
    </xf>
    <xf numFmtId="10" fontId="7" fillId="0" borderId="137" xfId="0" applyNumberFormat="1" applyFont="1" applyBorder="1" applyAlignment="1">
      <alignment horizontal="right" vertical="center"/>
    </xf>
    <xf numFmtId="10" fontId="7" fillId="92" borderId="138" xfId="0" applyNumberFormat="1" applyFont="1" applyFill="1" applyBorder="1" applyAlignment="1">
      <alignment horizontal="right" vertical="center"/>
    </xf>
    <xf numFmtId="10" fontId="7" fillId="0" borderId="135" xfId="0" applyNumberFormat="1" applyFont="1" applyBorder="1" applyAlignment="1">
      <alignment horizontal="right" vertical="center"/>
    </xf>
    <xf numFmtId="10" fontId="7" fillId="0" borderId="139" xfId="0" applyNumberFormat="1" applyFont="1" applyBorder="1" applyAlignment="1">
      <alignment horizontal="right" vertical="center"/>
    </xf>
    <xf numFmtId="0" fontId="15" fillId="2" borderId="15" xfId="40354" applyFont="1" applyFill="1" applyBorder="1" applyAlignment="1">
      <alignment vertical="top" wrapText="1"/>
    </xf>
    <xf numFmtId="0" fontId="7" fillId="2" borderId="88" xfId="40378" applyFont="1" applyFill="1" applyBorder="1" applyAlignment="1">
      <alignment horizontal="left" vertical="center" wrapText="1"/>
    </xf>
    <xf numFmtId="4" fontId="363" fillId="3" borderId="6" xfId="0" applyNumberFormat="1" applyFont="1" applyFill="1" applyBorder="1" applyAlignment="1">
      <alignment vertical="center"/>
    </xf>
    <xf numFmtId="10" fontId="7" fillId="2" borderId="6" xfId="0" applyNumberFormat="1" applyFont="1" applyFill="1" applyBorder="1" applyAlignment="1">
      <alignment vertical="center"/>
    </xf>
    <xf numFmtId="10" fontId="15" fillId="2" borderId="6" xfId="0" applyNumberFormat="1" applyFont="1" applyFill="1" applyBorder="1" applyAlignment="1">
      <alignment horizontal="right" vertical="center"/>
    </xf>
    <xf numFmtId="0" fontId="269" fillId="3" borderId="0" xfId="0" applyFont="1" applyFill="1" applyAlignment="1">
      <alignment horizontal="center" vertical="center" wrapText="1"/>
    </xf>
    <xf numFmtId="0" fontId="24" fillId="3" borderId="86" xfId="0" applyFont="1" applyFill="1" applyBorder="1" applyAlignment="1">
      <alignment horizontal="right" vertical="center"/>
    </xf>
    <xf numFmtId="2" fontId="397" fillId="0" borderId="123" xfId="0" applyNumberFormat="1" applyFont="1" applyBorder="1" applyAlignment="1">
      <alignment horizontal="right" vertical="center"/>
    </xf>
    <xf numFmtId="0" fontId="403" fillId="2" borderId="0" xfId="0" applyFont="1" applyFill="1" applyAlignment="1">
      <alignment horizontal="right"/>
    </xf>
    <xf numFmtId="0" fontId="15" fillId="4" borderId="106" xfId="0" applyFont="1" applyFill="1" applyBorder="1" applyAlignment="1">
      <alignment vertical="center" wrapText="1"/>
    </xf>
    <xf numFmtId="0" fontId="15" fillId="4" borderId="106" xfId="0" applyFont="1" applyFill="1" applyBorder="1" applyAlignment="1">
      <alignment vertical="center"/>
    </xf>
    <xf numFmtId="0" fontId="15" fillId="4" borderId="106" xfId="0" applyFont="1" applyFill="1" applyBorder="1" applyAlignment="1">
      <alignment horizontal="center" vertical="center"/>
    </xf>
    <xf numFmtId="0" fontId="15" fillId="4" borderId="106" xfId="0" applyFont="1" applyFill="1" applyBorder="1" applyAlignment="1">
      <alignment horizontal="center" vertical="top"/>
    </xf>
    <xf numFmtId="0" fontId="7" fillId="0" borderId="106" xfId="0" applyFont="1" applyBorder="1" applyAlignment="1">
      <alignment vertical="top" wrapText="1"/>
    </xf>
    <xf numFmtId="0" fontId="15" fillId="0" borderId="106" xfId="0" applyFont="1" applyBorder="1" applyAlignment="1">
      <alignment horizontal="center" vertical="top"/>
    </xf>
    <xf numFmtId="0" fontId="404" fillId="2" borderId="106" xfId="0" applyFont="1" applyFill="1" applyBorder="1" applyAlignment="1">
      <alignment horizontal="center" vertical="top"/>
    </xf>
    <xf numFmtId="0" fontId="15" fillId="2" borderId="106" xfId="0" applyFont="1" applyFill="1" applyBorder="1" applyAlignment="1">
      <alignment horizontal="center" vertical="top"/>
    </xf>
    <xf numFmtId="0" fontId="7" fillId="2" borderId="106" xfId="0" applyFont="1" applyFill="1" applyBorder="1" applyAlignment="1">
      <alignment vertical="top" wrapText="1"/>
    </xf>
    <xf numFmtId="0" fontId="6" fillId="93" borderId="0" xfId="0" applyFont="1" applyFill="1"/>
    <xf numFmtId="0" fontId="10" fillId="2" borderId="106" xfId="0" applyFont="1" applyFill="1" applyBorder="1" applyAlignment="1">
      <alignment vertical="top" wrapText="1"/>
    </xf>
    <xf numFmtId="0" fontId="10" fillId="2" borderId="107" xfId="0" applyFont="1" applyFill="1" applyBorder="1" applyAlignment="1">
      <alignment vertical="top" wrapText="1"/>
    </xf>
    <xf numFmtId="0" fontId="24" fillId="2" borderId="0" xfId="0" applyFont="1" applyFill="1"/>
    <xf numFmtId="10" fontId="7" fillId="3" borderId="85" xfId="0" applyNumberFormat="1" applyFont="1" applyFill="1" applyBorder="1" applyAlignment="1">
      <alignment horizontal="right" vertical="center"/>
    </xf>
    <xf numFmtId="10" fontId="7" fillId="2" borderId="85" xfId="0" applyNumberFormat="1" applyFont="1" applyFill="1" applyBorder="1" applyAlignment="1">
      <alignment horizontal="right" vertical="center"/>
    </xf>
    <xf numFmtId="10" fontId="7" fillId="3" borderId="86" xfId="0" applyNumberFormat="1" applyFont="1" applyFill="1" applyBorder="1" applyAlignment="1">
      <alignment horizontal="right" vertical="center"/>
    </xf>
    <xf numFmtId="10" fontId="7" fillId="92" borderId="6" xfId="0" applyNumberFormat="1" applyFont="1" applyFill="1" applyBorder="1" applyAlignment="1">
      <alignment horizontal="right" vertical="center"/>
    </xf>
    <xf numFmtId="10" fontId="7" fillId="92" borderId="88" xfId="0" applyNumberFormat="1" applyFont="1" applyFill="1" applyBorder="1" applyAlignment="1">
      <alignment horizontal="right" vertical="center"/>
    </xf>
    <xf numFmtId="10" fontId="7" fillId="0" borderId="6" xfId="0" applyNumberFormat="1" applyFont="1" applyBorder="1" applyAlignment="1">
      <alignment horizontal="right" vertical="center"/>
    </xf>
    <xf numFmtId="2" fontId="397" fillId="92" borderId="121" xfId="0" applyNumberFormat="1" applyFont="1" applyFill="1" applyBorder="1" applyAlignment="1">
      <alignment horizontal="right" vertical="center"/>
    </xf>
    <xf numFmtId="2" fontId="397" fillId="2" borderId="121" xfId="0" applyNumberFormat="1" applyFont="1" applyFill="1" applyBorder="1" applyAlignment="1">
      <alignment horizontal="right" vertical="center"/>
    </xf>
    <xf numFmtId="2" fontId="397" fillId="92" borderId="122" xfId="0" applyNumberFormat="1" applyFont="1" applyFill="1" applyBorder="1" applyAlignment="1">
      <alignment horizontal="right" vertical="center"/>
    </xf>
    <xf numFmtId="10" fontId="399" fillId="0" borderId="6" xfId="0" applyNumberFormat="1" applyFont="1" applyBorder="1" applyAlignment="1">
      <alignment horizontal="right" vertical="center"/>
    </xf>
    <xf numFmtId="10" fontId="399" fillId="2" borderId="6" xfId="0" applyNumberFormat="1" applyFont="1" applyFill="1" applyBorder="1" applyAlignment="1">
      <alignment horizontal="center" vertical="center"/>
    </xf>
    <xf numFmtId="0" fontId="363" fillId="2" borderId="0" xfId="0" applyFont="1" applyFill="1"/>
    <xf numFmtId="0" fontId="15" fillId="0" borderId="6" xfId="0" applyFont="1" applyBorder="1" applyAlignment="1">
      <alignment horizontal="center" vertical="center"/>
    </xf>
    <xf numFmtId="0" fontId="15" fillId="2" borderId="6" xfId="40354" applyFont="1" applyFill="1" applyBorder="1" applyAlignment="1">
      <alignment vertical="top" wrapText="1"/>
    </xf>
    <xf numFmtId="0" fontId="14" fillId="2" borderId="0" xfId="40354" applyFont="1" applyFill="1" applyAlignment="1">
      <alignment vertical="center" wrapText="1"/>
    </xf>
    <xf numFmtId="4" fontId="7" fillId="2" borderId="86" xfId="0" applyNumberFormat="1" applyFont="1" applyFill="1" applyBorder="1" applyAlignment="1">
      <alignment vertical="center"/>
    </xf>
    <xf numFmtId="3" fontId="7" fillId="2" borderId="88" xfId="0" applyNumberFormat="1" applyFont="1" applyFill="1" applyBorder="1" applyAlignment="1">
      <alignment vertical="center"/>
    </xf>
    <xf numFmtId="0" fontId="407" fillId="2" borderId="0" xfId="0" applyFont="1" applyFill="1" applyAlignment="1">
      <alignment wrapText="1"/>
    </xf>
    <xf numFmtId="4" fontId="363" fillId="3" borderId="88" xfId="0" applyNumberFormat="1" applyFont="1" applyFill="1" applyBorder="1" applyAlignment="1">
      <alignment vertical="center"/>
    </xf>
    <xf numFmtId="0" fontId="15" fillId="2" borderId="0" xfId="40354" applyFont="1" applyFill="1" applyAlignment="1">
      <alignment horizontal="left" wrapText="1"/>
    </xf>
    <xf numFmtId="0" fontId="15" fillId="93" borderId="0" xfId="40354" applyFont="1" applyFill="1" applyAlignment="1">
      <alignment horizontal="center" vertical="center" wrapText="1"/>
    </xf>
    <xf numFmtId="0" fontId="370" fillId="3" borderId="85" xfId="40378" applyFont="1" applyFill="1" applyBorder="1" applyAlignment="1">
      <alignment horizontal="left" vertical="center" wrapText="1"/>
    </xf>
    <xf numFmtId="0" fontId="7" fillId="2" borderId="88" xfId="40378" applyFont="1" applyFill="1" applyBorder="1" applyAlignment="1">
      <alignment horizontal="left" vertical="center" wrapText="1" indent="2"/>
    </xf>
    <xf numFmtId="0" fontId="375" fillId="0" borderId="88" xfId="40378" applyFont="1" applyBorder="1" applyAlignment="1">
      <alignment horizontal="left" vertical="center" wrapText="1"/>
    </xf>
    <xf numFmtId="10" fontId="7" fillId="2" borderId="92" xfId="0" applyNumberFormat="1" applyFont="1" applyFill="1" applyBorder="1" applyAlignment="1">
      <alignment horizontal="right" vertical="center"/>
    </xf>
    <xf numFmtId="2" fontId="397" fillId="0" borderId="117" xfId="0" applyNumberFormat="1" applyFont="1" applyBorder="1" applyAlignment="1">
      <alignment horizontal="right" vertical="center"/>
    </xf>
    <xf numFmtId="0" fontId="370" fillId="3" borderId="15" xfId="40378" applyFont="1" applyFill="1" applyBorder="1" applyAlignment="1">
      <alignment horizontal="left" vertical="center" wrapText="1"/>
    </xf>
    <xf numFmtId="1" fontId="363" fillId="0" borderId="128" xfId="48025" applyNumberFormat="1" applyFont="1" applyFill="1" applyBorder="1" applyAlignment="1">
      <alignment horizontal="center" vertical="center"/>
    </xf>
    <xf numFmtId="10" fontId="369" fillId="2" borderId="6" xfId="0" applyNumberFormat="1" applyFont="1" applyFill="1" applyBorder="1" applyAlignment="1">
      <alignment horizontal="right" vertical="center"/>
    </xf>
    <xf numFmtId="0" fontId="367" fillId="2" borderId="0" xfId="0" applyFont="1" applyFill="1" applyAlignment="1">
      <alignment vertical="center" wrapText="1"/>
    </xf>
    <xf numFmtId="0" fontId="367" fillId="2" borderId="0" xfId="0" applyFont="1" applyFill="1" applyAlignment="1">
      <alignment horizontal="center" vertical="center" wrapText="1"/>
    </xf>
    <xf numFmtId="0" fontId="10" fillId="2" borderId="6" xfId="40297" applyFont="1" applyFill="1" applyBorder="1" applyAlignment="1">
      <alignment horizontal="center" vertical="center"/>
    </xf>
    <xf numFmtId="10" fontId="10" fillId="0" borderId="6" xfId="0" applyNumberFormat="1" applyFont="1" applyBorder="1" applyAlignment="1">
      <alignment horizontal="right" vertical="center" wrapText="1"/>
    </xf>
    <xf numFmtId="10" fontId="10" fillId="3" borderId="6" xfId="0" applyNumberFormat="1" applyFont="1" applyFill="1" applyBorder="1" applyAlignment="1">
      <alignment horizontal="right" vertical="center" wrapText="1"/>
    </xf>
    <xf numFmtId="0" fontId="10" fillId="2" borderId="0" xfId="40354" applyFont="1" applyFill="1" applyAlignment="1">
      <alignment horizontal="left" vertical="top" wrapText="1"/>
    </xf>
    <xf numFmtId="10" fontId="10" fillId="2" borderId="0" xfId="0" applyNumberFormat="1" applyFont="1" applyFill="1" applyAlignment="1">
      <alignment horizontal="right" vertical="center" wrapText="1"/>
    </xf>
    <xf numFmtId="0" fontId="411" fillId="2" borderId="0" xfId="0" applyFont="1" applyFill="1"/>
    <xf numFmtId="0" fontId="10" fillId="0" borderId="6" xfId="0" applyFont="1" applyBorder="1"/>
    <xf numFmtId="0" fontId="362" fillId="0" borderId="6" xfId="0" applyFont="1" applyBorder="1" applyAlignment="1">
      <alignment horizontal="right"/>
    </xf>
    <xf numFmtId="0" fontId="10" fillId="3" borderId="6" xfId="0" applyFont="1" applyFill="1" applyBorder="1"/>
    <xf numFmtId="0" fontId="367" fillId="2" borderId="66" xfId="0" applyFont="1" applyFill="1" applyBorder="1" applyAlignment="1">
      <alignment horizontal="center" wrapText="1"/>
    </xf>
    <xf numFmtId="0" fontId="367" fillId="2" borderId="0" xfId="0" applyFont="1" applyFill="1" applyAlignment="1">
      <alignment horizontal="center" wrapText="1"/>
    </xf>
    <xf numFmtId="0" fontId="10" fillId="0" borderId="6" xfId="0" applyFont="1" applyBorder="1" applyAlignment="1">
      <alignment horizontal="center" vertical="center" wrapText="1"/>
    </xf>
    <xf numFmtId="0" fontId="10" fillId="2" borderId="6" xfId="0" applyFont="1" applyFill="1" applyBorder="1" applyAlignment="1">
      <alignment horizontal="center" vertical="center"/>
    </xf>
    <xf numFmtId="0" fontId="10" fillId="0" borderId="6" xfId="0" applyFont="1" applyBorder="1" applyAlignment="1">
      <alignment horizontal="left" vertical="center"/>
    </xf>
    <xf numFmtId="0" fontId="362" fillId="0" borderId="6" xfId="0" applyFont="1" applyBorder="1" applyAlignment="1">
      <alignment horizontal="center"/>
    </xf>
    <xf numFmtId="4" fontId="10" fillId="3" borderId="6" xfId="0" applyNumberFormat="1" applyFont="1" applyFill="1" applyBorder="1" applyAlignment="1">
      <alignment horizontal="center"/>
    </xf>
    <xf numFmtId="2" fontId="10" fillId="3" borderId="6" xfId="0" applyNumberFormat="1" applyFont="1" applyFill="1" applyBorder="1" applyAlignment="1">
      <alignment horizontal="center"/>
    </xf>
    <xf numFmtId="1" fontId="367" fillId="0" borderId="6" xfId="0" applyNumberFormat="1" applyFont="1" applyBorder="1" applyAlignment="1">
      <alignment horizontal="center"/>
    </xf>
    <xf numFmtId="188" fontId="10" fillId="3" borderId="6" xfId="0" applyNumberFormat="1" applyFont="1" applyFill="1" applyBorder="1" applyAlignment="1">
      <alignment horizontal="center"/>
    </xf>
    <xf numFmtId="3" fontId="367" fillId="0" borderId="6" xfId="0" applyNumberFormat="1" applyFont="1" applyBorder="1" applyAlignment="1">
      <alignment horizontal="center"/>
    </xf>
    <xf numFmtId="167" fontId="367" fillId="0" borderId="6" xfId="0" applyNumberFormat="1" applyFont="1" applyBorder="1" applyAlignment="1">
      <alignment horizontal="center"/>
    </xf>
    <xf numFmtId="0" fontId="10" fillId="3" borderId="6" xfId="0" applyFont="1" applyFill="1" applyBorder="1" applyAlignment="1">
      <alignment horizontal="center"/>
    </xf>
    <xf numFmtId="0" fontId="10" fillId="2" borderId="6" xfId="0" applyFont="1" applyFill="1" applyBorder="1" applyAlignment="1">
      <alignment horizontal="left" vertical="center"/>
    </xf>
    <xf numFmtId="2" fontId="10" fillId="2" borderId="6" xfId="0" applyNumberFormat="1" applyFont="1" applyFill="1" applyBorder="1" applyAlignment="1">
      <alignment horizontal="center"/>
    </xf>
    <xf numFmtId="188" fontId="10" fillId="2" borderId="6" xfId="0" applyNumberFormat="1" applyFont="1" applyFill="1" applyBorder="1" applyAlignment="1">
      <alignment horizontal="center"/>
    </xf>
    <xf numFmtId="2" fontId="10" fillId="0" borderId="6" xfId="0" applyNumberFormat="1" applyFont="1" applyBorder="1" applyAlignment="1">
      <alignment horizontal="center"/>
    </xf>
    <xf numFmtId="1" fontId="367" fillId="3" borderId="6" xfId="0" applyNumberFormat="1" applyFont="1" applyFill="1" applyBorder="1" applyAlignment="1">
      <alignment horizontal="center"/>
    </xf>
    <xf numFmtId="3" fontId="367" fillId="3" borderId="6" xfId="0" applyNumberFormat="1" applyFont="1" applyFill="1" applyBorder="1" applyAlignment="1">
      <alignment horizontal="center"/>
    </xf>
    <xf numFmtId="0" fontId="362" fillId="0" borderId="6" xfId="0" applyFont="1" applyBorder="1" applyAlignment="1">
      <alignment horizontal="right" vertical="center"/>
    </xf>
    <xf numFmtId="4" fontId="362" fillId="0" borderId="6" xfId="0" applyNumberFormat="1" applyFont="1" applyBorder="1" applyAlignment="1">
      <alignment horizontal="center"/>
    </xf>
    <xf numFmtId="1" fontId="362" fillId="92" borderId="6" xfId="0" applyNumberFormat="1" applyFont="1" applyFill="1" applyBorder="1" applyAlignment="1">
      <alignment horizontal="center"/>
    </xf>
    <xf numFmtId="167" fontId="362" fillId="0" borderId="6" xfId="0" applyNumberFormat="1" applyFont="1" applyBorder="1" applyAlignment="1">
      <alignment horizontal="center"/>
    </xf>
    <xf numFmtId="0" fontId="362" fillId="2" borderId="0" xfId="0" applyFont="1" applyFill="1"/>
    <xf numFmtId="167" fontId="367" fillId="2" borderId="6" xfId="0" applyNumberFormat="1" applyFont="1" applyFill="1" applyBorder="1" applyAlignment="1">
      <alignment horizontal="center"/>
    </xf>
    <xf numFmtId="0" fontId="7" fillId="93" borderId="0" xfId="40354" applyFont="1" applyFill="1" applyAlignment="1">
      <alignment wrapText="1"/>
    </xf>
    <xf numFmtId="0" fontId="24" fillId="2" borderId="144" xfId="0" applyFont="1" applyFill="1" applyBorder="1"/>
    <xf numFmtId="0" fontId="24" fillId="2" borderId="8" xfId="0" applyFont="1" applyFill="1" applyBorder="1"/>
    <xf numFmtId="0" fontId="363" fillId="2" borderId="0" xfId="0" applyFont="1" applyFill="1" applyAlignment="1">
      <alignment vertical="center" wrapText="1"/>
    </xf>
    <xf numFmtId="14" fontId="7" fillId="3" borderId="0" xfId="0" applyNumberFormat="1" applyFont="1" applyFill="1" applyAlignment="1" applyProtection="1">
      <alignment horizontal="center" vertical="center" wrapText="1"/>
      <protection locked="0"/>
    </xf>
    <xf numFmtId="3" fontId="7" fillId="2" borderId="6" xfId="5" applyNumberFormat="1" applyFont="1" applyFill="1" applyBorder="1" applyAlignment="1">
      <alignment horizontal="center" vertical="center" wrapText="1"/>
    </xf>
    <xf numFmtId="4" fontId="7" fillId="2" borderId="6" xfId="5" applyNumberFormat="1" applyFont="1" applyFill="1" applyBorder="1" applyAlignment="1">
      <alignment horizontal="center" vertical="center" wrapText="1"/>
    </xf>
    <xf numFmtId="0" fontId="7" fillId="2" borderId="0" xfId="5" applyFont="1" applyFill="1" applyAlignment="1">
      <alignment horizontal="left" vertical="center" wrapText="1"/>
    </xf>
    <xf numFmtId="368" fontId="7" fillId="2" borderId="6" xfId="5" applyNumberFormat="1" applyFont="1" applyFill="1" applyBorder="1" applyAlignment="1">
      <alignment horizontal="center" vertical="center" wrapText="1"/>
    </xf>
    <xf numFmtId="0" fontId="15" fillId="2" borderId="0" xfId="5" applyFont="1" applyFill="1" applyAlignment="1">
      <alignment vertical="center" wrapText="1"/>
    </xf>
    <xf numFmtId="2" fontId="7" fillId="2" borderId="6" xfId="5" applyNumberFormat="1" applyFont="1" applyFill="1" applyBorder="1" applyAlignment="1">
      <alignment horizontal="center" vertical="center" wrapText="1"/>
    </xf>
    <xf numFmtId="188" fontId="7" fillId="2" borderId="6" xfId="5" applyNumberFormat="1" applyFont="1" applyFill="1" applyBorder="1" applyAlignment="1">
      <alignment horizontal="center" vertical="center" wrapText="1"/>
    </xf>
    <xf numFmtId="0" fontId="10" fillId="0" borderId="100" xfId="0" applyFont="1" applyBorder="1" applyAlignment="1">
      <alignment horizontal="left" vertical="center" wrapText="1" indent="3"/>
    </xf>
    <xf numFmtId="0" fontId="10" fillId="0" borderId="6" xfId="40379" applyFont="1" applyBorder="1" applyAlignment="1">
      <alignment horizontal="center" vertical="center"/>
    </xf>
    <xf numFmtId="0" fontId="7" fillId="2" borderId="124" xfId="5" applyFont="1" applyFill="1" applyBorder="1" applyAlignment="1">
      <alignment horizontal="center" vertical="center" wrapText="1"/>
    </xf>
    <xf numFmtId="0" fontId="7" fillId="2" borderId="15" xfId="5" applyFont="1" applyFill="1" applyBorder="1" applyAlignment="1">
      <alignment horizontal="center" vertical="center" wrapText="1"/>
    </xf>
    <xf numFmtId="0" fontId="374" fillId="0" borderId="6" xfId="0" applyFont="1" applyBorder="1" applyAlignment="1">
      <alignment horizontal="center"/>
    </xf>
    <xf numFmtId="0" fontId="0" fillId="0" borderId="6" xfId="0" applyBorder="1"/>
    <xf numFmtId="0" fontId="374" fillId="4" borderId="6" xfId="0" applyFont="1" applyFill="1" applyBorder="1"/>
    <xf numFmtId="0" fontId="7" fillId="6" borderId="82" xfId="0" applyFont="1" applyFill="1" applyBorder="1" applyAlignment="1" applyProtection="1">
      <alignment horizontal="center" vertical="center" wrapText="1"/>
      <protection locked="0"/>
    </xf>
    <xf numFmtId="0" fontId="7" fillId="6" borderId="15" xfId="0" applyFont="1" applyFill="1" applyBorder="1" applyAlignment="1" applyProtection="1">
      <alignment horizontal="center" vertical="center" wrapText="1"/>
      <protection locked="0"/>
    </xf>
    <xf numFmtId="0" fontId="7" fillId="6" borderId="84" xfId="0" applyFont="1" applyFill="1" applyBorder="1" applyAlignment="1" applyProtection="1">
      <alignment horizontal="center" vertical="center" wrapText="1"/>
      <protection locked="0"/>
    </xf>
    <xf numFmtId="49" fontId="7" fillId="2" borderId="44" xfId="0" applyNumberFormat="1" applyFont="1" applyFill="1" applyBorder="1" applyAlignment="1">
      <alignment horizontal="right" vertical="center"/>
    </xf>
    <xf numFmtId="0" fontId="11" fillId="2" borderId="6" xfId="0" applyFont="1" applyFill="1" applyBorder="1" applyAlignment="1">
      <alignment horizontal="left" vertical="center" wrapText="1"/>
    </xf>
    <xf numFmtId="10" fontId="7" fillId="3" borderId="6" xfId="0" applyNumberFormat="1" applyFont="1" applyFill="1" applyBorder="1" applyAlignment="1" applyProtection="1">
      <alignment horizontal="center" vertical="center"/>
      <protection locked="0"/>
    </xf>
    <xf numFmtId="0" fontId="15" fillId="3" borderId="6" xfId="0" applyFont="1" applyFill="1" applyBorder="1" applyAlignment="1" applyProtection="1">
      <alignment horizontal="center" vertical="center"/>
      <protection locked="0"/>
    </xf>
    <xf numFmtId="360" fontId="7" fillId="3" borderId="6" xfId="0" applyNumberFormat="1" applyFont="1" applyFill="1" applyBorder="1" applyAlignment="1" applyProtection="1">
      <alignment horizontal="center" vertical="center"/>
      <protection locked="0"/>
    </xf>
    <xf numFmtId="188" fontId="7" fillId="4" borderId="6" xfId="5" applyNumberFormat="1" applyFont="1" applyFill="1" applyBorder="1" applyAlignment="1">
      <alignment horizontal="center" vertical="center" wrapText="1"/>
    </xf>
    <xf numFmtId="0" fontId="7" fillId="2" borderId="6" xfId="0" applyFont="1" applyFill="1" applyBorder="1" applyAlignment="1">
      <alignment horizontal="left" vertical="center" wrapText="1" indent="6"/>
    </xf>
    <xf numFmtId="0" fontId="11" fillId="2" borderId="6" xfId="0" applyFont="1" applyFill="1" applyBorder="1" applyAlignment="1">
      <alignment horizontal="left" vertical="center" wrapText="1" indent="7"/>
    </xf>
    <xf numFmtId="0" fontId="7" fillId="2" borderId="6" xfId="0" applyFont="1" applyFill="1" applyBorder="1" applyAlignment="1">
      <alignment horizontal="left" vertical="center" wrapText="1" indent="7"/>
    </xf>
    <xf numFmtId="49" fontId="7" fillId="4" borderId="6" xfId="0" applyNumberFormat="1" applyFont="1" applyFill="1" applyBorder="1" applyAlignment="1">
      <alignment horizontal="center" vertical="center"/>
    </xf>
    <xf numFmtId="4" fontId="371" fillId="2" borderId="85" xfId="40476" applyNumberFormat="1" applyFont="1" applyFill="1" applyBorder="1" applyAlignment="1">
      <alignment horizontal="center" vertical="center" wrapText="1"/>
    </xf>
    <xf numFmtId="360" fontId="7" fillId="4" borderId="6" xfId="0" applyNumberFormat="1" applyFont="1" applyFill="1" applyBorder="1" applyAlignment="1">
      <alignment horizontal="center" vertical="center" wrapText="1"/>
    </xf>
    <xf numFmtId="0" fontId="10" fillId="0" borderId="6" xfId="0" applyFont="1" applyBorder="1" applyAlignment="1">
      <alignment horizontal="left" vertical="center" wrapText="1" indent="3"/>
    </xf>
    <xf numFmtId="0" fontId="360" fillId="2" borderId="94" xfId="40476" applyFont="1" applyFill="1" applyBorder="1" applyAlignment="1">
      <alignment horizontal="left" vertical="center" wrapText="1" indent="2"/>
    </xf>
    <xf numFmtId="0" fontId="361" fillId="2" borderId="6" xfId="40476" applyFont="1" applyFill="1" applyBorder="1" applyAlignment="1">
      <alignment horizontal="left" vertical="center" wrapText="1" indent="2"/>
    </xf>
    <xf numFmtId="49" fontId="7" fillId="2" borderId="87" xfId="0" applyNumberFormat="1" applyFont="1" applyFill="1" applyBorder="1" applyAlignment="1">
      <alignment horizontal="right" vertical="center"/>
    </xf>
    <xf numFmtId="0" fontId="11" fillId="2" borderId="6" xfId="0" applyFont="1" applyFill="1" applyBorder="1" applyAlignment="1">
      <alignment horizontal="left" vertical="center" wrapText="1" indent="4"/>
    </xf>
    <xf numFmtId="0" fontId="361" fillId="2" borderId="100" xfId="40476" applyFont="1" applyFill="1" applyBorder="1" applyAlignment="1">
      <alignment horizontal="left" vertical="center" wrapText="1" indent="7"/>
    </xf>
    <xf numFmtId="0" fontId="360" fillId="2" borderId="100" xfId="40476" applyFont="1" applyFill="1" applyBorder="1" applyAlignment="1">
      <alignment horizontal="left" vertical="center" wrapText="1" indent="7"/>
    </xf>
    <xf numFmtId="0" fontId="7" fillId="2" borderId="6" xfId="0" applyFont="1" applyFill="1" applyBorder="1" applyAlignment="1">
      <alignment horizontal="left" vertical="center" wrapText="1" indent="2"/>
    </xf>
    <xf numFmtId="0" fontId="7" fillId="2" borderId="90" xfId="0" applyFont="1" applyFill="1" applyBorder="1" applyAlignment="1">
      <alignment horizontal="left" vertical="center" wrapText="1" indent="4"/>
    </xf>
    <xf numFmtId="0" fontId="7" fillId="2" borderId="90" xfId="0" applyFont="1" applyFill="1" applyBorder="1" applyAlignment="1">
      <alignment horizontal="left" vertical="center" wrapText="1" indent="7"/>
    </xf>
    <xf numFmtId="10" fontId="361" fillId="2" borderId="88" xfId="40476" applyNumberFormat="1" applyFont="1" applyFill="1" applyBorder="1" applyAlignment="1">
      <alignment horizontal="left" vertical="center" wrapText="1"/>
    </xf>
    <xf numFmtId="0" fontId="10" fillId="2" borderId="0" xfId="0" applyFont="1" applyFill="1" applyAlignment="1">
      <alignment vertical="center" wrapText="1"/>
    </xf>
    <xf numFmtId="0" fontId="7" fillId="2" borderId="145" xfId="0" applyFont="1" applyFill="1" applyBorder="1"/>
    <xf numFmtId="0" fontId="0" fillId="2" borderId="5" xfId="0" applyFill="1" applyBorder="1" applyAlignment="1">
      <alignment horizontal="center" vertical="center"/>
    </xf>
    <xf numFmtId="0" fontId="0" fillId="2" borderId="5" xfId="0" applyFill="1" applyBorder="1" applyAlignment="1">
      <alignment horizontal="right"/>
    </xf>
    <xf numFmtId="0" fontId="361" fillId="2" borderId="6" xfId="40297" applyFont="1" applyFill="1" applyBorder="1" applyAlignment="1">
      <alignment vertical="center" wrapText="1"/>
    </xf>
    <xf numFmtId="0" fontId="371" fillId="2" borderId="6" xfId="40297" applyFont="1" applyFill="1" applyBorder="1" applyAlignment="1">
      <alignment vertical="center" wrapText="1"/>
    </xf>
    <xf numFmtId="367" fontId="10" fillId="93" borderId="6" xfId="40481" applyNumberFormat="1" applyFont="1" applyFill="1" applyBorder="1" applyAlignment="1">
      <alignment horizontal="left" vertical="center" wrapText="1" indent="11"/>
    </xf>
    <xf numFmtId="4" fontId="7" fillId="2" borderId="6" xfId="0" applyNumberFormat="1" applyFont="1" applyFill="1" applyBorder="1" applyAlignment="1">
      <alignment horizontal="center" vertical="center" wrapText="1"/>
    </xf>
    <xf numFmtId="0" fontId="11" fillId="2" borderId="0" xfId="0" applyFont="1" applyFill="1" applyAlignment="1">
      <alignment horizontal="left" vertical="center"/>
    </xf>
    <xf numFmtId="0" fontId="2" fillId="6" borderId="6" xfId="2" applyFill="1" applyBorder="1" applyAlignment="1" applyProtection="1">
      <alignment vertical="center" wrapText="1"/>
      <protection locked="0"/>
    </xf>
    <xf numFmtId="0" fontId="10" fillId="6" borderId="6" xfId="0" applyFont="1" applyFill="1" applyBorder="1" applyAlignment="1" applyProtection="1">
      <alignment horizontal="center" vertical="center" wrapText="1"/>
      <protection locked="0"/>
    </xf>
    <xf numFmtId="0" fontId="10" fillId="2" borderId="6" xfId="0" applyFont="1" applyFill="1" applyBorder="1" applyAlignment="1">
      <alignment vertical="center" wrapText="1"/>
    </xf>
    <xf numFmtId="0" fontId="371" fillId="0" borderId="6" xfId="40297" applyFont="1" applyBorder="1" applyAlignment="1">
      <alignment horizontal="center" vertical="center" wrapText="1"/>
    </xf>
    <xf numFmtId="0" fontId="367" fillId="2" borderId="15" xfId="40378" applyFont="1" applyFill="1" applyBorder="1" applyAlignment="1">
      <alignment vertical="center" wrapText="1"/>
    </xf>
    <xf numFmtId="0" fontId="367" fillId="2" borderId="15" xfId="40378" applyFont="1" applyFill="1" applyBorder="1" applyAlignment="1">
      <alignment horizontal="center" vertical="center"/>
    </xf>
    <xf numFmtId="4" fontId="367" fillId="4" borderId="125" xfId="40378" applyNumberFormat="1" applyFont="1" applyFill="1" applyBorder="1" applyAlignment="1">
      <alignment horizontal="center" vertical="center"/>
    </xf>
    <xf numFmtId="4" fontId="15" fillId="4" borderId="126" xfId="40297" applyNumberFormat="1" applyFont="1" applyFill="1" applyBorder="1" applyAlignment="1">
      <alignment vertical="center"/>
    </xf>
    <xf numFmtId="4" fontId="15" fillId="4" borderId="127" xfId="40297" applyNumberFormat="1" applyFont="1" applyFill="1" applyBorder="1" applyAlignment="1">
      <alignment vertical="center"/>
    </xf>
    <xf numFmtId="0" fontId="7" fillId="2" borderId="6" xfId="40378" applyFont="1" applyFill="1" applyBorder="1" applyAlignment="1">
      <alignment vertical="center" wrapText="1"/>
    </xf>
    <xf numFmtId="0" fontId="7" fillId="2" borderId="6" xfId="40378" quotePrefix="1" applyFont="1" applyFill="1" applyBorder="1" applyAlignment="1">
      <alignment horizontal="center" vertical="center"/>
    </xf>
    <xf numFmtId="10" fontId="7" fillId="2" borderId="0" xfId="1" applyNumberFormat="1" applyFont="1" applyFill="1" applyAlignment="1">
      <alignment horizontal="center" vertical="center" wrapText="1"/>
    </xf>
    <xf numFmtId="0" fontId="396" fillId="0" borderId="89" xfId="0" applyFont="1" applyBorder="1" applyAlignment="1">
      <alignment horizontal="center" vertical="center" wrapText="1"/>
    </xf>
    <xf numFmtId="0" fontId="397" fillId="0" borderId="42" xfId="0" applyFont="1" applyBorder="1" applyAlignment="1">
      <alignment horizontal="center" vertical="center" wrapText="1"/>
    </xf>
    <xf numFmtId="0" fontId="397" fillId="2" borderId="98" xfId="0" applyFont="1" applyFill="1" applyBorder="1" applyAlignment="1">
      <alignment horizontal="center" vertical="center" wrapText="1"/>
    </xf>
    <xf numFmtId="0" fontId="7" fillId="2" borderId="6" xfId="0" applyFont="1" applyFill="1" applyBorder="1" applyAlignment="1">
      <alignment horizontal="right" vertical="center" wrapText="1"/>
    </xf>
    <xf numFmtId="10" fontId="7" fillId="2" borderId="125" xfId="1" applyNumberFormat="1" applyFont="1" applyFill="1" applyBorder="1" applyAlignment="1" applyProtection="1">
      <alignment horizontal="center" vertical="center" wrapText="1"/>
    </xf>
    <xf numFmtId="10" fontId="7" fillId="2" borderId="146" xfId="1" applyNumberFormat="1" applyFont="1" applyFill="1" applyBorder="1" applyAlignment="1" applyProtection="1">
      <alignment horizontal="center" vertical="center" wrapText="1"/>
    </xf>
    <xf numFmtId="10" fontId="7" fillId="2" borderId="114" xfId="1" applyNumberFormat="1" applyFont="1" applyFill="1" applyBorder="1" applyAlignment="1" applyProtection="1">
      <alignment horizontal="center" vertical="center" wrapText="1"/>
    </xf>
    <xf numFmtId="10" fontId="7" fillId="2" borderId="147" xfId="1" applyNumberFormat="1" applyFont="1" applyFill="1" applyBorder="1" applyAlignment="1" applyProtection="1">
      <alignment horizontal="center" vertical="center" wrapText="1"/>
    </xf>
    <xf numFmtId="4" fontId="7" fillId="2" borderId="128" xfId="0" applyNumberFormat="1" applyFont="1" applyFill="1" applyBorder="1" applyAlignment="1">
      <alignment horizontal="center" vertical="center" wrapText="1"/>
    </xf>
    <xf numFmtId="4" fontId="7" fillId="2" borderId="129" xfId="0" applyNumberFormat="1" applyFont="1" applyFill="1" applyBorder="1" applyAlignment="1">
      <alignment horizontal="center" vertical="center" wrapText="1"/>
    </xf>
    <xf numFmtId="4" fontId="7" fillId="2" borderId="130" xfId="0" applyNumberFormat="1" applyFont="1" applyFill="1" applyBorder="1" applyAlignment="1">
      <alignment horizontal="center" vertical="center" wrapText="1"/>
    </xf>
    <xf numFmtId="0" fontId="10" fillId="2" borderId="0" xfId="0" applyFont="1" applyFill="1" applyAlignment="1" applyProtection="1">
      <alignment vertical="center"/>
      <protection locked="0"/>
    </xf>
    <xf numFmtId="0" fontId="15" fillId="92" borderId="98" xfId="0" applyFont="1" applyFill="1" applyBorder="1" applyAlignment="1">
      <alignment horizontal="center" vertical="center"/>
    </xf>
    <xf numFmtId="0" fontId="15" fillId="92" borderId="6" xfId="0" applyFont="1" applyFill="1" applyBorder="1" applyAlignment="1">
      <alignment horizontal="center" vertical="center"/>
    </xf>
    <xf numFmtId="10" fontId="7" fillId="2" borderId="146" xfId="1" applyNumberFormat="1" applyFont="1" applyFill="1" applyBorder="1" applyAlignment="1">
      <alignment horizontal="center" vertical="center" wrapText="1"/>
    </xf>
    <xf numFmtId="10" fontId="7" fillId="2" borderId="114" xfId="1" applyNumberFormat="1" applyFont="1" applyFill="1" applyBorder="1" applyAlignment="1">
      <alignment horizontal="center" vertical="center" wrapText="1"/>
    </xf>
    <xf numFmtId="10" fontId="7" fillId="2" borderId="147" xfId="1" applyNumberFormat="1" applyFont="1" applyFill="1" applyBorder="1" applyAlignment="1">
      <alignment horizontal="center" vertical="center" wrapText="1"/>
    </xf>
    <xf numFmtId="4" fontId="7" fillId="4" borderId="128" xfId="0" applyNumberFormat="1" applyFont="1" applyFill="1" applyBorder="1" applyAlignment="1">
      <alignment horizontal="center" vertical="center" wrapText="1"/>
    </xf>
    <xf numFmtId="4" fontId="7" fillId="4" borderId="129" xfId="0" applyNumberFormat="1" applyFont="1" applyFill="1" applyBorder="1" applyAlignment="1">
      <alignment horizontal="center" vertical="center" wrapText="1"/>
    </xf>
    <xf numFmtId="4" fontId="7" fillId="4" borderId="130" xfId="0" applyNumberFormat="1" applyFont="1" applyFill="1" applyBorder="1" applyAlignment="1">
      <alignment horizontal="center" vertical="center" wrapText="1"/>
    </xf>
    <xf numFmtId="164" fontId="7" fillId="3" borderId="6" xfId="0" applyNumberFormat="1" applyFont="1" applyFill="1" applyBorder="1" applyAlignment="1">
      <alignment horizontal="center" vertical="center" wrapText="1"/>
    </xf>
    <xf numFmtId="4" fontId="7" fillId="0" borderId="6" xfId="0" applyNumberFormat="1" applyFont="1" applyBorder="1" applyAlignment="1">
      <alignment horizontal="center" vertical="center" wrapText="1"/>
    </xf>
    <xf numFmtId="10" fontId="7" fillId="0" borderId="6" xfId="0" applyNumberFormat="1" applyFont="1" applyBorder="1" applyAlignment="1">
      <alignment horizontal="center" vertical="center" wrapText="1"/>
    </xf>
    <xf numFmtId="3" fontId="7" fillId="0" borderId="6" xfId="0" applyNumberFormat="1" applyFont="1" applyBorder="1" applyAlignment="1">
      <alignment horizontal="center" vertical="center" wrapText="1"/>
    </xf>
    <xf numFmtId="0" fontId="7" fillId="3" borderId="6" xfId="0" applyFont="1" applyFill="1" applyBorder="1" applyAlignment="1">
      <alignment horizontal="left" vertical="center" wrapText="1"/>
    </xf>
    <xf numFmtId="0" fontId="16" fillId="3" borderId="6" xfId="0" applyFont="1" applyFill="1" applyBorder="1" applyAlignment="1">
      <alignment horizontal="left" vertical="center" wrapText="1"/>
    </xf>
    <xf numFmtId="0" fontId="391" fillId="2" borderId="0" xfId="0" applyFont="1" applyFill="1"/>
    <xf numFmtId="0" fontId="7" fillId="2" borderId="106" xfId="0" applyFont="1" applyFill="1" applyBorder="1" applyAlignment="1">
      <alignment vertical="center"/>
    </xf>
    <xf numFmtId="0" fontId="10" fillId="2" borderId="107" xfId="0" applyFont="1" applyFill="1" applyBorder="1" applyAlignment="1">
      <alignment horizontal="left" vertical="top" wrapText="1"/>
    </xf>
    <xf numFmtId="0" fontId="10" fillId="4" borderId="6" xfId="0" applyFont="1" applyFill="1" applyBorder="1" applyAlignment="1">
      <alignment vertical="center" wrapText="1"/>
    </xf>
    <xf numFmtId="0" fontId="400" fillId="2" borderId="0" xfId="0" applyFont="1" applyFill="1"/>
    <xf numFmtId="0" fontId="420" fillId="2" borderId="0" xfId="0" applyFont="1" applyFill="1"/>
    <xf numFmtId="14" fontId="420" fillId="2" borderId="0" xfId="0" applyNumberFormat="1" applyFont="1" applyFill="1"/>
    <xf numFmtId="0" fontId="420" fillId="2" borderId="0" xfId="0" applyFont="1" applyFill="1" applyAlignment="1">
      <alignment vertical="center"/>
    </xf>
    <xf numFmtId="0" fontId="7" fillId="2" borderId="149" xfId="40297" applyFont="1" applyFill="1" applyBorder="1" applyAlignment="1">
      <alignment horizontal="center" vertical="center"/>
    </xf>
    <xf numFmtId="0" fontId="7" fillId="2" borderId="43" xfId="40297" applyFont="1" applyFill="1" applyBorder="1" applyAlignment="1">
      <alignment horizontal="center" vertical="center"/>
    </xf>
    <xf numFmtId="0" fontId="10" fillId="2" borderId="6" xfId="5" applyFont="1" applyFill="1" applyBorder="1" applyAlignment="1">
      <alignment horizontal="left" vertical="center" wrapText="1"/>
    </xf>
    <xf numFmtId="0" fontId="10" fillId="2" borderId="88" xfId="40476" applyFont="1" applyFill="1" applyBorder="1" applyAlignment="1">
      <alignment horizontal="left" vertical="center" wrapText="1"/>
    </xf>
    <xf numFmtId="0" fontId="10" fillId="2" borderId="91" xfId="40476" applyFont="1" applyFill="1" applyBorder="1" applyAlignment="1">
      <alignment horizontal="left" vertical="center" wrapText="1"/>
    </xf>
    <xf numFmtId="0" fontId="7" fillId="6" borderId="6" xfId="0" applyFont="1" applyFill="1" applyBorder="1" applyAlignment="1" applyProtection="1">
      <alignment horizontal="center" vertical="center"/>
      <protection locked="0"/>
    </xf>
    <xf numFmtId="0" fontId="10" fillId="6" borderId="6" xfId="0" applyFont="1" applyFill="1" applyBorder="1" applyAlignment="1" applyProtection="1">
      <alignment horizontal="left" vertical="center" wrapText="1"/>
      <protection locked="0"/>
    </xf>
    <xf numFmtId="2" fontId="10" fillId="3" borderId="6" xfId="3" applyNumberFormat="1" applyFont="1" applyFill="1" applyBorder="1" applyAlignment="1" applyProtection="1">
      <alignment horizontal="center" vertical="center"/>
      <protection locked="0"/>
    </xf>
    <xf numFmtId="10" fontId="10" fillId="3" borderId="6" xfId="0" applyNumberFormat="1" applyFont="1" applyFill="1" applyBorder="1" applyAlignment="1">
      <alignment horizontal="right" vertical="center"/>
    </xf>
    <xf numFmtId="49" fontId="361" fillId="2" borderId="97" xfId="40476" applyNumberFormat="1" applyFont="1" applyFill="1" applyBorder="1" applyAlignment="1">
      <alignment horizontal="right" vertical="center"/>
    </xf>
    <xf numFmtId="0" fontId="361" fillId="2" borderId="15" xfId="40476" applyFont="1" applyFill="1" applyBorder="1" applyAlignment="1">
      <alignment horizontal="left" vertical="center" wrapText="1" indent="4"/>
    </xf>
    <xf numFmtId="10" fontId="361" fillId="2" borderId="15" xfId="1" applyNumberFormat="1" applyFont="1" applyFill="1" applyBorder="1" applyAlignment="1">
      <alignment horizontal="center" vertical="center" wrapText="1"/>
    </xf>
    <xf numFmtId="0" fontId="361" fillId="2" borderId="102" xfId="40476" applyFont="1" applyFill="1" applyBorder="1" applyAlignment="1">
      <alignment horizontal="left" vertical="center" wrapText="1"/>
    </xf>
    <xf numFmtId="0" fontId="10" fillId="2" borderId="90" xfId="40476" applyFont="1" applyFill="1" applyBorder="1" applyAlignment="1">
      <alignment horizontal="left" vertical="center" wrapText="1" indent="2"/>
    </xf>
    <xf numFmtId="4" fontId="10" fillId="2" borderId="90" xfId="40476" applyNumberFormat="1" applyFont="1" applyFill="1" applyBorder="1" applyAlignment="1">
      <alignment horizontal="center" vertical="center" wrapText="1"/>
    </xf>
    <xf numFmtId="0" fontId="10" fillId="3" borderId="6" xfId="0" applyFont="1" applyFill="1" applyBorder="1" applyAlignment="1">
      <alignment horizontal="left" vertical="top" wrapText="1"/>
    </xf>
    <xf numFmtId="0" fontId="10" fillId="2" borderId="6" xfId="0" applyFont="1" applyFill="1" applyBorder="1" applyAlignment="1">
      <alignment horizontal="left" vertical="top" wrapText="1"/>
    </xf>
    <xf numFmtId="4" fontId="7" fillId="3" borderId="6" xfId="0" applyNumberFormat="1" applyFont="1" applyFill="1" applyBorder="1" applyAlignment="1">
      <alignment horizontal="center" vertical="center" wrapText="1"/>
    </xf>
    <xf numFmtId="167" fontId="7" fillId="3" borderId="125" xfId="46853" applyNumberFormat="1" applyFont="1" applyFill="1" applyBorder="1" applyAlignment="1">
      <alignment vertical="center" wrapText="1"/>
    </xf>
    <xf numFmtId="167" fontId="7" fillId="3" borderId="126" xfId="46853" applyNumberFormat="1" applyFont="1" applyFill="1" applyBorder="1" applyAlignment="1">
      <alignment vertical="center" wrapText="1"/>
    </xf>
    <xf numFmtId="167" fontId="7" fillId="2" borderId="126" xfId="46853" applyNumberFormat="1" applyFont="1" applyFill="1" applyBorder="1" applyAlignment="1">
      <alignment vertical="center" wrapText="1"/>
    </xf>
    <xf numFmtId="167" fontId="7" fillId="2" borderId="127" xfId="46853" applyNumberFormat="1" applyFont="1" applyFill="1" applyBorder="1" applyAlignment="1">
      <alignment vertical="center" wrapText="1"/>
    </xf>
    <xf numFmtId="167" fontId="7" fillId="2" borderId="146" xfId="46853" quotePrefix="1" applyNumberFormat="1" applyFont="1" applyFill="1" applyBorder="1" applyAlignment="1">
      <alignment horizontal="right" vertical="center" wrapText="1"/>
    </xf>
    <xf numFmtId="167" fontId="7" fillId="2" borderId="114" xfId="46853" applyNumberFormat="1" applyFont="1" applyFill="1" applyBorder="1" applyAlignment="1">
      <alignment vertical="center" wrapText="1"/>
    </xf>
    <xf numFmtId="167" fontId="7" fillId="2" borderId="147" xfId="46853" applyNumberFormat="1" applyFont="1" applyFill="1" applyBorder="1" applyAlignment="1">
      <alignment vertical="center" wrapText="1"/>
    </xf>
    <xf numFmtId="167" fontId="10" fillId="3" borderId="146" xfId="46854" applyNumberFormat="1" applyFont="1" applyFill="1" applyBorder="1" applyAlignment="1">
      <alignment vertical="center" wrapText="1"/>
    </xf>
    <xf numFmtId="167" fontId="7" fillId="3" borderId="114" xfId="46854" applyNumberFormat="1" applyFont="1" applyFill="1" applyBorder="1" applyAlignment="1">
      <alignment vertical="center" wrapText="1"/>
    </xf>
    <xf numFmtId="167" fontId="7" fillId="2" borderId="114" xfId="46854" applyNumberFormat="1" applyFont="1" applyFill="1" applyBorder="1" applyAlignment="1">
      <alignment vertical="center" wrapText="1"/>
    </xf>
    <xf numFmtId="167" fontId="7" fillId="2" borderId="147" xfId="46854" applyNumberFormat="1" applyFont="1" applyFill="1" applyBorder="1" applyAlignment="1">
      <alignment vertical="center" wrapText="1"/>
    </xf>
    <xf numFmtId="167" fontId="7" fillId="4" borderId="129" xfId="40297" applyNumberFormat="1" applyFont="1" applyFill="1" applyBorder="1" applyAlignment="1">
      <alignment vertical="center"/>
    </xf>
    <xf numFmtId="167" fontId="7" fillId="4" borderId="130" xfId="40297" applyNumberFormat="1" applyFont="1" applyFill="1" applyBorder="1" applyAlignment="1">
      <alignment vertical="center"/>
    </xf>
    <xf numFmtId="10" fontId="7" fillId="2" borderId="146" xfId="46853" quotePrefix="1" applyNumberFormat="1" applyFont="1" applyFill="1" applyBorder="1" applyAlignment="1">
      <alignment horizontal="right" vertical="center" wrapText="1"/>
    </xf>
    <xf numFmtId="10" fontId="7" fillId="2" borderId="114" xfId="46853" applyNumberFormat="1" applyFont="1" applyFill="1" applyBorder="1" applyAlignment="1">
      <alignment vertical="center" wrapText="1"/>
    </xf>
    <xf numFmtId="10" fontId="7" fillId="2" borderId="147" xfId="46853" applyNumberFormat="1" applyFont="1" applyFill="1" applyBorder="1" applyAlignment="1">
      <alignment vertical="center" wrapText="1"/>
    </xf>
    <xf numFmtId="10" fontId="7" fillId="2" borderId="128" xfId="46853" quotePrefix="1" applyNumberFormat="1" applyFont="1" applyFill="1" applyBorder="1" applyAlignment="1">
      <alignment horizontal="right" vertical="center" wrapText="1"/>
    </xf>
    <xf numFmtId="10" fontId="7" fillId="2" borderId="129" xfId="46854" applyNumberFormat="1" applyFont="1" applyFill="1" applyBorder="1" applyAlignment="1">
      <alignment vertical="center" wrapText="1"/>
    </xf>
    <xf numFmtId="10" fontId="7" fillId="2" borderId="130" xfId="46854" applyNumberFormat="1" applyFont="1" applyFill="1" applyBorder="1" applyAlignment="1">
      <alignment vertical="center" wrapText="1"/>
    </xf>
    <xf numFmtId="167" fontId="7" fillId="2" borderId="125" xfId="1" applyNumberFormat="1" applyFont="1" applyFill="1" applyBorder="1" applyAlignment="1">
      <alignment horizontal="center" vertical="center" wrapText="1"/>
    </xf>
    <xf numFmtId="167" fontId="7" fillId="2" borderId="126" xfId="1" applyNumberFormat="1" applyFont="1" applyFill="1" applyBorder="1" applyAlignment="1">
      <alignment horizontal="center" vertical="center" wrapText="1"/>
    </xf>
    <xf numFmtId="167" fontId="7" fillId="2" borderId="127" xfId="1" applyNumberFormat="1" applyFont="1" applyFill="1" applyBorder="1" applyAlignment="1">
      <alignment horizontal="center" vertical="center" wrapText="1"/>
    </xf>
    <xf numFmtId="167" fontId="7" fillId="2" borderId="146" xfId="1" applyNumberFormat="1" applyFont="1" applyFill="1" applyBorder="1" applyAlignment="1">
      <alignment horizontal="center" vertical="center" wrapText="1"/>
    </xf>
    <xf numFmtId="167" fontId="7" fillId="2" borderId="114" xfId="1" applyNumberFormat="1" applyFont="1" applyFill="1" applyBorder="1" applyAlignment="1">
      <alignment horizontal="center" vertical="center" wrapText="1"/>
    </xf>
    <xf numFmtId="167" fontId="7" fillId="2" borderId="147" xfId="1" applyNumberFormat="1" applyFont="1" applyFill="1" applyBorder="1" applyAlignment="1">
      <alignment horizontal="center" vertical="center" wrapText="1"/>
    </xf>
    <xf numFmtId="167" fontId="7" fillId="2" borderId="126" xfId="1" applyNumberFormat="1" applyFont="1" applyFill="1" applyBorder="1" applyAlignment="1" applyProtection="1">
      <alignment horizontal="center" vertical="center" wrapText="1"/>
    </xf>
    <xf numFmtId="167" fontId="7" fillId="2" borderId="127" xfId="1" applyNumberFormat="1" applyFont="1" applyFill="1" applyBorder="1" applyAlignment="1" applyProtection="1">
      <alignment horizontal="center" vertical="center" wrapText="1"/>
    </xf>
    <xf numFmtId="167" fontId="10" fillId="2" borderId="88" xfId="40476" applyNumberFormat="1" applyFont="1" applyFill="1" applyBorder="1" applyAlignment="1">
      <alignment vertical="center"/>
    </xf>
    <xf numFmtId="167" fontId="10" fillId="2" borderId="91" xfId="40476" applyNumberFormat="1" applyFont="1" applyFill="1" applyBorder="1" applyAlignment="1">
      <alignment vertical="center"/>
    </xf>
    <xf numFmtId="0" fontId="361" fillId="2" borderId="77" xfId="40476" applyFont="1" applyFill="1" applyBorder="1" applyAlignment="1">
      <alignment horizontal="right" wrapText="1" indent="1"/>
    </xf>
    <xf numFmtId="0" fontId="361" fillId="2" borderId="86" xfId="40476" applyFont="1" applyFill="1" applyBorder="1" applyAlignment="1">
      <alignment horizontal="center" vertical="center" wrapText="1"/>
    </xf>
    <xf numFmtId="0" fontId="361" fillId="2" borderId="2" xfId="40476" applyFont="1" applyFill="1" applyBorder="1"/>
    <xf numFmtId="0" fontId="361" fillId="2" borderId="2" xfId="40476" applyFont="1" applyFill="1" applyBorder="1" applyAlignment="1">
      <alignment horizontal="center" vertical="center"/>
    </xf>
    <xf numFmtId="10" fontId="7" fillId="0" borderId="87" xfId="0" applyNumberFormat="1" applyFont="1" applyBorder="1" applyAlignment="1">
      <alignment horizontal="right" vertical="center"/>
    </xf>
    <xf numFmtId="10" fontId="7" fillId="92" borderId="86" xfId="0" applyNumberFormat="1" applyFont="1" applyFill="1" applyBorder="1" applyAlignment="1">
      <alignment horizontal="right" vertical="center"/>
    </xf>
    <xf numFmtId="10" fontId="7" fillId="92" borderId="85" xfId="0" applyNumberFormat="1" applyFont="1" applyFill="1" applyBorder="1" applyAlignment="1">
      <alignment horizontal="right" vertical="center"/>
    </xf>
    <xf numFmtId="0" fontId="15" fillId="4" borderId="107" xfId="0" applyFont="1" applyFill="1" applyBorder="1" applyAlignment="1">
      <alignment horizontal="center" vertical="top"/>
    </xf>
    <xf numFmtId="0" fontId="15" fillId="4" borderId="108" xfId="0" applyFont="1" applyFill="1" applyBorder="1" applyAlignment="1">
      <alignment horizontal="center" vertical="top"/>
    </xf>
    <xf numFmtId="0" fontId="15" fillId="4" borderId="141" xfId="0" applyFont="1" applyFill="1" applyBorder="1" applyAlignment="1">
      <alignment horizontal="center" vertical="top"/>
    </xf>
    <xf numFmtId="0" fontId="7" fillId="2" borderId="107" xfId="0" applyFont="1" applyFill="1" applyBorder="1" applyAlignment="1">
      <alignment horizontal="left" vertical="top" wrapText="1"/>
    </xf>
    <xf numFmtId="0" fontId="7" fillId="2" borderId="108" xfId="0" applyFont="1" applyFill="1" applyBorder="1" applyAlignment="1">
      <alignment horizontal="left" vertical="top" wrapText="1"/>
    </xf>
    <xf numFmtId="0" fontId="7" fillId="2" borderId="141" xfId="0" applyFont="1" applyFill="1" applyBorder="1" applyAlignment="1">
      <alignment horizontal="left" vertical="top" wrapText="1"/>
    </xf>
    <xf numFmtId="0" fontId="5" fillId="2" borderId="1" xfId="2" applyFont="1" applyFill="1" applyBorder="1" applyAlignment="1">
      <alignment horizontal="left" vertical="center"/>
    </xf>
    <xf numFmtId="0" fontId="5" fillId="2" borderId="2" xfId="2" applyFont="1" applyFill="1" applyBorder="1" applyAlignment="1">
      <alignment horizontal="left" vertical="center"/>
    </xf>
    <xf numFmtId="0" fontId="7" fillId="2" borderId="0" xfId="0" applyFont="1" applyFill="1" applyAlignment="1">
      <alignment horizontal="left" vertical="top" wrapText="1"/>
    </xf>
    <xf numFmtId="0" fontId="8" fillId="2" borderId="0" xfId="0" applyFont="1" applyFill="1" applyAlignment="1">
      <alignment horizontal="center" vertical="center" wrapText="1"/>
    </xf>
    <xf numFmtId="0" fontId="10" fillId="2" borderId="0" xfId="0" applyFont="1" applyFill="1" applyAlignment="1">
      <alignment horizontal="left" vertical="top" wrapText="1"/>
    </xf>
    <xf numFmtId="0" fontId="14" fillId="2" borderId="0" xfId="0" applyFont="1" applyFill="1" applyAlignment="1">
      <alignment horizontal="center" vertical="center" wrapText="1"/>
    </xf>
    <xf numFmtId="0" fontId="15" fillId="4" borderId="0" xfId="5" applyFont="1" applyFill="1" applyAlignment="1">
      <alignment horizontal="left" vertical="center"/>
    </xf>
    <xf numFmtId="0" fontId="7" fillId="2" borderId="6" xfId="5" applyFont="1" applyFill="1" applyBorder="1" applyAlignment="1">
      <alignment horizontal="left" vertical="center" wrapText="1"/>
    </xf>
    <xf numFmtId="0" fontId="7" fillId="2" borderId="6" xfId="5" applyFont="1" applyFill="1" applyBorder="1" applyAlignment="1">
      <alignment horizontal="center" vertical="center" wrapText="1"/>
    </xf>
    <xf numFmtId="0" fontId="7" fillId="2" borderId="13" xfId="5" applyFont="1" applyFill="1" applyBorder="1" applyAlignment="1">
      <alignment horizontal="left" wrapText="1"/>
    </xf>
    <xf numFmtId="0" fontId="15" fillId="4" borderId="0" xfId="5" applyFont="1" applyFill="1" applyAlignment="1">
      <alignment horizontal="left" vertical="center" wrapText="1"/>
    </xf>
    <xf numFmtId="0" fontId="10" fillId="2" borderId="0" xfId="5" applyFont="1" applyFill="1" applyAlignment="1">
      <alignment horizontal="left" vertical="center" wrapText="1"/>
    </xf>
    <xf numFmtId="0" fontId="5" fillId="2" borderId="0" xfId="2" applyFont="1" applyFill="1" applyBorder="1" applyAlignment="1">
      <alignment horizontal="left"/>
    </xf>
    <xf numFmtId="0" fontId="7" fillId="2" borderId="6" xfId="5" applyFont="1" applyFill="1" applyBorder="1" applyAlignment="1">
      <alignment horizontal="left" vertical="center" wrapText="1" indent="1"/>
    </xf>
    <xf numFmtId="0" fontId="14" fillId="5" borderId="0" xfId="0" applyFont="1" applyFill="1" applyAlignment="1">
      <alignment horizontal="center" vertical="center" wrapText="1"/>
    </xf>
    <xf numFmtId="0" fontId="362" fillId="2" borderId="0" xfId="5" applyFont="1" applyFill="1" applyAlignment="1">
      <alignment horizontal="center" vertical="top" wrapText="1"/>
    </xf>
    <xf numFmtId="0" fontId="7" fillId="2" borderId="0" xfId="5" applyFont="1" applyFill="1" applyAlignment="1">
      <alignment horizontal="left" vertical="center" wrapText="1"/>
    </xf>
    <xf numFmtId="0" fontId="7" fillId="2" borderId="98" xfId="5" applyFont="1" applyFill="1" applyBorder="1" applyAlignment="1">
      <alignment horizontal="center" vertical="center" wrapText="1"/>
    </xf>
    <xf numFmtId="0" fontId="7" fillId="2" borderId="99" xfId="5" applyFont="1" applyFill="1" applyBorder="1" applyAlignment="1">
      <alignment horizontal="center" vertical="center" wrapText="1"/>
    </xf>
    <xf numFmtId="0" fontId="7" fillId="2" borderId="100" xfId="5" applyFont="1" applyFill="1" applyBorder="1" applyAlignment="1">
      <alignment horizontal="center" vertical="center" wrapText="1"/>
    </xf>
    <xf numFmtId="0" fontId="7" fillId="94" borderId="0" xfId="5" applyFont="1" applyFill="1" applyAlignment="1">
      <alignment horizontal="left" vertical="center" wrapText="1"/>
    </xf>
    <xf numFmtId="0" fontId="15" fillId="2" borderId="66" xfId="5" applyFont="1" applyFill="1" applyBorder="1" applyAlignment="1">
      <alignment horizontal="right" vertical="center" wrapText="1"/>
    </xf>
    <xf numFmtId="0" fontId="15" fillId="2" borderId="0" xfId="5" applyFont="1" applyFill="1" applyAlignment="1">
      <alignment horizontal="right" vertical="center" wrapText="1"/>
    </xf>
    <xf numFmtId="0" fontId="15" fillId="94" borderId="0" xfId="5" applyFont="1" applyFill="1" applyAlignment="1">
      <alignment horizontal="left" vertical="center" wrapText="1"/>
    </xf>
    <xf numFmtId="0" fontId="14" fillId="0" borderId="0" xfId="0" applyFont="1" applyAlignment="1">
      <alignment horizontal="center" vertical="center" wrapText="1"/>
    </xf>
    <xf numFmtId="0" fontId="5" fillId="2" borderId="0" xfId="2" applyFont="1" applyFill="1" applyBorder="1" applyAlignment="1">
      <alignment horizontal="left" vertical="center"/>
    </xf>
    <xf numFmtId="0" fontId="5" fillId="2" borderId="8" xfId="2" applyFont="1" applyFill="1" applyBorder="1" applyAlignment="1">
      <alignment horizontal="left"/>
    </xf>
    <xf numFmtId="0" fontId="7" fillId="2" borderId="6" xfId="0" applyFont="1" applyFill="1" applyBorder="1" applyAlignment="1">
      <alignment horizontal="left" vertical="center" wrapText="1"/>
    </xf>
    <xf numFmtId="0" fontId="5" fillId="2" borderId="4" xfId="2" applyFont="1" applyFill="1" applyBorder="1" applyAlignment="1">
      <alignment horizontal="left"/>
    </xf>
    <xf numFmtId="0" fontId="5" fillId="2" borderId="7" xfId="2" applyFont="1" applyFill="1" applyBorder="1" applyAlignment="1">
      <alignment horizontal="left"/>
    </xf>
    <xf numFmtId="0" fontId="14" fillId="7" borderId="0" xfId="0" applyFont="1" applyFill="1" applyAlignment="1">
      <alignment horizontal="center" vertical="center" wrapText="1"/>
    </xf>
    <xf numFmtId="0" fontId="7" fillId="2" borderId="6" xfId="0" applyFont="1" applyFill="1" applyBorder="1" applyAlignment="1">
      <alignment horizontal="center" vertical="center" wrapText="1"/>
    </xf>
    <xf numFmtId="0" fontId="7" fillId="2" borderId="6" xfId="0" applyFont="1" applyFill="1" applyBorder="1" applyAlignment="1">
      <alignment horizontal="center" vertical="center"/>
    </xf>
    <xf numFmtId="0" fontId="7" fillId="2" borderId="10" xfId="0" applyFont="1" applyFill="1" applyBorder="1" applyAlignment="1">
      <alignment horizontal="left" vertical="center" wrapText="1"/>
    </xf>
    <xf numFmtId="0" fontId="7" fillId="2" borderId="12" xfId="0" applyFont="1" applyFill="1" applyBorder="1" applyAlignment="1">
      <alignment horizontal="left" vertical="center" wrapText="1"/>
    </xf>
    <xf numFmtId="0" fontId="15" fillId="2" borderId="98" xfId="0" applyFont="1" applyFill="1" applyBorder="1" applyAlignment="1">
      <alignment horizontal="center" vertical="center"/>
    </xf>
    <xf numFmtId="0" fontId="15" fillId="2" borderId="100" xfId="0" applyFont="1" applyFill="1" applyBorder="1" applyAlignment="1">
      <alignment horizontal="center" vertical="center"/>
    </xf>
    <xf numFmtId="0" fontId="5" fillId="2" borderId="2" xfId="2" applyFont="1" applyFill="1" applyBorder="1" applyAlignment="1">
      <alignment horizontal="left"/>
    </xf>
    <xf numFmtId="0" fontId="5" fillId="0" borderId="0" xfId="2" applyFont="1" applyBorder="1" applyAlignment="1">
      <alignment horizontal="left"/>
    </xf>
    <xf numFmtId="0" fontId="7" fillId="2" borderId="6" xfId="0" applyFont="1" applyFill="1" applyBorder="1" applyAlignment="1">
      <alignment horizontal="left" vertical="center"/>
    </xf>
    <xf numFmtId="0" fontId="22" fillId="2" borderId="6" xfId="2" applyFont="1" applyFill="1" applyBorder="1" applyAlignment="1">
      <alignment horizontal="left" vertical="center" wrapText="1"/>
    </xf>
    <xf numFmtId="49" fontId="7" fillId="2" borderId="82" xfId="0" applyNumberFormat="1" applyFont="1" applyFill="1" applyBorder="1" applyAlignment="1">
      <alignment horizontal="right" vertical="center"/>
    </xf>
    <xf numFmtId="49" fontId="7" fillId="2" borderId="15" xfId="0" applyNumberFormat="1" applyFont="1" applyFill="1" applyBorder="1" applyAlignment="1">
      <alignment horizontal="right" vertical="center"/>
    </xf>
    <xf numFmtId="0" fontId="7" fillId="2" borderId="82" xfId="0" applyFont="1" applyFill="1" applyBorder="1" applyAlignment="1">
      <alignment horizontal="left" vertical="center" wrapText="1"/>
    </xf>
    <xf numFmtId="0" fontId="7" fillId="2" borderId="15" xfId="0" applyFont="1" applyFill="1" applyBorder="1" applyAlignment="1">
      <alignment horizontal="left" vertical="center" wrapText="1"/>
    </xf>
    <xf numFmtId="3" fontId="7" fillId="3" borderId="98" xfId="0" applyNumberFormat="1" applyFont="1" applyFill="1" applyBorder="1" applyAlignment="1" applyProtection="1">
      <alignment horizontal="center" vertical="center" wrapText="1"/>
      <protection locked="0"/>
    </xf>
    <xf numFmtId="3" fontId="7" fillId="3" borderId="6" xfId="0" applyNumberFormat="1" applyFont="1" applyFill="1" applyBorder="1" applyAlignment="1" applyProtection="1">
      <alignment horizontal="center" vertical="center" wrapText="1"/>
      <protection locked="0"/>
    </xf>
    <xf numFmtId="0" fontId="7" fillId="2" borderId="78" xfId="0" applyFont="1" applyFill="1" applyBorder="1" applyAlignment="1">
      <alignment horizontal="left" vertical="center"/>
    </xf>
    <xf numFmtId="0" fontId="7" fillId="2" borderId="79" xfId="0" applyFont="1" applyFill="1" applyBorder="1" applyAlignment="1">
      <alignment horizontal="left" vertical="center"/>
    </xf>
    <xf numFmtId="0" fontId="5" fillId="0" borderId="4" xfId="2" applyFont="1" applyBorder="1" applyAlignment="1">
      <alignment horizontal="left"/>
    </xf>
    <xf numFmtId="0" fontId="7" fillId="2" borderId="0" xfId="0" applyFont="1" applyFill="1" applyAlignment="1">
      <alignment horizontal="left" vertical="center" wrapText="1"/>
    </xf>
    <xf numFmtId="0" fontId="7" fillId="2" borderId="98" xfId="0" applyFont="1" applyFill="1" applyBorder="1" applyAlignment="1">
      <alignment vertical="center" wrapText="1"/>
    </xf>
    <xf numFmtId="0" fontId="7" fillId="2" borderId="100" xfId="0" applyFont="1" applyFill="1" applyBorder="1" applyAlignment="1">
      <alignment vertical="center" wrapText="1"/>
    </xf>
    <xf numFmtId="0" fontId="7" fillId="2" borderId="6" xfId="0" applyFont="1" applyFill="1" applyBorder="1" applyAlignment="1">
      <alignment vertical="center" wrapText="1"/>
    </xf>
    <xf numFmtId="0" fontId="7" fillId="2" borderId="98" xfId="0" applyFont="1" applyFill="1" applyBorder="1" applyAlignment="1">
      <alignment horizontal="left" vertical="center" wrapText="1"/>
    </xf>
    <xf numFmtId="0" fontId="7" fillId="2" borderId="100" xfId="0" applyFont="1" applyFill="1" applyBorder="1" applyAlignment="1">
      <alignment horizontal="left" vertical="center" wrapText="1"/>
    </xf>
    <xf numFmtId="0" fontId="7" fillId="2" borderId="0" xfId="0" applyFont="1" applyFill="1" applyAlignment="1">
      <alignment horizontal="center" wrapText="1"/>
    </xf>
    <xf numFmtId="0" fontId="5" fillId="2" borderId="103" xfId="2" applyFont="1" applyFill="1" applyBorder="1" applyAlignment="1">
      <alignment horizontal="left" vertical="center"/>
    </xf>
    <xf numFmtId="0" fontId="5" fillId="2" borderId="1" xfId="2" applyFont="1" applyFill="1" applyBorder="1" applyAlignment="1">
      <alignment horizontal="left"/>
    </xf>
    <xf numFmtId="0" fontId="7" fillId="2" borderId="98" xfId="0" applyFont="1" applyFill="1" applyBorder="1" applyAlignment="1">
      <alignment horizontal="center" vertical="center" wrapText="1"/>
    </xf>
    <xf numFmtId="0" fontId="7" fillId="2" borderId="99" xfId="0" applyFont="1" applyFill="1" applyBorder="1" applyAlignment="1">
      <alignment horizontal="center" vertical="center" wrapText="1"/>
    </xf>
    <xf numFmtId="0" fontId="7" fillId="2" borderId="100" xfId="0" applyFont="1" applyFill="1" applyBorder="1" applyAlignment="1">
      <alignment horizontal="center" vertical="center" wrapText="1"/>
    </xf>
    <xf numFmtId="0" fontId="7" fillId="2" borderId="42" xfId="0" applyFont="1" applyFill="1" applyBorder="1" applyAlignment="1">
      <alignment horizontal="center" vertical="center" wrapText="1"/>
    </xf>
    <xf numFmtId="0" fontId="7" fillId="2" borderId="15" xfId="0" applyFont="1" applyFill="1" applyBorder="1" applyAlignment="1">
      <alignment horizontal="center" vertical="center" wrapText="1"/>
    </xf>
    <xf numFmtId="0" fontId="15" fillId="2" borderId="6" xfId="0" applyFont="1" applyFill="1" applyBorder="1" applyAlignment="1">
      <alignment horizontal="center" vertical="center"/>
    </xf>
    <xf numFmtId="0" fontId="5" fillId="0" borderId="2" xfId="2" applyFont="1" applyBorder="1" applyAlignment="1">
      <alignment horizontal="left" vertical="center"/>
    </xf>
    <xf numFmtId="0" fontId="5" fillId="0" borderId="13" xfId="2" applyFont="1" applyBorder="1" applyAlignment="1">
      <alignment horizontal="left"/>
    </xf>
    <xf numFmtId="0" fontId="7" fillId="2" borderId="98" xfId="0" applyFont="1" applyFill="1" applyBorder="1" applyAlignment="1">
      <alignment horizontal="center" vertical="center"/>
    </xf>
    <xf numFmtId="0" fontId="7" fillId="2" borderId="100" xfId="0" applyFont="1" applyFill="1" applyBorder="1" applyAlignment="1">
      <alignment horizontal="center" vertical="center"/>
    </xf>
    <xf numFmtId="0" fontId="7" fillId="3" borderId="98" xfId="0" applyFont="1" applyFill="1" applyBorder="1" applyAlignment="1" applyProtection="1">
      <alignment horizontal="center" vertical="center"/>
      <protection locked="0"/>
    </xf>
    <xf numFmtId="0" fontId="7" fillId="3" borderId="100" xfId="0" applyFont="1" applyFill="1" applyBorder="1" applyAlignment="1" applyProtection="1">
      <alignment horizontal="center" vertical="center"/>
      <protection locked="0"/>
    </xf>
    <xf numFmtId="0" fontId="7" fillId="3" borderId="6" xfId="0" applyFont="1" applyFill="1" applyBorder="1" applyAlignment="1" applyProtection="1">
      <alignment horizontal="center" vertical="center"/>
      <protection locked="0"/>
    </xf>
    <xf numFmtId="0" fontId="361" fillId="2" borderId="6" xfId="0" applyFont="1" applyFill="1" applyBorder="1" applyAlignment="1">
      <alignment horizontal="left" vertical="center" wrapText="1"/>
    </xf>
    <xf numFmtId="0" fontId="7" fillId="2" borderId="66" xfId="0" applyFont="1" applyFill="1" applyBorder="1" applyAlignment="1">
      <alignment horizontal="left" vertical="center"/>
    </xf>
    <xf numFmtId="0" fontId="7" fillId="2" borderId="82" xfId="5" applyFont="1" applyFill="1" applyBorder="1" applyAlignment="1">
      <alignment horizontal="center" vertical="center" wrapText="1"/>
    </xf>
    <xf numFmtId="0" fontId="7" fillId="2" borderId="15" xfId="5" applyFont="1" applyFill="1" applyBorder="1" applyAlignment="1">
      <alignment horizontal="center" vertical="center" wrapText="1"/>
    </xf>
    <xf numFmtId="0" fontId="11" fillId="2" borderId="98" xfId="0" applyFont="1" applyFill="1" applyBorder="1" applyAlignment="1">
      <alignment horizontal="left" vertical="center" wrapText="1" indent="1"/>
    </xf>
    <xf numFmtId="0" fontId="11" fillId="2" borderId="100" xfId="0" applyFont="1" applyFill="1" applyBorder="1" applyAlignment="1">
      <alignment horizontal="left" vertical="center" wrapText="1" indent="1"/>
    </xf>
    <xf numFmtId="0" fontId="361" fillId="2" borderId="0" xfId="40307" applyFont="1" applyFill="1" applyAlignment="1">
      <alignment horizontal="left" vertical="center" wrapText="1"/>
    </xf>
    <xf numFmtId="0" fontId="371" fillId="2" borderId="6" xfId="40307" applyFont="1" applyFill="1" applyBorder="1" applyAlignment="1">
      <alignment horizontal="center" vertical="center" wrapText="1"/>
    </xf>
    <xf numFmtId="0" fontId="361" fillId="2" borderId="78" xfId="40307" applyFont="1" applyFill="1" applyBorder="1" applyAlignment="1">
      <alignment horizontal="center" vertical="center" wrapText="1"/>
    </xf>
    <xf numFmtId="0" fontId="361" fillId="2" borderId="80" xfId="40307" applyFont="1" applyFill="1" applyBorder="1" applyAlignment="1">
      <alignment horizontal="center" vertical="center" wrapText="1"/>
    </xf>
    <xf numFmtId="0" fontId="7" fillId="2" borderId="83" xfId="0" applyFont="1" applyFill="1" applyBorder="1" applyAlignment="1">
      <alignment horizontal="left" vertical="center" wrapText="1"/>
    </xf>
    <xf numFmtId="0" fontId="7" fillId="2" borderId="81" xfId="0" applyFont="1" applyFill="1" applyBorder="1" applyAlignment="1">
      <alignment horizontal="left" vertical="center" wrapText="1"/>
    </xf>
    <xf numFmtId="0" fontId="7" fillId="2" borderId="44" xfId="0" applyFont="1" applyFill="1" applyBorder="1" applyAlignment="1">
      <alignment horizontal="left" vertical="center" wrapText="1"/>
    </xf>
    <xf numFmtId="0" fontId="7" fillId="2" borderId="84" xfId="0" applyFont="1" applyFill="1" applyBorder="1" applyAlignment="1">
      <alignment horizontal="left" vertical="center" wrapText="1"/>
    </xf>
    <xf numFmtId="0" fontId="7" fillId="2" borderId="42" xfId="0" applyFont="1" applyFill="1" applyBorder="1" applyAlignment="1">
      <alignment horizontal="right" vertical="center"/>
    </xf>
    <xf numFmtId="0" fontId="7" fillId="2" borderId="15" xfId="0" applyFont="1" applyFill="1" applyBorder="1" applyAlignment="1">
      <alignment horizontal="right" vertical="center"/>
    </xf>
    <xf numFmtId="0" fontId="361" fillId="2" borderId="6" xfId="40307" applyFont="1" applyFill="1" applyBorder="1" applyAlignment="1">
      <alignment horizontal="left" vertical="center" wrapText="1" indent="1"/>
    </xf>
    <xf numFmtId="0" fontId="15" fillId="2" borderId="6" xfId="0" applyFont="1" applyFill="1" applyBorder="1" applyAlignment="1">
      <alignment horizontal="left" vertical="center" wrapText="1"/>
    </xf>
    <xf numFmtId="0" fontId="5" fillId="2" borderId="13" xfId="2" applyFont="1" applyFill="1" applyBorder="1" applyAlignment="1">
      <alignment horizontal="left"/>
    </xf>
    <xf numFmtId="0" fontId="361" fillId="2" borderId="42" xfId="40476" applyFont="1" applyFill="1" applyBorder="1" applyAlignment="1">
      <alignment horizontal="left" vertical="center" wrapText="1"/>
    </xf>
    <xf numFmtId="0" fontId="361" fillId="2" borderId="91" xfId="40476" applyFont="1" applyFill="1" applyBorder="1" applyAlignment="1">
      <alignment horizontal="left" vertical="center" wrapText="1"/>
    </xf>
    <xf numFmtId="0" fontId="371" fillId="2" borderId="65" xfId="40476" applyFont="1" applyFill="1" applyBorder="1" applyAlignment="1">
      <alignment horizontal="left" vertical="center" wrapText="1"/>
    </xf>
    <xf numFmtId="0" fontId="371" fillId="2" borderId="95" xfId="40476" applyFont="1" applyFill="1" applyBorder="1" applyAlignment="1">
      <alignment horizontal="left" vertical="center" wrapText="1"/>
    </xf>
    <xf numFmtId="0" fontId="387" fillId="2" borderId="0" xfId="40476" applyFont="1" applyFill="1" applyAlignment="1">
      <alignment horizontal="center" vertical="center" wrapText="1"/>
    </xf>
    <xf numFmtId="0" fontId="371" fillId="2" borderId="99" xfId="40476" applyFont="1" applyFill="1" applyBorder="1" applyAlignment="1">
      <alignment horizontal="left" vertical="center" wrapText="1"/>
    </xf>
    <xf numFmtId="0" fontId="371" fillId="2" borderId="93" xfId="40476" applyFont="1" applyFill="1" applyBorder="1" applyAlignment="1">
      <alignment horizontal="left" vertical="center" wrapText="1"/>
    </xf>
    <xf numFmtId="0" fontId="371" fillId="2" borderId="8" xfId="40476" applyFont="1" applyFill="1" applyBorder="1" applyAlignment="1">
      <alignment horizontal="left" wrapText="1"/>
    </xf>
    <xf numFmtId="0" fontId="371" fillId="2" borderId="85" xfId="40476" applyFont="1" applyFill="1" applyBorder="1" applyAlignment="1">
      <alignment horizontal="left" vertical="center" wrapText="1"/>
    </xf>
    <xf numFmtId="0" fontId="371" fillId="2" borderId="86" xfId="40476" applyFont="1" applyFill="1" applyBorder="1" applyAlignment="1">
      <alignment horizontal="left" vertical="center" wrapText="1"/>
    </xf>
    <xf numFmtId="0" fontId="14" fillId="2" borderId="0" xfId="40354" applyFont="1" applyFill="1" applyAlignment="1">
      <alignment horizontal="center" vertical="center" wrapText="1"/>
    </xf>
    <xf numFmtId="0" fontId="15" fillId="93" borderId="0" xfId="40354" applyFont="1" applyFill="1" applyAlignment="1">
      <alignment horizontal="center" vertical="center" wrapText="1"/>
    </xf>
    <xf numFmtId="0" fontId="15" fillId="2" borderId="0" xfId="40354" applyFont="1" applyFill="1" applyAlignment="1">
      <alignment horizontal="left" wrapText="1"/>
    </xf>
    <xf numFmtId="0" fontId="7" fillId="93" borderId="0" xfId="40354" applyFont="1" applyFill="1" applyAlignment="1">
      <alignment horizontal="left" vertical="top" wrapText="1"/>
    </xf>
    <xf numFmtId="0" fontId="10" fillId="93" borderId="0" xfId="40354" applyFont="1" applyFill="1" applyAlignment="1">
      <alignment horizontal="left" vertical="top" wrapText="1"/>
    </xf>
    <xf numFmtId="0" fontId="372" fillId="0" borderId="0" xfId="40297" applyFont="1" applyAlignment="1">
      <alignment horizontal="center" vertical="center" wrapText="1"/>
    </xf>
    <xf numFmtId="0" fontId="15" fillId="4" borderId="0" xfId="40297" applyFont="1" applyFill="1" applyAlignment="1">
      <alignment horizontal="center" vertical="center"/>
    </xf>
    <xf numFmtId="167" fontId="7" fillId="4" borderId="128" xfId="40297" applyNumberFormat="1" applyFont="1" applyFill="1" applyBorder="1" applyAlignment="1">
      <alignment horizontal="center" vertical="center"/>
    </xf>
    <xf numFmtId="167" fontId="7" fillId="4" borderId="129" xfId="40297" applyNumberFormat="1" applyFont="1" applyFill="1" applyBorder="1" applyAlignment="1">
      <alignment horizontal="center" vertical="center"/>
    </xf>
    <xf numFmtId="0" fontId="395" fillId="3" borderId="148" xfId="0" applyFont="1" applyFill="1" applyBorder="1" applyAlignment="1">
      <alignment horizontal="center" vertical="center" wrapText="1"/>
    </xf>
    <xf numFmtId="0" fontId="395" fillId="3" borderId="0" xfId="0" applyFont="1" applyFill="1" applyAlignment="1">
      <alignment horizontal="center" vertical="center" wrapText="1"/>
    </xf>
    <xf numFmtId="0" fontId="7" fillId="4" borderId="0" xfId="0" applyFont="1" applyFill="1" applyAlignment="1">
      <alignment horizontal="center" vertical="center" wrapText="1"/>
    </xf>
    <xf numFmtId="0" fontId="7" fillId="2" borderId="90" xfId="0" applyFont="1" applyFill="1" applyBorder="1" applyAlignment="1">
      <alignment horizontal="left" vertical="center" wrapText="1"/>
    </xf>
    <xf numFmtId="0" fontId="371" fillId="0" borderId="72" xfId="40297" applyFont="1" applyBorder="1" applyAlignment="1">
      <alignment horizontal="center" vertical="center" wrapText="1"/>
    </xf>
    <xf numFmtId="0" fontId="371" fillId="0" borderId="109" xfId="40297" applyFont="1" applyBorder="1" applyAlignment="1">
      <alignment horizontal="center" vertical="center" wrapText="1"/>
    </xf>
    <xf numFmtId="0" fontId="371" fillId="0" borderId="142" xfId="40297" applyFont="1" applyBorder="1" applyAlignment="1">
      <alignment horizontal="center" vertical="center" wrapText="1"/>
    </xf>
    <xf numFmtId="0" fontId="371" fillId="0" borderId="110" xfId="40297" applyFont="1" applyBorder="1" applyAlignment="1">
      <alignment horizontal="center" vertical="center" wrapText="1"/>
    </xf>
    <xf numFmtId="0" fontId="371" fillId="0" borderId="143" xfId="40297" applyFont="1" applyBorder="1" applyAlignment="1">
      <alignment horizontal="center" vertical="center" wrapText="1"/>
    </xf>
    <xf numFmtId="0" fontId="371" fillId="0" borderId="111" xfId="40297" applyFont="1" applyBorder="1" applyAlignment="1">
      <alignment horizontal="center" vertical="center" wrapText="1"/>
    </xf>
    <xf numFmtId="0" fontId="15" fillId="2" borderId="0" xfId="0" applyFont="1" applyFill="1" applyAlignment="1">
      <alignment horizontal="center" vertical="center" wrapText="1"/>
    </xf>
    <xf numFmtId="0" fontId="7" fillId="2" borderId="85" xfId="0" applyFont="1" applyFill="1" applyBorder="1" applyAlignment="1">
      <alignment horizontal="left" vertical="center" wrapText="1"/>
    </xf>
    <xf numFmtId="0" fontId="408" fillId="3" borderId="4" xfId="0" applyFont="1" applyFill="1" applyBorder="1" applyAlignment="1">
      <alignment horizontal="left" vertical="center" wrapText="1"/>
    </xf>
    <xf numFmtId="0" fontId="408" fillId="3" borderId="0" xfId="0" applyFont="1" applyFill="1" applyAlignment="1">
      <alignment horizontal="left" vertical="center" wrapText="1"/>
    </xf>
    <xf numFmtId="0" fontId="7" fillId="0" borderId="96" xfId="0" applyFont="1" applyBorder="1" applyAlignment="1">
      <alignment horizontal="center" vertical="center"/>
    </xf>
    <xf numFmtId="0" fontId="7" fillId="0" borderId="95" xfId="0" applyFont="1" applyBorder="1" applyAlignment="1">
      <alignment horizontal="center" vertical="center"/>
    </xf>
    <xf numFmtId="0" fontId="7" fillId="0" borderId="92" xfId="0" applyFont="1" applyBorder="1" applyAlignment="1">
      <alignment horizontal="center" vertical="center"/>
    </xf>
    <xf numFmtId="0" fontId="7" fillId="0" borderId="140" xfId="0" applyFont="1" applyBorder="1" applyAlignment="1">
      <alignment horizontal="center" vertical="center"/>
    </xf>
    <xf numFmtId="0" fontId="393" fillId="0" borderId="0" xfId="40354" applyFont="1" applyAlignment="1">
      <alignment horizontal="left" vertical="top" wrapText="1"/>
    </xf>
    <xf numFmtId="0" fontId="7" fillId="0" borderId="0" xfId="40354" applyFont="1" applyAlignment="1">
      <alignment horizontal="left" vertical="top" wrapText="1"/>
    </xf>
    <xf numFmtId="0" fontId="394" fillId="2" borderId="0" xfId="0" applyFont="1" applyFill="1" applyAlignment="1">
      <alignment horizontal="center" vertical="top" wrapText="1"/>
    </xf>
    <xf numFmtId="0" fontId="16" fillId="2" borderId="4" xfId="0" applyFont="1" applyFill="1" applyBorder="1" applyAlignment="1">
      <alignment horizontal="left" vertical="center" wrapText="1"/>
    </xf>
    <xf numFmtId="0" fontId="16" fillId="2" borderId="0" xfId="0" applyFont="1" applyFill="1" applyAlignment="1">
      <alignment horizontal="left" vertical="center" wrapText="1"/>
    </xf>
    <xf numFmtId="0" fontId="14" fillId="2" borderId="0" xfId="40476" applyFont="1" applyFill="1" applyAlignment="1">
      <alignment horizontal="center" vertical="center" wrapText="1"/>
    </xf>
    <xf numFmtId="0" fontId="371" fillId="0" borderId="82" xfId="40297" applyFont="1" applyBorder="1" applyAlignment="1">
      <alignment horizontal="center" vertical="center" wrapText="1"/>
    </xf>
    <xf numFmtId="0" fontId="371" fillId="0" borderId="15" xfId="40297" applyFont="1" applyBorder="1" applyAlignment="1">
      <alignment horizontal="center" vertical="center" wrapText="1"/>
    </xf>
    <xf numFmtId="167" fontId="362" fillId="0" borderId="6" xfId="0" applyNumberFormat="1" applyFont="1" applyBorder="1" applyAlignment="1">
      <alignment horizontal="center"/>
    </xf>
    <xf numFmtId="0" fontId="10" fillId="0" borderId="98" xfId="0" applyFont="1" applyBorder="1" applyAlignment="1">
      <alignment horizontal="center" vertical="center" wrapText="1"/>
    </xf>
    <xf numFmtId="0" fontId="10" fillId="0" borderId="99" xfId="0" applyFont="1" applyBorder="1" applyAlignment="1">
      <alignment horizontal="center" vertical="center" wrapText="1"/>
    </xf>
    <xf numFmtId="0" fontId="10" fillId="0" borderId="100" xfId="0" applyFont="1" applyBorder="1" applyAlignment="1">
      <alignment horizontal="center" vertical="center" wrapText="1"/>
    </xf>
    <xf numFmtId="0" fontId="10" fillId="2" borderId="6" xfId="0" applyFont="1" applyFill="1" applyBorder="1" applyAlignment="1">
      <alignment horizontal="center" vertical="center"/>
    </xf>
    <xf numFmtId="0" fontId="10" fillId="0" borderId="6" xfId="0" applyFont="1" applyBorder="1" applyAlignment="1">
      <alignment horizontal="center" vertical="center"/>
    </xf>
    <xf numFmtId="0" fontId="362" fillId="0" borderId="82" xfId="0" applyFont="1" applyBorder="1" applyAlignment="1">
      <alignment horizontal="center" vertical="center"/>
    </xf>
    <xf numFmtId="0" fontId="362" fillId="0" borderId="15" xfId="0" applyFont="1" applyBorder="1" applyAlignment="1">
      <alignment horizontal="center" vertical="center"/>
    </xf>
    <xf numFmtId="0" fontId="10" fillId="0" borderId="6" xfId="0" applyFont="1" applyBorder="1" applyAlignment="1">
      <alignment horizontal="center" vertical="center" wrapText="1"/>
    </xf>
    <xf numFmtId="0" fontId="367" fillId="2" borderId="98" xfId="0" applyFont="1" applyFill="1" applyBorder="1" applyAlignment="1">
      <alignment horizontal="center" vertical="center" wrapText="1"/>
    </xf>
    <xf numFmtId="0" fontId="367" fillId="2" borderId="99" xfId="0" applyFont="1" applyFill="1" applyBorder="1" applyAlignment="1">
      <alignment horizontal="center" vertical="center" wrapText="1"/>
    </xf>
    <xf numFmtId="0" fontId="10" fillId="2" borderId="98" xfId="40354" applyFont="1" applyFill="1" applyBorder="1" applyAlignment="1">
      <alignment horizontal="left" vertical="top" wrapText="1"/>
    </xf>
    <xf numFmtId="0" fontId="10" fillId="2" borderId="99" xfId="40354" applyFont="1" applyFill="1" applyBorder="1" applyAlignment="1">
      <alignment horizontal="left" vertical="top" wrapText="1"/>
    </xf>
    <xf numFmtId="0" fontId="367" fillId="2" borderId="6" xfId="0" applyFont="1" applyFill="1" applyBorder="1" applyAlignment="1">
      <alignment horizontal="center" vertical="center" wrapText="1"/>
    </xf>
    <xf numFmtId="0" fontId="367" fillId="3" borderId="6" xfId="0" applyFont="1" applyFill="1" applyBorder="1" applyAlignment="1">
      <alignment horizontal="center" vertical="center" wrapText="1"/>
    </xf>
    <xf numFmtId="0" fontId="10" fillId="2" borderId="6" xfId="40354" applyFont="1" applyFill="1" applyBorder="1" applyAlignment="1">
      <alignment horizontal="left" vertical="top" wrapText="1"/>
    </xf>
    <xf numFmtId="0" fontId="409" fillId="2" borderId="0" xfId="40354" applyFont="1" applyFill="1" applyAlignment="1">
      <alignment horizontal="left" vertical="top" wrapText="1"/>
    </xf>
    <xf numFmtId="0" fontId="269" fillId="2" borderId="0" xfId="0" applyFont="1" applyFill="1" applyAlignment="1">
      <alignment horizontal="left" vertical="center" wrapText="1"/>
    </xf>
    <xf numFmtId="0" fontId="269" fillId="3" borderId="0" xfId="0" applyFont="1" applyFill="1" applyAlignment="1">
      <alignment horizontal="center" vertical="center" wrapText="1"/>
    </xf>
    <xf numFmtId="0" fontId="367" fillId="2" borderId="0" xfId="0" applyFont="1" applyFill="1" applyAlignment="1">
      <alignment horizontal="center" vertical="center" wrapText="1"/>
    </xf>
    <xf numFmtId="0" fontId="367" fillId="2" borderId="0" xfId="0" applyFont="1" applyFill="1" applyAlignment="1">
      <alignment horizontal="center" wrapText="1"/>
    </xf>
    <xf numFmtId="0" fontId="10" fillId="0" borderId="82" xfId="0" applyFont="1" applyBorder="1" applyAlignment="1">
      <alignment horizontal="center" vertical="center"/>
    </xf>
    <xf numFmtId="0" fontId="10" fillId="0" borderId="15" xfId="0" applyFont="1" applyBorder="1" applyAlignment="1">
      <alignment horizontal="center" vertical="center"/>
    </xf>
    <xf numFmtId="0" fontId="10" fillId="0" borderId="82" xfId="0" applyFont="1" applyBorder="1" applyAlignment="1">
      <alignment horizontal="center" vertical="center" wrapText="1"/>
    </xf>
    <xf numFmtId="0" fontId="10" fillId="0" borderId="15" xfId="0" applyFont="1" applyBorder="1" applyAlignment="1">
      <alignment horizontal="center" vertical="center" wrapText="1"/>
    </xf>
    <xf numFmtId="0" fontId="10" fillId="2" borderId="13" xfId="40354" applyFont="1" applyFill="1" applyBorder="1" applyAlignment="1">
      <alignment horizontal="left" vertical="top" wrapText="1"/>
    </xf>
    <xf numFmtId="0" fontId="7" fillId="2" borderId="0" xfId="40354" applyFont="1" applyFill="1" applyAlignment="1">
      <alignment horizontal="left" vertical="top" wrapText="1"/>
    </xf>
    <xf numFmtId="0" fontId="393" fillId="2" borderId="0" xfId="40354" applyFont="1" applyFill="1" applyAlignment="1">
      <alignment horizontal="left" wrapText="1"/>
    </xf>
    <xf numFmtId="0" fontId="367" fillId="93" borderId="0" xfId="40354" applyFont="1" applyFill="1" applyAlignment="1">
      <alignment horizontal="center" vertical="center" wrapText="1"/>
    </xf>
    <xf numFmtId="0" fontId="10" fillId="3" borderId="0" xfId="0" applyFont="1" applyFill="1" applyAlignment="1">
      <alignment horizontal="left" vertical="center" wrapText="1"/>
    </xf>
  </cellXfs>
  <cellStyles count="48050">
    <cellStyle name="_x0005__x001c_" xfId="8" xr:uid="{00000000-0005-0000-0000-000000000000}"/>
    <cellStyle name=" 1" xfId="9" xr:uid="{00000000-0005-0000-0000-000001000000}"/>
    <cellStyle name="_x000d__x000a_JournalTemplate=C:\COMFO\CTALK\JOURSTD.TPL_x000d__x000a_LbStateAddress=3 3 0 251 1 89 2 311_x000d__x000a_LbStateJou" xfId="10" xr:uid="{00000000-0005-0000-0000-000002000000}"/>
    <cellStyle name="$M" xfId="11" xr:uid="{00000000-0005-0000-0000-000003000000}"/>
    <cellStyle name="$M 2" xfId="12" xr:uid="{00000000-0005-0000-0000-000004000000}"/>
    <cellStyle name="$M 2 2" xfId="13" xr:uid="{00000000-0005-0000-0000-000005000000}"/>
    <cellStyle name="$M 3" xfId="14" xr:uid="{00000000-0005-0000-0000-000006000000}"/>
    <cellStyle name="$M 3 2" xfId="15" xr:uid="{00000000-0005-0000-0000-000007000000}"/>
    <cellStyle name="$M 4" xfId="16" xr:uid="{00000000-0005-0000-0000-000008000000}"/>
    <cellStyle name="$M 4 2" xfId="17" xr:uid="{00000000-0005-0000-0000-000009000000}"/>
    <cellStyle name="$M 5" xfId="18" xr:uid="{00000000-0005-0000-0000-00000A000000}"/>
    <cellStyle name="$M 5 2" xfId="19" xr:uid="{00000000-0005-0000-0000-00000B000000}"/>
    <cellStyle name="$M 6" xfId="20" xr:uid="{00000000-0005-0000-0000-00000C000000}"/>
    <cellStyle name="$M 6 2" xfId="21" xr:uid="{00000000-0005-0000-0000-00000D000000}"/>
    <cellStyle name="$M 7" xfId="22" xr:uid="{00000000-0005-0000-0000-00000E000000}"/>
    <cellStyle name="$M 7 2" xfId="23" xr:uid="{00000000-0005-0000-0000-00000F000000}"/>
    <cellStyle name="$M 8" xfId="24" xr:uid="{00000000-0005-0000-0000-000010000000}"/>
    <cellStyle name="$M 8 2" xfId="25" xr:uid="{00000000-0005-0000-0000-000011000000}"/>
    <cellStyle name="$M 9" xfId="26" xr:uid="{00000000-0005-0000-0000-000012000000}"/>
    <cellStyle name="%" xfId="27" xr:uid="{00000000-0005-0000-0000-000013000000}"/>
    <cellStyle name="%_Inputs" xfId="28" xr:uid="{00000000-0005-0000-0000-000014000000}"/>
    <cellStyle name="%_Inputs (const)" xfId="29" xr:uid="{00000000-0005-0000-0000-000015000000}"/>
    <cellStyle name="%_Inputs Co" xfId="30" xr:uid="{00000000-0005-0000-0000-000016000000}"/>
    <cellStyle name="%_Денежный поток ЗАО ЭПИ-2008г.(в объемах декабря)2811  ПОСЛЕДНИЙ (Перераб. с изм. старахованием)" xfId="31" xr:uid="{00000000-0005-0000-0000-000017000000}"/>
    <cellStyle name="******************************************" xfId="32" xr:uid="{00000000-0005-0000-0000-000018000000}"/>
    <cellStyle name="****************************************** 2" xfId="33" xr:uid="{00000000-0005-0000-0000-000019000000}"/>
    <cellStyle name=";;;" xfId="34" xr:uid="{00000000-0005-0000-0000-00001A000000}"/>
    <cellStyle name="???????_Income Statement" xfId="35" xr:uid="{00000000-0005-0000-0000-00001B000000}"/>
    <cellStyle name="]_x000d__x000a_Zoomed=1_x000d__x000a_Row=0_x000d__x000a_Column=0_x000d__x000a_Height=0_x000d__x000a_Width=0_x000d__x000a_FontName=FoxFont_x000d__x000a_FontStyle=0_x000d__x000a_FontSize=9_x000d__x000a_PrtFontName=FoxPrin" xfId="36" xr:uid="{00000000-0005-0000-0000-00001C000000}"/>
    <cellStyle name="]_x000d__x000a_Zoomed=1_x000d__x000a_Row=0_x000d__x000a_Column=0_x000d__x000a_Height=0_x000d__x000a_Width=0_x000d__x000a_FontName=FoxFont_x000d__x000a_FontStyle=0_x000d__x000a_FontSize=9_x000d__x000a_PrtFontName=FoxPrin 10" xfId="37" xr:uid="{00000000-0005-0000-0000-00001D000000}"/>
    <cellStyle name="]_x000d__x000a_Zoomed=1_x000d__x000a_Row=0_x000d__x000a_Column=0_x000d__x000a_Height=0_x000d__x000a_Width=0_x000d__x000a_FontName=FoxFont_x000d__x000a_FontStyle=0_x000d__x000a_FontSize=9_x000d__x000a_PrtFontName=FoxPrin 11" xfId="38" xr:uid="{00000000-0005-0000-0000-00001E000000}"/>
    <cellStyle name="]_x000d__x000a_Zoomed=1_x000d__x000a_Row=0_x000d__x000a_Column=0_x000d__x000a_Height=0_x000d__x000a_Width=0_x000d__x000a_FontName=FoxFont_x000d__x000a_FontStyle=0_x000d__x000a_FontSize=9_x000d__x000a_PrtFontName=FoxPrin 12" xfId="39" xr:uid="{00000000-0005-0000-0000-00001F000000}"/>
    <cellStyle name="]_x000d__x000a_Zoomed=1_x000d__x000a_Row=0_x000d__x000a_Column=0_x000d__x000a_Height=0_x000d__x000a_Width=0_x000d__x000a_FontName=FoxFont_x000d__x000a_FontStyle=0_x000d__x000a_FontSize=9_x000d__x000a_PrtFontName=FoxPrin 13" xfId="40" xr:uid="{00000000-0005-0000-0000-000020000000}"/>
    <cellStyle name="]_x000d__x000a_Zoomed=1_x000d__x000a_Row=0_x000d__x000a_Column=0_x000d__x000a_Height=0_x000d__x000a_Width=0_x000d__x000a_FontName=FoxFont_x000d__x000a_FontStyle=0_x000d__x000a_FontSize=9_x000d__x000a_PrtFontName=FoxPrin 14" xfId="41" xr:uid="{00000000-0005-0000-0000-000021000000}"/>
    <cellStyle name="]_x000d__x000a_Zoomed=1_x000d__x000a_Row=0_x000d__x000a_Column=0_x000d__x000a_Height=0_x000d__x000a_Width=0_x000d__x000a_FontName=FoxFont_x000d__x000a_FontStyle=0_x000d__x000a_FontSize=9_x000d__x000a_PrtFontName=FoxPrin 2" xfId="42" xr:uid="{00000000-0005-0000-0000-000022000000}"/>
    <cellStyle name="]_x000d__x000a_Zoomed=1_x000d__x000a_Row=0_x000d__x000a_Column=0_x000d__x000a_Height=0_x000d__x000a_Width=0_x000d__x000a_FontName=FoxFont_x000d__x000a_FontStyle=0_x000d__x000a_FontSize=9_x000d__x000a_PrtFontName=FoxPrin 2 10" xfId="43" xr:uid="{00000000-0005-0000-0000-000023000000}"/>
    <cellStyle name="]_x000d__x000a_Zoomed=1_x000d__x000a_Row=0_x000d__x000a_Column=0_x000d__x000a_Height=0_x000d__x000a_Width=0_x000d__x000a_FontName=FoxFont_x000d__x000a_FontStyle=0_x000d__x000a_FontSize=9_x000d__x000a_PrtFontName=FoxPrin 2 11" xfId="44" xr:uid="{00000000-0005-0000-0000-000024000000}"/>
    <cellStyle name="]_x000d__x000a_Zoomed=1_x000d__x000a_Row=0_x000d__x000a_Column=0_x000d__x000a_Height=0_x000d__x000a_Width=0_x000d__x000a_FontName=FoxFont_x000d__x000a_FontStyle=0_x000d__x000a_FontSize=9_x000d__x000a_PrtFontName=FoxPrin 2 2" xfId="45" xr:uid="{00000000-0005-0000-0000-000025000000}"/>
    <cellStyle name="]_x000d__x000a_Zoomed=1_x000d__x000a_Row=0_x000d__x000a_Column=0_x000d__x000a_Height=0_x000d__x000a_Width=0_x000d__x000a_FontName=FoxFont_x000d__x000a_FontStyle=0_x000d__x000a_FontSize=9_x000d__x000a_PrtFontName=FoxPrin 2 3" xfId="46" xr:uid="{00000000-0005-0000-0000-000026000000}"/>
    <cellStyle name="]_x000d__x000a_Zoomed=1_x000d__x000a_Row=0_x000d__x000a_Column=0_x000d__x000a_Height=0_x000d__x000a_Width=0_x000d__x000a_FontName=FoxFont_x000d__x000a_FontStyle=0_x000d__x000a_FontSize=9_x000d__x000a_PrtFontName=FoxPrin 2 4" xfId="47" xr:uid="{00000000-0005-0000-0000-000027000000}"/>
    <cellStyle name="]_x000d__x000a_Zoomed=1_x000d__x000a_Row=0_x000d__x000a_Column=0_x000d__x000a_Height=0_x000d__x000a_Width=0_x000d__x000a_FontName=FoxFont_x000d__x000a_FontStyle=0_x000d__x000a_FontSize=9_x000d__x000a_PrtFontName=FoxPrin 2 5" xfId="48" xr:uid="{00000000-0005-0000-0000-000028000000}"/>
    <cellStyle name="]_x000d__x000a_Zoomed=1_x000d__x000a_Row=0_x000d__x000a_Column=0_x000d__x000a_Height=0_x000d__x000a_Width=0_x000d__x000a_FontName=FoxFont_x000d__x000a_FontStyle=0_x000d__x000a_FontSize=9_x000d__x000a_PrtFontName=FoxPrin 2 6" xfId="49" xr:uid="{00000000-0005-0000-0000-000029000000}"/>
    <cellStyle name="]_x000d__x000a_Zoomed=1_x000d__x000a_Row=0_x000d__x000a_Column=0_x000d__x000a_Height=0_x000d__x000a_Width=0_x000d__x000a_FontName=FoxFont_x000d__x000a_FontStyle=0_x000d__x000a_FontSize=9_x000d__x000a_PrtFontName=FoxPrin 2 7" xfId="50" xr:uid="{00000000-0005-0000-0000-00002A000000}"/>
    <cellStyle name="]_x000d__x000a_Zoomed=1_x000d__x000a_Row=0_x000d__x000a_Column=0_x000d__x000a_Height=0_x000d__x000a_Width=0_x000d__x000a_FontName=FoxFont_x000d__x000a_FontStyle=0_x000d__x000a_FontSize=9_x000d__x000a_PrtFontName=FoxPrin 2 8" xfId="51" xr:uid="{00000000-0005-0000-0000-00002B000000}"/>
    <cellStyle name="]_x000d__x000a_Zoomed=1_x000d__x000a_Row=0_x000d__x000a_Column=0_x000d__x000a_Height=0_x000d__x000a_Width=0_x000d__x000a_FontName=FoxFont_x000d__x000a_FontStyle=0_x000d__x000a_FontSize=9_x000d__x000a_PrtFontName=FoxPrin 2 9" xfId="52" xr:uid="{00000000-0005-0000-0000-00002C000000}"/>
    <cellStyle name="]_x000d__x000a_Zoomed=1_x000d__x000a_Row=0_x000d__x000a_Column=0_x000d__x000a_Height=0_x000d__x000a_Width=0_x000d__x000a_FontName=FoxFont_x000d__x000a_FontStyle=0_x000d__x000a_FontSize=9_x000d__x000a_PrtFontName=FoxPrin 3" xfId="53" xr:uid="{00000000-0005-0000-0000-00002D000000}"/>
    <cellStyle name="]_x000d__x000a_Zoomed=1_x000d__x000a_Row=0_x000d__x000a_Column=0_x000d__x000a_Height=0_x000d__x000a_Width=0_x000d__x000a_FontName=FoxFont_x000d__x000a_FontStyle=0_x000d__x000a_FontSize=9_x000d__x000a_PrtFontName=FoxPrin 3 10" xfId="54" xr:uid="{00000000-0005-0000-0000-00002E000000}"/>
    <cellStyle name="]_x000d__x000a_Zoomed=1_x000d__x000a_Row=0_x000d__x000a_Column=0_x000d__x000a_Height=0_x000d__x000a_Width=0_x000d__x000a_FontName=FoxFont_x000d__x000a_FontStyle=0_x000d__x000a_FontSize=9_x000d__x000a_PrtFontName=FoxPrin 3 11" xfId="55" xr:uid="{00000000-0005-0000-0000-00002F000000}"/>
    <cellStyle name="]_x000d__x000a_Zoomed=1_x000d__x000a_Row=0_x000d__x000a_Column=0_x000d__x000a_Height=0_x000d__x000a_Width=0_x000d__x000a_FontName=FoxFont_x000d__x000a_FontStyle=0_x000d__x000a_FontSize=9_x000d__x000a_PrtFontName=FoxPrin 3 2" xfId="56" xr:uid="{00000000-0005-0000-0000-000030000000}"/>
    <cellStyle name="]_x000d__x000a_Zoomed=1_x000d__x000a_Row=0_x000d__x000a_Column=0_x000d__x000a_Height=0_x000d__x000a_Width=0_x000d__x000a_FontName=FoxFont_x000d__x000a_FontStyle=0_x000d__x000a_FontSize=9_x000d__x000a_PrtFontName=FoxPrin 3 3" xfId="57" xr:uid="{00000000-0005-0000-0000-000031000000}"/>
    <cellStyle name="]_x000d__x000a_Zoomed=1_x000d__x000a_Row=0_x000d__x000a_Column=0_x000d__x000a_Height=0_x000d__x000a_Width=0_x000d__x000a_FontName=FoxFont_x000d__x000a_FontStyle=0_x000d__x000a_FontSize=9_x000d__x000a_PrtFontName=FoxPrin 3 4" xfId="58" xr:uid="{00000000-0005-0000-0000-000032000000}"/>
    <cellStyle name="]_x000d__x000a_Zoomed=1_x000d__x000a_Row=0_x000d__x000a_Column=0_x000d__x000a_Height=0_x000d__x000a_Width=0_x000d__x000a_FontName=FoxFont_x000d__x000a_FontStyle=0_x000d__x000a_FontSize=9_x000d__x000a_PrtFontName=FoxPrin 3 5" xfId="59" xr:uid="{00000000-0005-0000-0000-000033000000}"/>
    <cellStyle name="]_x000d__x000a_Zoomed=1_x000d__x000a_Row=0_x000d__x000a_Column=0_x000d__x000a_Height=0_x000d__x000a_Width=0_x000d__x000a_FontName=FoxFont_x000d__x000a_FontStyle=0_x000d__x000a_FontSize=9_x000d__x000a_PrtFontName=FoxPrin 3 6" xfId="60" xr:uid="{00000000-0005-0000-0000-000034000000}"/>
    <cellStyle name="]_x000d__x000a_Zoomed=1_x000d__x000a_Row=0_x000d__x000a_Column=0_x000d__x000a_Height=0_x000d__x000a_Width=0_x000d__x000a_FontName=FoxFont_x000d__x000a_FontStyle=0_x000d__x000a_FontSize=9_x000d__x000a_PrtFontName=FoxPrin 3 7" xfId="61" xr:uid="{00000000-0005-0000-0000-000035000000}"/>
    <cellStyle name="]_x000d__x000a_Zoomed=1_x000d__x000a_Row=0_x000d__x000a_Column=0_x000d__x000a_Height=0_x000d__x000a_Width=0_x000d__x000a_FontName=FoxFont_x000d__x000a_FontStyle=0_x000d__x000a_FontSize=9_x000d__x000a_PrtFontName=FoxPrin 3 8" xfId="62" xr:uid="{00000000-0005-0000-0000-000036000000}"/>
    <cellStyle name="]_x000d__x000a_Zoomed=1_x000d__x000a_Row=0_x000d__x000a_Column=0_x000d__x000a_Height=0_x000d__x000a_Width=0_x000d__x000a_FontName=FoxFont_x000d__x000a_FontStyle=0_x000d__x000a_FontSize=9_x000d__x000a_PrtFontName=FoxPrin 3 9" xfId="63" xr:uid="{00000000-0005-0000-0000-000037000000}"/>
    <cellStyle name="]_x000d__x000a_Zoomed=1_x000d__x000a_Row=0_x000d__x000a_Column=0_x000d__x000a_Height=0_x000d__x000a_Width=0_x000d__x000a_FontName=FoxFont_x000d__x000a_FontStyle=0_x000d__x000a_FontSize=9_x000d__x000a_PrtFontName=FoxPrin 4" xfId="64" xr:uid="{00000000-0005-0000-0000-000038000000}"/>
    <cellStyle name="]_x000d__x000a_Zoomed=1_x000d__x000a_Row=0_x000d__x000a_Column=0_x000d__x000a_Height=0_x000d__x000a_Width=0_x000d__x000a_FontName=FoxFont_x000d__x000a_FontStyle=0_x000d__x000a_FontSize=9_x000d__x000a_PrtFontName=FoxPrin 4 10" xfId="65" xr:uid="{00000000-0005-0000-0000-000039000000}"/>
    <cellStyle name="]_x000d__x000a_Zoomed=1_x000d__x000a_Row=0_x000d__x000a_Column=0_x000d__x000a_Height=0_x000d__x000a_Width=0_x000d__x000a_FontName=FoxFont_x000d__x000a_FontStyle=0_x000d__x000a_FontSize=9_x000d__x000a_PrtFontName=FoxPrin 4 11" xfId="66" xr:uid="{00000000-0005-0000-0000-00003A000000}"/>
    <cellStyle name="]_x000d__x000a_Zoomed=1_x000d__x000a_Row=0_x000d__x000a_Column=0_x000d__x000a_Height=0_x000d__x000a_Width=0_x000d__x000a_FontName=FoxFont_x000d__x000a_FontStyle=0_x000d__x000a_FontSize=9_x000d__x000a_PrtFontName=FoxPrin 4 2" xfId="67" xr:uid="{00000000-0005-0000-0000-00003B000000}"/>
    <cellStyle name="]_x000d__x000a_Zoomed=1_x000d__x000a_Row=0_x000d__x000a_Column=0_x000d__x000a_Height=0_x000d__x000a_Width=0_x000d__x000a_FontName=FoxFont_x000d__x000a_FontStyle=0_x000d__x000a_FontSize=9_x000d__x000a_PrtFontName=FoxPrin 4 3" xfId="68" xr:uid="{00000000-0005-0000-0000-00003C000000}"/>
    <cellStyle name="]_x000d__x000a_Zoomed=1_x000d__x000a_Row=0_x000d__x000a_Column=0_x000d__x000a_Height=0_x000d__x000a_Width=0_x000d__x000a_FontName=FoxFont_x000d__x000a_FontStyle=0_x000d__x000a_FontSize=9_x000d__x000a_PrtFontName=FoxPrin 4 4" xfId="69" xr:uid="{00000000-0005-0000-0000-00003D000000}"/>
    <cellStyle name="]_x000d__x000a_Zoomed=1_x000d__x000a_Row=0_x000d__x000a_Column=0_x000d__x000a_Height=0_x000d__x000a_Width=0_x000d__x000a_FontName=FoxFont_x000d__x000a_FontStyle=0_x000d__x000a_FontSize=9_x000d__x000a_PrtFontName=FoxPrin 4 5" xfId="70" xr:uid="{00000000-0005-0000-0000-00003E000000}"/>
    <cellStyle name="]_x000d__x000a_Zoomed=1_x000d__x000a_Row=0_x000d__x000a_Column=0_x000d__x000a_Height=0_x000d__x000a_Width=0_x000d__x000a_FontName=FoxFont_x000d__x000a_FontStyle=0_x000d__x000a_FontSize=9_x000d__x000a_PrtFontName=FoxPrin 4 6" xfId="71" xr:uid="{00000000-0005-0000-0000-00003F000000}"/>
    <cellStyle name="]_x000d__x000a_Zoomed=1_x000d__x000a_Row=0_x000d__x000a_Column=0_x000d__x000a_Height=0_x000d__x000a_Width=0_x000d__x000a_FontName=FoxFont_x000d__x000a_FontStyle=0_x000d__x000a_FontSize=9_x000d__x000a_PrtFontName=FoxPrin 4 7" xfId="72" xr:uid="{00000000-0005-0000-0000-000040000000}"/>
    <cellStyle name="]_x000d__x000a_Zoomed=1_x000d__x000a_Row=0_x000d__x000a_Column=0_x000d__x000a_Height=0_x000d__x000a_Width=0_x000d__x000a_FontName=FoxFont_x000d__x000a_FontStyle=0_x000d__x000a_FontSize=9_x000d__x000a_PrtFontName=FoxPrin 4 8" xfId="73" xr:uid="{00000000-0005-0000-0000-000041000000}"/>
    <cellStyle name="]_x000d__x000a_Zoomed=1_x000d__x000a_Row=0_x000d__x000a_Column=0_x000d__x000a_Height=0_x000d__x000a_Width=0_x000d__x000a_FontName=FoxFont_x000d__x000a_FontStyle=0_x000d__x000a_FontSize=9_x000d__x000a_PrtFontName=FoxPrin 4 9" xfId="74" xr:uid="{00000000-0005-0000-0000-000042000000}"/>
    <cellStyle name="]_x000d__x000a_Zoomed=1_x000d__x000a_Row=0_x000d__x000a_Column=0_x000d__x000a_Height=0_x000d__x000a_Width=0_x000d__x000a_FontName=FoxFont_x000d__x000a_FontStyle=0_x000d__x000a_FontSize=9_x000d__x000a_PrtFontName=FoxPrin 5" xfId="75" xr:uid="{00000000-0005-0000-0000-000043000000}"/>
    <cellStyle name="]_x000d__x000a_Zoomed=1_x000d__x000a_Row=0_x000d__x000a_Column=0_x000d__x000a_Height=0_x000d__x000a_Width=0_x000d__x000a_FontName=FoxFont_x000d__x000a_FontStyle=0_x000d__x000a_FontSize=9_x000d__x000a_PrtFontName=FoxPrin 5 2" xfId="76" xr:uid="{00000000-0005-0000-0000-000044000000}"/>
    <cellStyle name="]_x000d__x000a_Zoomed=1_x000d__x000a_Row=0_x000d__x000a_Column=0_x000d__x000a_Height=0_x000d__x000a_Width=0_x000d__x000a_FontName=FoxFont_x000d__x000a_FontStyle=0_x000d__x000a_FontSize=9_x000d__x000a_PrtFontName=FoxPrin 6" xfId="77" xr:uid="{00000000-0005-0000-0000-000045000000}"/>
    <cellStyle name="]_x000d__x000a_Zoomed=1_x000d__x000a_Row=0_x000d__x000a_Column=0_x000d__x000a_Height=0_x000d__x000a_Width=0_x000d__x000a_FontName=FoxFont_x000d__x000a_FontStyle=0_x000d__x000a_FontSize=9_x000d__x000a_PrtFontName=FoxPrin 6 2" xfId="78" xr:uid="{00000000-0005-0000-0000-000046000000}"/>
    <cellStyle name="]_x000d__x000a_Zoomed=1_x000d__x000a_Row=0_x000d__x000a_Column=0_x000d__x000a_Height=0_x000d__x000a_Width=0_x000d__x000a_FontName=FoxFont_x000d__x000a_FontStyle=0_x000d__x000a_FontSize=9_x000d__x000a_PrtFontName=FoxPrin 7" xfId="79" xr:uid="{00000000-0005-0000-0000-000047000000}"/>
    <cellStyle name="]_x000d__x000a_Zoomed=1_x000d__x000a_Row=0_x000d__x000a_Column=0_x000d__x000a_Height=0_x000d__x000a_Width=0_x000d__x000a_FontName=FoxFont_x000d__x000a_FontStyle=0_x000d__x000a_FontSize=9_x000d__x000a_PrtFontName=FoxPrin 7 2" xfId="80" xr:uid="{00000000-0005-0000-0000-000048000000}"/>
    <cellStyle name="]_x000d__x000a_Zoomed=1_x000d__x000a_Row=0_x000d__x000a_Column=0_x000d__x000a_Height=0_x000d__x000a_Width=0_x000d__x000a_FontName=FoxFont_x000d__x000a_FontStyle=0_x000d__x000a_FontSize=9_x000d__x000a_PrtFontName=FoxPrin 8" xfId="81" xr:uid="{00000000-0005-0000-0000-000049000000}"/>
    <cellStyle name="]_x000d__x000a_Zoomed=1_x000d__x000a_Row=0_x000d__x000a_Column=0_x000d__x000a_Height=0_x000d__x000a_Width=0_x000d__x000a_FontName=FoxFont_x000d__x000a_FontStyle=0_x000d__x000a_FontSize=9_x000d__x000a_PrtFontName=FoxPrin 8 2" xfId="82" xr:uid="{00000000-0005-0000-0000-00004A000000}"/>
    <cellStyle name="]_x000d__x000a_Zoomed=1_x000d__x000a_Row=0_x000d__x000a_Column=0_x000d__x000a_Height=0_x000d__x000a_Width=0_x000d__x000a_FontName=FoxFont_x000d__x000a_FontStyle=0_x000d__x000a_FontSize=9_x000d__x000a_PrtFontName=FoxPrin 9" xfId="83" xr:uid="{00000000-0005-0000-0000-00004B000000}"/>
    <cellStyle name="]_x000d__x000a_Zoomed=1_x000d__x000a_Row=0_x000d__x000a_Column=0_x000d__x000a_Height=0_x000d__x000a_Width=0_x000d__x000a_FontName=FoxFont_x000d__x000a_FontStyle=0_x000d__x000a_FontSize=9_x000d__x000a_PrtFontName=FoxPrin_2008 Q1 Workings" xfId="84" xr:uid="{00000000-0005-0000-0000-00004C000000}"/>
    <cellStyle name="ˆ’ŽƒŽ‚›‰" xfId="85" xr:uid="{00000000-0005-0000-0000-00004D000000}"/>
    <cellStyle name="ˆ’ŽƒŽ‚›‰ 2" xfId="86" xr:uid="{00000000-0005-0000-0000-00004E000000}"/>
    <cellStyle name="ˆ’ŽƒŽ‚›‰ 3" xfId="87" xr:uid="{00000000-0005-0000-0000-00004F000000}"/>
    <cellStyle name="_ ТЭЦ февраль 04г" xfId="88" xr:uid="{00000000-0005-0000-0000-000050000000}"/>
    <cellStyle name="_!!! Приобретение ОС (новая форма)" xfId="89" xr:uid="{00000000-0005-0000-0000-000051000000}"/>
    <cellStyle name="_!!! Энергия анализ (форма)" xfId="90" xr:uid="{00000000-0005-0000-0000-000052000000}"/>
    <cellStyle name="_!!!Проект 3 кв ТОиР Красноярск" xfId="91" xr:uid="{00000000-0005-0000-0000-000053000000}"/>
    <cellStyle name="__БДР и БДДС 2006 г по ПМЭС согл Мазепина" xfId="92" xr:uid="{00000000-0005-0000-0000-000054000000}"/>
    <cellStyle name="__БДР и БДДС 2006 г по ПМЭС утв 1 2 3 4кв 06 вер 3-2-3 ред Еремкин" xfId="93" xr:uid="{00000000-0005-0000-0000-000055000000}"/>
    <cellStyle name="__ПЭПиБюджет ЕНЭС ОПМЭС 2006_34млн" xfId="94" xr:uid="{00000000-0005-0000-0000-000056000000}"/>
    <cellStyle name="__ПЭПиБюджет ЕНЭС ОПМЭС 2006_34млн_15_2 1 6 1" xfId="95" xr:uid="{00000000-0005-0000-0000-000057000000}"/>
    <cellStyle name="__ПЭПиБюджет ЕНЭС ОПМЭС 2006_34млн_Анализ 15_БДР и БДДС Омское 2007" xfId="96" xr:uid="{00000000-0005-0000-0000-000058000000}"/>
    <cellStyle name="__ПЭПиБюджет ЕНЭС ОПМЭС 2006_34млн_БДР МСК 1кв07 от Сергея 20 04 07" xfId="97" xr:uid="{00000000-0005-0000-0000-000059000000}"/>
    <cellStyle name="__ПЭПиБюджет ЕНЭС ОПМЭС 2006_34млн_БДР МСК 1кв07 от Сергея 20 04 07_БДР и БДДС сети ФСК ОП 2008" xfId="98" xr:uid="{00000000-0005-0000-0000-00005A000000}"/>
    <cellStyle name="__ПЭПиБюджет ЕНЭС ОПМЭС 2006_34млн_БДР МСК 1кв07 от Сергея 20 04 07_формы бюджетов к защите 2008 года" xfId="99" xr:uid="{00000000-0005-0000-0000-00005B000000}"/>
    <cellStyle name="__ПЭПиБюджет ЕНЭС ОПМЭС 2006_34млн_формы бюджетов к защите 2008 года" xfId="100" xr:uid="{00000000-0005-0000-0000-00005C000000}"/>
    <cellStyle name="__ПЭПиБюджет на 2006г том числе ПСУиС" xfId="101" xr:uid="{00000000-0005-0000-0000-00005D000000}"/>
    <cellStyle name="__ПЭПиБюджет на 2006г том числе ПСУиС_091105" xfId="102" xr:uid="{00000000-0005-0000-0000-00005E000000}"/>
    <cellStyle name="__ПЭПиБюджет на 2006г том числе ПСУиС_091105_15_2 1 6 1" xfId="103" xr:uid="{00000000-0005-0000-0000-00005F000000}"/>
    <cellStyle name="__ПЭПиБюджет на 2006г том числе ПСУиС_091105_Анализ 15_БДР и БДДС Омское 2007" xfId="104" xr:uid="{00000000-0005-0000-0000-000060000000}"/>
    <cellStyle name="__ПЭПиБюджет на 2006г том числе ПСУиС_091105_БДР МСК 1кв07 от Сергея 20 04 07" xfId="105" xr:uid="{00000000-0005-0000-0000-000061000000}"/>
    <cellStyle name="__ПЭПиБюджет на 2006г том числе ПСУиС_091105_БДР МСК 1кв07 от Сергея 20 04 07_БДР и БДДС сети ФСК ОП 2008" xfId="106" xr:uid="{00000000-0005-0000-0000-000062000000}"/>
    <cellStyle name="__ПЭПиБюджет на 2006г том числе ПСУиС_091105_БДР МСК 1кв07 от Сергея 20 04 07_формы бюджетов к защите 2008 года" xfId="107" xr:uid="{00000000-0005-0000-0000-000063000000}"/>
    <cellStyle name="__ПЭПиБюджет на 2006г том числе ПСУиС_091105_формы бюджетов к защите 2008 года" xfId="108" xr:uid="{00000000-0005-0000-0000-000064000000}"/>
    <cellStyle name="__ПЭПиБюджет на 2006г том числе ПСУиС_15_2 1 6 1" xfId="109" xr:uid="{00000000-0005-0000-0000-000065000000}"/>
    <cellStyle name="__ПЭПиБюджет на 2006г том числе ПСУиС_250106" xfId="110" xr:uid="{00000000-0005-0000-0000-000066000000}"/>
    <cellStyle name="__ПЭПиБюджет на 2006г том числе ПСУиС_250106_15_2 1 6 1" xfId="111" xr:uid="{00000000-0005-0000-0000-000067000000}"/>
    <cellStyle name="__ПЭПиБюджет на 2006г том числе ПСУиС_250106_формы бюджетов к защите 2008 года" xfId="112" xr:uid="{00000000-0005-0000-0000-000068000000}"/>
    <cellStyle name="__ПЭПиБюджет на 2006г том числе ПСУиС_Анализ 15_БДР и БДДС Омское 2007" xfId="113" xr:uid="{00000000-0005-0000-0000-000069000000}"/>
    <cellStyle name="__ПЭПиБюджет на 2006г том числе ПСУиС_БДР МСК 1кв07 от Сергея 20 04 07" xfId="114" xr:uid="{00000000-0005-0000-0000-00006A000000}"/>
    <cellStyle name="__ПЭПиБюджет на 2006г том числе ПСУиС_БДР МСК 1кв07 от Сергея 20 04 07_БДР и БДДС сети ФСК ОП 2008" xfId="115" xr:uid="{00000000-0005-0000-0000-00006B000000}"/>
    <cellStyle name="__ПЭПиБюджет на 2006г том числе ПСУиС_БДР МСК 1кв07 от Сергея 20 04 07_формы бюджетов к защите 2008 года" xfId="116" xr:uid="{00000000-0005-0000-0000-00006C000000}"/>
    <cellStyle name="__ПЭПиБюджет на 2006г том числе ПСУиС_формы бюджетов к защите 2008 года" xfId="117" xr:uid="{00000000-0005-0000-0000-00006D000000}"/>
    <cellStyle name="__Штабквартира - формы v1.1" xfId="118" xr:uid="{00000000-0005-0000-0000-00006E000000}"/>
    <cellStyle name="__Штабквартира - формы v1.1 2" xfId="119" xr:uid="{00000000-0005-0000-0000-00006F000000}"/>
    <cellStyle name="_081003 скорректир ЦПид 2008 1" xfId="120" xr:uid="{00000000-0005-0000-0000-000070000000}"/>
    <cellStyle name="_081003 скорректир ЦПид 2008 1_Книга1" xfId="121" xr:uid="{00000000-0005-0000-0000-000071000000}"/>
    <cellStyle name="_081003 скорректир ЦПид 2008 1_ПР ОФ на  2010-2014 01 10 2010 2011!!! для ДИиСП (2)" xfId="122" xr:uid="{00000000-0005-0000-0000-000072000000}"/>
    <cellStyle name="_081003 скорректир ЦПид 2008 1_ПР ОФ на  2010-2014 коррект  26 10 2010" xfId="123" xr:uid="{00000000-0005-0000-0000-000073000000}"/>
    <cellStyle name="_081003 скорректир ЦПид 2008 1_ПР ОФ на  2010-2014 коррект  26 10 2010 для ДИиСП (2)" xfId="124" xr:uid="{00000000-0005-0000-0000-000074000000}"/>
    <cellStyle name="_081003 скорректир ЦПид 2008 1_ПР ОФ на  2010-2014 коррект  26 10 2010 для ДИиСП (3)" xfId="125" xr:uid="{00000000-0005-0000-0000-000075000000}"/>
    <cellStyle name="_081006 прогр АТС и спец 300 млн руб (доп фин)" xfId="126" xr:uid="{00000000-0005-0000-0000-000076000000}"/>
    <cellStyle name="_081006 прогр АТС и спец 300 млн руб (доп фин)_Книга1" xfId="127" xr:uid="{00000000-0005-0000-0000-000077000000}"/>
    <cellStyle name="_081006 прогр АТС и спец 300 млн руб (доп фин)_ПР ОФ на  2010-2014 01 10 2010 2011!!! для ДИиСП (2)" xfId="128" xr:uid="{00000000-0005-0000-0000-000078000000}"/>
    <cellStyle name="_081006 прогр АТС и спец 300 млн руб (доп фин)_ПР ОФ на  2010-2014 коррект  26 10 2010" xfId="129" xr:uid="{00000000-0005-0000-0000-000079000000}"/>
    <cellStyle name="_081006 прогр АТС и спец 300 млн руб (доп фин)_ПР ОФ на  2010-2014 коррект  26 10 2010 для ДИиСП (2)" xfId="130" xr:uid="{00000000-0005-0000-0000-00007A000000}"/>
    <cellStyle name="_081006 прогр АТС и спец 300 млн руб (доп фин)_ПР ОФ на  2010-2014 коррект  26 10 2010 для ДИиСП (3)" xfId="131" xr:uid="{00000000-0005-0000-0000-00007B000000}"/>
    <cellStyle name="_1 Книга1" xfId="132" xr:uid="{00000000-0005-0000-0000-00007C000000}"/>
    <cellStyle name="_1 Конвертер в новую форму" xfId="133" xr:uid="{00000000-0005-0000-0000-00007D000000}"/>
    <cellStyle name="_1 прил 1" xfId="134" xr:uid="{00000000-0005-0000-0000-00007E000000}"/>
    <cellStyle name="_1 прил 1 к письму о защите 2006г" xfId="135" xr:uid="{00000000-0005-0000-0000-00007F000000}"/>
    <cellStyle name="_1 прил 1 к письму о защите 4кв 05г" xfId="136" xr:uid="{00000000-0005-0000-0000-000080000000}"/>
    <cellStyle name="_1 Приложение 1" xfId="137" xr:uid="{00000000-0005-0000-0000-000081000000}"/>
    <cellStyle name="_11_02.08.02.01" xfId="138" xr:uid="{00000000-0005-0000-0000-000082000000}"/>
    <cellStyle name="_12 пункт МУ №277" xfId="139" xr:uid="{00000000-0005-0000-0000-000083000000}"/>
    <cellStyle name="_19,20,21" xfId="140" xr:uid="{00000000-0005-0000-0000-000084000000}"/>
    <cellStyle name="_19,20,21_Лена сегодня" xfId="141" xr:uid="{00000000-0005-0000-0000-000085000000}"/>
    <cellStyle name="_1ПЭПиБюджет на 2006г" xfId="142" xr:uid="{00000000-0005-0000-0000-000086000000}"/>
    <cellStyle name="_1Форма БДР и БДДС на 2кв 2006" xfId="143" xr:uid="{00000000-0005-0000-0000-000087000000}"/>
    <cellStyle name="_2 1Расшифровки к ПЭП 2006г" xfId="144" xr:uid="{00000000-0005-0000-0000-000088000000}"/>
    <cellStyle name="_2 Анализ ст Топливо на 2кв 2006 Забайкальское" xfId="145" xr:uid="{00000000-0005-0000-0000-000089000000}"/>
    <cellStyle name="_2 ЗСП" xfId="146" xr:uid="{00000000-0005-0000-0000-00008A000000}"/>
    <cellStyle name="_20061031 UrAsia Energy (USA) Holdings Inc.-AP schedule" xfId="147" xr:uid="{00000000-0005-0000-0000-00008B000000}"/>
    <cellStyle name="_20061031 UrAsia Energy Holdings Ltd-AP schedule" xfId="148" xr:uid="{00000000-0005-0000-0000-00008C000000}"/>
    <cellStyle name="_20061031 UrAsia Energy Holdings Ltd-LT prepaids schedule" xfId="149" xr:uid="{00000000-0005-0000-0000-00008D000000}"/>
    <cellStyle name="_20061031 UrAsia Energy Ltd.-Interest earned summary" xfId="150" xr:uid="{00000000-0005-0000-0000-00008E000000}"/>
    <cellStyle name="_20061031 UrAsia Energy Ltd.-Interest receivable summary" xfId="151" xr:uid="{00000000-0005-0000-0000-00008F000000}"/>
    <cellStyle name="_20061031 UrAsia Energy Ltd-AP,Prepaids,AR" xfId="152" xr:uid="{00000000-0005-0000-0000-000090000000}"/>
    <cellStyle name="_20061231 UrAsia Energy Ltd.-Commission revenue schedule" xfId="153" xr:uid="{00000000-0005-0000-0000-000091000000}"/>
    <cellStyle name="_2008_2010 06022008" xfId="154" xr:uid="{00000000-0005-0000-0000-000092000000}"/>
    <cellStyle name="_2008_2010 06022008_Книга1" xfId="155" xr:uid="{00000000-0005-0000-0000-000093000000}"/>
    <cellStyle name="_2008_2010 06022008_ПР ОФ на  2010-2014 01 10 2010 2011!!! для ДИиСП (2)" xfId="156" xr:uid="{00000000-0005-0000-0000-000094000000}"/>
    <cellStyle name="_2008_2010 06022008_ПР ОФ на  2010-2014 коррект  26 10 2010" xfId="157" xr:uid="{00000000-0005-0000-0000-000095000000}"/>
    <cellStyle name="_2008_2010 06022008_ПР ОФ на  2010-2014 коррект  26 10 2010 для ДИиСП (2)" xfId="158" xr:uid="{00000000-0005-0000-0000-000096000000}"/>
    <cellStyle name="_2008_2010 06022008_ПР ОФ на  2010-2014 коррект  26 10 2010 для ДИиСП (3)" xfId="159" xr:uid="{00000000-0005-0000-0000-000097000000}"/>
    <cellStyle name="_2009 предложения РЭК в ФСТ" xfId="160" xr:uid="{00000000-0005-0000-0000-000098000000}"/>
    <cellStyle name="_2009_Штатная_расстановка,_план_по_приему,_расчет_ФОТ_рудник_" xfId="161" xr:uid="{00000000-0005-0000-0000-000099000000}"/>
    <cellStyle name="_2009_Штатная_расстановка,_план_по_приему,_расчет_ФОТ_рудник_ 2" xfId="162" xr:uid="{00000000-0005-0000-0000-00009A000000}"/>
    <cellStyle name="_2009_Штатная_расстановка,_план_по_приему,_расчет_ФОТ_рудник_ 3" xfId="163" xr:uid="{00000000-0005-0000-0000-00009B000000}"/>
    <cellStyle name="_2009_Штатная_расстановка,_план_по_приему,_расчет_ФОТ_рудник_ 4" xfId="164" xr:uid="{00000000-0005-0000-0000-00009C000000}"/>
    <cellStyle name="_2009_Штатная_расстановка,_план_по_приему,_расчет_ФОТ_рудник__Кызылкум 2011" xfId="165" xr:uid="{00000000-0005-0000-0000-00009D000000}"/>
    <cellStyle name="_2009_Штатная_расстановка,_план_по_приему,_расчет_ФОТ_рудник__Кызылкум 2011 2" xfId="166" xr:uid="{00000000-0005-0000-0000-00009E000000}"/>
    <cellStyle name="_206B52E0" xfId="167" xr:uid="{00000000-0005-0000-0000-00009F000000}"/>
    <cellStyle name="_24 05 06_MGTS_Draft_ Model" xfId="168" xr:uid="{00000000-0005-0000-0000-0000A0000000}"/>
    <cellStyle name="_2приложение1 форма расчета по Спецодежде ПМЭС1" xfId="169" xr:uid="{00000000-0005-0000-0000-0000A1000000}"/>
    <cellStyle name="_3 Анализ отклонений по топливу" xfId="170" xr:uid="{00000000-0005-0000-0000-0000A2000000}"/>
    <cellStyle name="_3 БДР по кварталам" xfId="171" xr:uid="{00000000-0005-0000-0000-0000A3000000}"/>
    <cellStyle name="_3.2.2. МЭФ_14.08.06" xfId="172" xr:uid="{00000000-0005-0000-0000-0000A4000000}"/>
    <cellStyle name="_3.2.2. МЭФ_14.08.06_Лена сегодня" xfId="173" xr:uid="{00000000-0005-0000-0000-0000A5000000}"/>
    <cellStyle name="_3_1_1 Производственная программа" xfId="174" xr:uid="{00000000-0005-0000-0000-0000A6000000}"/>
    <cellStyle name="_3_1_1 Производственная программа_Лена сегодня" xfId="175" xr:uid="{00000000-0005-0000-0000-0000A7000000}"/>
    <cellStyle name="_3_2_2 Смета затрат" xfId="176" xr:uid="{00000000-0005-0000-0000-0000A8000000}"/>
    <cellStyle name="_3_2_2 Смета затрат_Лена сегодня" xfId="177" xr:uid="{00000000-0005-0000-0000-0000A9000000}"/>
    <cellStyle name="_3_2_9 ФЗП_испр_v2" xfId="178" xr:uid="{00000000-0005-0000-0000-0000AA000000}"/>
    <cellStyle name="_3_2_9 ФЗП_испр_v2_Лена сегодня" xfId="179" xr:uid="{00000000-0005-0000-0000-0000AB000000}"/>
    <cellStyle name="_3_5_1Capex19_v2" xfId="180" xr:uid="{00000000-0005-0000-0000-0000AC000000}"/>
    <cellStyle name="_3_5_1Capex19_v2_Лена сегодня" xfId="181" xr:uid="{00000000-0005-0000-0000-0000AD000000}"/>
    <cellStyle name="_3_5_2 CAPEX_20_v2" xfId="182" xr:uid="{00000000-0005-0000-0000-0000AE000000}"/>
    <cellStyle name="_3_5_2 CAPEX_20_v2_Лена сегодня" xfId="183" xr:uid="{00000000-0005-0000-0000-0000AF000000}"/>
    <cellStyle name="_31 декабря 2010" xfId="184" xr:uid="{00000000-0005-0000-0000-0000B0000000}"/>
    <cellStyle name="_3Расчет аморт.отчислений квартальный" xfId="185" xr:uid="{00000000-0005-0000-0000-0000B1000000}"/>
    <cellStyle name="_4 Анализ ГСМ 2006 Кузбасс" xfId="186" xr:uid="{00000000-0005-0000-0000-0000B2000000}"/>
    <cellStyle name="_5 Анализ ГСМ и энергии" xfId="187" xr:uid="{00000000-0005-0000-0000-0000B3000000}"/>
    <cellStyle name="_5 Проект согласованного плана Омского ПМЭС на 06г" xfId="188" xr:uid="{00000000-0005-0000-0000-0000B4000000}"/>
    <cellStyle name="_57B6AB88" xfId="189" xr:uid="{00000000-0005-0000-0000-0000B5000000}"/>
    <cellStyle name="_7-3 17-03-05" xfId="190" xr:uid="{00000000-0005-0000-0000-0000B6000000}"/>
    <cellStyle name="_9.2" xfId="191" xr:uid="{00000000-0005-0000-0000-0000B7000000}"/>
    <cellStyle name="_B1_1000" xfId="192" xr:uid="{00000000-0005-0000-0000-0000B8000000}"/>
    <cellStyle name="_Bigrlyi model - Base Case" xfId="193" xr:uid="{00000000-0005-0000-0000-0000B9000000}"/>
    <cellStyle name="_Bigrlyi model - Base Case 2" xfId="194" xr:uid="{00000000-0005-0000-0000-0000BA000000}"/>
    <cellStyle name="_Bigrlyi model - Base Case 2 2" xfId="195" xr:uid="{00000000-0005-0000-0000-0000BB000000}"/>
    <cellStyle name="_Bigrlyi model - Base Case 3" xfId="196" xr:uid="{00000000-0005-0000-0000-0000BC000000}"/>
    <cellStyle name="_Bigrlyi model - Base Case 3 2" xfId="197" xr:uid="{00000000-0005-0000-0000-0000BD000000}"/>
    <cellStyle name="_Bigrlyi model - Base Case 4" xfId="198" xr:uid="{00000000-0005-0000-0000-0000BE000000}"/>
    <cellStyle name="_Bigrlyi model - Base Case 4 2" xfId="199" xr:uid="{00000000-0005-0000-0000-0000BF000000}"/>
    <cellStyle name="_Bigrlyi model - Base Case 5" xfId="200" xr:uid="{00000000-0005-0000-0000-0000C0000000}"/>
    <cellStyle name="_Bigrlyi model - Base Case 5 2" xfId="201" xr:uid="{00000000-0005-0000-0000-0000C1000000}"/>
    <cellStyle name="_Bigrlyi model - Base Case 6" xfId="202" xr:uid="{00000000-0005-0000-0000-0000C2000000}"/>
    <cellStyle name="_Bigrlyi model - Base Case 6 2" xfId="203" xr:uid="{00000000-0005-0000-0000-0000C3000000}"/>
    <cellStyle name="_Bigrlyi model - Base Case 7" xfId="204" xr:uid="{00000000-0005-0000-0000-0000C4000000}"/>
    <cellStyle name="_Bigrlyi model - Base Case 7 2" xfId="205" xr:uid="{00000000-0005-0000-0000-0000C5000000}"/>
    <cellStyle name="_Bigrlyi model - Base Case 8" xfId="206" xr:uid="{00000000-0005-0000-0000-0000C6000000}"/>
    <cellStyle name="_Bigrlyi model - Base Case 8 2" xfId="207" xr:uid="{00000000-0005-0000-0000-0000C7000000}"/>
    <cellStyle name="_Bigrlyi model - Base Case 9" xfId="208" xr:uid="{00000000-0005-0000-0000-0000C8000000}"/>
    <cellStyle name="_Bigrlyi model - Base Case_U1A (monthly)" xfId="209" xr:uid="{00000000-0005-0000-0000-0000C9000000}"/>
    <cellStyle name="_Bigrlyi model - Base Case_U1A (monthly) 2" xfId="210" xr:uid="{00000000-0005-0000-0000-0000CA000000}"/>
    <cellStyle name="_Budget Appak 2007" xfId="211" xr:uid="{00000000-0005-0000-0000-0000CB000000}"/>
    <cellStyle name="_Budget Appak 2007 2" xfId="212" xr:uid="{00000000-0005-0000-0000-0000CC000000}"/>
    <cellStyle name="_CAPEX 2006 (18.11.2005)" xfId="213" xr:uid="{00000000-0005-0000-0000-0000CD000000}"/>
    <cellStyle name="_CAPEX 2006 (18.11.2005)_Лена сегодня" xfId="214" xr:uid="{00000000-0005-0000-0000-0000CE000000}"/>
    <cellStyle name="_Comma" xfId="215" xr:uid="{00000000-0005-0000-0000-0000CF000000}"/>
    <cellStyle name="_Comparatives_exp" xfId="216" xr:uid="{00000000-0005-0000-0000-0000D0000000}"/>
    <cellStyle name="_Comps_Valuation Dec 2005" xfId="217" xr:uid="{00000000-0005-0000-0000-0000D1000000}"/>
    <cellStyle name="_Condition" xfId="218" xr:uid="{00000000-0005-0000-0000-0000D2000000}"/>
    <cellStyle name="_Condition-2020" xfId="219" xr:uid="{00000000-0005-0000-0000-0000D3000000}"/>
    <cellStyle name="_Corporate Model" xfId="220" xr:uid="{00000000-0005-0000-0000-0000D4000000}"/>
    <cellStyle name="_Corporate Model 2" xfId="221" xr:uid="{00000000-0005-0000-0000-0000D5000000}"/>
    <cellStyle name="_Corporate Model 2 2" xfId="222" xr:uid="{00000000-0005-0000-0000-0000D6000000}"/>
    <cellStyle name="_Corporate Model 3" xfId="223" xr:uid="{00000000-0005-0000-0000-0000D7000000}"/>
    <cellStyle name="_Corporate Model 3 2" xfId="224" xr:uid="{00000000-0005-0000-0000-0000D8000000}"/>
    <cellStyle name="_Corporate Model 4" xfId="225" xr:uid="{00000000-0005-0000-0000-0000D9000000}"/>
    <cellStyle name="_Corporate Model 4 2" xfId="226" xr:uid="{00000000-0005-0000-0000-0000DA000000}"/>
    <cellStyle name="_Corporate Model 5" xfId="227" xr:uid="{00000000-0005-0000-0000-0000DB000000}"/>
    <cellStyle name="_Corporate Model 5 2" xfId="228" xr:uid="{00000000-0005-0000-0000-0000DC000000}"/>
    <cellStyle name="_Corporate Model 6" xfId="229" xr:uid="{00000000-0005-0000-0000-0000DD000000}"/>
    <cellStyle name="_Corporate Model 6 2" xfId="230" xr:uid="{00000000-0005-0000-0000-0000DE000000}"/>
    <cellStyle name="_Corporate Model 7" xfId="231" xr:uid="{00000000-0005-0000-0000-0000DF000000}"/>
    <cellStyle name="_Corporate Model 7 2" xfId="232" xr:uid="{00000000-0005-0000-0000-0000E0000000}"/>
    <cellStyle name="_Corporate Model 8" xfId="233" xr:uid="{00000000-0005-0000-0000-0000E1000000}"/>
    <cellStyle name="_Corporate Model 8 2" xfId="234" xr:uid="{00000000-0005-0000-0000-0000E2000000}"/>
    <cellStyle name="_Corporate Model 9" xfId="235" xr:uid="{00000000-0005-0000-0000-0000E3000000}"/>
    <cellStyle name="_Corporate Model_U1A (monthly)" xfId="236" xr:uid="{00000000-0005-0000-0000-0000E4000000}"/>
    <cellStyle name="_Corporate Model_U1A (monthly) 2" xfId="237" xr:uid="{00000000-0005-0000-0000-0000E5000000}"/>
    <cellStyle name="_Currency" xfId="238" xr:uid="{00000000-0005-0000-0000-0000E6000000}"/>
    <cellStyle name="_CurrencySpace" xfId="239" xr:uid="{00000000-0005-0000-0000-0000E7000000}"/>
    <cellStyle name="_Distribution model RSK v 33" xfId="240" xr:uid="{00000000-0005-0000-0000-0000E8000000}"/>
    <cellStyle name="_enerqi" xfId="241" xr:uid="{00000000-0005-0000-0000-0000E9000000}"/>
    <cellStyle name="_FFF" xfId="242" xr:uid="{00000000-0005-0000-0000-0000EA000000}"/>
    <cellStyle name="_FFF_New Form10_2" xfId="243" xr:uid="{00000000-0005-0000-0000-0000EB000000}"/>
    <cellStyle name="_FFF_Nsi" xfId="244" xr:uid="{00000000-0005-0000-0000-0000EC000000}"/>
    <cellStyle name="_FFF_Nsi_1" xfId="245" xr:uid="{00000000-0005-0000-0000-0000ED000000}"/>
    <cellStyle name="_FFF_Nsi_139" xfId="246" xr:uid="{00000000-0005-0000-0000-0000EE000000}"/>
    <cellStyle name="_FFF_Nsi_140" xfId="247" xr:uid="{00000000-0005-0000-0000-0000EF000000}"/>
    <cellStyle name="_FFF_Nsi_140(Зах)" xfId="248" xr:uid="{00000000-0005-0000-0000-0000F0000000}"/>
    <cellStyle name="_FFF_Nsi_140_mod" xfId="249" xr:uid="{00000000-0005-0000-0000-0000F1000000}"/>
    <cellStyle name="_FFF_Summary" xfId="250" xr:uid="{00000000-0005-0000-0000-0000F2000000}"/>
    <cellStyle name="_FFF_Tax_form_1кв_3" xfId="251" xr:uid="{00000000-0005-0000-0000-0000F3000000}"/>
    <cellStyle name="_FFF_БКЭ" xfId="252" xr:uid="{00000000-0005-0000-0000-0000F4000000}"/>
    <cellStyle name="_Final_Book_010301" xfId="253" xr:uid="{00000000-0005-0000-0000-0000F5000000}"/>
    <cellStyle name="_Final_Book_010301_New Form10_2" xfId="254" xr:uid="{00000000-0005-0000-0000-0000F6000000}"/>
    <cellStyle name="_Final_Book_010301_Nsi" xfId="255" xr:uid="{00000000-0005-0000-0000-0000F7000000}"/>
    <cellStyle name="_Final_Book_010301_Nsi_1" xfId="256" xr:uid="{00000000-0005-0000-0000-0000F8000000}"/>
    <cellStyle name="_Final_Book_010301_Nsi_139" xfId="257" xr:uid="{00000000-0005-0000-0000-0000F9000000}"/>
    <cellStyle name="_Final_Book_010301_Nsi_140" xfId="258" xr:uid="{00000000-0005-0000-0000-0000FA000000}"/>
    <cellStyle name="_Final_Book_010301_Nsi_140(Зах)" xfId="259" xr:uid="{00000000-0005-0000-0000-0000FB000000}"/>
    <cellStyle name="_Final_Book_010301_Nsi_140_mod" xfId="260" xr:uid="{00000000-0005-0000-0000-0000FC000000}"/>
    <cellStyle name="_Final_Book_010301_Summary" xfId="261" xr:uid="{00000000-0005-0000-0000-0000FD000000}"/>
    <cellStyle name="_Final_Book_010301_Tax_form_1кв_3" xfId="262" xr:uid="{00000000-0005-0000-0000-0000FE000000}"/>
    <cellStyle name="_Final_Book_010301_БКЭ" xfId="263" xr:uid="{00000000-0005-0000-0000-0000FF000000}"/>
    <cellStyle name="_Financing" xfId="264" xr:uid="{00000000-0005-0000-0000-000000010000}"/>
    <cellStyle name="_Financing 2" xfId="265" xr:uid="{00000000-0005-0000-0000-000001010000}"/>
    <cellStyle name="_Financing 3" xfId="266" xr:uid="{00000000-0005-0000-0000-000002010000}"/>
    <cellStyle name="_Financing 4" xfId="267" xr:uid="{00000000-0005-0000-0000-000003010000}"/>
    <cellStyle name="_Financing 5" xfId="268" xr:uid="{00000000-0005-0000-0000-000004010000}"/>
    <cellStyle name="_for_BD_Пакет_форм2уровня_баз_final" xfId="269" xr:uid="{00000000-0005-0000-0000-000005010000}"/>
    <cellStyle name="_for_BD_Пакет_форм2уровня_баз_final_Лена сегодня" xfId="270" xr:uid="{00000000-0005-0000-0000-000006010000}"/>
    <cellStyle name="_FP_2009_калькулятор" xfId="271" xr:uid="{00000000-0005-0000-0000-000007010000}"/>
    <cellStyle name="_Generation Model_1" xfId="272" xr:uid="{00000000-0005-0000-0000-000008010000}"/>
    <cellStyle name="_Heading_16 Detail of Key Metrics_mario marco" xfId="273" xr:uid="{00000000-0005-0000-0000-000009010000}"/>
    <cellStyle name="_Highlight" xfId="274" xr:uid="{00000000-0005-0000-0000-00000A010000}"/>
    <cellStyle name="_Inventory continuity BD YTD October2006_V1" xfId="275" xr:uid="{00000000-0005-0000-0000-00000B010000}"/>
    <cellStyle name="_Inventory continuity BD YTD October2006_V1_Segment sheet" xfId="276" xr:uid="{00000000-0005-0000-0000-00000C010000}"/>
    <cellStyle name="_Inventory continuity BD YTD October2006_V1_U1 Pack 2007 Q4 12 with new tabs" xfId="277" xr:uid="{00000000-0005-0000-0000-00000D010000}"/>
    <cellStyle name="_Inventory continuity BD YTD October2006_V1_U1 Pack 2007 Q4 12 with new tabs (6)" xfId="278" xr:uid="{00000000-0005-0000-0000-00000E010000}"/>
    <cellStyle name="_Inventory%20EXAMPLES%20file%20-Example%202_Inventory%20continuity%20table%20(1)" xfId="279" xr:uid="{00000000-0005-0000-0000-00000F010000}"/>
    <cellStyle name="_Inventory%20EXAMPLES%20file%20-Example%202_Inventory%20continuity%20table%20(1)_Segment sheet" xfId="280" xr:uid="{00000000-0005-0000-0000-000010010000}"/>
    <cellStyle name="_Inventory%20EXAMPLES%20file%20-Example%202_Inventory%20continuity%20table%20(1)_U1 Pack 2007 Q4 12 with new tabs" xfId="281" xr:uid="{00000000-0005-0000-0000-000011010000}"/>
    <cellStyle name="_Inventory%20EXAMPLES%20file%20-Example%202_Inventory%20continuity%20table%20(1)_U1 Pack 2007 Q4 12 with new tabs (6)" xfId="282" xr:uid="{00000000-0005-0000-0000-000012010000}"/>
    <cellStyle name="_IP - v30_1-куратор (081006)" xfId="283" xr:uid="{00000000-0005-0000-0000-000013010000}"/>
    <cellStyle name="_IP - v31_0 (081010)" xfId="284" xr:uid="{00000000-0005-0000-0000-000014010000}"/>
    <cellStyle name="_kv_Каратау" xfId="285" xr:uid="{00000000-0005-0000-0000-000015010000}"/>
    <cellStyle name="_macro 2020" xfId="286" xr:uid="{00000000-0005-0000-0000-000016010000}"/>
    <cellStyle name="_macro-1 ут" xfId="287" xr:uid="{00000000-0005-0000-0000-000017010000}"/>
    <cellStyle name="_macro-2 ут" xfId="288" xr:uid="{00000000-0005-0000-0000-000018010000}"/>
    <cellStyle name="_MB2006_sample2006_баз" xfId="289" xr:uid="{00000000-0005-0000-0000-000019010000}"/>
    <cellStyle name="_MB2006_sample2006_баз_Лена сегодня" xfId="290" xr:uid="{00000000-0005-0000-0000-00001A010000}"/>
    <cellStyle name="_MGOK model v.1.11 (old prices)" xfId="291" xr:uid="{00000000-0005-0000-0000-00001B010000}"/>
    <cellStyle name="_Model" xfId="292" xr:uid="{00000000-0005-0000-0000-00001C010000}"/>
    <cellStyle name="_Model 2" xfId="293" xr:uid="{00000000-0005-0000-0000-00001D010000}"/>
    <cellStyle name="_Model 2 2" xfId="294" xr:uid="{00000000-0005-0000-0000-00001E010000}"/>
    <cellStyle name="_Model 3" xfId="295" xr:uid="{00000000-0005-0000-0000-00001F010000}"/>
    <cellStyle name="_Model 3 2" xfId="296" xr:uid="{00000000-0005-0000-0000-000020010000}"/>
    <cellStyle name="_Model 4" xfId="297" xr:uid="{00000000-0005-0000-0000-000021010000}"/>
    <cellStyle name="_Model 4 2" xfId="298" xr:uid="{00000000-0005-0000-0000-000022010000}"/>
    <cellStyle name="_Model 5" xfId="299" xr:uid="{00000000-0005-0000-0000-000023010000}"/>
    <cellStyle name="_Model 5 2" xfId="300" xr:uid="{00000000-0005-0000-0000-000024010000}"/>
    <cellStyle name="_Model 6" xfId="301" xr:uid="{00000000-0005-0000-0000-000025010000}"/>
    <cellStyle name="_Model 6 2" xfId="302" xr:uid="{00000000-0005-0000-0000-000026010000}"/>
    <cellStyle name="_Model 7" xfId="303" xr:uid="{00000000-0005-0000-0000-000027010000}"/>
    <cellStyle name="_Model 7 2" xfId="304" xr:uid="{00000000-0005-0000-0000-000028010000}"/>
    <cellStyle name="_Model 8" xfId="305" xr:uid="{00000000-0005-0000-0000-000029010000}"/>
    <cellStyle name="_Model 8 2" xfId="306" xr:uid="{00000000-0005-0000-0000-00002A010000}"/>
    <cellStyle name="_Model 9" xfId="307" xr:uid="{00000000-0005-0000-0000-00002B010000}"/>
    <cellStyle name="_Model_RAB Мой" xfId="308" xr:uid="{00000000-0005-0000-0000-00002C010000}"/>
    <cellStyle name="_Model_RAB_MRSK_svod" xfId="309" xr:uid="{00000000-0005-0000-0000-00002D010000}"/>
    <cellStyle name="_Multiple" xfId="310" xr:uid="{00000000-0005-0000-0000-00002E010000}"/>
    <cellStyle name="_MultipleSpace" xfId="311" xr:uid="{00000000-0005-0000-0000-00002F010000}"/>
    <cellStyle name="_New_Sofi" xfId="312" xr:uid="{00000000-0005-0000-0000-000030010000}"/>
    <cellStyle name="_New_Sofi_FFF" xfId="313" xr:uid="{00000000-0005-0000-0000-000031010000}"/>
    <cellStyle name="_New_Sofi_New Form10_2" xfId="314" xr:uid="{00000000-0005-0000-0000-000032010000}"/>
    <cellStyle name="_New_Sofi_Nsi" xfId="315" xr:uid="{00000000-0005-0000-0000-000033010000}"/>
    <cellStyle name="_New_Sofi_Nsi_1" xfId="316" xr:uid="{00000000-0005-0000-0000-000034010000}"/>
    <cellStyle name="_New_Sofi_Nsi_139" xfId="317" xr:uid="{00000000-0005-0000-0000-000035010000}"/>
    <cellStyle name="_New_Sofi_Nsi_140" xfId="318" xr:uid="{00000000-0005-0000-0000-000036010000}"/>
    <cellStyle name="_New_Sofi_Nsi_140(Зах)" xfId="319" xr:uid="{00000000-0005-0000-0000-000037010000}"/>
    <cellStyle name="_New_Sofi_Nsi_140_mod" xfId="320" xr:uid="{00000000-0005-0000-0000-000038010000}"/>
    <cellStyle name="_New_Sofi_Summary" xfId="321" xr:uid="{00000000-0005-0000-0000-000039010000}"/>
    <cellStyle name="_New_Sofi_Tax_form_1кв_3" xfId="322" xr:uid="{00000000-0005-0000-0000-00003A010000}"/>
    <cellStyle name="_New_Sofi_БКЭ" xfId="323" xr:uid="{00000000-0005-0000-0000-00003B010000}"/>
    <cellStyle name="_Nsi" xfId="324" xr:uid="{00000000-0005-0000-0000-00003C010000}"/>
    <cellStyle name="_NTMK forecast 2006-1" xfId="325" xr:uid="{00000000-0005-0000-0000-00003D010000}"/>
    <cellStyle name="_Percent" xfId="326" xr:uid="{00000000-0005-0000-0000-00003E010000}"/>
    <cellStyle name="_PercentSpace" xfId="327" xr:uid="{00000000-0005-0000-0000-00003F010000}"/>
    <cellStyle name="_Porgera LOM Model - Bidder with Tier 3" xfId="328" xr:uid="{00000000-0005-0000-0000-000040010000}"/>
    <cellStyle name="_Porgera LOM Model - Bidder with Tier 3 2" xfId="329" xr:uid="{00000000-0005-0000-0000-000041010000}"/>
    <cellStyle name="_Porgera LOM Model - Bidder with Tier 3 2 2" xfId="330" xr:uid="{00000000-0005-0000-0000-000042010000}"/>
    <cellStyle name="_Porgera LOM Model - Bidder with Tier 3 3" xfId="331" xr:uid="{00000000-0005-0000-0000-000043010000}"/>
    <cellStyle name="_Porgera LOM Model - Bidder with Tier 3 3 2" xfId="332" xr:uid="{00000000-0005-0000-0000-000044010000}"/>
    <cellStyle name="_Porgera LOM Model - Bidder with Tier 3 4" xfId="333" xr:uid="{00000000-0005-0000-0000-000045010000}"/>
    <cellStyle name="_Porgera LOM Model - Bidder with Tier 3 4 2" xfId="334" xr:uid="{00000000-0005-0000-0000-000046010000}"/>
    <cellStyle name="_Porgera LOM Model - Bidder with Tier 3 5" xfId="335" xr:uid="{00000000-0005-0000-0000-000047010000}"/>
    <cellStyle name="_Porgera LOM Model - Bidder with Tier 3 5 2" xfId="336" xr:uid="{00000000-0005-0000-0000-000048010000}"/>
    <cellStyle name="_Porgera LOM Model - Bidder with Tier 3 6" xfId="337" xr:uid="{00000000-0005-0000-0000-000049010000}"/>
    <cellStyle name="_Porgera LOM Model - Bidder with Tier 3 6 2" xfId="338" xr:uid="{00000000-0005-0000-0000-00004A010000}"/>
    <cellStyle name="_Porgera LOM Model - Bidder with Tier 3 7" xfId="339" xr:uid="{00000000-0005-0000-0000-00004B010000}"/>
    <cellStyle name="_Porgera LOM Model - Bidder with Tier 3 7 2" xfId="340" xr:uid="{00000000-0005-0000-0000-00004C010000}"/>
    <cellStyle name="_Porgera LOM Model - Bidder with Tier 3 8" xfId="341" xr:uid="{00000000-0005-0000-0000-00004D010000}"/>
    <cellStyle name="_Porgera LOM Model - Bidder with Tier 3 8 2" xfId="342" xr:uid="{00000000-0005-0000-0000-00004E010000}"/>
    <cellStyle name="_Porgera LOM Model - Bidder with Tier 3 9" xfId="343" xr:uid="{00000000-0005-0000-0000-00004F010000}"/>
    <cellStyle name="_Porgera LOM Model v7" xfId="344" xr:uid="{00000000-0005-0000-0000-000050010000}"/>
    <cellStyle name="_Porgera LOM Model v7 2" xfId="345" xr:uid="{00000000-0005-0000-0000-000051010000}"/>
    <cellStyle name="_Porgera LOM Model v7 2 2" xfId="346" xr:uid="{00000000-0005-0000-0000-000052010000}"/>
    <cellStyle name="_Porgera LOM Model v7 3" xfId="347" xr:uid="{00000000-0005-0000-0000-000053010000}"/>
    <cellStyle name="_Porgera LOM Model v7 3 2" xfId="348" xr:uid="{00000000-0005-0000-0000-000054010000}"/>
    <cellStyle name="_Porgera LOM Model v7 4" xfId="349" xr:uid="{00000000-0005-0000-0000-000055010000}"/>
    <cellStyle name="_Porgera LOM Model v7 4 2" xfId="350" xr:uid="{00000000-0005-0000-0000-000056010000}"/>
    <cellStyle name="_Porgera LOM Model v7 5" xfId="351" xr:uid="{00000000-0005-0000-0000-000057010000}"/>
    <cellStyle name="_Porgera LOM Model v7 5 2" xfId="352" xr:uid="{00000000-0005-0000-0000-000058010000}"/>
    <cellStyle name="_Porgera LOM Model v7 6" xfId="353" xr:uid="{00000000-0005-0000-0000-000059010000}"/>
    <cellStyle name="_Porgera LOM Model v7 6 2" xfId="354" xr:uid="{00000000-0005-0000-0000-00005A010000}"/>
    <cellStyle name="_Porgera LOM Model v7 7" xfId="355" xr:uid="{00000000-0005-0000-0000-00005B010000}"/>
    <cellStyle name="_Porgera LOM Model v7 7 2" xfId="356" xr:uid="{00000000-0005-0000-0000-00005C010000}"/>
    <cellStyle name="_Porgera LOM Model v7 8" xfId="357" xr:uid="{00000000-0005-0000-0000-00005D010000}"/>
    <cellStyle name="_Porgera LOM Model v7 8 2" xfId="358" xr:uid="{00000000-0005-0000-0000-00005E010000}"/>
    <cellStyle name="_Porgera LOM Model v7 9" xfId="359" xr:uid="{00000000-0005-0000-0000-00005F010000}"/>
    <cellStyle name="_PRICE_1C" xfId="360" xr:uid="{00000000-0005-0000-0000-000060010000}"/>
    <cellStyle name="_Productions` movement  BD YTD July2006_V2_R" xfId="361" xr:uid="{00000000-0005-0000-0000-000061010000}"/>
    <cellStyle name="_Productions` movement  BD YTD July2006_V2_R_Segment sheet" xfId="362" xr:uid="{00000000-0005-0000-0000-000062010000}"/>
    <cellStyle name="_Productions` movement  BD YTD July2006_V2_R_U1 Pack 2007 Q4 12 with new tabs" xfId="363" xr:uid="{00000000-0005-0000-0000-000063010000}"/>
    <cellStyle name="_Productions` movement  BD YTD July2006_V2_R_U1 Pack 2007 Q4 12 with new tabs (6)" xfId="364" xr:uid="{00000000-0005-0000-0000-000064010000}"/>
    <cellStyle name="_Productions` movement  BD YTD July2006_V4" xfId="365" xr:uid="{00000000-0005-0000-0000-000065010000}"/>
    <cellStyle name="_Productions` movement  BD YTD July2006_V4_Segment sheet" xfId="366" xr:uid="{00000000-0005-0000-0000-000066010000}"/>
    <cellStyle name="_Productions` movement  BD YTD July2006_V4_U1 Pack 2007 Q4 12 with new tabs" xfId="367" xr:uid="{00000000-0005-0000-0000-000067010000}"/>
    <cellStyle name="_Productions` movement  BD YTD July2006_V4_U1 Pack 2007 Q4 12 with new tabs (6)" xfId="368" xr:uid="{00000000-0005-0000-0000-000068010000}"/>
    <cellStyle name="_Productions` movement  BD YTD July2006_V5 (2)" xfId="369" xr:uid="{00000000-0005-0000-0000-000069010000}"/>
    <cellStyle name="_Productions` movement  BD YTD July2006_V5 (2)_Segment sheet" xfId="370" xr:uid="{00000000-0005-0000-0000-00006A010000}"/>
    <cellStyle name="_Productions` movement  BD YTD July2006_V5 (2)_U1 Pack 2007 Q4 12 with new tabs" xfId="371" xr:uid="{00000000-0005-0000-0000-00006B010000}"/>
    <cellStyle name="_Productions` movement  BD YTD July2006_V5 (2)_U1 Pack 2007 Q4 12 with new tabs (6)" xfId="372" xr:uid="{00000000-0005-0000-0000-00006C010000}"/>
    <cellStyle name="_Productions` movement  BD YTD July2006_V6" xfId="373" xr:uid="{00000000-0005-0000-0000-00006D010000}"/>
    <cellStyle name="_Productions` movement  BD YTD July2006_V6_Segment sheet" xfId="374" xr:uid="{00000000-0005-0000-0000-00006E010000}"/>
    <cellStyle name="_Productions` movement  BD YTD July2006_V6_U1 Pack 2007 Q4 12 with new tabs" xfId="375" xr:uid="{00000000-0005-0000-0000-00006F010000}"/>
    <cellStyle name="_Productions` movement  BD YTD July2006_V6_U1 Pack 2007 Q4 12 with new tabs (6)" xfId="376" xr:uid="{00000000-0005-0000-0000-000070010000}"/>
    <cellStyle name="_Project Bumble Bee - model v1" xfId="377" xr:uid="{00000000-0005-0000-0000-000071010000}"/>
    <cellStyle name="_Project Bumble Bee - model v1 2" xfId="378" xr:uid="{00000000-0005-0000-0000-000072010000}"/>
    <cellStyle name="_Project Bumble Bee - model v1 2 2" xfId="379" xr:uid="{00000000-0005-0000-0000-000073010000}"/>
    <cellStyle name="_Project Bumble Bee - model v1 3" xfId="380" xr:uid="{00000000-0005-0000-0000-000074010000}"/>
    <cellStyle name="_Project Bumble Bee - model v1 3 2" xfId="381" xr:uid="{00000000-0005-0000-0000-000075010000}"/>
    <cellStyle name="_Project Bumble Bee - model v1 4" xfId="382" xr:uid="{00000000-0005-0000-0000-000076010000}"/>
    <cellStyle name="_Project Bumble Bee - model v1 4 2" xfId="383" xr:uid="{00000000-0005-0000-0000-000077010000}"/>
    <cellStyle name="_Project Bumble Bee - model v1 5" xfId="384" xr:uid="{00000000-0005-0000-0000-000078010000}"/>
    <cellStyle name="_Project Bumble Bee - model v1 5 2" xfId="385" xr:uid="{00000000-0005-0000-0000-000079010000}"/>
    <cellStyle name="_Project Bumble Bee - model v1 6" xfId="386" xr:uid="{00000000-0005-0000-0000-00007A010000}"/>
    <cellStyle name="_Project Bumble Bee - model v1 6 2" xfId="387" xr:uid="{00000000-0005-0000-0000-00007B010000}"/>
    <cellStyle name="_Project Bumble Bee - model v1 7" xfId="388" xr:uid="{00000000-0005-0000-0000-00007C010000}"/>
    <cellStyle name="_Project Bumble Bee - model v1 7 2" xfId="389" xr:uid="{00000000-0005-0000-0000-00007D010000}"/>
    <cellStyle name="_Project Bumble Bee - model v1 8" xfId="390" xr:uid="{00000000-0005-0000-0000-00007E010000}"/>
    <cellStyle name="_Project Bumble Bee - model v1 8 2" xfId="391" xr:uid="{00000000-0005-0000-0000-00007F010000}"/>
    <cellStyle name="_Project Bumble Bee - model v1 9" xfId="392" xr:uid="{00000000-0005-0000-0000-000080010000}"/>
    <cellStyle name="_Revaluation of Finished goods" xfId="393" xr:uid="{00000000-0005-0000-0000-000081010000}"/>
    <cellStyle name="_RP-2000" xfId="394" xr:uid="{00000000-0005-0000-0000-000082010000}"/>
    <cellStyle name="_Sheet1" xfId="395" xr:uid="{00000000-0005-0000-0000-000083010000}"/>
    <cellStyle name="_Sheet1_Segment sheet" xfId="396" xr:uid="{00000000-0005-0000-0000-000084010000}"/>
    <cellStyle name="_Sheet1_U1 Pack 2007 Q4 12 with new tabs" xfId="397" xr:uid="{00000000-0005-0000-0000-000085010000}"/>
    <cellStyle name="_Sheet1_U1 Pack 2007 Q4 12 with new tabs (6)" xfId="398" xr:uid="{00000000-0005-0000-0000-000086010000}"/>
    <cellStyle name="_SubHeading_16 Detail of Key Metrics_mario marco" xfId="399" xr:uid="{00000000-0005-0000-0000-000087010000}"/>
    <cellStyle name="_SZNP - Eqiuty Roll" xfId="400" xr:uid="{00000000-0005-0000-0000-000088010000}"/>
    <cellStyle name="_SZNP - rasshifrovki-002000-333" xfId="401" xr:uid="{00000000-0005-0000-0000-000089010000}"/>
    <cellStyle name="_SZNP - TRS-092000" xfId="402" xr:uid="{00000000-0005-0000-0000-00008A010000}"/>
    <cellStyle name="_TableHead" xfId="403" xr:uid="{00000000-0005-0000-0000-00008B010000}"/>
    <cellStyle name="_TableHead_16 Detail of Key Metrics_mario marco" xfId="404" xr:uid="{00000000-0005-0000-0000-00008C010000}"/>
    <cellStyle name="_TableHead_16 Detail of Key Metrics_mario marco_План ФХД котельной (ТЭЦ) от 22.01.08 последняя версия А3" xfId="405" xr:uid="{00000000-0005-0000-0000-00008D010000}"/>
    <cellStyle name="_TableHead_План ФХД котельной (ТЭЦ) от 22.01.08 последняя версия А3" xfId="406" xr:uid="{00000000-0005-0000-0000-00008E010000}"/>
    <cellStyle name="_TableRowHead" xfId="407" xr:uid="{00000000-0005-0000-0000-00008F010000}"/>
    <cellStyle name="_TableSuperHead_Water, IntGas and Other" xfId="408" xr:uid="{00000000-0005-0000-0000-000090010000}"/>
    <cellStyle name="_Transmission Model final - 22-03-2005" xfId="409" xr:uid="{00000000-0005-0000-0000-000091010000}"/>
    <cellStyle name="_UBS Flame valuation model v53 - FINAL" xfId="410" xr:uid="{00000000-0005-0000-0000-000092010000}"/>
    <cellStyle name="_UrAsia Energy Group-Interest earned and accrued summary as of Jul.31,2006" xfId="411" xr:uid="{00000000-0005-0000-0000-000093010000}"/>
    <cellStyle name="_UrAsia Energy Ltd-AP&amp;AR as of Oct.31,2006" xfId="412" xr:uid="{00000000-0005-0000-0000-000094010000}"/>
    <cellStyle name="_UrAsia Energy-Contributed surplus transactions schedule, Aug-Dec'06" xfId="413" xr:uid="{00000000-0005-0000-0000-000095010000}"/>
    <cellStyle name="_UrAsia Energy-Share capital transactions schedule, Aug-Dec'06" xfId="414" xr:uid="{00000000-0005-0000-0000-000096010000}"/>
    <cellStyle name="_Автотранспорт услуги+аренда расшифровка" xfId="415" xr:uid="{00000000-0005-0000-0000-000097010000}"/>
    <cellStyle name="_АГ" xfId="416" xr:uid="{00000000-0005-0000-0000-000098010000}"/>
    <cellStyle name="_Акбастау (7)" xfId="417" xr:uid="{00000000-0005-0000-0000-000099010000}"/>
    <cellStyle name="_Аморт 3 кв + год ФСК" xfId="418" xr:uid="{00000000-0005-0000-0000-00009A010000}"/>
    <cellStyle name="_Амортизация 3 кв 2006 г" xfId="419" xr:uid="{00000000-0005-0000-0000-00009B010000}"/>
    <cellStyle name="_Анализ Забайкальского по Охране за 6 мес 05г" xfId="420" xr:uid="{00000000-0005-0000-0000-00009C010000}"/>
    <cellStyle name="_Анализ использования ремонтов в 2005 (ауд)" xfId="421" xr:uid="{00000000-0005-0000-0000-00009D010000}"/>
    <cellStyle name="_Анализ командировочных расходов за 6мес" xfId="422" xr:uid="{00000000-0005-0000-0000-00009E010000}"/>
    <cellStyle name="_Анализ ОС 2006 ФСК МСК" xfId="423" xr:uid="{00000000-0005-0000-0000-00009F010000}"/>
    <cellStyle name="_Анализ откл ПЭП и Б" xfId="424" xr:uid="{00000000-0005-0000-0000-0000A0010000}"/>
    <cellStyle name="_Анализ платы ТП по 2008г" xfId="425" xr:uid="{00000000-0005-0000-0000-0000A1010000}"/>
    <cellStyle name="_Анализ ПЭП Красноярского на 2005г" xfId="426" xr:uid="{00000000-0005-0000-0000-0000A2010000}"/>
    <cellStyle name="_Анализ ПЭП Кузбасского ПМЭС на 2006г" xfId="427" xr:uid="{00000000-0005-0000-0000-0000A3010000}"/>
    <cellStyle name="_Анализ ПЭП Омского ПМЭС на 2005г" xfId="428" xr:uid="{00000000-0005-0000-0000-0000A4010000}"/>
    <cellStyle name="_Анализ ПЭП Омского ПМЭС на 4 кв.2005г" xfId="429" xr:uid="{00000000-0005-0000-0000-0000A5010000}"/>
    <cellStyle name="_Анализ СИБИРЬ 2006 исп Финоченко" xfId="430" xr:uid="{00000000-0005-0000-0000-0000A6010000}"/>
    <cellStyle name="_Аналитические_признаки" xfId="431" xr:uid="{00000000-0005-0000-0000-0000A7010000}"/>
    <cellStyle name="_Аналитические_признаки - исправленная версия" xfId="432" xr:uid="{00000000-0005-0000-0000-0000A8010000}"/>
    <cellStyle name="_Балансовые_Акбастау" xfId="433" xr:uid="{00000000-0005-0000-0000-0000A9010000}"/>
    <cellStyle name="_банки" xfId="434" xr:uid="{00000000-0005-0000-0000-0000AA010000}"/>
    <cellStyle name="_Банковские услуги (прогноз) на 2007 г" xfId="435" xr:uid="{00000000-0005-0000-0000-0000AB010000}"/>
    <cellStyle name="_Банковские услуги (прогноз) на 2007 г 2" xfId="436" xr:uid="{00000000-0005-0000-0000-0000AC010000}"/>
    <cellStyle name="_БДДС 1 КВ СВЕРКА" xfId="437" xr:uid="{00000000-0005-0000-0000-0000AD010000}"/>
    <cellStyle name="_БДР 4кв и 2006год от Миши 20 12 06" xfId="438" xr:uid="{00000000-0005-0000-0000-0000AE010000}"/>
    <cellStyle name="_БДР и БДДС ЕНЭС ТПМЭС на  2006 (план 4 кв-расчет) МСК" xfId="439" xr:uid="{00000000-0005-0000-0000-0000AF010000}"/>
    <cellStyle name="_БДР и БДДС нов 2кв 2006" xfId="440" xr:uid="{00000000-0005-0000-0000-0000B0010000}"/>
    <cellStyle name="_БДР и БДДС сети ФСК ОП 2007" xfId="441" xr:uid="{00000000-0005-0000-0000-0000B1010000}"/>
    <cellStyle name="_БДР и БДДС ТОиР на 4кв 2006ММСК лимит" xfId="442" xr:uid="{00000000-0005-0000-0000-0000B2010000}"/>
    <cellStyle name="_БДР_БДДС_4кв06 РАБОЧИЙ-ОН!!!!!!!!!!!!!" xfId="443" xr:uid="{00000000-0005-0000-0000-0000B3010000}"/>
    <cellStyle name="_БДРиБДДС на 2кв.2006г" xfId="444" xr:uid="{00000000-0005-0000-0000-0000B4010000}"/>
    <cellStyle name="_БДС,БДР Бурятия 4 кв-л ТОиР1" xfId="445" xr:uid="{00000000-0005-0000-0000-0000B5010000}"/>
    <cellStyle name="_бюдж" xfId="446" xr:uid="{00000000-0005-0000-0000-0000B6010000}"/>
    <cellStyle name="_вар 3 Выгрузка из АРМа БДР 12мес по ФСК от 11_12_06 исп Финоченко" xfId="447" xr:uid="{00000000-0005-0000-0000-0000B7010000}"/>
    <cellStyle name="_Ввод" xfId="448" xr:uid="{00000000-0005-0000-0000-0000B8010000}"/>
    <cellStyle name="_Ввод 2" xfId="449" xr:uid="{00000000-0005-0000-0000-0000B9010000}"/>
    <cellStyle name="_Ввод 3" xfId="450" xr:uid="{00000000-0005-0000-0000-0000BA010000}"/>
    <cellStyle name="_Ввод 4" xfId="451" xr:uid="{00000000-0005-0000-0000-0000BB010000}"/>
    <cellStyle name="_ВМТ" xfId="452" xr:uid="{00000000-0005-0000-0000-0000BC010000}"/>
    <cellStyle name="_ВМТ_Книга1" xfId="453" xr:uid="{00000000-0005-0000-0000-0000BD010000}"/>
    <cellStyle name="_ВМТ_ПР ОФ на  2010-2014 01 10 2010 2011!!! для ДИиСП (2)" xfId="454" xr:uid="{00000000-0005-0000-0000-0000BE010000}"/>
    <cellStyle name="_ВМТ_ПР ОФ на  2010-2014 коррект  26 10 2010" xfId="455" xr:uid="{00000000-0005-0000-0000-0000BF010000}"/>
    <cellStyle name="_ВМТ_ПР ОФ на  2010-2014 коррект  26 10 2010 для ДИиСП (2)" xfId="456" xr:uid="{00000000-0005-0000-0000-0000C0010000}"/>
    <cellStyle name="_ВМТ_ПР ОФ на  2010-2014 коррект  26 10 2010 для ДИиСП (3)" xfId="457" xr:uid="{00000000-0005-0000-0000-0000C1010000}"/>
    <cellStyle name="_ВО ОП ТЭС-ОТ- 2007" xfId="458" xr:uid="{00000000-0005-0000-0000-0000C2010000}"/>
    <cellStyle name="_Вопросы 14 07" xfId="459" xr:uid="{00000000-0005-0000-0000-0000C3010000}"/>
    <cellStyle name="_ВФ ОАО ТЭС-ОТ- 2009" xfId="460" xr:uid="{00000000-0005-0000-0000-0000C4010000}"/>
    <cellStyle name="_Выгрузка из АРМа БДР 9 мес по ФСК от 04_10_06 исп Финоченко" xfId="461" xr:uid="{00000000-0005-0000-0000-0000C5010000}"/>
    <cellStyle name="_Выгрузка из АРМа БДР 9 мес по ФСК от 26_09_06 исп Финоченко" xfId="462" xr:uid="{00000000-0005-0000-0000-0000C6010000}"/>
    <cellStyle name="_Выгрузка из АРМа БДР и БДДС 6 мес по ФСК от Михи по электр 03 07 06" xfId="463" xr:uid="{00000000-0005-0000-0000-0000C7010000}"/>
    <cellStyle name="_выручка по присоединениям2" xfId="464" xr:uid="{00000000-0005-0000-0000-0000C8010000}"/>
    <cellStyle name="_ДДП-ГП_РАО_05042" xfId="465" xr:uid="{00000000-0005-0000-0000-0000C9010000}"/>
    <cellStyle name="_Дефицит Выручки-2010" xfId="466" xr:uid="{00000000-0005-0000-0000-0000CA010000}"/>
    <cellStyle name="_ДКС 001 ОВ_Каратау" xfId="467" xr:uid="{00000000-0005-0000-0000-0000CB010000}"/>
    <cellStyle name="_для Каратау" xfId="468" xr:uid="{00000000-0005-0000-0000-0000CC010000}"/>
    <cellStyle name="_для Каратау 2" xfId="469" xr:uid="{00000000-0005-0000-0000-0000CD010000}"/>
    <cellStyle name="_для Любы" xfId="470" xr:uid="{00000000-0005-0000-0000-0000CE010000}"/>
    <cellStyle name="_для Любы 2" xfId="471" xr:uid="{00000000-0005-0000-0000-0000CF010000}"/>
    <cellStyle name="_для Любы 3" xfId="472" xr:uid="{00000000-0005-0000-0000-0000D0010000}"/>
    <cellStyle name="_Договор аренды ЯЭ с разбивкой" xfId="473" xr:uid="{00000000-0005-0000-0000-0000D1010000}"/>
    <cellStyle name="_Доп вопросы" xfId="474" xr:uid="{00000000-0005-0000-0000-0000D2010000}"/>
    <cellStyle name="_Доп вопросы 01 07" xfId="475" xr:uid="{00000000-0005-0000-0000-0000D3010000}"/>
    <cellStyle name="_Доп вопросы 08 07" xfId="476" xr:uid="{00000000-0005-0000-0000-0000D4010000}"/>
    <cellStyle name="_Доп вопросы 27 06" xfId="477" xr:uid="{00000000-0005-0000-0000-0000D5010000}"/>
    <cellStyle name="_Доходник1" xfId="478" xr:uid="{00000000-0005-0000-0000-0000D6010000}"/>
    <cellStyle name="_ДС_НДС 14%" xfId="479" xr:uid="{00000000-0005-0000-0000-0000D7010000}"/>
    <cellStyle name="_ДС_НДС 14% 2" xfId="480" xr:uid="{00000000-0005-0000-0000-0000D8010000}"/>
    <cellStyle name="_Единица отчетности_update" xfId="481" xr:uid="{00000000-0005-0000-0000-0000D9010000}"/>
    <cellStyle name="_ЕНЭС ТОиР 2кв 06г ОП" xfId="482" xr:uid="{00000000-0005-0000-0000-0000DA010000}"/>
    <cellStyle name="_ЕНЭС ТОиР 2кв 06г ОП_15_2 1 6 1" xfId="483" xr:uid="{00000000-0005-0000-0000-0000DB010000}"/>
    <cellStyle name="_ЕНЭС ТОиР 2кв 06г ОП_Анализ 15_БДР и БДДС Омское 2007" xfId="484" xr:uid="{00000000-0005-0000-0000-0000DC010000}"/>
    <cellStyle name="_ЕНЭС ТОиР 2кв 06г ОП_БДР МСК 1кв07 от Сергея 20 04 07" xfId="485" xr:uid="{00000000-0005-0000-0000-0000DD010000}"/>
    <cellStyle name="_ЕНЭС ТОиР 2кв 06г ОП_БДР МСК 1кв07 от Сергея 20 04 07_БДР и БДДС сети ФСК ОП 2008" xfId="486" xr:uid="{00000000-0005-0000-0000-0000DE010000}"/>
    <cellStyle name="_ЕНЭС ТОиР 2кв 06г ОП_БДР МСК 1кв07 от Сергея 20 04 07_формы бюджетов к защите 2008 года" xfId="487" xr:uid="{00000000-0005-0000-0000-0000DF010000}"/>
    <cellStyle name="_ЕНЭС ТОиР 2кв 06г ОП_формы бюджетов к защите 2008 года" xfId="488" xr:uid="{00000000-0005-0000-0000-0000E0010000}"/>
    <cellStyle name="_Замечания по формам" xfId="489" xr:uid="{00000000-0005-0000-0000-0000E1010000}"/>
    <cellStyle name="_Затратный_.." xfId="490" xr:uid="{00000000-0005-0000-0000-0000E2010000}"/>
    <cellStyle name="_Затратный_МЗ_Сводный" xfId="491" xr:uid="{00000000-0005-0000-0000-0000E3010000}"/>
    <cellStyle name="_Затратный_СУЭК" xfId="492" xr:uid="{00000000-0005-0000-0000-0000E4010000}"/>
    <cellStyle name="_ЗБП МСК Бурятия  БДР, БДДС 4 кв 2006 г ДЛН" xfId="493" xr:uid="{00000000-0005-0000-0000-0000E5010000}"/>
    <cellStyle name="_ЗБП МСК Бурятия  БДР, БДДС 4 кв 2006 г зак с УС (3)" xfId="494" xr:uid="{00000000-0005-0000-0000-0000E6010000}"/>
    <cellStyle name="_ЗБП МСК Бурятия Корр по функц бюджетам 3 и 4 кв 2007 год 25 07 07" xfId="495" xr:uid="{00000000-0005-0000-0000-0000E7010000}"/>
    <cellStyle name="_ЗБП ФСК  БДР, БДДС на 4 кв 2006 (заказчик)" xfId="496" xr:uid="{00000000-0005-0000-0000-0000E8010000}"/>
    <cellStyle name="_ЗБП ФСК  БДР, БДДС на 4 кв 2006 г" xfId="497" xr:uid="{00000000-0005-0000-0000-0000E9010000}"/>
    <cellStyle name="_ЗБП ФСК Корр по функц бюджетам 3 и 4 кв 2007 год 25 07 07" xfId="498" xr:uid="{00000000-0005-0000-0000-0000EA010000}"/>
    <cellStyle name="_ЗСМК отчет за январь 2006 (2005.12.27) план ЕХ" xfId="499" xr:uid="{00000000-0005-0000-0000-0000EB010000}"/>
    <cellStyle name="_ЗСМК отчет за январь 2006 (2005.12.27) план ЕХ_Лена сегодня" xfId="500" xr:uid="{00000000-0005-0000-0000-0000EC010000}"/>
    <cellStyle name="_ЗСМК отчет за январь 2006 (2006.01.10) план2 ЕХ" xfId="501" xr:uid="{00000000-0005-0000-0000-0000ED010000}"/>
    <cellStyle name="_ЗСМК отчет за январь 2006 (2006.01.10) план2 ЕХ_Лена сегодня" xfId="502" xr:uid="{00000000-0005-0000-0000-0000EE010000}"/>
    <cellStyle name="_из АРМ расчет БДДС и БДР 12мес 06г" xfId="503" xr:uid="{00000000-0005-0000-0000-0000EF010000}"/>
    <cellStyle name="_из АРМ расчет БДДС и БДР 9мес 06г" xfId="504" xr:uid="{00000000-0005-0000-0000-0000F0010000}"/>
    <cellStyle name="_Из АРМа БДР 6 мес по ФСК (МСК) от Михи к отчету 03 07 06" xfId="505" xr:uid="{00000000-0005-0000-0000-0000F1010000}"/>
    <cellStyle name="_Инвестиции_2009_к отправке_КАРАТАУ 140109" xfId="506" xr:uid="{00000000-0005-0000-0000-0000F2010000}"/>
    <cellStyle name="_Инструменты`2004" xfId="507" xr:uid="{00000000-0005-0000-0000-0000F3010000}"/>
    <cellStyle name="_ИП 17032006" xfId="508" xr:uid="{00000000-0005-0000-0000-0000F4010000}"/>
    <cellStyle name="_ИП на 04 10 07 без 20071" xfId="509" xr:uid="{00000000-0005-0000-0000-0000F5010000}"/>
    <cellStyle name="_ИП на 04 10 07 без 20071_Книга1" xfId="510" xr:uid="{00000000-0005-0000-0000-0000F6010000}"/>
    <cellStyle name="_ИП на 04 10 07 без 20071_ПР ОФ на  2010-2014 01 10 2010 2011!!! для ДИиСП (2)" xfId="511" xr:uid="{00000000-0005-0000-0000-0000F7010000}"/>
    <cellStyle name="_ИП на 04 10 07 без 20071_ПР ОФ на  2010-2014 коррект  26 10 2010" xfId="512" xr:uid="{00000000-0005-0000-0000-0000F8010000}"/>
    <cellStyle name="_ИП на 04 10 07 без 20071_ПР ОФ на  2010-2014 коррект  26 10 2010 для ДИиСП (2)" xfId="513" xr:uid="{00000000-0005-0000-0000-0000F9010000}"/>
    <cellStyle name="_ИП на 04 10 07 без 20071_ПР ОФ на  2010-2014 коррект  26 10 2010 для ДИиСП (3)" xfId="514" xr:uid="{00000000-0005-0000-0000-0000FA010000}"/>
    <cellStyle name="_ИП на 04 10 07 после ЧАН" xfId="515" xr:uid="{00000000-0005-0000-0000-0000FB010000}"/>
    <cellStyle name="_ИП на 04 10 07 после ЧАН_Книга1" xfId="516" xr:uid="{00000000-0005-0000-0000-0000FC010000}"/>
    <cellStyle name="_ИП на 04 10 07 после ЧАН_ПР ОФ на  2010-2014 01 10 2010 2011!!! для ДИиСП (2)" xfId="517" xr:uid="{00000000-0005-0000-0000-0000FD010000}"/>
    <cellStyle name="_ИП на 04 10 07 после ЧАН_ПР ОФ на  2010-2014 коррект  26 10 2010" xfId="518" xr:uid="{00000000-0005-0000-0000-0000FE010000}"/>
    <cellStyle name="_ИП на 04 10 07 после ЧАН_ПР ОФ на  2010-2014 коррект  26 10 2010 для ДИиСП (2)" xfId="519" xr:uid="{00000000-0005-0000-0000-0000FF010000}"/>
    <cellStyle name="_ИП на 04 10 07 после ЧАН_ПР ОФ на  2010-2014 коррект  26 10 2010 для ДИиСП (3)" xfId="520" xr:uid="{00000000-0005-0000-0000-000000020000}"/>
    <cellStyle name="_ИП на 05.10.07" xfId="521" xr:uid="{00000000-0005-0000-0000-000001020000}"/>
    <cellStyle name="_ИП на 05.10.07_Книга1" xfId="522" xr:uid="{00000000-0005-0000-0000-000002020000}"/>
    <cellStyle name="_ИП на 05.10.07_ПР ОФ на  2010-2014 01 10 2010 2011!!! для ДИиСП (2)" xfId="523" xr:uid="{00000000-0005-0000-0000-000003020000}"/>
    <cellStyle name="_ИП на 05.10.07_ПР ОФ на  2010-2014 коррект  26 10 2010" xfId="524" xr:uid="{00000000-0005-0000-0000-000004020000}"/>
    <cellStyle name="_ИП на 05.10.07_ПР ОФ на  2010-2014 коррект  26 10 2010 для ДИиСП (2)" xfId="525" xr:uid="{00000000-0005-0000-0000-000005020000}"/>
    <cellStyle name="_ИП на 05.10.07_ПР ОФ на  2010-2014 коррект  26 10 2010 для ДИиСП (3)" xfId="526" xr:uid="{00000000-0005-0000-0000-000006020000}"/>
    <cellStyle name="_ИП СО 2006-2010 отпр 22 01 07" xfId="527" xr:uid="{00000000-0005-0000-0000-000007020000}"/>
    <cellStyle name="_ИП ФСК 10_10_07 куцанкиной" xfId="528" xr:uid="{00000000-0005-0000-0000-000008020000}"/>
    <cellStyle name="_ИП ФСК 2007-2010" xfId="529" xr:uid="{00000000-0005-0000-0000-000009020000}"/>
    <cellStyle name="_ИП ФСК 2007-2010 (2)" xfId="530" xr:uid="{00000000-0005-0000-0000-00000A020000}"/>
    <cellStyle name="_ИП ФСК 2007-2010_ИП ФСК 2007-2010 (2)" xfId="531" xr:uid="{00000000-0005-0000-0000-00000B020000}"/>
    <cellStyle name="_ИП ФСК 2007-2010_Лист1" xfId="532" xr:uid="{00000000-0005-0000-0000-00000C020000}"/>
    <cellStyle name="_ИП ФСК 2007-2010_Лист1_1" xfId="533" xr:uid="{00000000-0005-0000-0000-00000D020000}"/>
    <cellStyle name="_ИП ФСК 2007-2010_Свод подрядчиков общий" xfId="534" xr:uid="{00000000-0005-0000-0000-00000E020000}"/>
    <cellStyle name="_ИП ФСК на 2008-2012 17 12 071" xfId="535" xr:uid="{00000000-0005-0000-0000-00000F020000}"/>
    <cellStyle name="_ИПР 2010-14гг прил.1,2,3  20.10.09" xfId="536" xr:uid="{00000000-0005-0000-0000-000010020000}"/>
    <cellStyle name="_исп плана по приобр 2к" xfId="537" xr:uid="{00000000-0005-0000-0000-000011020000}"/>
    <cellStyle name="_Исполнение ФЗП за 2007 г " xfId="538" xr:uid="{00000000-0005-0000-0000-000012020000}"/>
    <cellStyle name="_Исполнение ФЗП за 2007 г  2" xfId="539" xr:uid="{00000000-0005-0000-0000-000013020000}"/>
    <cellStyle name="_исполнение финансового плана по 22 апрель" xfId="540" xr:uid="{00000000-0005-0000-0000-000014020000}"/>
    <cellStyle name="_Исходные данные для модели" xfId="541" xr:uid="{00000000-0005-0000-0000-000015020000}"/>
    <cellStyle name="_к ПЭП Забайкальского ПМЭС на 2кв 05г" xfId="542" xr:uid="{00000000-0005-0000-0000-000016020000}"/>
    <cellStyle name="_Каратау_4_отчет" xfId="543" xr:uid="{00000000-0005-0000-0000-000017020000}"/>
    <cellStyle name="_Каратау_4_отчет 2" xfId="544" xr:uid="{00000000-0005-0000-0000-000018020000}"/>
    <cellStyle name="_Каратау_4_отчет_1" xfId="545" xr:uid="{00000000-0005-0000-0000-000019020000}"/>
    <cellStyle name="_Каратау_4_отчет_1 2" xfId="546" xr:uid="{00000000-0005-0000-0000-00001A020000}"/>
    <cellStyle name="_Книга1" xfId="547" xr:uid="{00000000-0005-0000-0000-00001B020000}"/>
    <cellStyle name="_Книга1 2" xfId="548" xr:uid="{00000000-0005-0000-0000-00001C020000}"/>
    <cellStyle name="_Книга1 3" xfId="549" xr:uid="{00000000-0005-0000-0000-00001D020000}"/>
    <cellStyle name="_Книга1_6" xfId="550" xr:uid="{00000000-0005-0000-0000-00001E020000}"/>
    <cellStyle name="_Книга1_Копия АРМ_БП_РСК_V10 0_20100213" xfId="551" xr:uid="{00000000-0005-0000-0000-00001F020000}"/>
    <cellStyle name="_Книга1_Копия АРМ_БП_РСК_V10 0_20100213 2" xfId="552" xr:uid="{00000000-0005-0000-0000-000020020000}"/>
    <cellStyle name="_Книга1_Копия АРМ_БП_РСК_V10 0_20100213 3" xfId="553" xr:uid="{00000000-0005-0000-0000-000021020000}"/>
    <cellStyle name="_Книга1_Копия АРМ_БП_РСК_V10 0_20100213_6" xfId="554" xr:uid="{00000000-0005-0000-0000-000022020000}"/>
    <cellStyle name="_Книга2" xfId="555" xr:uid="{00000000-0005-0000-0000-000023020000}"/>
    <cellStyle name="_Книга2_1" xfId="556" xr:uid="{00000000-0005-0000-0000-000024020000}"/>
    <cellStyle name="_Книга3" xfId="557" xr:uid="{00000000-0005-0000-0000-000025020000}"/>
    <cellStyle name="_Книга3_New Form10_2" xfId="558" xr:uid="{00000000-0005-0000-0000-000026020000}"/>
    <cellStyle name="_Книга3_Nsi" xfId="559" xr:uid="{00000000-0005-0000-0000-000027020000}"/>
    <cellStyle name="_Книга3_Nsi_1" xfId="560" xr:uid="{00000000-0005-0000-0000-000028020000}"/>
    <cellStyle name="_Книга3_Nsi_139" xfId="561" xr:uid="{00000000-0005-0000-0000-000029020000}"/>
    <cellStyle name="_Книга3_Nsi_140" xfId="562" xr:uid="{00000000-0005-0000-0000-00002A020000}"/>
    <cellStyle name="_Книга3_Nsi_140(Зах)" xfId="563" xr:uid="{00000000-0005-0000-0000-00002B020000}"/>
    <cellStyle name="_Книга3_Nsi_140_mod" xfId="564" xr:uid="{00000000-0005-0000-0000-00002C020000}"/>
    <cellStyle name="_Книга3_Summary" xfId="565" xr:uid="{00000000-0005-0000-0000-00002D020000}"/>
    <cellStyle name="_Книга3_Tax_form_1кв_3" xfId="566" xr:uid="{00000000-0005-0000-0000-00002E020000}"/>
    <cellStyle name="_Книга3_БКЭ" xfId="567" xr:uid="{00000000-0005-0000-0000-00002F020000}"/>
    <cellStyle name="_Книга6" xfId="568" xr:uid="{00000000-0005-0000-0000-000030020000}"/>
    <cellStyle name="_Книга7" xfId="569" xr:uid="{00000000-0005-0000-0000-000031020000}"/>
    <cellStyle name="_Книга7_New Form10_2" xfId="570" xr:uid="{00000000-0005-0000-0000-000032020000}"/>
    <cellStyle name="_Книга7_Nsi" xfId="571" xr:uid="{00000000-0005-0000-0000-000033020000}"/>
    <cellStyle name="_Книга7_Nsi_1" xfId="572" xr:uid="{00000000-0005-0000-0000-000034020000}"/>
    <cellStyle name="_Книга7_Nsi_139" xfId="573" xr:uid="{00000000-0005-0000-0000-000035020000}"/>
    <cellStyle name="_Книга7_Nsi_140" xfId="574" xr:uid="{00000000-0005-0000-0000-000036020000}"/>
    <cellStyle name="_Книга7_Nsi_140(Зах)" xfId="575" xr:uid="{00000000-0005-0000-0000-000037020000}"/>
    <cellStyle name="_Книга7_Nsi_140_mod" xfId="576" xr:uid="{00000000-0005-0000-0000-000038020000}"/>
    <cellStyle name="_Книга7_Summary" xfId="577" xr:uid="{00000000-0005-0000-0000-000039020000}"/>
    <cellStyle name="_Книга7_Tax_form_1кв_3" xfId="578" xr:uid="{00000000-0005-0000-0000-00003A020000}"/>
    <cellStyle name="_Книга7_БКЭ" xfId="579" xr:uid="{00000000-0005-0000-0000-00003B020000}"/>
    <cellStyle name="_Командировочные расходы 2006" xfId="580" xr:uid="{00000000-0005-0000-0000-00003C020000}"/>
    <cellStyle name="_Комплексная по всем затратам ПСУИС" xfId="581" xr:uid="{00000000-0005-0000-0000-00003D020000}"/>
    <cellStyle name="_комплексный" xfId="582" xr:uid="{00000000-0005-0000-0000-00003E020000}"/>
    <cellStyle name="_комплексный1" xfId="583" xr:uid="{00000000-0005-0000-0000-00003F020000}"/>
    <cellStyle name="_Консолидация и отчетность - мастерданные" xfId="584" xr:uid="{00000000-0005-0000-0000-000040020000}"/>
    <cellStyle name="_Копия 3кв_1" xfId="585" xr:uid="{00000000-0005-0000-0000-000041020000}"/>
    <cellStyle name="_Копия ЗБП МСК  Чита БДР, БДДС 4 кв 06 ТоиР 26 07 06" xfId="586" xr:uid="{00000000-0005-0000-0000-000042020000}"/>
    <cellStyle name="_Копия капвлож_бизнес-план25 05_1" xfId="587" xr:uid="{00000000-0005-0000-0000-000043020000}"/>
    <cellStyle name="_Копия Образец" xfId="588" xr:uid="{00000000-0005-0000-0000-000044020000}"/>
    <cellStyle name="_Копия Образец 2" xfId="589" xr:uid="{00000000-0005-0000-0000-000045020000}"/>
    <cellStyle name="_Копия Образец 3" xfId="590" xr:uid="{00000000-0005-0000-0000-000046020000}"/>
    <cellStyle name="_Копия Образец 4" xfId="591" xr:uid="{00000000-0005-0000-0000-000047020000}"/>
    <cellStyle name="_Копия Образец Предложения по корректировке ИП МЭС С-З_3" xfId="592" xr:uid="{00000000-0005-0000-0000-000048020000}"/>
    <cellStyle name="_Копия Образец Предложения по корректировке ИП МЭС С-З_3_Книга1" xfId="593" xr:uid="{00000000-0005-0000-0000-000049020000}"/>
    <cellStyle name="_Копия Образец Предложения по корректировке ИП МЭС С-З_3_ПР ОФ на  2010-2014 01 10 2010 2011!!! для ДИиСП (2)" xfId="594" xr:uid="{00000000-0005-0000-0000-00004A020000}"/>
    <cellStyle name="_Копия Образец Предложения по корректировке ИП МЭС С-З_3_ПР ОФ на  2010-2014 коррект  26 10 2010" xfId="595" xr:uid="{00000000-0005-0000-0000-00004B020000}"/>
    <cellStyle name="_Копия Образец Предложения по корректировке ИП МЭС С-З_3_ПР ОФ на  2010-2014 коррект  26 10 2010 для ДИиСП (2)" xfId="596" xr:uid="{00000000-0005-0000-0000-00004C020000}"/>
    <cellStyle name="_Копия Образец Предложения по корректировке ИП МЭС С-З_3_ПР ОФ на  2010-2014 коррект  26 10 2010 для ДИиСП (3)" xfId="597" xr:uid="{00000000-0005-0000-0000-00004D020000}"/>
    <cellStyle name="_Копия Образец_Кызылкум 2011" xfId="598" xr:uid="{00000000-0005-0000-0000-00004E020000}"/>
    <cellStyle name="_Копия Образец_Кызылкум 2011 2" xfId="599" xr:uid="{00000000-0005-0000-0000-00004F020000}"/>
    <cellStyle name="_Копия ПР ОФ 2010-2014 (исправ версия)" xfId="600" xr:uid="{00000000-0005-0000-0000-000050020000}"/>
    <cellStyle name="_Копия ПР ОФ 2010-2014 (исправ версия)_Книга1" xfId="601" xr:uid="{00000000-0005-0000-0000-000051020000}"/>
    <cellStyle name="_Копия ПР ОФ 2010-2014 (исправ версия)_ПР ОФ на  2010-2014 01 10 2010 2011!!! для ДИиСП (2)" xfId="602" xr:uid="{00000000-0005-0000-0000-000052020000}"/>
    <cellStyle name="_Копия ПР ОФ 2010-2014 (исправ версия)_ПР ОФ на  2010-2014 коррект  26 10 2010" xfId="603" xr:uid="{00000000-0005-0000-0000-000053020000}"/>
    <cellStyle name="_Копия ПР ОФ 2010-2014 (исправ версия)_ПР ОФ на  2010-2014 коррект  26 10 2010 для ДИиСП (2)" xfId="604" xr:uid="{00000000-0005-0000-0000-000054020000}"/>
    <cellStyle name="_Копия ПР ОФ 2010-2014 (исправ версия)_ПР ОФ на  2010-2014 коррект  26 10 2010 для ДИиСП (3)" xfId="605" xr:uid="{00000000-0005-0000-0000-000055020000}"/>
    <cellStyle name="_Копия Предельный тариф на передачу 2008  по предложениям ЦО 1" xfId="606" xr:uid="{00000000-0005-0000-0000-000056020000}"/>
    <cellStyle name="_Копия Предлагаемая форма финансового плана на 2008-2015гг" xfId="607" xr:uid="{00000000-0005-0000-0000-000057020000}"/>
    <cellStyle name="_Копия Прил 2(Показатели ИП)" xfId="608" xr:uid="{00000000-0005-0000-0000-000058020000}"/>
    <cellStyle name="_Копия тех.-экон. и фин. показатели" xfId="609" xr:uid="{00000000-0005-0000-0000-000059020000}"/>
    <cellStyle name="_Копия финплан 2007" xfId="610" xr:uid="{00000000-0005-0000-0000-00005A020000}"/>
    <cellStyle name="_Копия финплан 2007 2" xfId="611" xr:uid="{00000000-0005-0000-0000-00005B020000}"/>
    <cellStyle name="_Копия Форма Корректировки плана ремонта электросетевых объектов ОАО ФСК ЕЭС и МСК на 2007" xfId="612" xr:uid="{00000000-0005-0000-0000-00005C020000}"/>
    <cellStyle name="_Коррект 4кв06 31 10 06" xfId="613" xr:uid="{00000000-0005-0000-0000-00005D020000}"/>
    <cellStyle name="_Корректировка ИП для Боброва" xfId="614" xr:uid="{00000000-0005-0000-0000-00005E020000}"/>
    <cellStyle name="_корректировка КПМЭС 4кв" xfId="615" xr:uid="{00000000-0005-0000-0000-00005F020000}"/>
    <cellStyle name="_корректировка КПМЭС 4кв ФСК 07 11 (2)" xfId="616" xr:uid="{00000000-0005-0000-0000-000060020000}"/>
    <cellStyle name="_корректировка КПМЭС ТОиР" xfId="617" xr:uid="{00000000-0005-0000-0000-000061020000}"/>
    <cellStyle name="_корректировка_КПМЭС 4кв" xfId="618" xr:uid="{00000000-0005-0000-0000-000062020000}"/>
    <cellStyle name="_Краткий анализ 2006г НОВЫЙ" xfId="619" xr:uid="{00000000-0005-0000-0000-000063020000}"/>
    <cellStyle name="_Лимит 4 кв 06г. (Согл год - утверж 9 мес)" xfId="620" xr:uid="{00000000-0005-0000-0000-000064020000}"/>
    <cellStyle name="_Лист в ТЭЦ март 04г" xfId="621" xr:uid="{00000000-0005-0000-0000-000065020000}"/>
    <cellStyle name="_Лист1" xfId="622" xr:uid="{00000000-0005-0000-0000-000066020000}"/>
    <cellStyle name="_Лист1_1" xfId="623" xr:uid="{00000000-0005-0000-0000-000067020000}"/>
    <cellStyle name="_Макет_Итоговый лист по анализу ИПР" xfId="624" xr:uid="{00000000-0005-0000-0000-000068020000}"/>
    <cellStyle name="_мебель, оборудование инвентарь1207" xfId="625" xr:uid="{00000000-0005-0000-0000-000069020000}"/>
    <cellStyle name="_меню по ТП (2)" xfId="626" xr:uid="{00000000-0005-0000-0000-00006A020000}"/>
    <cellStyle name="_МОДЕЛЬ_1 (2)" xfId="627" xr:uid="{00000000-0005-0000-0000-00006B020000}"/>
    <cellStyle name="_Мощности_МП_исх_формы_ручного_ввода" xfId="628" xr:uid="{00000000-0005-0000-0000-00006C020000}"/>
    <cellStyle name="_мтр 2006 год по месяцам" xfId="629" xr:uid="{00000000-0005-0000-0000-00006D020000}"/>
    <cellStyle name="_МЭС Волги ЦПИД 2008-2010гг" xfId="630" xr:uid="{00000000-0005-0000-0000-00006E020000}"/>
    <cellStyle name="_МЭС Волги ЦПИД 2008-2010гг_Книга1" xfId="631" xr:uid="{00000000-0005-0000-0000-00006F020000}"/>
    <cellStyle name="_МЭС Волги ЦПИД 2008-2010гг_ПР ОФ на  2010-2014 01 10 2010 2011!!! для ДИиСП (2)" xfId="632" xr:uid="{00000000-0005-0000-0000-000070020000}"/>
    <cellStyle name="_МЭС Волги ЦПИД 2008-2010гг_ПР ОФ на  2010-2014 коррект  26 10 2010" xfId="633" xr:uid="{00000000-0005-0000-0000-000071020000}"/>
    <cellStyle name="_МЭС Волги ЦПИД 2008-2010гг_ПР ОФ на  2010-2014 коррект  26 10 2010 для ДИиСП (2)" xfId="634" xr:uid="{00000000-0005-0000-0000-000072020000}"/>
    <cellStyle name="_МЭС Волги ЦПИД 2008-2010гг_ПР ОФ на  2010-2014 коррект  26 10 2010 для ДИиСП (3)" xfId="635" xr:uid="{00000000-0005-0000-0000-000073020000}"/>
    <cellStyle name="_НВВ 2009 постатейно свод по филиалам_09_02_09" xfId="636" xr:uid="{00000000-0005-0000-0000-000074020000}"/>
    <cellStyle name="_НВВ 2009 постатейно свод по филиалам_для Валентина" xfId="637" xr:uid="{00000000-0005-0000-0000-000075020000}"/>
    <cellStyle name="_некомплекс 2009-2011" xfId="638" xr:uid="{00000000-0005-0000-0000-000076020000}"/>
    <cellStyle name="_некомплекс 2009-2011_Книга1" xfId="639" xr:uid="{00000000-0005-0000-0000-000077020000}"/>
    <cellStyle name="_некомплекс 2009-2011_ПР ОФ на  2010-2014 01 10 2010 2011!!! для ДИиСП (2)" xfId="640" xr:uid="{00000000-0005-0000-0000-000078020000}"/>
    <cellStyle name="_некомплекс 2009-2011_ПР ОФ на  2010-2014 коррект  26 10 2010" xfId="641" xr:uid="{00000000-0005-0000-0000-000079020000}"/>
    <cellStyle name="_некомплекс 2009-2011_ПР ОФ на  2010-2014 коррект  26 10 2010 для ДИиСП (2)" xfId="642" xr:uid="{00000000-0005-0000-0000-00007A020000}"/>
    <cellStyle name="_некомплекс 2009-2011_ПР ОФ на  2010-2014 коррект  26 10 2010 для ДИиСП (3)" xfId="643" xr:uid="{00000000-0005-0000-0000-00007B020000}"/>
    <cellStyle name="_Новый_КС2_Элпитание в МЭС Юга 5-7-1" xfId="644" xr:uid="{00000000-0005-0000-0000-00007C020000}"/>
    <cellStyle name="_Новый_КС2_Элпитание в МЭС Юга 5-7-1_КПЭ ВВоды ИП 2010 (отправка)" xfId="645" xr:uid="{00000000-0005-0000-0000-00007D020000}"/>
    <cellStyle name="_Новый_КС2_Элпитание в МЭС Юга 5-7-1_КПЭ ВВоды ИП 2010 (посл вар  26 05 11)" xfId="646" xr:uid="{00000000-0005-0000-0000-00007E020000}"/>
    <cellStyle name="_Новый_КС2_Элпитание в МЭС Юга 5-7-1_КПЭ ВВоды ИП 2010 (посл вар  26 05 11) (3)" xfId="647" xr:uid="{00000000-0005-0000-0000-00007F020000}"/>
    <cellStyle name="_Новый_КС2_Элпитание в МЭС Юга 5-7-1_ремонт" xfId="648" xr:uid="{00000000-0005-0000-0000-000080020000}"/>
    <cellStyle name="_Общий свод 4 декабрь, ноябрь, октябрь" xfId="649" xr:uid="{00000000-0005-0000-0000-000081020000}"/>
    <cellStyle name="_Омск" xfId="650" xr:uid="{00000000-0005-0000-0000-000082020000}"/>
    <cellStyle name="_ОПЕРАТИВКА ГПЭС апрель" xfId="651" xr:uid="{00000000-0005-0000-0000-000083020000}"/>
    <cellStyle name="_Описание объектов" xfId="652" xr:uid="{00000000-0005-0000-0000-000084020000}"/>
    <cellStyle name="_Описание объектов_Книга1" xfId="653" xr:uid="{00000000-0005-0000-0000-000085020000}"/>
    <cellStyle name="_Описание объектов_ПР ОФ на  2010-2014 01 10 2010 2011!!! для ДИиСП (2)" xfId="654" xr:uid="{00000000-0005-0000-0000-000086020000}"/>
    <cellStyle name="_Описание объектов_ПР ОФ на  2010-2014 коррект  26 10 2010" xfId="655" xr:uid="{00000000-0005-0000-0000-000087020000}"/>
    <cellStyle name="_Описание объектов_ПР ОФ на  2010-2014 коррект  26 10 2010 для ДИиСП (2)" xfId="656" xr:uid="{00000000-0005-0000-0000-000088020000}"/>
    <cellStyle name="_Описание объектов_ПР ОФ на  2010-2014 коррект  26 10 2010 для ДИиСП (3)" xfId="657" xr:uid="{00000000-0005-0000-0000-000089020000}"/>
    <cellStyle name="_ОПМЭС 2004 статья 1_1_1_2" xfId="658" xr:uid="{00000000-0005-0000-0000-00008A020000}"/>
    <cellStyle name="_Осн Форма 2_1_ОП 13 05(1)" xfId="659" xr:uid="{00000000-0005-0000-0000-00008B020000}"/>
    <cellStyle name="_остаток векселей_01_07" xfId="660" xr:uid="{00000000-0005-0000-0000-00008C020000}"/>
    <cellStyle name="_ОТ ИД 2009" xfId="661" xr:uid="{00000000-0005-0000-0000-00008D020000}"/>
    <cellStyle name="_Отчет 2006 _П 15 01" xfId="662" xr:uid="{00000000-0005-0000-0000-00008E020000}"/>
    <cellStyle name="_ОТЧЕТ для ДКФ    06 04 05  (6)" xfId="663" xr:uid="{00000000-0005-0000-0000-00008F020000}"/>
    <cellStyle name="_Отчет КВ_ Каратау 1 полугодие" xfId="664" xr:uid="{00000000-0005-0000-0000-000090020000}"/>
    <cellStyle name="_Отчет сверка бюджета по 2009 году от 28122009" xfId="665" xr:uid="{00000000-0005-0000-0000-000091020000}"/>
    <cellStyle name="_Отчет сверка бюджета по 2009 году от 28122009 2" xfId="666" xr:uid="{00000000-0005-0000-0000-000092020000}"/>
    <cellStyle name="_П 1.3, 1.4, 1.5." xfId="667" xr:uid="{00000000-0005-0000-0000-000093020000}"/>
    <cellStyle name="_Пакет №1 (Coal)" xfId="668" xr:uid="{00000000-0005-0000-0000-000094020000}"/>
    <cellStyle name="_Пакет №1 (Coal)_Лена сегодня" xfId="669" xr:uid="{00000000-0005-0000-0000-000095020000}"/>
    <cellStyle name="_Пакет ГОКи" xfId="670" xr:uid="{00000000-0005-0000-0000-000096020000}"/>
    <cellStyle name="_Пакет ГОКи_Лена сегодня" xfId="671" xr:uid="{00000000-0005-0000-0000-000097020000}"/>
    <cellStyle name="_Пакет по МП" xfId="672" xr:uid="{00000000-0005-0000-0000-000098020000}"/>
    <cellStyle name="_Пакет по МП_Лена сегодня" xfId="673" xr:uid="{00000000-0005-0000-0000-000099020000}"/>
    <cellStyle name="_План ввода на 2008 год после замечаний ДКС" xfId="674" xr:uid="{00000000-0005-0000-0000-00009A020000}"/>
    <cellStyle name="_План оплат" xfId="675" xr:uid="{00000000-0005-0000-0000-00009B020000}"/>
    <cellStyle name="_План развития 2008-2010 2222" xfId="676" xr:uid="{00000000-0005-0000-0000-00009C020000}"/>
    <cellStyle name="_План развития ПТС на 2005-2010 (связи станционной части)" xfId="677" xr:uid="{00000000-0005-0000-0000-00009D020000}"/>
    <cellStyle name="_План ТП на 2008 год  к утверждению" xfId="678" xr:uid="{00000000-0005-0000-0000-00009E020000}"/>
    <cellStyle name="_План_2007" xfId="679" xr:uid="{00000000-0005-0000-0000-00009F020000}"/>
    <cellStyle name="_ПЛАН_Акбастау_08" xfId="680" xr:uid="{00000000-0005-0000-0000-0000A0020000}"/>
    <cellStyle name="_ПЛАН_Акбастау_09" xfId="681" xr:uid="{00000000-0005-0000-0000-0000A1020000}"/>
    <cellStyle name="_Плановая выручка 2010-по  двум  договорам" xfId="682" xr:uid="{00000000-0005-0000-0000-0000A2020000}"/>
    <cellStyle name="_Подряд 4кв 06 КМС" xfId="683" xr:uid="{00000000-0005-0000-0000-0000A3020000}"/>
    <cellStyle name="_поквартальная разбивка реновации 2009" xfId="684" xr:uid="{00000000-0005-0000-0000-0000A4020000}"/>
    <cellStyle name="_Последний ПЭП и Бюджет 2006 КузбПМЭС" xfId="685" xr:uid="{00000000-0005-0000-0000-0000A5020000}"/>
    <cellStyle name="_пр 5 тариф RAB" xfId="686" xr:uid="{00000000-0005-0000-0000-0000A6020000}"/>
    <cellStyle name="_ПР ОФ 2010-2012 для ФСТ" xfId="687" xr:uid="{00000000-0005-0000-0000-0000A7020000}"/>
    <cellStyle name="_ПР ОФ 2010-2012 для ФСТ_Книга1" xfId="688" xr:uid="{00000000-0005-0000-0000-0000A8020000}"/>
    <cellStyle name="_ПР ОФ 2010-2012 для ФСТ_ПР ОФ на  2010-2014 01 10 2010 2011!!! для ДИиСП (2)" xfId="689" xr:uid="{00000000-0005-0000-0000-0000A9020000}"/>
    <cellStyle name="_ПР ОФ 2010-2012 для ФСТ_ПР ОФ на  2010-2014 коррект  26 10 2010" xfId="690" xr:uid="{00000000-0005-0000-0000-0000AA020000}"/>
    <cellStyle name="_ПР ОФ 2010-2012 для ФСТ_ПР ОФ на  2010-2014 коррект  26 10 2010 для ДИиСП (2)" xfId="691" xr:uid="{00000000-0005-0000-0000-0000AB020000}"/>
    <cellStyle name="_ПР ОФ 2010-2012 для ФСТ_ПР ОФ на  2010-2014 коррект  26 10 2010 для ДИиСП (3)" xfId="692" xr:uid="{00000000-0005-0000-0000-0000AC020000}"/>
    <cellStyle name="_ПР ОФ 2010-2014" xfId="693" xr:uid="{00000000-0005-0000-0000-0000AD020000}"/>
    <cellStyle name="_ПР ОФ 2010-2014_Книга1" xfId="694" xr:uid="{00000000-0005-0000-0000-0000AE020000}"/>
    <cellStyle name="_ПР ОФ 2010-2014_ПР ОФ на  2010-2014 01 10 2010 2011!!! для ДИиСП (2)" xfId="695" xr:uid="{00000000-0005-0000-0000-0000AF020000}"/>
    <cellStyle name="_ПР ОФ 2010-2014_ПР ОФ на  2010-2014 коррект  26 10 2010" xfId="696" xr:uid="{00000000-0005-0000-0000-0000B0020000}"/>
    <cellStyle name="_ПР ОФ 2010-2014_ПР ОФ на  2010-2014 коррект  26 10 2010 для ДИиСП (2)" xfId="697" xr:uid="{00000000-0005-0000-0000-0000B1020000}"/>
    <cellStyle name="_ПР ОФ 2010-2014_ПР ОФ на  2010-2014 коррект  26 10 2010 для ДИиСП (3)" xfId="698" xr:uid="{00000000-0005-0000-0000-0000B2020000}"/>
    <cellStyle name="_ПР ОФ на  2010-2014 01 10 2010 2011!!! для ДИиСП (2)" xfId="699" xr:uid="{00000000-0005-0000-0000-0000B3020000}"/>
    <cellStyle name="_ПР ОФ на  2010-2014 коррект  26 10 2010" xfId="700" xr:uid="{00000000-0005-0000-0000-0000B4020000}"/>
    <cellStyle name="_ПР ОФ на  2010-2014 коррект  26 10 2010 для ДИиСП (2)" xfId="701" xr:uid="{00000000-0005-0000-0000-0000B5020000}"/>
    <cellStyle name="_ПР ОФ на  2010-2014 коррект  26 10 2010 для ДИиСП (3)" xfId="702" xr:uid="{00000000-0005-0000-0000-0000B6020000}"/>
    <cellStyle name="_Предложения по корректировке программы реновации (с учетом реновации за счет аморт)" xfId="703" xr:uid="{00000000-0005-0000-0000-0000B7020000}"/>
    <cellStyle name="_Предложения по реновации 2008-2012" xfId="704" xr:uid="{00000000-0005-0000-0000-0000B8020000}"/>
    <cellStyle name="_Предложения по реновации 2008-2012_Книга1" xfId="705" xr:uid="{00000000-0005-0000-0000-0000B9020000}"/>
    <cellStyle name="_Предложения по реновации 2008-2012_ПР ОФ на  2010-2014 01 10 2010 2011!!! для ДИиСП (2)" xfId="706" xr:uid="{00000000-0005-0000-0000-0000BA020000}"/>
    <cellStyle name="_Предложения по реновации 2008-2012_ПР ОФ на  2010-2014 коррект  26 10 2010" xfId="707" xr:uid="{00000000-0005-0000-0000-0000BB020000}"/>
    <cellStyle name="_Предложения по реновации 2008-2012_ПР ОФ на  2010-2014 коррект  26 10 2010 для ДИиСП (2)" xfId="708" xr:uid="{00000000-0005-0000-0000-0000BC020000}"/>
    <cellStyle name="_Предложения по реновации 2008-2012_ПР ОФ на  2010-2014 коррект  26 10 2010 для ДИиСП (3)" xfId="709" xr:uid="{00000000-0005-0000-0000-0000BD020000}"/>
    <cellStyle name="_Предожение _ДБП_2009 г ( согласованные БП)  (2)" xfId="710" xr:uid="{00000000-0005-0000-0000-0000BE020000}"/>
    <cellStyle name="_Презентация бюджета 2006" xfId="711" xr:uid="{00000000-0005-0000-0000-0000BF020000}"/>
    <cellStyle name="_Презентация бюджета 2006_Лена сегодня" xfId="712" xr:uid="{00000000-0005-0000-0000-0000C0020000}"/>
    <cellStyle name="_Прил 1 Расчет транспортный налог" xfId="713" xr:uid="{00000000-0005-0000-0000-0000C1020000}"/>
    <cellStyle name="_ПРИЛ. 2003_ЧТЭ" xfId="714" xr:uid="{00000000-0005-0000-0000-0000C2020000}"/>
    <cellStyle name="_Прил.4 Перегруппировка" xfId="715" xr:uid="{00000000-0005-0000-0000-0000C3020000}"/>
    <cellStyle name="_прил090724 - Реновация поквартально v9 - отправ" xfId="716" xr:uid="{00000000-0005-0000-0000-0000C4020000}"/>
    <cellStyle name="_Прил1-1 (МГИ) (Дубинину) 22 01 07" xfId="717" xr:uid="{00000000-0005-0000-0000-0000C5020000}"/>
    <cellStyle name="_Приложение 17 закупки оборудования не входящего в сметы строек" xfId="718" xr:uid="{00000000-0005-0000-0000-0000C6020000}"/>
    <cellStyle name="_Приложение 5 форма 2 с фактом" xfId="719" xr:uid="{00000000-0005-0000-0000-0000C7020000}"/>
    <cellStyle name="_Приложение к протоколу Правления 070607с Чечней" xfId="720" xr:uid="{00000000-0005-0000-0000-0000C8020000}"/>
    <cellStyle name="_Приложение к протоколу Правления 070607с Чечней_Книга1" xfId="721" xr:uid="{00000000-0005-0000-0000-0000C9020000}"/>
    <cellStyle name="_Приложение к протоколу Правления 070607с Чечней_ПР ОФ на  2010-2014 01 10 2010 2011!!! для ДИиСП (2)" xfId="722" xr:uid="{00000000-0005-0000-0000-0000CA020000}"/>
    <cellStyle name="_Приложение к протоколу Правления 070607с Чечней_ПР ОФ на  2010-2014 коррект  26 10 2010" xfId="723" xr:uid="{00000000-0005-0000-0000-0000CB020000}"/>
    <cellStyle name="_Приложение к протоколу Правления 070607с Чечней_ПР ОФ на  2010-2014 коррект  26 10 2010 для ДИиСП (2)" xfId="724" xr:uid="{00000000-0005-0000-0000-0000CC020000}"/>
    <cellStyle name="_Приложение к протоколу Правления 070607с Чечней_ПР ОФ на  2010-2014 коррект  26 10 2010 для ДИиСП (3)" xfId="725" xr:uid="{00000000-0005-0000-0000-0000CD020000}"/>
    <cellStyle name="_Приложение МТС-3-КС" xfId="726" xr:uid="{00000000-0005-0000-0000-0000CE020000}"/>
    <cellStyle name="_Приложение-МТС--2-1" xfId="727" xr:uid="{00000000-0005-0000-0000-0000CF020000}"/>
    <cellStyle name="_Приложения 1-4 к ДЭ003АГ" xfId="728" xr:uid="{00000000-0005-0000-0000-0000D0020000}"/>
    <cellStyle name="_Приложения 1-4 к ДЭ003АГ 2" xfId="729" xr:uid="{00000000-0005-0000-0000-0000D1020000}"/>
    <cellStyle name="_Приложения 20 21 1кв 2006" xfId="730" xr:uid="{00000000-0005-0000-0000-0000D2020000}"/>
    <cellStyle name="_Приложения к годовому плану" xfId="731" xr:uid="{00000000-0005-0000-0000-0000D3020000}"/>
    <cellStyle name="_Приложения к годовому плану (2)" xfId="732" xr:uid="{00000000-0005-0000-0000-0000D4020000}"/>
    <cellStyle name="_Приложения к годовому плану (2) 2" xfId="733" xr:uid="{00000000-0005-0000-0000-0000D5020000}"/>
    <cellStyle name="_Приложения к годовому плану (4)" xfId="734" xr:uid="{00000000-0005-0000-0000-0000D6020000}"/>
    <cellStyle name="_Приложения к годовому плану (4) 2" xfId="735" xr:uid="{00000000-0005-0000-0000-0000D7020000}"/>
    <cellStyle name="_Приложения к годовому плану 2" xfId="736" xr:uid="{00000000-0005-0000-0000-0000D8020000}"/>
    <cellStyle name="_Приложения_к бюджету_2009" xfId="737" xr:uid="{00000000-0005-0000-0000-0000D9020000}"/>
    <cellStyle name="_Приобретение ОС 3кв.5.04.06г.(1)" xfId="738" xr:uid="{00000000-0005-0000-0000-0000DA020000}"/>
    <cellStyle name="_Приобретение ОС Упр 2007" xfId="739" xr:uid="{00000000-0005-0000-0000-0000DB020000}"/>
    <cellStyle name="_Прогноз 6мес06 ОП ФСК 19 06" xfId="740" xr:uid="{00000000-0005-0000-0000-0000DC020000}"/>
    <cellStyle name="_Прогноз освоения'05 ЗСМК (2005.11.02)ЕХ" xfId="741" xr:uid="{00000000-0005-0000-0000-0000DD020000}"/>
    <cellStyle name="_Прогноз освоения'05 ЗСМК (2005.11.02)ЕХ_Лена сегодня" xfId="742" xr:uid="{00000000-0005-0000-0000-0000DE020000}"/>
    <cellStyle name="_Прогнозный финансовый план на 2006 г." xfId="743" xr:uid="{00000000-0005-0000-0000-0000DF020000}"/>
    <cellStyle name="_Прогнозный финансовый план на 2006 г. 2" xfId="744" xr:uid="{00000000-0005-0000-0000-0000E0020000}"/>
    <cellStyle name="_программа замены оборудования ФСК на 2008 коррект" xfId="745" xr:uid="{00000000-0005-0000-0000-0000E1020000}"/>
    <cellStyle name="_программа замены оборудования ФСК на 2008 коррект_Книга1" xfId="746" xr:uid="{00000000-0005-0000-0000-0000E2020000}"/>
    <cellStyle name="_программа замены оборудования ФСК на 2008 коррект_ПР ОФ на  2010-2014 01 10 2010 2011!!! для ДИиСП (2)" xfId="747" xr:uid="{00000000-0005-0000-0000-0000E3020000}"/>
    <cellStyle name="_программа замены оборудования ФСК на 2008 коррект_ПР ОФ на  2010-2014 коррект  26 10 2010" xfId="748" xr:uid="{00000000-0005-0000-0000-0000E4020000}"/>
    <cellStyle name="_программа замены оборудования ФСК на 2008 коррект_ПР ОФ на  2010-2014 коррект  26 10 2010 для ДИиСП (2)" xfId="749" xr:uid="{00000000-0005-0000-0000-0000E5020000}"/>
    <cellStyle name="_программа замены оборудования ФСК на 2008 коррект_ПР ОФ на  2010-2014 коррект  26 10 2010 для ДИиСП (3)" xfId="750" xr:uid="{00000000-0005-0000-0000-0000E6020000}"/>
    <cellStyle name="_Программа СО 7-09 для СД от 29 марта" xfId="751" xr:uid="{00000000-0005-0000-0000-0000E7020000}"/>
    <cellStyle name="_Программа ТП" xfId="752" xr:uid="{00000000-0005-0000-0000-0000E8020000}"/>
    <cellStyle name="_Программа ТП 2" xfId="753" xr:uid="{00000000-0005-0000-0000-0000E9020000}"/>
    <cellStyle name="_Программа ТП 3" xfId="754" xr:uid="{00000000-0005-0000-0000-0000EA020000}"/>
    <cellStyle name="_Программа ТП 4" xfId="755" xr:uid="{00000000-0005-0000-0000-0000EB020000}"/>
    <cellStyle name="_Программа ТП_Бизнес-план_Кызылкум_17 10 2009" xfId="756" xr:uid="{00000000-0005-0000-0000-0000EC020000}"/>
    <cellStyle name="_Программа ТП_Бизнес-план_Кызылкум_17 10 2009 2" xfId="757" xr:uid="{00000000-0005-0000-0000-0000ED020000}"/>
    <cellStyle name="_Программа ТП_Б-п_Кызылкум_авг 2009_2" xfId="758" xr:uid="{00000000-0005-0000-0000-0000EE020000}"/>
    <cellStyle name="_Программа ТП_Б-п_Кызылкум_авг 2009_2 2" xfId="759" xr:uid="{00000000-0005-0000-0000-0000EF020000}"/>
    <cellStyle name="_Программа ТП_Копия ГРК 26 10 2009_final" xfId="760" xr:uid="{00000000-0005-0000-0000-0000F0020000}"/>
    <cellStyle name="_Программа ТП_Копия ГРК 26 10 2009_final 2" xfId="761" xr:uid="{00000000-0005-0000-0000-0000F1020000}"/>
    <cellStyle name="_Программа ТП_Кызылкум 2011" xfId="762" xr:uid="{00000000-0005-0000-0000-0000F2020000}"/>
    <cellStyle name="_Программа ТП_Кызылкум 2011 2" xfId="763" xr:uid="{00000000-0005-0000-0000-0000F3020000}"/>
    <cellStyle name="_Программа ТП_Пакет форм для утв. бюджета 2011г" xfId="764" xr:uid="{00000000-0005-0000-0000-0000F4020000}"/>
    <cellStyle name="_Программа ТП_Пакет форм для утв. бюджета 2011г 2" xfId="765" xr:uid="{00000000-0005-0000-0000-0000F5020000}"/>
    <cellStyle name="_Программа ТП_план 2010г (посл)" xfId="766" xr:uid="{00000000-0005-0000-0000-0000F6020000}"/>
    <cellStyle name="_Программа ТП_план 2010г (посл) 2" xfId="767" xr:uid="{00000000-0005-0000-0000-0000F7020000}"/>
    <cellStyle name="_Программа ТП_план 2010г (посл)_2" xfId="768" xr:uid="{00000000-0005-0000-0000-0000F8020000}"/>
    <cellStyle name="_Программа ТП_план 2010г (посл)_2 2" xfId="769" xr:uid="{00000000-0005-0000-0000-0000F9020000}"/>
    <cellStyle name="_Программы  замены ВЗУ и АБ ФСК и  МСК, ВМТ на 2008г" xfId="770" xr:uid="{00000000-0005-0000-0000-0000FA020000}"/>
    <cellStyle name="_Программы  замены ВЗУ и АБ ФСК и  МСК, ВМТ на 2008г_Книга1" xfId="771" xr:uid="{00000000-0005-0000-0000-0000FB020000}"/>
    <cellStyle name="_Программы  замены ВЗУ и АБ ФСК и  МСК, ВМТ на 2008г_ПР ОФ на  2010-2014 01 10 2010 2011!!! для ДИиСП (2)" xfId="772" xr:uid="{00000000-0005-0000-0000-0000FC020000}"/>
    <cellStyle name="_Программы  замены ВЗУ и АБ ФСК и  МСК, ВМТ на 2008г_ПР ОФ на  2010-2014 коррект  26 10 2010" xfId="773" xr:uid="{00000000-0005-0000-0000-0000FD020000}"/>
    <cellStyle name="_Программы  замены ВЗУ и АБ ФСК и  МСК, ВМТ на 2008г_ПР ОФ на  2010-2014 коррект  26 10 2010 для ДИиСП (2)" xfId="774" xr:uid="{00000000-0005-0000-0000-0000FE020000}"/>
    <cellStyle name="_Программы  замены ВЗУ и АБ ФСК и  МСК, ВМТ на 2008г_ПР ОФ на  2010-2014 коррект  26 10 2010 для ДИиСП (3)" xfId="775" xr:uid="{00000000-0005-0000-0000-0000FF020000}"/>
    <cellStyle name="_Проект 3 кв ТОиР  ХМК " xfId="776" xr:uid="{00000000-0005-0000-0000-000000030000}"/>
    <cellStyle name="_Проект 3 кв ТОиР Красноярск" xfId="777" xr:uid="{00000000-0005-0000-0000-000001030000}"/>
    <cellStyle name="_Проект плана по ремонту 3 кв ЗБП МСК ОАО Читаэнерго" xfId="778" xr:uid="{00000000-0005-0000-0000-000002030000}"/>
    <cellStyle name="_Проект плана по ремонту 3 кв. ЗБП МСК ОАО Бурятэнерго" xfId="779" xr:uid="{00000000-0005-0000-0000-000003030000}"/>
    <cellStyle name="_Проект подряд ремонт 3кв 06г ОП" xfId="780" xr:uid="{00000000-0005-0000-0000-000004030000}"/>
    <cellStyle name="_Проект программы 2010_2014 20082009" xfId="781" xr:uid="{00000000-0005-0000-0000-000005030000}"/>
    <cellStyle name="_Проект сметы ОП ТОиР МСК 4кв 06г" xfId="782" xr:uid="{00000000-0005-0000-0000-000006030000}"/>
    <cellStyle name="_произв.цели - приложение к СНР_айгерим_09.11" xfId="783" xr:uid="{00000000-0005-0000-0000-000007030000}"/>
    <cellStyle name="_ПСУИС" xfId="784" xr:uid="{00000000-0005-0000-0000-000008030000}"/>
    <cellStyle name="_ПТОиР  БДР и БДДС 4кв 2006 КЭ" xfId="785" xr:uid="{00000000-0005-0000-0000-000009030000}"/>
    <cellStyle name="_ПТОиР  БДР и БДДС 4кв 2006 ХП" xfId="786" xr:uid="{00000000-0005-0000-0000-00000A030000}"/>
    <cellStyle name="_ПТОиР  БДР и БДДС 4кв 2006 ХЭ" xfId="787" xr:uid="{00000000-0005-0000-0000-00000B030000}"/>
    <cellStyle name="_Пункт_7_к_повестке дня заседания_СД" xfId="788" xr:uid="{00000000-0005-0000-0000-00000C030000}"/>
    <cellStyle name="_ПЭП и Б на  2006 УпрМЭС 07.11.05" xfId="789" xr:uid="{00000000-0005-0000-0000-00000D030000}"/>
    <cellStyle name="_ПЭП и Б на  2006 УпрМЭС утвержденный" xfId="790" xr:uid="{00000000-0005-0000-0000-00000E030000}"/>
    <cellStyle name="_ПЭП и Бюджет 2005г 2-3 уровни" xfId="791" xr:uid="{00000000-0005-0000-0000-00000F030000}"/>
    <cellStyle name="_ПЭП и Бюджет Кузбасского ПМЭС" xfId="792" xr:uid="{00000000-0005-0000-0000-000010030000}"/>
    <cellStyle name="_ПЭП и Бюджет на 2005г УправленияМЭС" xfId="793" xr:uid="{00000000-0005-0000-0000-000011030000}"/>
    <cellStyle name="_ПЭП и Бюджет на 4кв04г УправленияМЭС" xfId="794" xr:uid="{00000000-0005-0000-0000-000012030000}"/>
    <cellStyle name="_ПЭП на 3 кв 2006 г ЗБП МЭС" xfId="795" xr:uid="{00000000-0005-0000-0000-000013030000}"/>
    <cellStyle name="_ПЭПиБюджет на 2006гММСКмин" xfId="796" xr:uid="{00000000-0005-0000-0000-000014030000}"/>
    <cellStyle name="_ПЭПиБюджет на 2кв 2006гММСК" xfId="797" xr:uid="{00000000-0005-0000-0000-000015030000}"/>
    <cellStyle name="_ПЭПиБюджет на 2кв.2005г" xfId="798" xr:uid="{00000000-0005-0000-0000-000016030000}"/>
    <cellStyle name="_Р-5 02.01.06.06.02.03 Ответств" xfId="799" xr:uid="{00000000-0005-0000-0000-000017030000}"/>
    <cellStyle name="_РаппопортРАСЧЕТ ФОТ  на 9 мес 2008  " xfId="800" xr:uid="{00000000-0005-0000-0000-000018030000}"/>
    <cellStyle name="_Расчет RAB_22072008" xfId="801" xr:uid="{00000000-0005-0000-0000-000019030000}"/>
    <cellStyle name="_Расчет RAB_Лен и МОЭСК_с 2010 года_14.04.2009_со сглаж_version 3.0_без ФСК" xfId="802" xr:uid="{00000000-0005-0000-0000-00001A030000}"/>
    <cellStyle name="_расчет аморт.2006 ОП в МЭС" xfId="803" xr:uid="{00000000-0005-0000-0000-00001B030000}"/>
    <cellStyle name="_Расчет налогов_6 лет посл" xfId="804" xr:uid="{00000000-0005-0000-0000-00001C030000}"/>
    <cellStyle name="_Расчет под  Заключение-Самара" xfId="805" xr:uid="{00000000-0005-0000-0000-00001D030000}"/>
    <cellStyle name="_Расчеты для бюджета 1" xfId="806" xr:uid="{00000000-0005-0000-0000-00001E030000}"/>
    <cellStyle name="_Расчеты для бюджета 1 2" xfId="807" xr:uid="{00000000-0005-0000-0000-00001F030000}"/>
    <cellStyle name="_Расчеты для бюджета 1 3" xfId="808" xr:uid="{00000000-0005-0000-0000-000020030000}"/>
    <cellStyle name="_Расчеты для бюджета 1 4" xfId="809" xr:uid="{00000000-0005-0000-0000-000021030000}"/>
    <cellStyle name="_Расчеты для бюджета 1_Кызылкум 2011" xfId="810" xr:uid="{00000000-0005-0000-0000-000022030000}"/>
    <cellStyle name="_Расчеты для бюджета 1_Кызылкум 2011 2" xfId="811" xr:uid="{00000000-0005-0000-0000-000023030000}"/>
    <cellStyle name="_Расчеты для плана   2006г" xfId="812" xr:uid="{00000000-0005-0000-0000-000024030000}"/>
    <cellStyle name="_Расчеты ЕНЭС   2006г" xfId="813" xr:uid="{00000000-0005-0000-0000-000025030000}"/>
    <cellStyle name="_расшифровка активов_27.06.05" xfId="814" xr:uid="{00000000-0005-0000-0000-000026030000}"/>
    <cellStyle name="_Расшифровка по приоритетам_МРСК 2" xfId="815" xr:uid="{00000000-0005-0000-0000-000027030000}"/>
    <cellStyle name="_Реестр Корректировок на ПМЭС 09 06г" xfId="816" xr:uid="{00000000-0005-0000-0000-000028030000}"/>
    <cellStyle name="_Резервная копия Выгрузка из АРМа БДР 9 мес по ФСК от Миши 11 09 06" xfId="817" xr:uid="{00000000-0005-0000-0000-000029030000}"/>
    <cellStyle name="_Резервная копия Резервная копия Выгрузка из АРМа БДР 9 мес по ФСК от Миши 11 09 06" xfId="818" xr:uid="{00000000-0005-0000-0000-00002A030000}"/>
    <cellStyle name="_реконстр согл МЭС" xfId="819" xr:uid="{00000000-0005-0000-0000-00002B030000}"/>
    <cellStyle name="_реконстр согл МЭС_Книга1" xfId="820" xr:uid="{00000000-0005-0000-0000-00002C030000}"/>
    <cellStyle name="_реконстр согл МЭС_ПР ОФ на  2010-2014 01 10 2010 2011!!! для ДИиСП (2)" xfId="821" xr:uid="{00000000-0005-0000-0000-00002D030000}"/>
    <cellStyle name="_реконстр согл МЭС_ПР ОФ на  2010-2014 коррект  26 10 2010" xfId="822" xr:uid="{00000000-0005-0000-0000-00002E030000}"/>
    <cellStyle name="_реконстр согл МЭС_ПР ОФ на  2010-2014 коррект  26 10 2010 для ДИиСП (2)" xfId="823" xr:uid="{00000000-0005-0000-0000-00002F030000}"/>
    <cellStyle name="_реконстр согл МЭС_ПР ОФ на  2010-2014 коррект  26 10 2010 для ДИиСП (3)" xfId="824" xr:uid="{00000000-0005-0000-0000-000030030000}"/>
    <cellStyle name="_ренновация ОФ ФСК 2008-2010 предл МЭС" xfId="825" xr:uid="{00000000-0005-0000-0000-000031030000}"/>
    <cellStyle name="_ренновация ОФ ФСК 2008-2010 предл МЭС_Книга1" xfId="826" xr:uid="{00000000-0005-0000-0000-000032030000}"/>
    <cellStyle name="_ренновация ОФ ФСК 2008-2010 предл МЭС_ПР ОФ на  2010-2014 01 10 2010 2011!!! для ДИиСП (2)" xfId="827" xr:uid="{00000000-0005-0000-0000-000033030000}"/>
    <cellStyle name="_ренновация ОФ ФСК 2008-2010 предл МЭС_ПР ОФ на  2010-2014 коррект  26 10 2010" xfId="828" xr:uid="{00000000-0005-0000-0000-000034030000}"/>
    <cellStyle name="_ренновация ОФ ФСК 2008-2010 предл МЭС_ПР ОФ на  2010-2014 коррект  26 10 2010 для ДИиСП (2)" xfId="829" xr:uid="{00000000-0005-0000-0000-000035030000}"/>
    <cellStyle name="_ренновация ОФ ФСК 2008-2010 предл МЭС_ПР ОФ на  2010-2014 коррект  26 10 2010 для ДИиСП (3)" xfId="830" xr:uid="{00000000-0005-0000-0000-000036030000}"/>
    <cellStyle name="_Реновация ОФ ФСК и МСК на 2009_2013 свод (2)" xfId="831" xr:uid="{00000000-0005-0000-0000-000037030000}"/>
    <cellStyle name="_Реновация ОФ ФСК и МСК на 2009_2013 свод (2)_Книга1" xfId="832" xr:uid="{00000000-0005-0000-0000-000038030000}"/>
    <cellStyle name="_Реновация ОФ ФСК и МСК на 2009_2013 свод (2)_ПР ОФ на  2010-2014 01 10 2010 2011!!! для ДИиСП (2)" xfId="833" xr:uid="{00000000-0005-0000-0000-000039030000}"/>
    <cellStyle name="_Реновация ОФ ФСК и МСК на 2009_2013 свод (2)_ПР ОФ на  2010-2014 коррект  26 10 2010" xfId="834" xr:uid="{00000000-0005-0000-0000-00003A030000}"/>
    <cellStyle name="_Реновация ОФ ФСК и МСК на 2009_2013 свод (2)_ПР ОФ на  2010-2014 коррект  26 10 2010 для ДИиСП (2)" xfId="835" xr:uid="{00000000-0005-0000-0000-00003B030000}"/>
    <cellStyle name="_Реновация ОФ ФСК и МСК на 2009_2013 свод (2)_ПР ОФ на  2010-2014 коррект  26 10 2010 для ДИиСП (3)" xfId="836" xr:uid="{00000000-0005-0000-0000-00003C030000}"/>
    <cellStyle name="_Реновация ОФ ФСК и МСК на 2009_2015 (ПМЭС) испр 24.06.08" xfId="837" xr:uid="{00000000-0005-0000-0000-00003D030000}"/>
    <cellStyle name="_Реновация ОФ ФСК и МСК на 2009_2015 (ПМЭС) испр 24.06.08_Книга1" xfId="838" xr:uid="{00000000-0005-0000-0000-00003E030000}"/>
    <cellStyle name="_Реновация ОФ ФСК и МСК на 2009_2015 (ПМЭС) испр 24.06.08_ПР ОФ на  2010-2014 01 10 2010 2011!!! для ДИиСП (2)" xfId="839" xr:uid="{00000000-0005-0000-0000-00003F030000}"/>
    <cellStyle name="_Реновация ОФ ФСК и МСК на 2009_2015 (ПМЭС) испр 24.06.08_ПР ОФ на  2010-2014 коррект  26 10 2010" xfId="840" xr:uid="{00000000-0005-0000-0000-000040030000}"/>
    <cellStyle name="_Реновация ОФ ФСК и МСК на 2009_2015 (ПМЭС) испр 24.06.08_ПР ОФ на  2010-2014 коррект  26 10 2010 для ДИиСП (2)" xfId="841" xr:uid="{00000000-0005-0000-0000-000041030000}"/>
    <cellStyle name="_Реновация ОФ ФСК и МСК на 2009_2015 (ПМЭС) испр 24.06.08_ПР ОФ на  2010-2014 коррект  26 10 2010 для ДИиСП (3)" xfId="842" xr:uid="{00000000-0005-0000-0000-000042030000}"/>
    <cellStyle name="_С учетом погашения задолженности_Векселя" xfId="843" xr:uid="{00000000-0005-0000-0000-000043030000}"/>
    <cellStyle name="_Сведения о расходах на 2004г" xfId="844" xr:uid="{00000000-0005-0000-0000-000044030000}"/>
    <cellStyle name="_Свод" xfId="845" xr:uid="{00000000-0005-0000-0000-000045030000}"/>
    <cellStyle name="_Свод Март 2009" xfId="846" xr:uid="{00000000-0005-0000-0000-000046030000}"/>
    <cellStyle name="_Свод по ИПР (2)" xfId="847" xr:uid="{00000000-0005-0000-0000-000047030000}"/>
    <cellStyle name="_Свод подрядчиков общий" xfId="848" xr:uid="{00000000-0005-0000-0000-000048030000}"/>
    <cellStyle name="_СВОД прогноз БДДС 1пг 2007 07 06 07" xfId="849" xr:uid="{00000000-0005-0000-0000-000049030000}"/>
    <cellStyle name="_СВОД прогноз БДДС 1пг 2007 18 06 07 мах" xfId="850" xr:uid="{00000000-0005-0000-0000-00004A030000}"/>
    <cellStyle name="_свод табл" xfId="851" xr:uid="{00000000-0005-0000-0000-00004B030000}"/>
    <cellStyle name="_Свод Февраль 2009г." xfId="852" xr:uid="{00000000-0005-0000-0000-00004C030000}"/>
    <cellStyle name="_Свод ЦИУС  2008 БДР защищенный" xfId="853" xr:uid="{00000000-0005-0000-0000-00004D030000}"/>
    <cellStyle name="_Сводная таблица по выдаче мощности" xfId="854" xr:uid="{00000000-0005-0000-0000-00004E030000}"/>
    <cellStyle name="_Сибирь-84чел." xfId="855" xr:uid="{00000000-0005-0000-0000-00004F030000}"/>
    <cellStyle name="_Скорректированный финансовый план на 2006 г.для Наблюдательного совета" xfId="856" xr:uid="{00000000-0005-0000-0000-000050030000}"/>
    <cellStyle name="_Скорректированный финансовый план на 2006 г.для Наблюдательного совета 2" xfId="857" xr:uid="{00000000-0005-0000-0000-000051030000}"/>
    <cellStyle name="_слайд КВ 2006" xfId="858" xr:uid="{00000000-0005-0000-0000-000052030000}"/>
    <cellStyle name="_слайд КВ 2006_Лена сегодня" xfId="859" xr:uid="{00000000-0005-0000-0000-000053030000}"/>
    <cellStyle name="_СМЕТА ОКС 2 кв." xfId="860" xr:uid="{00000000-0005-0000-0000-000054030000}"/>
    <cellStyle name="_Смета_Рудник_08" xfId="861" xr:uid="{00000000-0005-0000-0000-000055030000}"/>
    <cellStyle name="_СО 2006-2010  Прил1-1 (Дубинину)" xfId="862" xr:uid="{00000000-0005-0000-0000-000056030000}"/>
    <cellStyle name="_Согласованный бюджет 2006 г" xfId="863" xr:uid="{00000000-0005-0000-0000-000057030000}"/>
    <cellStyle name="_согласованный ФСК ФОТ ОП ЕНЭС" xfId="864" xr:uid="{00000000-0005-0000-0000-000058030000}"/>
    <cellStyle name="_Спецодежда" xfId="865" xr:uid="{00000000-0005-0000-0000-000059030000}"/>
    <cellStyle name="_спецодежда отправ в МЭС" xfId="866" xr:uid="{00000000-0005-0000-0000-00005A030000}"/>
    <cellStyle name="_СПП  Правление 09102007" xfId="867" xr:uid="{00000000-0005-0000-0000-00005B030000}"/>
    <cellStyle name="_СПП  Правление 09102007_Книга1" xfId="868" xr:uid="{00000000-0005-0000-0000-00005C030000}"/>
    <cellStyle name="_СПП  Правление 09102007_ПР ОФ на  2010-2014 01 10 2010 2011!!! для ДИиСП (2)" xfId="869" xr:uid="{00000000-0005-0000-0000-00005D030000}"/>
    <cellStyle name="_СПП  Правление 09102007_ПР ОФ на  2010-2014 коррект  26 10 2010" xfId="870" xr:uid="{00000000-0005-0000-0000-00005E030000}"/>
    <cellStyle name="_СПП  Правление 09102007_ПР ОФ на  2010-2014 коррект  26 10 2010 для ДИиСП (2)" xfId="871" xr:uid="{00000000-0005-0000-0000-00005F030000}"/>
    <cellStyle name="_СПП  Правление 09102007_ПР ОФ на  2010-2014 коррект  26 10 2010 для ДИиСП (3)" xfId="872" xr:uid="{00000000-0005-0000-0000-000060030000}"/>
    <cellStyle name="_Сравнительный_Мотовилиха" xfId="873" xr:uid="{00000000-0005-0000-0000-000061030000}"/>
    <cellStyle name="_Ст.1.1.1.1 Сырье и материалы 2004" xfId="874" xr:uid="{00000000-0005-0000-0000-000062030000}"/>
    <cellStyle name="_Страхование свод 2006 (испр)" xfId="875" xr:uid="{00000000-0005-0000-0000-000063030000}"/>
    <cellStyle name="_Табл П2-5 (вар18-10-2006)" xfId="876" xr:uid="{00000000-0005-0000-0000-000064030000}"/>
    <cellStyle name="_таблицы  к 2006г" xfId="877" xr:uid="{00000000-0005-0000-0000-000065030000}"/>
    <cellStyle name="_таблицы для расчетов28-04-08_2006-2009_прибыль корр_по ИА" xfId="878" xr:uid="{00000000-0005-0000-0000-000066030000}"/>
    <cellStyle name="_таблицы для расчетов28-04-08_2006-2009с ИА" xfId="879" xr:uid="{00000000-0005-0000-0000-000067030000}"/>
    <cellStyle name="_Таблицы к стратегии" xfId="880" xr:uid="{00000000-0005-0000-0000-000068030000}"/>
    <cellStyle name="_Тарифы 2009 на согласование" xfId="881" xr:uid="{00000000-0005-0000-0000-000069030000}"/>
    <cellStyle name="_ТОиРУпр  БДР и БДДС на 4 кв 06" xfId="882" xr:uid="{00000000-0005-0000-0000-00006A030000}"/>
    <cellStyle name="_ТПиР сетей ФСК на 2008г" xfId="883" xr:uid="{00000000-0005-0000-0000-00006B030000}"/>
    <cellStyle name="_ТПиР сетей ФСК на 2008г_Книга1" xfId="884" xr:uid="{00000000-0005-0000-0000-00006C030000}"/>
    <cellStyle name="_ТПиР сетей ФСК на 2008г_ПР ОФ на  2010-2014 01 10 2010 2011!!! для ДИиСП (2)" xfId="885" xr:uid="{00000000-0005-0000-0000-00006D030000}"/>
    <cellStyle name="_ТПиР сетей ФСК на 2008г_ПР ОФ на  2010-2014 коррект  26 10 2010" xfId="886" xr:uid="{00000000-0005-0000-0000-00006E030000}"/>
    <cellStyle name="_ТПиР сетей ФСК на 2008г_ПР ОФ на  2010-2014 коррект  26 10 2010 для ДИиСП (2)" xfId="887" xr:uid="{00000000-0005-0000-0000-00006F030000}"/>
    <cellStyle name="_ТПиР сетей ФСК на 2008г_ПР ОФ на  2010-2014 коррект  26 10 2010 для ДИиСП (3)" xfId="888" xr:uid="{00000000-0005-0000-0000-000070030000}"/>
    <cellStyle name="_УПР Алматы_2008" xfId="889" xr:uid="{00000000-0005-0000-0000-000071030000}"/>
    <cellStyle name="_Упр Ар имущ 2 кв 2006 07 02оконч" xfId="890" xr:uid="{00000000-0005-0000-0000-000072030000}"/>
    <cellStyle name="_УПР_Алматы_09!" xfId="891" xr:uid="{00000000-0005-0000-0000-000073030000}"/>
    <cellStyle name="_Управление МЭС ОС за1кв04г" xfId="892" xr:uid="{00000000-0005-0000-0000-000074030000}"/>
    <cellStyle name="_Утв СД Бюджет расшиф 29 12 05" xfId="893" xr:uid="{00000000-0005-0000-0000-000075030000}"/>
    <cellStyle name="_ФЗП АК и Связи 2009 год (ММТС на ур. пож мин. факт инд. 2 кв.)" xfId="894" xr:uid="{00000000-0005-0000-0000-000076030000}"/>
    <cellStyle name="_Фин план 724 на 2008 г" xfId="895" xr:uid="{00000000-0005-0000-0000-000077030000}"/>
    <cellStyle name="_Фин план ТОО Каратау на 2007 г" xfId="896" xr:uid="{00000000-0005-0000-0000-000078030000}"/>
    <cellStyle name="_Фин план ТОО Каратау на 2007 г 2" xfId="897" xr:uid="{00000000-0005-0000-0000-000079030000}"/>
    <cellStyle name="_Фин план ТОО Каратау на 2007 г 3" xfId="898" xr:uid="{00000000-0005-0000-0000-00007A030000}"/>
    <cellStyle name="_Фин план ТОО Каратау на 2007 г 4" xfId="899" xr:uid="{00000000-0005-0000-0000-00007B030000}"/>
    <cellStyle name="_Фин план ТОО Каратау на 2007 г_Кызылкум 2011" xfId="900" xr:uid="{00000000-0005-0000-0000-00007C030000}"/>
    <cellStyle name="_Фин план ТОО Каратау на 2007 г_Кызылкум 2011 2" xfId="901" xr:uid="{00000000-0005-0000-0000-00007D030000}"/>
    <cellStyle name="_Фин план ТОО Каратау на 2008 г по мес" xfId="902" xr:uid="{00000000-0005-0000-0000-00007E030000}"/>
    <cellStyle name="_Финансовый план на 2007 год" xfId="903" xr:uid="{00000000-0005-0000-0000-00007F030000}"/>
    <cellStyle name="_Финансовый план на 2007 год 2" xfId="904" xr:uid="{00000000-0005-0000-0000-000080030000}"/>
    <cellStyle name="_финплан 2007" xfId="905" xr:uid="{00000000-0005-0000-0000-000081030000}"/>
    <cellStyle name="_финплан 2007 2" xfId="906" xr:uid="{00000000-0005-0000-0000-000082030000}"/>
    <cellStyle name="_Финплан Аппак c увеличением капзатрат от 28.02.06 г.с расшифровкой" xfId="907" xr:uid="{00000000-0005-0000-0000-000083030000}"/>
    <cellStyle name="_Финплан Аппак c увеличением капзатрат от 28.02.06 г.с расшифровкой 2" xfId="908" xr:uid="{00000000-0005-0000-0000-000084030000}"/>
    <cellStyle name="_Форма 6  РТК.xls(отчет по Адр пр. ЛО)" xfId="909" xr:uid="{00000000-0005-0000-0000-000085030000}"/>
    <cellStyle name="_Форма 9" xfId="910" xr:uid="{00000000-0005-0000-0000-000086030000}"/>
    <cellStyle name="_Форма 9 А" xfId="911" xr:uid="{00000000-0005-0000-0000-000087030000}"/>
    <cellStyle name="_Форма 9_otp" xfId="912" xr:uid="{00000000-0005-0000-0000-000088030000}"/>
    <cellStyle name="_Форма 9_рабочий" xfId="913" xr:uid="{00000000-0005-0000-0000-000089030000}"/>
    <cellStyle name="_Форма БДР и БДДС на 4 кв 2006Кузбассэнерго МСК" xfId="914" xr:uid="{00000000-0005-0000-0000-00008A030000}"/>
    <cellStyle name="_Форма БДР и БДДС на 4 кв 2006ФСК" xfId="915" xr:uid="{00000000-0005-0000-0000-00008B030000}"/>
    <cellStyle name="_Форма БДР и БДДС на 4кв 2006 МСК" xfId="916" xr:uid="{00000000-0005-0000-0000-00008C030000}"/>
    <cellStyle name="_Форма БДР и БДДС на 4кв 2006 ФСК" xfId="917" xr:uid="{00000000-0005-0000-0000-00008D030000}"/>
    <cellStyle name="_Форма БДР, БДДС 4кв 06г ТОиР ФСК" xfId="918" xr:uid="{00000000-0005-0000-0000-00008E030000}"/>
    <cellStyle name="_Форма ДКС_Каратау_ к отправке 200109" xfId="919" xr:uid="{00000000-0005-0000-0000-00008F030000}"/>
    <cellStyle name="_Форма на приобретение ОС  3 кв" xfId="920" xr:uid="{00000000-0005-0000-0000-000090030000}"/>
    <cellStyle name="_Форма ПЭП и Бюджет на 2кв 2005г ОПМЭС" xfId="921" xr:uid="{00000000-0005-0000-0000-000091030000}"/>
    <cellStyle name="_Форма ПЭП и Бюджет на 4кв 2005г ОПМЭС" xfId="922" xr:uid="{00000000-0005-0000-0000-000092030000}"/>
    <cellStyle name="_форма расчета по Спецодежде ПМЭС 2005 год 4 кв 05" xfId="923" xr:uid="{00000000-0005-0000-0000-000093030000}"/>
    <cellStyle name="_формат по RAB" xfId="924" xr:uid="{00000000-0005-0000-0000-000094030000}"/>
    <cellStyle name="_Формат разбивки по МРСК_РСК" xfId="925" xr:uid="{00000000-0005-0000-0000-000095030000}"/>
    <cellStyle name="_Формат_для Согласования" xfId="926" xr:uid="{00000000-0005-0000-0000-000096030000}"/>
    <cellStyle name="_Формуляры форм ручного ввода" xfId="927" xr:uid="{00000000-0005-0000-0000-000097030000}"/>
    <cellStyle name="_Формы - утверждено на СД" xfId="928" xr:uid="{00000000-0005-0000-0000-000098030000}"/>
    <cellStyle name="_Формы - утверждено на СД_Лена сегодня" xfId="929" xr:uid="{00000000-0005-0000-0000-000099030000}"/>
    <cellStyle name="_Формы 2 уровня ЗСМК баз." xfId="930" xr:uid="{00000000-0005-0000-0000-00009A030000}"/>
    <cellStyle name="_Формы 2 уровня ЗСМК баз._Лена сегодня" xfId="931" xr:uid="{00000000-0005-0000-0000-00009B030000}"/>
    <cellStyle name="_Формы 2 уровня ЗСМК баз.15.11 от Паньшина." xfId="932" xr:uid="{00000000-0005-0000-0000-00009C030000}"/>
    <cellStyle name="_Формы 2 уровня ЗСМК баз.15.11 от Паньшина._Лена сегодня" xfId="933" xr:uid="{00000000-0005-0000-0000-00009D030000}"/>
    <cellStyle name="_Формы 2 уровня(баз)" xfId="934" xr:uid="{00000000-0005-0000-0000-00009E030000}"/>
    <cellStyle name="_Формы 2 уровня(баз)_Лена сегодня" xfId="935" xr:uid="{00000000-0005-0000-0000-00009F030000}"/>
    <cellStyle name="_Формы 2 уровня(баз)СД" xfId="936" xr:uid="{00000000-0005-0000-0000-0000A0030000}"/>
    <cellStyle name="_Формы 2 уровня(баз)СД_Лена сегодня" xfId="937" xr:uid="{00000000-0005-0000-0000-0000A1030000}"/>
    <cellStyle name="_ФОТ 80чел.2008" xfId="938" xr:uid="{00000000-0005-0000-0000-0000A2030000}"/>
    <cellStyle name="_ФОТ_офис_бюджет 2009" xfId="939" xr:uid="{00000000-0005-0000-0000-0000A3030000}"/>
    <cellStyle name="_ФОТ_офис_бюджет 2009 2" xfId="940" xr:uid="{00000000-0005-0000-0000-0000A4030000}"/>
    <cellStyle name="_ФОТ_офис_бюджет 2009 3" xfId="941" xr:uid="{00000000-0005-0000-0000-0000A5030000}"/>
    <cellStyle name="_ФОТ_офис_бюджет 2009 4" xfId="942" xr:uid="{00000000-0005-0000-0000-0000A6030000}"/>
    <cellStyle name="_ФОТ_офис_бюджет 2009_Кызылкум 2011" xfId="943" xr:uid="{00000000-0005-0000-0000-0000A7030000}"/>
    <cellStyle name="_ФОТ_офис_бюджет 2009_Кызылкум 2011 2" xfId="944" xr:uid="{00000000-0005-0000-0000-0000A8030000}"/>
    <cellStyle name="_ХОЛДИНГ_МРСК_09 10 2008" xfId="945" xr:uid="{00000000-0005-0000-0000-0000A9030000}"/>
    <cellStyle name="_ХПМЭС Приобретение ОС 2006" xfId="946" xr:uid="{00000000-0005-0000-0000-0000AA030000}"/>
    <cellStyle name="_Чек" xfId="947" xr:uid="{00000000-0005-0000-0000-0000AB030000}"/>
    <cellStyle name="_Штатное расписание 2009" xfId="948" xr:uid="{00000000-0005-0000-0000-0000AC030000}"/>
    <cellStyle name="_Штатное расписание 2009 2" xfId="949" xr:uid="{00000000-0005-0000-0000-0000AD030000}"/>
    <cellStyle name="_Штатное расписание 2009 3" xfId="950" xr:uid="{00000000-0005-0000-0000-0000AE030000}"/>
    <cellStyle name="_Штатное расписание 2009 4" xfId="951" xr:uid="{00000000-0005-0000-0000-0000AF030000}"/>
    <cellStyle name="_Штатное расписание 2009_Кызылкум 2011" xfId="952" xr:uid="{00000000-0005-0000-0000-0000B0030000}"/>
    <cellStyle name="_Штатное расписание 2009_Кызылкум 2011 2" xfId="953" xr:uid="{00000000-0005-0000-0000-0000B1030000}"/>
    <cellStyle name="_экон.форм-т ВО 1 с разбивкой" xfId="954" xr:uid="{00000000-0005-0000-0000-0000B2030000}"/>
    <cellStyle name="_Январь 2009" xfId="955" xr:uid="{00000000-0005-0000-0000-0000B3030000}"/>
    <cellStyle name="”ˆŠ‘ˆŽ‚€›‰" xfId="956" xr:uid="{00000000-0005-0000-0000-0000B4030000}"/>
    <cellStyle name="”ˆ€‘Ž‚›‰" xfId="957" xr:uid="{00000000-0005-0000-0000-0000B5030000}"/>
    <cellStyle name="”€ќђќ‘ћ‚›‰" xfId="958" xr:uid="{00000000-0005-0000-0000-0000B6030000}"/>
    <cellStyle name="”€љ‘€ђћ‚ђќќ›‰" xfId="959" xr:uid="{00000000-0005-0000-0000-0000B7030000}"/>
    <cellStyle name="”ќђќ‘ћ‚›‰" xfId="960" xr:uid="{00000000-0005-0000-0000-0000B8030000}"/>
    <cellStyle name="”ќђќ‘ћ‚›‰ 2" xfId="961" xr:uid="{00000000-0005-0000-0000-0000B9030000}"/>
    <cellStyle name="”љ‘ђћ‚ђќќ›‰" xfId="962" xr:uid="{00000000-0005-0000-0000-0000BA030000}"/>
    <cellStyle name="”љ‘ђћ‚ђќќ›‰ 2" xfId="963" xr:uid="{00000000-0005-0000-0000-0000BB030000}"/>
    <cellStyle name="„€’€" xfId="964" xr:uid="{00000000-0005-0000-0000-0000BC030000}"/>
    <cellStyle name="„…ќ…†ќ›‰" xfId="965" xr:uid="{00000000-0005-0000-0000-0000BD030000}"/>
    <cellStyle name="„…ќ…†ќ›‰ 2" xfId="966" xr:uid="{00000000-0005-0000-0000-0000BE030000}"/>
    <cellStyle name="„……†›‰" xfId="967" xr:uid="{00000000-0005-0000-0000-0000BF030000}"/>
    <cellStyle name="„ђ’ђ" xfId="968" xr:uid="{00000000-0005-0000-0000-0000C0030000}"/>
    <cellStyle name="£ BP" xfId="969" xr:uid="{00000000-0005-0000-0000-0000C1030000}"/>
    <cellStyle name="£[2]" xfId="970" xr:uid="{00000000-0005-0000-0000-0000C2030000}"/>
    <cellStyle name="¥ JY" xfId="971" xr:uid="{00000000-0005-0000-0000-0000C3030000}"/>
    <cellStyle name="€’ћѓћ‚›‰" xfId="972" xr:uid="{00000000-0005-0000-0000-0000C4030000}"/>
    <cellStyle name="€’ЋѓЋ‚›‰ 2" xfId="973" xr:uid="{00000000-0005-0000-0000-0000C5030000}"/>
    <cellStyle name="€’ЋѓЋ‚›‰ 3" xfId="974" xr:uid="{00000000-0005-0000-0000-0000C6030000}"/>
    <cellStyle name="=C:\WINNT35\SYSTEM32\COMMAND.COM" xfId="975" xr:uid="{00000000-0005-0000-0000-0000C7030000}"/>
    <cellStyle name="=C:\WINNT35\SYSTEM32\COMMAND.COM 2" xfId="976" xr:uid="{00000000-0005-0000-0000-0000C8030000}"/>
    <cellStyle name="=C:\WINNT35\SYSTEM32\COMMAND.COM 3" xfId="977" xr:uid="{00000000-0005-0000-0000-0000C9030000}"/>
    <cellStyle name="=D:\WINNT\SYSTEM32\COMMAND.COM" xfId="978" xr:uid="{00000000-0005-0000-0000-0000CA030000}"/>
    <cellStyle name="=D:\WINNT\SYSTEM32\COMMAND.COM 2" xfId="979" xr:uid="{00000000-0005-0000-0000-0000CB030000}"/>
    <cellStyle name="=D:\WINNT\SYSTEM32\COMMAND.COM 3" xfId="980" xr:uid="{00000000-0005-0000-0000-0000CC030000}"/>
    <cellStyle name="‡€ƒŽ‹Ž‚ŽŠ1" xfId="981" xr:uid="{00000000-0005-0000-0000-0000CD030000}"/>
    <cellStyle name="‡€ƒŽ‹Ž‚ŽŠ2" xfId="982" xr:uid="{00000000-0005-0000-0000-0000CE030000}"/>
    <cellStyle name="‡ђѓћ‹ћ‚ћљ1" xfId="983" xr:uid="{00000000-0005-0000-0000-0000CF030000}"/>
    <cellStyle name="‡ђѓћ‹ћ‚ћљ1 2" xfId="984" xr:uid="{00000000-0005-0000-0000-0000D0030000}"/>
    <cellStyle name="‡ђѓћ‹ћ‚ћљ2" xfId="985" xr:uid="{00000000-0005-0000-0000-0000D1030000}"/>
    <cellStyle name="‡ђѓћ‹ћ‚ћљ2 2" xfId="986" xr:uid="{00000000-0005-0000-0000-0000D2030000}"/>
    <cellStyle name="•W€_GE 3 MINIMUM" xfId="987" xr:uid="{00000000-0005-0000-0000-0000D3030000}"/>
    <cellStyle name="’ћѓћ‚›‰" xfId="988" xr:uid="{00000000-0005-0000-0000-0000D4030000}"/>
    <cellStyle name="’ћѓћ‚›‰ 2" xfId="989" xr:uid="{00000000-0005-0000-0000-0000D5030000}"/>
    <cellStyle name="" xfId="990" xr:uid="{00000000-0005-0000-0000-0000D6030000}"/>
    <cellStyle name="" xfId="991" xr:uid="{00000000-0005-0000-0000-0000D7030000}"/>
    <cellStyle name="" xfId="992" xr:uid="{00000000-0005-0000-0000-0000D8030000}"/>
    <cellStyle name="_лизинг и страхование" xfId="993" xr:uid="{00000000-0005-0000-0000-0000D9030000}"/>
    <cellStyle name="_лизинг и страхование" xfId="994" xr:uid="{00000000-0005-0000-0000-0000DA030000}"/>
    <cellStyle name="_лизинг и страхование_Денежный поток ЗАО ЭПИ-2008г.(в объемах декабря)2811  ПОСЛЕДНИЙ (Перераб. с изм. старахованием)" xfId="995" xr:uid="{00000000-0005-0000-0000-0000DB030000}"/>
    <cellStyle name="_лизинг и страхование_Денежный поток ЗАО ЭПИ-2008г.(в объемах декабря)2811  ПОСЛЕДНИЙ (Перераб. с изм. старахованием)" xfId="996" xr:uid="{00000000-0005-0000-0000-0000DC030000}"/>
    <cellStyle name="_ЛИЗИНГовый КАЛЕНДАРЬ" xfId="997" xr:uid="{00000000-0005-0000-0000-0000DD030000}"/>
    <cellStyle name="_ЛИЗИНГовый КАЛЕНДАРЬ" xfId="998" xr:uid="{00000000-0005-0000-0000-0000DE030000}"/>
    <cellStyle name="_ЛИЗИНГовый КАЛЕНДАРЬ_Денежный поток ЗАО ЭПИ-2008г.(в объемах декабря)2811  ПОСЛЕДНИЙ (Перераб. с изм. старахованием)" xfId="999" xr:uid="{00000000-0005-0000-0000-0000DF030000}"/>
    <cellStyle name="_ЛИЗИНГовый КАЛЕНДАРЬ_Денежный поток ЗАО ЭПИ-2008г.(в объемах декабря)2811  ПОСЛЕДНИЙ (Перераб. с изм. старахованием)" xfId="1000" xr:uid="{00000000-0005-0000-0000-0000E0030000}"/>
    <cellStyle name="_ПУШКИНО ( прир.ГАЗ  2009-2014 проектная мощность вар1" xfId="1001" xr:uid="{00000000-0005-0000-0000-0000E1030000}"/>
    <cellStyle name="_ПУШКИНО ( прир.ГАЗ  2009-2014 проектная мощность вар1" xfId="1002" xr:uid="{00000000-0005-0000-0000-0000E2030000}"/>
    <cellStyle name="_ПУШКИНО ( прир.ГАЗ  2009-2014 проектная мощность вар1_Денежный поток ЗАО ЭПИ-2008г.(в объемах декабря)2811  ПОСЛЕДНИЙ (Перераб. с изм. старахованием)" xfId="1003" xr:uid="{00000000-0005-0000-0000-0000E3030000}"/>
    <cellStyle name="_ПУШКИНО ( прир.ГАЗ  2009-2014 проектная мощность вар1_Денежный поток ЗАО ЭПИ-2008г.(в объемах декабря)2811  ПОСЛЕДНИЙ (Перераб. с изм. старахованием)" xfId="1004" xr:uid="{00000000-0005-0000-0000-0000E4030000}"/>
    <cellStyle name="" xfId="1005" xr:uid="{00000000-0005-0000-0000-0000E5030000}"/>
    <cellStyle name="" xfId="1006" xr:uid="{00000000-0005-0000-0000-0000E6030000}"/>
    <cellStyle name="_лизинг и страхование" xfId="1007" xr:uid="{00000000-0005-0000-0000-0000E7030000}"/>
    <cellStyle name="_лизинг и страхование" xfId="1008" xr:uid="{00000000-0005-0000-0000-0000E8030000}"/>
    <cellStyle name="_лизинг и страхование_Денежный поток ЗАО ЭПИ-2008г.(в объемах декабря)2811  ПОСЛЕДНИЙ (Перераб. с изм. старахованием)" xfId="1009" xr:uid="{00000000-0005-0000-0000-0000E9030000}"/>
    <cellStyle name="_лизинг и страхование_Денежный поток ЗАО ЭПИ-2008г.(в объемах декабря)2811  ПОСЛЕДНИЙ (Перераб. с изм. старахованием)" xfId="1010" xr:uid="{00000000-0005-0000-0000-0000EA030000}"/>
    <cellStyle name="_ЛИЗИНГовый КАЛЕНДАРЬ" xfId="1011" xr:uid="{00000000-0005-0000-0000-0000EB030000}"/>
    <cellStyle name="_ЛИЗИНГовый КАЛЕНДАРЬ" xfId="1012" xr:uid="{00000000-0005-0000-0000-0000EC030000}"/>
    <cellStyle name="_ЛИЗИНГовый КАЛЕНДАРЬ_Денежный поток ЗАО ЭПИ-2008г.(в объемах декабря)2811  ПОСЛЕДНИЙ (Перераб. с изм. старахованием)" xfId="1013" xr:uid="{00000000-0005-0000-0000-0000ED030000}"/>
    <cellStyle name="_ЛИЗИНГовый КАЛЕНДАРЬ_Денежный поток ЗАО ЭПИ-2008г.(в объемах декабря)2811  ПОСЛЕДНИЙ (Перераб. с изм. старахованием)" xfId="1014" xr:uid="{00000000-0005-0000-0000-0000EE030000}"/>
    <cellStyle name="_ПУШКИНО ( прир.ГАЗ  2009-2014 проектная мощность вар1" xfId="1015" xr:uid="{00000000-0005-0000-0000-0000EF030000}"/>
    <cellStyle name="_ПУШКИНО ( прир.ГАЗ  2009-2014 проектная мощность вар1" xfId="1016" xr:uid="{00000000-0005-0000-0000-0000F0030000}"/>
    <cellStyle name="_ПУШКИНО ( прир.ГАЗ  2009-2014 проектная мощность вар1_Денежный поток ЗАО ЭПИ-2008г.(в объемах декабря)2811  ПОСЛЕДНИЙ (Перераб. с изм. старахованием)" xfId="1017" xr:uid="{00000000-0005-0000-0000-0000F1030000}"/>
    <cellStyle name="_ПУШКИНО ( прир.ГАЗ  2009-2014 проектная мощность вар1_Денежный поток ЗАО ЭПИ-2008г.(в объемах декабря)2811  ПОСЛЕДНИЙ (Перераб. с изм. старахованием)" xfId="1018" xr:uid="{00000000-0005-0000-0000-0000F2030000}"/>
    <cellStyle name="" xfId="1019" xr:uid="{00000000-0005-0000-0000-0000F3030000}"/>
    <cellStyle name="1" xfId="1020" xr:uid="{00000000-0005-0000-0000-0000F4030000}"/>
    <cellStyle name="2" xfId="1021" xr:uid="{00000000-0005-0000-0000-0000F5030000}"/>
    <cellStyle name="0,00;0;" xfId="1022" xr:uid="{00000000-0005-0000-0000-0000F6030000}"/>
    <cellStyle name="0,00;0; 10" xfId="1023" xr:uid="{00000000-0005-0000-0000-0000F7030000}"/>
    <cellStyle name="0,00;0; 11" xfId="1024" xr:uid="{00000000-0005-0000-0000-0000F8030000}"/>
    <cellStyle name="0,00;0; 2" xfId="1025" xr:uid="{00000000-0005-0000-0000-0000F9030000}"/>
    <cellStyle name="0,00;0; 3" xfId="1026" xr:uid="{00000000-0005-0000-0000-0000FA030000}"/>
    <cellStyle name="0,00;0; 4" xfId="1027" xr:uid="{00000000-0005-0000-0000-0000FB030000}"/>
    <cellStyle name="0,00;0; 5" xfId="1028" xr:uid="{00000000-0005-0000-0000-0000FC030000}"/>
    <cellStyle name="0,00;0; 6" xfId="1029" xr:uid="{00000000-0005-0000-0000-0000FD030000}"/>
    <cellStyle name="0,00;0; 7" xfId="1030" xr:uid="{00000000-0005-0000-0000-0000FE030000}"/>
    <cellStyle name="0,00;0; 8" xfId="1031" xr:uid="{00000000-0005-0000-0000-0000FF030000}"/>
    <cellStyle name="0,00;0; 9" xfId="1032" xr:uid="{00000000-0005-0000-0000-000000040000}"/>
    <cellStyle name="0.0" xfId="1033" xr:uid="{00000000-0005-0000-0000-000001040000}"/>
    <cellStyle name="0000" xfId="1034" xr:uid="{00000000-0005-0000-0000-000002040000}"/>
    <cellStyle name="0000 2" xfId="1035" xr:uid="{00000000-0005-0000-0000-000003040000}"/>
    <cellStyle name="0000 3" xfId="1036" xr:uid="{00000000-0005-0000-0000-000004040000}"/>
    <cellStyle name="0DP" xfId="1037" xr:uid="{00000000-0005-0000-0000-000005040000}"/>
    <cellStyle name="0DP bold" xfId="1038" xr:uid="{00000000-0005-0000-0000-000006040000}"/>
    <cellStyle name="1decimal" xfId="1039" xr:uid="{00000000-0005-0000-0000-000007040000}"/>
    <cellStyle name="1DP" xfId="1040" xr:uid="{00000000-0005-0000-0000-000008040000}"/>
    <cellStyle name="1DP bold" xfId="1041" xr:uid="{00000000-0005-0000-0000-000009040000}"/>
    <cellStyle name="1Normal" xfId="1042" xr:uid="{00000000-0005-0000-0000-00000A040000}"/>
    <cellStyle name="1Normal 2" xfId="1043" xr:uid="{00000000-0005-0000-0000-00000B040000}"/>
    <cellStyle name="1Normal 3" xfId="1044" xr:uid="{00000000-0005-0000-0000-00000C040000}"/>
    <cellStyle name="1Outputbox1" xfId="1045" xr:uid="{00000000-0005-0000-0000-00000D040000}"/>
    <cellStyle name="1Outputbox1 2" xfId="1046" xr:uid="{00000000-0005-0000-0000-00000E040000}"/>
    <cellStyle name="1Outputbox1 2 10" xfId="1047" xr:uid="{00000000-0005-0000-0000-00000F040000}"/>
    <cellStyle name="1Outputbox1 2 11" xfId="1048" xr:uid="{00000000-0005-0000-0000-000010040000}"/>
    <cellStyle name="1Outputbox1 2 12" xfId="1049" xr:uid="{00000000-0005-0000-0000-000011040000}"/>
    <cellStyle name="1Outputbox1 2 13" xfId="1050" xr:uid="{00000000-0005-0000-0000-000012040000}"/>
    <cellStyle name="1Outputbox1 2 14" xfId="1051" xr:uid="{00000000-0005-0000-0000-000013040000}"/>
    <cellStyle name="1Outputbox1 2 15" xfId="1052" xr:uid="{00000000-0005-0000-0000-000014040000}"/>
    <cellStyle name="1Outputbox1 2 2" xfId="1053" xr:uid="{00000000-0005-0000-0000-000015040000}"/>
    <cellStyle name="1Outputbox1 2 2 10" xfId="1054" xr:uid="{00000000-0005-0000-0000-000016040000}"/>
    <cellStyle name="1Outputbox1 2 2 11" xfId="1055" xr:uid="{00000000-0005-0000-0000-000017040000}"/>
    <cellStyle name="1Outputbox1 2 2 12" xfId="1056" xr:uid="{00000000-0005-0000-0000-000018040000}"/>
    <cellStyle name="1Outputbox1 2 2 13" xfId="1057" xr:uid="{00000000-0005-0000-0000-000019040000}"/>
    <cellStyle name="1Outputbox1 2 2 14" xfId="1058" xr:uid="{00000000-0005-0000-0000-00001A040000}"/>
    <cellStyle name="1Outputbox1 2 2 2" xfId="1059" xr:uid="{00000000-0005-0000-0000-00001B040000}"/>
    <cellStyle name="1Outputbox1 2 2 2 10" xfId="1060" xr:uid="{00000000-0005-0000-0000-00001C040000}"/>
    <cellStyle name="1Outputbox1 2 2 2 2" xfId="1061" xr:uid="{00000000-0005-0000-0000-00001D040000}"/>
    <cellStyle name="1Outputbox1 2 2 2 2 2" xfId="1062" xr:uid="{00000000-0005-0000-0000-00001E040000}"/>
    <cellStyle name="1Outputbox1 2 2 2 2 3" xfId="1063" xr:uid="{00000000-0005-0000-0000-00001F040000}"/>
    <cellStyle name="1Outputbox1 2 2 2 2 4" xfId="1064" xr:uid="{00000000-0005-0000-0000-000020040000}"/>
    <cellStyle name="1Outputbox1 2 2 2 2 5" xfId="1065" xr:uid="{00000000-0005-0000-0000-000021040000}"/>
    <cellStyle name="1Outputbox1 2 2 2 2 6" xfId="1066" xr:uid="{00000000-0005-0000-0000-000022040000}"/>
    <cellStyle name="1Outputbox1 2 2 2 2 7" xfId="1067" xr:uid="{00000000-0005-0000-0000-000023040000}"/>
    <cellStyle name="1Outputbox1 2 2 2 3" xfId="1068" xr:uid="{00000000-0005-0000-0000-000024040000}"/>
    <cellStyle name="1Outputbox1 2 2 2 3 2" xfId="1069" xr:uid="{00000000-0005-0000-0000-000025040000}"/>
    <cellStyle name="1Outputbox1 2 2 2 3 3" xfId="1070" xr:uid="{00000000-0005-0000-0000-000026040000}"/>
    <cellStyle name="1Outputbox1 2 2 2 3 4" xfId="1071" xr:uid="{00000000-0005-0000-0000-000027040000}"/>
    <cellStyle name="1Outputbox1 2 2 2 3 5" xfId="1072" xr:uid="{00000000-0005-0000-0000-000028040000}"/>
    <cellStyle name="1Outputbox1 2 2 2 3 6" xfId="1073" xr:uid="{00000000-0005-0000-0000-000029040000}"/>
    <cellStyle name="1Outputbox1 2 2 2 3 7" xfId="1074" xr:uid="{00000000-0005-0000-0000-00002A040000}"/>
    <cellStyle name="1Outputbox1 2 2 2 4" xfId="1075" xr:uid="{00000000-0005-0000-0000-00002B040000}"/>
    <cellStyle name="1Outputbox1 2 2 2 5" xfId="1076" xr:uid="{00000000-0005-0000-0000-00002C040000}"/>
    <cellStyle name="1Outputbox1 2 2 2 6" xfId="1077" xr:uid="{00000000-0005-0000-0000-00002D040000}"/>
    <cellStyle name="1Outputbox1 2 2 2 7" xfId="1078" xr:uid="{00000000-0005-0000-0000-00002E040000}"/>
    <cellStyle name="1Outputbox1 2 2 2 8" xfId="1079" xr:uid="{00000000-0005-0000-0000-00002F040000}"/>
    <cellStyle name="1Outputbox1 2 2 2 9" xfId="1080" xr:uid="{00000000-0005-0000-0000-000030040000}"/>
    <cellStyle name="1Outputbox1 2 2 3" xfId="1081" xr:uid="{00000000-0005-0000-0000-000031040000}"/>
    <cellStyle name="1Outputbox1 2 2 3 2" xfId="1082" xr:uid="{00000000-0005-0000-0000-000032040000}"/>
    <cellStyle name="1Outputbox1 2 2 3 3" xfId="1083" xr:uid="{00000000-0005-0000-0000-000033040000}"/>
    <cellStyle name="1Outputbox1 2 2 3 4" xfId="1084" xr:uid="{00000000-0005-0000-0000-000034040000}"/>
    <cellStyle name="1Outputbox1 2 2 3 5" xfId="1085" xr:uid="{00000000-0005-0000-0000-000035040000}"/>
    <cellStyle name="1Outputbox1 2 2 3 6" xfId="1086" xr:uid="{00000000-0005-0000-0000-000036040000}"/>
    <cellStyle name="1Outputbox1 2 2 3 7" xfId="1087" xr:uid="{00000000-0005-0000-0000-000037040000}"/>
    <cellStyle name="1Outputbox1 2 2 4" xfId="1088" xr:uid="{00000000-0005-0000-0000-000038040000}"/>
    <cellStyle name="1Outputbox1 2 2 4 2" xfId="1089" xr:uid="{00000000-0005-0000-0000-000039040000}"/>
    <cellStyle name="1Outputbox1 2 2 4 3" xfId="1090" xr:uid="{00000000-0005-0000-0000-00003A040000}"/>
    <cellStyle name="1Outputbox1 2 2 4 4" xfId="1091" xr:uid="{00000000-0005-0000-0000-00003B040000}"/>
    <cellStyle name="1Outputbox1 2 2 4 5" xfId="1092" xr:uid="{00000000-0005-0000-0000-00003C040000}"/>
    <cellStyle name="1Outputbox1 2 2 4 6" xfId="1093" xr:uid="{00000000-0005-0000-0000-00003D040000}"/>
    <cellStyle name="1Outputbox1 2 2 4 7" xfId="1094" xr:uid="{00000000-0005-0000-0000-00003E040000}"/>
    <cellStyle name="1Outputbox1 2 2 5" xfId="1095" xr:uid="{00000000-0005-0000-0000-00003F040000}"/>
    <cellStyle name="1Outputbox1 2 2 6" xfId="1096" xr:uid="{00000000-0005-0000-0000-000040040000}"/>
    <cellStyle name="1Outputbox1 2 2 7" xfId="1097" xr:uid="{00000000-0005-0000-0000-000041040000}"/>
    <cellStyle name="1Outputbox1 2 2 8" xfId="1098" xr:uid="{00000000-0005-0000-0000-000042040000}"/>
    <cellStyle name="1Outputbox1 2 2 9" xfId="1099" xr:uid="{00000000-0005-0000-0000-000043040000}"/>
    <cellStyle name="1Outputbox1 2 3" xfId="1100" xr:uid="{00000000-0005-0000-0000-000044040000}"/>
    <cellStyle name="1Outputbox1 2 3 10" xfId="1101" xr:uid="{00000000-0005-0000-0000-000045040000}"/>
    <cellStyle name="1Outputbox1 2 3 11" xfId="1102" xr:uid="{00000000-0005-0000-0000-000046040000}"/>
    <cellStyle name="1Outputbox1 2 3 12" xfId="1103" xr:uid="{00000000-0005-0000-0000-000047040000}"/>
    <cellStyle name="1Outputbox1 2 3 13" xfId="1104" xr:uid="{00000000-0005-0000-0000-000048040000}"/>
    <cellStyle name="1Outputbox1 2 3 14" xfId="1105" xr:uid="{00000000-0005-0000-0000-000049040000}"/>
    <cellStyle name="1Outputbox1 2 3 2" xfId="1106" xr:uid="{00000000-0005-0000-0000-00004A040000}"/>
    <cellStyle name="1Outputbox1 2 3 2 10" xfId="1107" xr:uid="{00000000-0005-0000-0000-00004B040000}"/>
    <cellStyle name="1Outputbox1 2 3 2 2" xfId="1108" xr:uid="{00000000-0005-0000-0000-00004C040000}"/>
    <cellStyle name="1Outputbox1 2 3 2 2 2" xfId="1109" xr:uid="{00000000-0005-0000-0000-00004D040000}"/>
    <cellStyle name="1Outputbox1 2 3 2 2 3" xfId="1110" xr:uid="{00000000-0005-0000-0000-00004E040000}"/>
    <cellStyle name="1Outputbox1 2 3 2 2 4" xfId="1111" xr:uid="{00000000-0005-0000-0000-00004F040000}"/>
    <cellStyle name="1Outputbox1 2 3 2 2 5" xfId="1112" xr:uid="{00000000-0005-0000-0000-000050040000}"/>
    <cellStyle name="1Outputbox1 2 3 2 2 6" xfId="1113" xr:uid="{00000000-0005-0000-0000-000051040000}"/>
    <cellStyle name="1Outputbox1 2 3 2 2 7" xfId="1114" xr:uid="{00000000-0005-0000-0000-000052040000}"/>
    <cellStyle name="1Outputbox1 2 3 2 3" xfId="1115" xr:uid="{00000000-0005-0000-0000-000053040000}"/>
    <cellStyle name="1Outputbox1 2 3 2 3 2" xfId="1116" xr:uid="{00000000-0005-0000-0000-000054040000}"/>
    <cellStyle name="1Outputbox1 2 3 2 3 3" xfId="1117" xr:uid="{00000000-0005-0000-0000-000055040000}"/>
    <cellStyle name="1Outputbox1 2 3 2 3 4" xfId="1118" xr:uid="{00000000-0005-0000-0000-000056040000}"/>
    <cellStyle name="1Outputbox1 2 3 2 3 5" xfId="1119" xr:uid="{00000000-0005-0000-0000-000057040000}"/>
    <cellStyle name="1Outputbox1 2 3 2 3 6" xfId="1120" xr:uid="{00000000-0005-0000-0000-000058040000}"/>
    <cellStyle name="1Outputbox1 2 3 2 3 7" xfId="1121" xr:uid="{00000000-0005-0000-0000-000059040000}"/>
    <cellStyle name="1Outputbox1 2 3 2 4" xfId="1122" xr:uid="{00000000-0005-0000-0000-00005A040000}"/>
    <cellStyle name="1Outputbox1 2 3 2 5" xfId="1123" xr:uid="{00000000-0005-0000-0000-00005B040000}"/>
    <cellStyle name="1Outputbox1 2 3 2 6" xfId="1124" xr:uid="{00000000-0005-0000-0000-00005C040000}"/>
    <cellStyle name="1Outputbox1 2 3 2 7" xfId="1125" xr:uid="{00000000-0005-0000-0000-00005D040000}"/>
    <cellStyle name="1Outputbox1 2 3 2 8" xfId="1126" xr:uid="{00000000-0005-0000-0000-00005E040000}"/>
    <cellStyle name="1Outputbox1 2 3 2 9" xfId="1127" xr:uid="{00000000-0005-0000-0000-00005F040000}"/>
    <cellStyle name="1Outputbox1 2 3 3" xfId="1128" xr:uid="{00000000-0005-0000-0000-000060040000}"/>
    <cellStyle name="1Outputbox1 2 3 3 2" xfId="1129" xr:uid="{00000000-0005-0000-0000-000061040000}"/>
    <cellStyle name="1Outputbox1 2 3 3 3" xfId="1130" xr:uid="{00000000-0005-0000-0000-000062040000}"/>
    <cellStyle name="1Outputbox1 2 3 3 4" xfId="1131" xr:uid="{00000000-0005-0000-0000-000063040000}"/>
    <cellStyle name="1Outputbox1 2 3 3 5" xfId="1132" xr:uid="{00000000-0005-0000-0000-000064040000}"/>
    <cellStyle name="1Outputbox1 2 3 3 6" xfId="1133" xr:uid="{00000000-0005-0000-0000-000065040000}"/>
    <cellStyle name="1Outputbox1 2 3 3 7" xfId="1134" xr:uid="{00000000-0005-0000-0000-000066040000}"/>
    <cellStyle name="1Outputbox1 2 3 4" xfId="1135" xr:uid="{00000000-0005-0000-0000-000067040000}"/>
    <cellStyle name="1Outputbox1 2 3 4 2" xfId="1136" xr:uid="{00000000-0005-0000-0000-000068040000}"/>
    <cellStyle name="1Outputbox1 2 3 4 3" xfId="1137" xr:uid="{00000000-0005-0000-0000-000069040000}"/>
    <cellStyle name="1Outputbox1 2 3 4 4" xfId="1138" xr:uid="{00000000-0005-0000-0000-00006A040000}"/>
    <cellStyle name="1Outputbox1 2 3 4 5" xfId="1139" xr:uid="{00000000-0005-0000-0000-00006B040000}"/>
    <cellStyle name="1Outputbox1 2 3 4 6" xfId="1140" xr:uid="{00000000-0005-0000-0000-00006C040000}"/>
    <cellStyle name="1Outputbox1 2 3 4 7" xfId="1141" xr:uid="{00000000-0005-0000-0000-00006D040000}"/>
    <cellStyle name="1Outputbox1 2 3 5" xfId="1142" xr:uid="{00000000-0005-0000-0000-00006E040000}"/>
    <cellStyle name="1Outputbox1 2 3 6" xfId="1143" xr:uid="{00000000-0005-0000-0000-00006F040000}"/>
    <cellStyle name="1Outputbox1 2 3 7" xfId="1144" xr:uid="{00000000-0005-0000-0000-000070040000}"/>
    <cellStyle name="1Outputbox1 2 3 8" xfId="1145" xr:uid="{00000000-0005-0000-0000-000071040000}"/>
    <cellStyle name="1Outputbox1 2 3 9" xfId="1146" xr:uid="{00000000-0005-0000-0000-000072040000}"/>
    <cellStyle name="1Outputbox1 2 4" xfId="1147" xr:uid="{00000000-0005-0000-0000-000073040000}"/>
    <cellStyle name="1Outputbox1 2 4 10" xfId="1148" xr:uid="{00000000-0005-0000-0000-000074040000}"/>
    <cellStyle name="1Outputbox1 2 4 11" xfId="1149" xr:uid="{00000000-0005-0000-0000-000075040000}"/>
    <cellStyle name="1Outputbox1 2 4 12" xfId="1150" xr:uid="{00000000-0005-0000-0000-000076040000}"/>
    <cellStyle name="1Outputbox1 2 4 13" xfId="1151" xr:uid="{00000000-0005-0000-0000-000077040000}"/>
    <cellStyle name="1Outputbox1 2 4 14" xfId="1152" xr:uid="{00000000-0005-0000-0000-000078040000}"/>
    <cellStyle name="1Outputbox1 2 4 2" xfId="1153" xr:uid="{00000000-0005-0000-0000-000079040000}"/>
    <cellStyle name="1Outputbox1 2 4 2 10" xfId="1154" xr:uid="{00000000-0005-0000-0000-00007A040000}"/>
    <cellStyle name="1Outputbox1 2 4 2 2" xfId="1155" xr:uid="{00000000-0005-0000-0000-00007B040000}"/>
    <cellStyle name="1Outputbox1 2 4 2 2 2" xfId="1156" xr:uid="{00000000-0005-0000-0000-00007C040000}"/>
    <cellStyle name="1Outputbox1 2 4 2 2 3" xfId="1157" xr:uid="{00000000-0005-0000-0000-00007D040000}"/>
    <cellStyle name="1Outputbox1 2 4 2 2 4" xfId="1158" xr:uid="{00000000-0005-0000-0000-00007E040000}"/>
    <cellStyle name="1Outputbox1 2 4 2 2 5" xfId="1159" xr:uid="{00000000-0005-0000-0000-00007F040000}"/>
    <cellStyle name="1Outputbox1 2 4 2 2 6" xfId="1160" xr:uid="{00000000-0005-0000-0000-000080040000}"/>
    <cellStyle name="1Outputbox1 2 4 2 2 7" xfId="1161" xr:uid="{00000000-0005-0000-0000-000081040000}"/>
    <cellStyle name="1Outputbox1 2 4 2 3" xfId="1162" xr:uid="{00000000-0005-0000-0000-000082040000}"/>
    <cellStyle name="1Outputbox1 2 4 2 3 2" xfId="1163" xr:uid="{00000000-0005-0000-0000-000083040000}"/>
    <cellStyle name="1Outputbox1 2 4 2 3 3" xfId="1164" xr:uid="{00000000-0005-0000-0000-000084040000}"/>
    <cellStyle name="1Outputbox1 2 4 2 3 4" xfId="1165" xr:uid="{00000000-0005-0000-0000-000085040000}"/>
    <cellStyle name="1Outputbox1 2 4 2 3 5" xfId="1166" xr:uid="{00000000-0005-0000-0000-000086040000}"/>
    <cellStyle name="1Outputbox1 2 4 2 3 6" xfId="1167" xr:uid="{00000000-0005-0000-0000-000087040000}"/>
    <cellStyle name="1Outputbox1 2 4 2 3 7" xfId="1168" xr:uid="{00000000-0005-0000-0000-000088040000}"/>
    <cellStyle name="1Outputbox1 2 4 2 4" xfId="1169" xr:uid="{00000000-0005-0000-0000-000089040000}"/>
    <cellStyle name="1Outputbox1 2 4 2 5" xfId="1170" xr:uid="{00000000-0005-0000-0000-00008A040000}"/>
    <cellStyle name="1Outputbox1 2 4 2 6" xfId="1171" xr:uid="{00000000-0005-0000-0000-00008B040000}"/>
    <cellStyle name="1Outputbox1 2 4 2 7" xfId="1172" xr:uid="{00000000-0005-0000-0000-00008C040000}"/>
    <cellStyle name="1Outputbox1 2 4 2 8" xfId="1173" xr:uid="{00000000-0005-0000-0000-00008D040000}"/>
    <cellStyle name="1Outputbox1 2 4 2 9" xfId="1174" xr:uid="{00000000-0005-0000-0000-00008E040000}"/>
    <cellStyle name="1Outputbox1 2 4 3" xfId="1175" xr:uid="{00000000-0005-0000-0000-00008F040000}"/>
    <cellStyle name="1Outputbox1 2 4 3 2" xfId="1176" xr:uid="{00000000-0005-0000-0000-000090040000}"/>
    <cellStyle name="1Outputbox1 2 4 3 3" xfId="1177" xr:uid="{00000000-0005-0000-0000-000091040000}"/>
    <cellStyle name="1Outputbox1 2 4 3 4" xfId="1178" xr:uid="{00000000-0005-0000-0000-000092040000}"/>
    <cellStyle name="1Outputbox1 2 4 3 5" xfId="1179" xr:uid="{00000000-0005-0000-0000-000093040000}"/>
    <cellStyle name="1Outputbox1 2 4 3 6" xfId="1180" xr:uid="{00000000-0005-0000-0000-000094040000}"/>
    <cellStyle name="1Outputbox1 2 4 3 7" xfId="1181" xr:uid="{00000000-0005-0000-0000-000095040000}"/>
    <cellStyle name="1Outputbox1 2 4 4" xfId="1182" xr:uid="{00000000-0005-0000-0000-000096040000}"/>
    <cellStyle name="1Outputbox1 2 4 4 2" xfId="1183" xr:uid="{00000000-0005-0000-0000-000097040000}"/>
    <cellStyle name="1Outputbox1 2 4 4 3" xfId="1184" xr:uid="{00000000-0005-0000-0000-000098040000}"/>
    <cellStyle name="1Outputbox1 2 4 4 4" xfId="1185" xr:uid="{00000000-0005-0000-0000-000099040000}"/>
    <cellStyle name="1Outputbox1 2 4 4 5" xfId="1186" xr:uid="{00000000-0005-0000-0000-00009A040000}"/>
    <cellStyle name="1Outputbox1 2 4 4 6" xfId="1187" xr:uid="{00000000-0005-0000-0000-00009B040000}"/>
    <cellStyle name="1Outputbox1 2 4 4 7" xfId="1188" xr:uid="{00000000-0005-0000-0000-00009C040000}"/>
    <cellStyle name="1Outputbox1 2 4 5" xfId="1189" xr:uid="{00000000-0005-0000-0000-00009D040000}"/>
    <cellStyle name="1Outputbox1 2 4 6" xfId="1190" xr:uid="{00000000-0005-0000-0000-00009E040000}"/>
    <cellStyle name="1Outputbox1 2 4 7" xfId="1191" xr:uid="{00000000-0005-0000-0000-00009F040000}"/>
    <cellStyle name="1Outputbox1 2 4 8" xfId="1192" xr:uid="{00000000-0005-0000-0000-0000A0040000}"/>
    <cellStyle name="1Outputbox1 2 4 9" xfId="1193" xr:uid="{00000000-0005-0000-0000-0000A1040000}"/>
    <cellStyle name="1Outputbox1 2 5" xfId="1194" xr:uid="{00000000-0005-0000-0000-0000A2040000}"/>
    <cellStyle name="1Outputbox1 2 5 10" xfId="1195" xr:uid="{00000000-0005-0000-0000-0000A3040000}"/>
    <cellStyle name="1Outputbox1 2 5 11" xfId="1196" xr:uid="{00000000-0005-0000-0000-0000A4040000}"/>
    <cellStyle name="1Outputbox1 2 5 12" xfId="1197" xr:uid="{00000000-0005-0000-0000-0000A5040000}"/>
    <cellStyle name="1Outputbox1 2 5 13" xfId="1198" xr:uid="{00000000-0005-0000-0000-0000A6040000}"/>
    <cellStyle name="1Outputbox1 2 5 14" xfId="1199" xr:uid="{00000000-0005-0000-0000-0000A7040000}"/>
    <cellStyle name="1Outputbox1 2 5 2" xfId="1200" xr:uid="{00000000-0005-0000-0000-0000A8040000}"/>
    <cellStyle name="1Outputbox1 2 5 2 10" xfId="1201" xr:uid="{00000000-0005-0000-0000-0000A9040000}"/>
    <cellStyle name="1Outputbox1 2 5 2 2" xfId="1202" xr:uid="{00000000-0005-0000-0000-0000AA040000}"/>
    <cellStyle name="1Outputbox1 2 5 2 2 2" xfId="1203" xr:uid="{00000000-0005-0000-0000-0000AB040000}"/>
    <cellStyle name="1Outputbox1 2 5 2 2 3" xfId="1204" xr:uid="{00000000-0005-0000-0000-0000AC040000}"/>
    <cellStyle name="1Outputbox1 2 5 2 2 4" xfId="1205" xr:uid="{00000000-0005-0000-0000-0000AD040000}"/>
    <cellStyle name="1Outputbox1 2 5 2 2 5" xfId="1206" xr:uid="{00000000-0005-0000-0000-0000AE040000}"/>
    <cellStyle name="1Outputbox1 2 5 2 2 6" xfId="1207" xr:uid="{00000000-0005-0000-0000-0000AF040000}"/>
    <cellStyle name="1Outputbox1 2 5 2 2 7" xfId="1208" xr:uid="{00000000-0005-0000-0000-0000B0040000}"/>
    <cellStyle name="1Outputbox1 2 5 2 3" xfId="1209" xr:uid="{00000000-0005-0000-0000-0000B1040000}"/>
    <cellStyle name="1Outputbox1 2 5 2 3 2" xfId="1210" xr:uid="{00000000-0005-0000-0000-0000B2040000}"/>
    <cellStyle name="1Outputbox1 2 5 2 3 3" xfId="1211" xr:uid="{00000000-0005-0000-0000-0000B3040000}"/>
    <cellStyle name="1Outputbox1 2 5 2 3 4" xfId="1212" xr:uid="{00000000-0005-0000-0000-0000B4040000}"/>
    <cellStyle name="1Outputbox1 2 5 2 3 5" xfId="1213" xr:uid="{00000000-0005-0000-0000-0000B5040000}"/>
    <cellStyle name="1Outputbox1 2 5 2 3 6" xfId="1214" xr:uid="{00000000-0005-0000-0000-0000B6040000}"/>
    <cellStyle name="1Outputbox1 2 5 2 3 7" xfId="1215" xr:uid="{00000000-0005-0000-0000-0000B7040000}"/>
    <cellStyle name="1Outputbox1 2 5 2 4" xfId="1216" xr:uid="{00000000-0005-0000-0000-0000B8040000}"/>
    <cellStyle name="1Outputbox1 2 5 2 5" xfId="1217" xr:uid="{00000000-0005-0000-0000-0000B9040000}"/>
    <cellStyle name="1Outputbox1 2 5 2 6" xfId="1218" xr:uid="{00000000-0005-0000-0000-0000BA040000}"/>
    <cellStyle name="1Outputbox1 2 5 2 7" xfId="1219" xr:uid="{00000000-0005-0000-0000-0000BB040000}"/>
    <cellStyle name="1Outputbox1 2 5 2 8" xfId="1220" xr:uid="{00000000-0005-0000-0000-0000BC040000}"/>
    <cellStyle name="1Outputbox1 2 5 2 9" xfId="1221" xr:uid="{00000000-0005-0000-0000-0000BD040000}"/>
    <cellStyle name="1Outputbox1 2 5 3" xfId="1222" xr:uid="{00000000-0005-0000-0000-0000BE040000}"/>
    <cellStyle name="1Outputbox1 2 5 3 2" xfId="1223" xr:uid="{00000000-0005-0000-0000-0000BF040000}"/>
    <cellStyle name="1Outputbox1 2 5 3 3" xfId="1224" xr:uid="{00000000-0005-0000-0000-0000C0040000}"/>
    <cellStyle name="1Outputbox1 2 5 3 4" xfId="1225" xr:uid="{00000000-0005-0000-0000-0000C1040000}"/>
    <cellStyle name="1Outputbox1 2 5 3 5" xfId="1226" xr:uid="{00000000-0005-0000-0000-0000C2040000}"/>
    <cellStyle name="1Outputbox1 2 5 3 6" xfId="1227" xr:uid="{00000000-0005-0000-0000-0000C3040000}"/>
    <cellStyle name="1Outputbox1 2 5 3 7" xfId="1228" xr:uid="{00000000-0005-0000-0000-0000C4040000}"/>
    <cellStyle name="1Outputbox1 2 5 4" xfId="1229" xr:uid="{00000000-0005-0000-0000-0000C5040000}"/>
    <cellStyle name="1Outputbox1 2 5 4 2" xfId="1230" xr:uid="{00000000-0005-0000-0000-0000C6040000}"/>
    <cellStyle name="1Outputbox1 2 5 4 3" xfId="1231" xr:uid="{00000000-0005-0000-0000-0000C7040000}"/>
    <cellStyle name="1Outputbox1 2 5 4 4" xfId="1232" xr:uid="{00000000-0005-0000-0000-0000C8040000}"/>
    <cellStyle name="1Outputbox1 2 5 4 5" xfId="1233" xr:uid="{00000000-0005-0000-0000-0000C9040000}"/>
    <cellStyle name="1Outputbox1 2 5 4 6" xfId="1234" xr:uid="{00000000-0005-0000-0000-0000CA040000}"/>
    <cellStyle name="1Outputbox1 2 5 4 7" xfId="1235" xr:uid="{00000000-0005-0000-0000-0000CB040000}"/>
    <cellStyle name="1Outputbox1 2 5 5" xfId="1236" xr:uid="{00000000-0005-0000-0000-0000CC040000}"/>
    <cellStyle name="1Outputbox1 2 5 6" xfId="1237" xr:uid="{00000000-0005-0000-0000-0000CD040000}"/>
    <cellStyle name="1Outputbox1 2 5 7" xfId="1238" xr:uid="{00000000-0005-0000-0000-0000CE040000}"/>
    <cellStyle name="1Outputbox1 2 5 8" xfId="1239" xr:uid="{00000000-0005-0000-0000-0000CF040000}"/>
    <cellStyle name="1Outputbox1 2 5 9" xfId="1240" xr:uid="{00000000-0005-0000-0000-0000D0040000}"/>
    <cellStyle name="1Outputbox1 2 6" xfId="1241" xr:uid="{00000000-0005-0000-0000-0000D1040000}"/>
    <cellStyle name="1Outputbox1 2 6 10" xfId="1242" xr:uid="{00000000-0005-0000-0000-0000D2040000}"/>
    <cellStyle name="1Outputbox1 2 6 2" xfId="1243" xr:uid="{00000000-0005-0000-0000-0000D3040000}"/>
    <cellStyle name="1Outputbox1 2 6 2 2" xfId="1244" xr:uid="{00000000-0005-0000-0000-0000D4040000}"/>
    <cellStyle name="1Outputbox1 2 6 2 3" xfId="1245" xr:uid="{00000000-0005-0000-0000-0000D5040000}"/>
    <cellStyle name="1Outputbox1 2 6 2 4" xfId="1246" xr:uid="{00000000-0005-0000-0000-0000D6040000}"/>
    <cellStyle name="1Outputbox1 2 6 2 5" xfId="1247" xr:uid="{00000000-0005-0000-0000-0000D7040000}"/>
    <cellStyle name="1Outputbox1 2 6 2 6" xfId="1248" xr:uid="{00000000-0005-0000-0000-0000D8040000}"/>
    <cellStyle name="1Outputbox1 2 6 2 7" xfId="1249" xr:uid="{00000000-0005-0000-0000-0000D9040000}"/>
    <cellStyle name="1Outputbox1 2 6 3" xfId="1250" xr:uid="{00000000-0005-0000-0000-0000DA040000}"/>
    <cellStyle name="1Outputbox1 2 6 3 2" xfId="1251" xr:uid="{00000000-0005-0000-0000-0000DB040000}"/>
    <cellStyle name="1Outputbox1 2 6 3 3" xfId="1252" xr:uid="{00000000-0005-0000-0000-0000DC040000}"/>
    <cellStyle name="1Outputbox1 2 6 3 4" xfId="1253" xr:uid="{00000000-0005-0000-0000-0000DD040000}"/>
    <cellStyle name="1Outputbox1 2 6 3 5" xfId="1254" xr:uid="{00000000-0005-0000-0000-0000DE040000}"/>
    <cellStyle name="1Outputbox1 2 6 3 6" xfId="1255" xr:uid="{00000000-0005-0000-0000-0000DF040000}"/>
    <cellStyle name="1Outputbox1 2 6 3 7" xfId="1256" xr:uid="{00000000-0005-0000-0000-0000E0040000}"/>
    <cellStyle name="1Outputbox1 2 6 4" xfId="1257" xr:uid="{00000000-0005-0000-0000-0000E1040000}"/>
    <cellStyle name="1Outputbox1 2 6 5" xfId="1258" xr:uid="{00000000-0005-0000-0000-0000E2040000}"/>
    <cellStyle name="1Outputbox1 2 6 6" xfId="1259" xr:uid="{00000000-0005-0000-0000-0000E3040000}"/>
    <cellStyle name="1Outputbox1 2 6 7" xfId="1260" xr:uid="{00000000-0005-0000-0000-0000E4040000}"/>
    <cellStyle name="1Outputbox1 2 6 8" xfId="1261" xr:uid="{00000000-0005-0000-0000-0000E5040000}"/>
    <cellStyle name="1Outputbox1 2 6 9" xfId="1262" xr:uid="{00000000-0005-0000-0000-0000E6040000}"/>
    <cellStyle name="1Outputbox1 2 7" xfId="1263" xr:uid="{00000000-0005-0000-0000-0000E7040000}"/>
    <cellStyle name="1Outputbox1 2 7 2" xfId="1264" xr:uid="{00000000-0005-0000-0000-0000E8040000}"/>
    <cellStyle name="1Outputbox1 2 7 3" xfId="1265" xr:uid="{00000000-0005-0000-0000-0000E9040000}"/>
    <cellStyle name="1Outputbox1 2 7 4" xfId="1266" xr:uid="{00000000-0005-0000-0000-0000EA040000}"/>
    <cellStyle name="1Outputbox1 2 7 5" xfId="1267" xr:uid="{00000000-0005-0000-0000-0000EB040000}"/>
    <cellStyle name="1Outputbox1 2 7 6" xfId="1268" xr:uid="{00000000-0005-0000-0000-0000EC040000}"/>
    <cellStyle name="1Outputbox1 2 7 7" xfId="1269" xr:uid="{00000000-0005-0000-0000-0000ED040000}"/>
    <cellStyle name="1Outputbox1 2 8" xfId="1270" xr:uid="{00000000-0005-0000-0000-0000EE040000}"/>
    <cellStyle name="1Outputbox1 2 8 2" xfId="1271" xr:uid="{00000000-0005-0000-0000-0000EF040000}"/>
    <cellStyle name="1Outputbox1 2 8 3" xfId="1272" xr:uid="{00000000-0005-0000-0000-0000F0040000}"/>
    <cellStyle name="1Outputbox1 2 8 4" xfId="1273" xr:uid="{00000000-0005-0000-0000-0000F1040000}"/>
    <cellStyle name="1Outputbox1 2 8 5" xfId="1274" xr:uid="{00000000-0005-0000-0000-0000F2040000}"/>
    <cellStyle name="1Outputbox1 2 8 6" xfId="1275" xr:uid="{00000000-0005-0000-0000-0000F3040000}"/>
    <cellStyle name="1Outputbox1 2 8 7" xfId="1276" xr:uid="{00000000-0005-0000-0000-0000F4040000}"/>
    <cellStyle name="1Outputbox1 2 9" xfId="1277" xr:uid="{00000000-0005-0000-0000-0000F5040000}"/>
    <cellStyle name="1Outputbox1 3" xfId="1278" xr:uid="{00000000-0005-0000-0000-0000F6040000}"/>
    <cellStyle name="1Outputbox1 3 10" xfId="1279" xr:uid="{00000000-0005-0000-0000-0000F7040000}"/>
    <cellStyle name="1Outputbox1 3 11" xfId="1280" xr:uid="{00000000-0005-0000-0000-0000F8040000}"/>
    <cellStyle name="1Outputbox1 3 12" xfId="1281" xr:uid="{00000000-0005-0000-0000-0000F9040000}"/>
    <cellStyle name="1Outputbox1 3 13" xfId="1282" xr:uid="{00000000-0005-0000-0000-0000FA040000}"/>
    <cellStyle name="1Outputbox1 3 14" xfId="1283" xr:uid="{00000000-0005-0000-0000-0000FB040000}"/>
    <cellStyle name="1Outputbox1 3 15" xfId="1284" xr:uid="{00000000-0005-0000-0000-0000FC040000}"/>
    <cellStyle name="1Outputbox1 3 2" xfId="1285" xr:uid="{00000000-0005-0000-0000-0000FD040000}"/>
    <cellStyle name="1Outputbox1 3 2 10" xfId="1286" xr:uid="{00000000-0005-0000-0000-0000FE040000}"/>
    <cellStyle name="1Outputbox1 3 2 11" xfId="1287" xr:uid="{00000000-0005-0000-0000-0000FF040000}"/>
    <cellStyle name="1Outputbox1 3 2 12" xfId="1288" xr:uid="{00000000-0005-0000-0000-000000050000}"/>
    <cellStyle name="1Outputbox1 3 2 13" xfId="1289" xr:uid="{00000000-0005-0000-0000-000001050000}"/>
    <cellStyle name="1Outputbox1 3 2 14" xfId="1290" xr:uid="{00000000-0005-0000-0000-000002050000}"/>
    <cellStyle name="1Outputbox1 3 2 2" xfId="1291" xr:uid="{00000000-0005-0000-0000-000003050000}"/>
    <cellStyle name="1Outputbox1 3 2 2 10" xfId="1292" xr:uid="{00000000-0005-0000-0000-000004050000}"/>
    <cellStyle name="1Outputbox1 3 2 2 2" xfId="1293" xr:uid="{00000000-0005-0000-0000-000005050000}"/>
    <cellStyle name="1Outputbox1 3 2 2 2 2" xfId="1294" xr:uid="{00000000-0005-0000-0000-000006050000}"/>
    <cellStyle name="1Outputbox1 3 2 2 2 3" xfId="1295" xr:uid="{00000000-0005-0000-0000-000007050000}"/>
    <cellStyle name="1Outputbox1 3 2 2 2 4" xfId="1296" xr:uid="{00000000-0005-0000-0000-000008050000}"/>
    <cellStyle name="1Outputbox1 3 2 2 2 5" xfId="1297" xr:uid="{00000000-0005-0000-0000-000009050000}"/>
    <cellStyle name="1Outputbox1 3 2 2 2 6" xfId="1298" xr:uid="{00000000-0005-0000-0000-00000A050000}"/>
    <cellStyle name="1Outputbox1 3 2 2 2 7" xfId="1299" xr:uid="{00000000-0005-0000-0000-00000B050000}"/>
    <cellStyle name="1Outputbox1 3 2 2 3" xfId="1300" xr:uid="{00000000-0005-0000-0000-00000C050000}"/>
    <cellStyle name="1Outputbox1 3 2 2 3 2" xfId="1301" xr:uid="{00000000-0005-0000-0000-00000D050000}"/>
    <cellStyle name="1Outputbox1 3 2 2 3 3" xfId="1302" xr:uid="{00000000-0005-0000-0000-00000E050000}"/>
    <cellStyle name="1Outputbox1 3 2 2 3 4" xfId="1303" xr:uid="{00000000-0005-0000-0000-00000F050000}"/>
    <cellStyle name="1Outputbox1 3 2 2 3 5" xfId="1304" xr:uid="{00000000-0005-0000-0000-000010050000}"/>
    <cellStyle name="1Outputbox1 3 2 2 3 6" xfId="1305" xr:uid="{00000000-0005-0000-0000-000011050000}"/>
    <cellStyle name="1Outputbox1 3 2 2 3 7" xfId="1306" xr:uid="{00000000-0005-0000-0000-000012050000}"/>
    <cellStyle name="1Outputbox1 3 2 2 4" xfId="1307" xr:uid="{00000000-0005-0000-0000-000013050000}"/>
    <cellStyle name="1Outputbox1 3 2 2 5" xfId="1308" xr:uid="{00000000-0005-0000-0000-000014050000}"/>
    <cellStyle name="1Outputbox1 3 2 2 6" xfId="1309" xr:uid="{00000000-0005-0000-0000-000015050000}"/>
    <cellStyle name="1Outputbox1 3 2 2 7" xfId="1310" xr:uid="{00000000-0005-0000-0000-000016050000}"/>
    <cellStyle name="1Outputbox1 3 2 2 8" xfId="1311" xr:uid="{00000000-0005-0000-0000-000017050000}"/>
    <cellStyle name="1Outputbox1 3 2 2 9" xfId="1312" xr:uid="{00000000-0005-0000-0000-000018050000}"/>
    <cellStyle name="1Outputbox1 3 2 3" xfId="1313" xr:uid="{00000000-0005-0000-0000-000019050000}"/>
    <cellStyle name="1Outputbox1 3 2 3 2" xfId="1314" xr:uid="{00000000-0005-0000-0000-00001A050000}"/>
    <cellStyle name="1Outputbox1 3 2 3 3" xfId="1315" xr:uid="{00000000-0005-0000-0000-00001B050000}"/>
    <cellStyle name="1Outputbox1 3 2 3 4" xfId="1316" xr:uid="{00000000-0005-0000-0000-00001C050000}"/>
    <cellStyle name="1Outputbox1 3 2 3 5" xfId="1317" xr:uid="{00000000-0005-0000-0000-00001D050000}"/>
    <cellStyle name="1Outputbox1 3 2 3 6" xfId="1318" xr:uid="{00000000-0005-0000-0000-00001E050000}"/>
    <cellStyle name="1Outputbox1 3 2 3 7" xfId="1319" xr:uid="{00000000-0005-0000-0000-00001F050000}"/>
    <cellStyle name="1Outputbox1 3 2 4" xfId="1320" xr:uid="{00000000-0005-0000-0000-000020050000}"/>
    <cellStyle name="1Outputbox1 3 2 4 2" xfId="1321" xr:uid="{00000000-0005-0000-0000-000021050000}"/>
    <cellStyle name="1Outputbox1 3 2 4 3" xfId="1322" xr:uid="{00000000-0005-0000-0000-000022050000}"/>
    <cellStyle name="1Outputbox1 3 2 4 4" xfId="1323" xr:uid="{00000000-0005-0000-0000-000023050000}"/>
    <cellStyle name="1Outputbox1 3 2 4 5" xfId="1324" xr:uid="{00000000-0005-0000-0000-000024050000}"/>
    <cellStyle name="1Outputbox1 3 2 4 6" xfId="1325" xr:uid="{00000000-0005-0000-0000-000025050000}"/>
    <cellStyle name="1Outputbox1 3 2 4 7" xfId="1326" xr:uid="{00000000-0005-0000-0000-000026050000}"/>
    <cellStyle name="1Outputbox1 3 2 5" xfId="1327" xr:uid="{00000000-0005-0000-0000-000027050000}"/>
    <cellStyle name="1Outputbox1 3 2 6" xfId="1328" xr:uid="{00000000-0005-0000-0000-000028050000}"/>
    <cellStyle name="1Outputbox1 3 2 7" xfId="1329" xr:uid="{00000000-0005-0000-0000-000029050000}"/>
    <cellStyle name="1Outputbox1 3 2 8" xfId="1330" xr:uid="{00000000-0005-0000-0000-00002A050000}"/>
    <cellStyle name="1Outputbox1 3 2 9" xfId="1331" xr:uid="{00000000-0005-0000-0000-00002B050000}"/>
    <cellStyle name="1Outputbox1 3 3" xfId="1332" xr:uid="{00000000-0005-0000-0000-00002C050000}"/>
    <cellStyle name="1Outputbox1 3 3 10" xfId="1333" xr:uid="{00000000-0005-0000-0000-00002D050000}"/>
    <cellStyle name="1Outputbox1 3 3 11" xfId="1334" xr:uid="{00000000-0005-0000-0000-00002E050000}"/>
    <cellStyle name="1Outputbox1 3 3 12" xfId="1335" xr:uid="{00000000-0005-0000-0000-00002F050000}"/>
    <cellStyle name="1Outputbox1 3 3 13" xfId="1336" xr:uid="{00000000-0005-0000-0000-000030050000}"/>
    <cellStyle name="1Outputbox1 3 3 14" xfId="1337" xr:uid="{00000000-0005-0000-0000-000031050000}"/>
    <cellStyle name="1Outputbox1 3 3 2" xfId="1338" xr:uid="{00000000-0005-0000-0000-000032050000}"/>
    <cellStyle name="1Outputbox1 3 3 2 10" xfId="1339" xr:uid="{00000000-0005-0000-0000-000033050000}"/>
    <cellStyle name="1Outputbox1 3 3 2 2" xfId="1340" xr:uid="{00000000-0005-0000-0000-000034050000}"/>
    <cellStyle name="1Outputbox1 3 3 2 2 2" xfId="1341" xr:uid="{00000000-0005-0000-0000-000035050000}"/>
    <cellStyle name="1Outputbox1 3 3 2 2 3" xfId="1342" xr:uid="{00000000-0005-0000-0000-000036050000}"/>
    <cellStyle name="1Outputbox1 3 3 2 2 4" xfId="1343" xr:uid="{00000000-0005-0000-0000-000037050000}"/>
    <cellStyle name="1Outputbox1 3 3 2 2 5" xfId="1344" xr:uid="{00000000-0005-0000-0000-000038050000}"/>
    <cellStyle name="1Outputbox1 3 3 2 2 6" xfId="1345" xr:uid="{00000000-0005-0000-0000-000039050000}"/>
    <cellStyle name="1Outputbox1 3 3 2 2 7" xfId="1346" xr:uid="{00000000-0005-0000-0000-00003A050000}"/>
    <cellStyle name="1Outputbox1 3 3 2 3" xfId="1347" xr:uid="{00000000-0005-0000-0000-00003B050000}"/>
    <cellStyle name="1Outputbox1 3 3 2 3 2" xfId="1348" xr:uid="{00000000-0005-0000-0000-00003C050000}"/>
    <cellStyle name="1Outputbox1 3 3 2 3 3" xfId="1349" xr:uid="{00000000-0005-0000-0000-00003D050000}"/>
    <cellStyle name="1Outputbox1 3 3 2 3 4" xfId="1350" xr:uid="{00000000-0005-0000-0000-00003E050000}"/>
    <cellStyle name="1Outputbox1 3 3 2 3 5" xfId="1351" xr:uid="{00000000-0005-0000-0000-00003F050000}"/>
    <cellStyle name="1Outputbox1 3 3 2 3 6" xfId="1352" xr:uid="{00000000-0005-0000-0000-000040050000}"/>
    <cellStyle name="1Outputbox1 3 3 2 3 7" xfId="1353" xr:uid="{00000000-0005-0000-0000-000041050000}"/>
    <cellStyle name="1Outputbox1 3 3 2 4" xfId="1354" xr:uid="{00000000-0005-0000-0000-000042050000}"/>
    <cellStyle name="1Outputbox1 3 3 2 5" xfId="1355" xr:uid="{00000000-0005-0000-0000-000043050000}"/>
    <cellStyle name="1Outputbox1 3 3 2 6" xfId="1356" xr:uid="{00000000-0005-0000-0000-000044050000}"/>
    <cellStyle name="1Outputbox1 3 3 2 7" xfId="1357" xr:uid="{00000000-0005-0000-0000-000045050000}"/>
    <cellStyle name="1Outputbox1 3 3 2 8" xfId="1358" xr:uid="{00000000-0005-0000-0000-000046050000}"/>
    <cellStyle name="1Outputbox1 3 3 2 9" xfId="1359" xr:uid="{00000000-0005-0000-0000-000047050000}"/>
    <cellStyle name="1Outputbox1 3 3 3" xfId="1360" xr:uid="{00000000-0005-0000-0000-000048050000}"/>
    <cellStyle name="1Outputbox1 3 3 3 2" xfId="1361" xr:uid="{00000000-0005-0000-0000-000049050000}"/>
    <cellStyle name="1Outputbox1 3 3 3 3" xfId="1362" xr:uid="{00000000-0005-0000-0000-00004A050000}"/>
    <cellStyle name="1Outputbox1 3 3 3 4" xfId="1363" xr:uid="{00000000-0005-0000-0000-00004B050000}"/>
    <cellStyle name="1Outputbox1 3 3 3 5" xfId="1364" xr:uid="{00000000-0005-0000-0000-00004C050000}"/>
    <cellStyle name="1Outputbox1 3 3 3 6" xfId="1365" xr:uid="{00000000-0005-0000-0000-00004D050000}"/>
    <cellStyle name="1Outputbox1 3 3 3 7" xfId="1366" xr:uid="{00000000-0005-0000-0000-00004E050000}"/>
    <cellStyle name="1Outputbox1 3 3 4" xfId="1367" xr:uid="{00000000-0005-0000-0000-00004F050000}"/>
    <cellStyle name="1Outputbox1 3 3 4 2" xfId="1368" xr:uid="{00000000-0005-0000-0000-000050050000}"/>
    <cellStyle name="1Outputbox1 3 3 4 3" xfId="1369" xr:uid="{00000000-0005-0000-0000-000051050000}"/>
    <cellStyle name="1Outputbox1 3 3 4 4" xfId="1370" xr:uid="{00000000-0005-0000-0000-000052050000}"/>
    <cellStyle name="1Outputbox1 3 3 4 5" xfId="1371" xr:uid="{00000000-0005-0000-0000-000053050000}"/>
    <cellStyle name="1Outputbox1 3 3 4 6" xfId="1372" xr:uid="{00000000-0005-0000-0000-000054050000}"/>
    <cellStyle name="1Outputbox1 3 3 4 7" xfId="1373" xr:uid="{00000000-0005-0000-0000-000055050000}"/>
    <cellStyle name="1Outputbox1 3 3 5" xfId="1374" xr:uid="{00000000-0005-0000-0000-000056050000}"/>
    <cellStyle name="1Outputbox1 3 3 6" xfId="1375" xr:uid="{00000000-0005-0000-0000-000057050000}"/>
    <cellStyle name="1Outputbox1 3 3 7" xfId="1376" xr:uid="{00000000-0005-0000-0000-000058050000}"/>
    <cellStyle name="1Outputbox1 3 3 8" xfId="1377" xr:uid="{00000000-0005-0000-0000-000059050000}"/>
    <cellStyle name="1Outputbox1 3 3 9" xfId="1378" xr:uid="{00000000-0005-0000-0000-00005A050000}"/>
    <cellStyle name="1Outputbox1 3 4" xfId="1379" xr:uid="{00000000-0005-0000-0000-00005B050000}"/>
    <cellStyle name="1Outputbox1 3 4 10" xfId="1380" xr:uid="{00000000-0005-0000-0000-00005C050000}"/>
    <cellStyle name="1Outputbox1 3 4 11" xfId="1381" xr:uid="{00000000-0005-0000-0000-00005D050000}"/>
    <cellStyle name="1Outputbox1 3 4 12" xfId="1382" xr:uid="{00000000-0005-0000-0000-00005E050000}"/>
    <cellStyle name="1Outputbox1 3 4 13" xfId="1383" xr:uid="{00000000-0005-0000-0000-00005F050000}"/>
    <cellStyle name="1Outputbox1 3 4 14" xfId="1384" xr:uid="{00000000-0005-0000-0000-000060050000}"/>
    <cellStyle name="1Outputbox1 3 4 2" xfId="1385" xr:uid="{00000000-0005-0000-0000-000061050000}"/>
    <cellStyle name="1Outputbox1 3 4 2 10" xfId="1386" xr:uid="{00000000-0005-0000-0000-000062050000}"/>
    <cellStyle name="1Outputbox1 3 4 2 2" xfId="1387" xr:uid="{00000000-0005-0000-0000-000063050000}"/>
    <cellStyle name="1Outputbox1 3 4 2 2 2" xfId="1388" xr:uid="{00000000-0005-0000-0000-000064050000}"/>
    <cellStyle name="1Outputbox1 3 4 2 2 3" xfId="1389" xr:uid="{00000000-0005-0000-0000-000065050000}"/>
    <cellStyle name="1Outputbox1 3 4 2 2 4" xfId="1390" xr:uid="{00000000-0005-0000-0000-000066050000}"/>
    <cellStyle name="1Outputbox1 3 4 2 2 5" xfId="1391" xr:uid="{00000000-0005-0000-0000-000067050000}"/>
    <cellStyle name="1Outputbox1 3 4 2 2 6" xfId="1392" xr:uid="{00000000-0005-0000-0000-000068050000}"/>
    <cellStyle name="1Outputbox1 3 4 2 2 7" xfId="1393" xr:uid="{00000000-0005-0000-0000-000069050000}"/>
    <cellStyle name="1Outputbox1 3 4 2 3" xfId="1394" xr:uid="{00000000-0005-0000-0000-00006A050000}"/>
    <cellStyle name="1Outputbox1 3 4 2 3 2" xfId="1395" xr:uid="{00000000-0005-0000-0000-00006B050000}"/>
    <cellStyle name="1Outputbox1 3 4 2 3 3" xfId="1396" xr:uid="{00000000-0005-0000-0000-00006C050000}"/>
    <cellStyle name="1Outputbox1 3 4 2 3 4" xfId="1397" xr:uid="{00000000-0005-0000-0000-00006D050000}"/>
    <cellStyle name="1Outputbox1 3 4 2 3 5" xfId="1398" xr:uid="{00000000-0005-0000-0000-00006E050000}"/>
    <cellStyle name="1Outputbox1 3 4 2 3 6" xfId="1399" xr:uid="{00000000-0005-0000-0000-00006F050000}"/>
    <cellStyle name="1Outputbox1 3 4 2 3 7" xfId="1400" xr:uid="{00000000-0005-0000-0000-000070050000}"/>
    <cellStyle name="1Outputbox1 3 4 2 4" xfId="1401" xr:uid="{00000000-0005-0000-0000-000071050000}"/>
    <cellStyle name="1Outputbox1 3 4 2 5" xfId="1402" xr:uid="{00000000-0005-0000-0000-000072050000}"/>
    <cellStyle name="1Outputbox1 3 4 2 6" xfId="1403" xr:uid="{00000000-0005-0000-0000-000073050000}"/>
    <cellStyle name="1Outputbox1 3 4 2 7" xfId="1404" xr:uid="{00000000-0005-0000-0000-000074050000}"/>
    <cellStyle name="1Outputbox1 3 4 2 8" xfId="1405" xr:uid="{00000000-0005-0000-0000-000075050000}"/>
    <cellStyle name="1Outputbox1 3 4 2 9" xfId="1406" xr:uid="{00000000-0005-0000-0000-000076050000}"/>
    <cellStyle name="1Outputbox1 3 4 3" xfId="1407" xr:uid="{00000000-0005-0000-0000-000077050000}"/>
    <cellStyle name="1Outputbox1 3 4 3 2" xfId="1408" xr:uid="{00000000-0005-0000-0000-000078050000}"/>
    <cellStyle name="1Outputbox1 3 4 3 3" xfId="1409" xr:uid="{00000000-0005-0000-0000-000079050000}"/>
    <cellStyle name="1Outputbox1 3 4 3 4" xfId="1410" xr:uid="{00000000-0005-0000-0000-00007A050000}"/>
    <cellStyle name="1Outputbox1 3 4 3 5" xfId="1411" xr:uid="{00000000-0005-0000-0000-00007B050000}"/>
    <cellStyle name="1Outputbox1 3 4 3 6" xfId="1412" xr:uid="{00000000-0005-0000-0000-00007C050000}"/>
    <cellStyle name="1Outputbox1 3 4 3 7" xfId="1413" xr:uid="{00000000-0005-0000-0000-00007D050000}"/>
    <cellStyle name="1Outputbox1 3 4 4" xfId="1414" xr:uid="{00000000-0005-0000-0000-00007E050000}"/>
    <cellStyle name="1Outputbox1 3 4 4 2" xfId="1415" xr:uid="{00000000-0005-0000-0000-00007F050000}"/>
    <cellStyle name="1Outputbox1 3 4 4 3" xfId="1416" xr:uid="{00000000-0005-0000-0000-000080050000}"/>
    <cellStyle name="1Outputbox1 3 4 4 4" xfId="1417" xr:uid="{00000000-0005-0000-0000-000081050000}"/>
    <cellStyle name="1Outputbox1 3 4 4 5" xfId="1418" xr:uid="{00000000-0005-0000-0000-000082050000}"/>
    <cellStyle name="1Outputbox1 3 4 4 6" xfId="1419" xr:uid="{00000000-0005-0000-0000-000083050000}"/>
    <cellStyle name="1Outputbox1 3 4 4 7" xfId="1420" xr:uid="{00000000-0005-0000-0000-000084050000}"/>
    <cellStyle name="1Outputbox1 3 4 5" xfId="1421" xr:uid="{00000000-0005-0000-0000-000085050000}"/>
    <cellStyle name="1Outputbox1 3 4 6" xfId="1422" xr:uid="{00000000-0005-0000-0000-000086050000}"/>
    <cellStyle name="1Outputbox1 3 4 7" xfId="1423" xr:uid="{00000000-0005-0000-0000-000087050000}"/>
    <cellStyle name="1Outputbox1 3 4 8" xfId="1424" xr:uid="{00000000-0005-0000-0000-000088050000}"/>
    <cellStyle name="1Outputbox1 3 4 9" xfId="1425" xr:uid="{00000000-0005-0000-0000-000089050000}"/>
    <cellStyle name="1Outputbox1 3 5" xfId="1426" xr:uid="{00000000-0005-0000-0000-00008A050000}"/>
    <cellStyle name="1Outputbox1 3 5 10" xfId="1427" xr:uid="{00000000-0005-0000-0000-00008B050000}"/>
    <cellStyle name="1Outputbox1 3 5 11" xfId="1428" xr:uid="{00000000-0005-0000-0000-00008C050000}"/>
    <cellStyle name="1Outputbox1 3 5 12" xfId="1429" xr:uid="{00000000-0005-0000-0000-00008D050000}"/>
    <cellStyle name="1Outputbox1 3 5 13" xfId="1430" xr:uid="{00000000-0005-0000-0000-00008E050000}"/>
    <cellStyle name="1Outputbox1 3 5 14" xfId="1431" xr:uid="{00000000-0005-0000-0000-00008F050000}"/>
    <cellStyle name="1Outputbox1 3 5 2" xfId="1432" xr:uid="{00000000-0005-0000-0000-000090050000}"/>
    <cellStyle name="1Outputbox1 3 5 2 10" xfId="1433" xr:uid="{00000000-0005-0000-0000-000091050000}"/>
    <cellStyle name="1Outputbox1 3 5 2 2" xfId="1434" xr:uid="{00000000-0005-0000-0000-000092050000}"/>
    <cellStyle name="1Outputbox1 3 5 2 2 2" xfId="1435" xr:uid="{00000000-0005-0000-0000-000093050000}"/>
    <cellStyle name="1Outputbox1 3 5 2 2 3" xfId="1436" xr:uid="{00000000-0005-0000-0000-000094050000}"/>
    <cellStyle name="1Outputbox1 3 5 2 2 4" xfId="1437" xr:uid="{00000000-0005-0000-0000-000095050000}"/>
    <cellStyle name="1Outputbox1 3 5 2 2 5" xfId="1438" xr:uid="{00000000-0005-0000-0000-000096050000}"/>
    <cellStyle name="1Outputbox1 3 5 2 2 6" xfId="1439" xr:uid="{00000000-0005-0000-0000-000097050000}"/>
    <cellStyle name="1Outputbox1 3 5 2 2 7" xfId="1440" xr:uid="{00000000-0005-0000-0000-000098050000}"/>
    <cellStyle name="1Outputbox1 3 5 2 3" xfId="1441" xr:uid="{00000000-0005-0000-0000-000099050000}"/>
    <cellStyle name="1Outputbox1 3 5 2 3 2" xfId="1442" xr:uid="{00000000-0005-0000-0000-00009A050000}"/>
    <cellStyle name="1Outputbox1 3 5 2 3 3" xfId="1443" xr:uid="{00000000-0005-0000-0000-00009B050000}"/>
    <cellStyle name="1Outputbox1 3 5 2 3 4" xfId="1444" xr:uid="{00000000-0005-0000-0000-00009C050000}"/>
    <cellStyle name="1Outputbox1 3 5 2 3 5" xfId="1445" xr:uid="{00000000-0005-0000-0000-00009D050000}"/>
    <cellStyle name="1Outputbox1 3 5 2 3 6" xfId="1446" xr:uid="{00000000-0005-0000-0000-00009E050000}"/>
    <cellStyle name="1Outputbox1 3 5 2 3 7" xfId="1447" xr:uid="{00000000-0005-0000-0000-00009F050000}"/>
    <cellStyle name="1Outputbox1 3 5 2 4" xfId="1448" xr:uid="{00000000-0005-0000-0000-0000A0050000}"/>
    <cellStyle name="1Outputbox1 3 5 2 5" xfId="1449" xr:uid="{00000000-0005-0000-0000-0000A1050000}"/>
    <cellStyle name="1Outputbox1 3 5 2 6" xfId="1450" xr:uid="{00000000-0005-0000-0000-0000A2050000}"/>
    <cellStyle name="1Outputbox1 3 5 2 7" xfId="1451" xr:uid="{00000000-0005-0000-0000-0000A3050000}"/>
    <cellStyle name="1Outputbox1 3 5 2 8" xfId="1452" xr:uid="{00000000-0005-0000-0000-0000A4050000}"/>
    <cellStyle name="1Outputbox1 3 5 2 9" xfId="1453" xr:uid="{00000000-0005-0000-0000-0000A5050000}"/>
    <cellStyle name="1Outputbox1 3 5 3" xfId="1454" xr:uid="{00000000-0005-0000-0000-0000A6050000}"/>
    <cellStyle name="1Outputbox1 3 5 3 2" xfId="1455" xr:uid="{00000000-0005-0000-0000-0000A7050000}"/>
    <cellStyle name="1Outputbox1 3 5 3 3" xfId="1456" xr:uid="{00000000-0005-0000-0000-0000A8050000}"/>
    <cellStyle name="1Outputbox1 3 5 3 4" xfId="1457" xr:uid="{00000000-0005-0000-0000-0000A9050000}"/>
    <cellStyle name="1Outputbox1 3 5 3 5" xfId="1458" xr:uid="{00000000-0005-0000-0000-0000AA050000}"/>
    <cellStyle name="1Outputbox1 3 5 3 6" xfId="1459" xr:uid="{00000000-0005-0000-0000-0000AB050000}"/>
    <cellStyle name="1Outputbox1 3 5 3 7" xfId="1460" xr:uid="{00000000-0005-0000-0000-0000AC050000}"/>
    <cellStyle name="1Outputbox1 3 5 4" xfId="1461" xr:uid="{00000000-0005-0000-0000-0000AD050000}"/>
    <cellStyle name="1Outputbox1 3 5 4 2" xfId="1462" xr:uid="{00000000-0005-0000-0000-0000AE050000}"/>
    <cellStyle name="1Outputbox1 3 5 4 3" xfId="1463" xr:uid="{00000000-0005-0000-0000-0000AF050000}"/>
    <cellStyle name="1Outputbox1 3 5 4 4" xfId="1464" xr:uid="{00000000-0005-0000-0000-0000B0050000}"/>
    <cellStyle name="1Outputbox1 3 5 4 5" xfId="1465" xr:uid="{00000000-0005-0000-0000-0000B1050000}"/>
    <cellStyle name="1Outputbox1 3 5 4 6" xfId="1466" xr:uid="{00000000-0005-0000-0000-0000B2050000}"/>
    <cellStyle name="1Outputbox1 3 5 4 7" xfId="1467" xr:uid="{00000000-0005-0000-0000-0000B3050000}"/>
    <cellStyle name="1Outputbox1 3 5 5" xfId="1468" xr:uid="{00000000-0005-0000-0000-0000B4050000}"/>
    <cellStyle name="1Outputbox1 3 5 6" xfId="1469" xr:uid="{00000000-0005-0000-0000-0000B5050000}"/>
    <cellStyle name="1Outputbox1 3 5 7" xfId="1470" xr:uid="{00000000-0005-0000-0000-0000B6050000}"/>
    <cellStyle name="1Outputbox1 3 5 8" xfId="1471" xr:uid="{00000000-0005-0000-0000-0000B7050000}"/>
    <cellStyle name="1Outputbox1 3 5 9" xfId="1472" xr:uid="{00000000-0005-0000-0000-0000B8050000}"/>
    <cellStyle name="1Outputbox1 3 6" xfId="1473" xr:uid="{00000000-0005-0000-0000-0000B9050000}"/>
    <cellStyle name="1Outputbox1 3 6 10" xfId="1474" xr:uid="{00000000-0005-0000-0000-0000BA050000}"/>
    <cellStyle name="1Outputbox1 3 6 2" xfId="1475" xr:uid="{00000000-0005-0000-0000-0000BB050000}"/>
    <cellStyle name="1Outputbox1 3 6 2 2" xfId="1476" xr:uid="{00000000-0005-0000-0000-0000BC050000}"/>
    <cellStyle name="1Outputbox1 3 6 2 3" xfId="1477" xr:uid="{00000000-0005-0000-0000-0000BD050000}"/>
    <cellStyle name="1Outputbox1 3 6 2 4" xfId="1478" xr:uid="{00000000-0005-0000-0000-0000BE050000}"/>
    <cellStyle name="1Outputbox1 3 6 2 5" xfId="1479" xr:uid="{00000000-0005-0000-0000-0000BF050000}"/>
    <cellStyle name="1Outputbox1 3 6 2 6" xfId="1480" xr:uid="{00000000-0005-0000-0000-0000C0050000}"/>
    <cellStyle name="1Outputbox1 3 6 2 7" xfId="1481" xr:uid="{00000000-0005-0000-0000-0000C1050000}"/>
    <cellStyle name="1Outputbox1 3 6 3" xfId="1482" xr:uid="{00000000-0005-0000-0000-0000C2050000}"/>
    <cellStyle name="1Outputbox1 3 6 3 2" xfId="1483" xr:uid="{00000000-0005-0000-0000-0000C3050000}"/>
    <cellStyle name="1Outputbox1 3 6 3 3" xfId="1484" xr:uid="{00000000-0005-0000-0000-0000C4050000}"/>
    <cellStyle name="1Outputbox1 3 6 3 4" xfId="1485" xr:uid="{00000000-0005-0000-0000-0000C5050000}"/>
    <cellStyle name="1Outputbox1 3 6 3 5" xfId="1486" xr:uid="{00000000-0005-0000-0000-0000C6050000}"/>
    <cellStyle name="1Outputbox1 3 6 3 6" xfId="1487" xr:uid="{00000000-0005-0000-0000-0000C7050000}"/>
    <cellStyle name="1Outputbox1 3 6 3 7" xfId="1488" xr:uid="{00000000-0005-0000-0000-0000C8050000}"/>
    <cellStyle name="1Outputbox1 3 6 4" xfId="1489" xr:uid="{00000000-0005-0000-0000-0000C9050000}"/>
    <cellStyle name="1Outputbox1 3 6 5" xfId="1490" xr:uid="{00000000-0005-0000-0000-0000CA050000}"/>
    <cellStyle name="1Outputbox1 3 6 6" xfId="1491" xr:uid="{00000000-0005-0000-0000-0000CB050000}"/>
    <cellStyle name="1Outputbox1 3 6 7" xfId="1492" xr:uid="{00000000-0005-0000-0000-0000CC050000}"/>
    <cellStyle name="1Outputbox1 3 6 8" xfId="1493" xr:uid="{00000000-0005-0000-0000-0000CD050000}"/>
    <cellStyle name="1Outputbox1 3 6 9" xfId="1494" xr:uid="{00000000-0005-0000-0000-0000CE050000}"/>
    <cellStyle name="1Outputbox1 3 7" xfId="1495" xr:uid="{00000000-0005-0000-0000-0000CF050000}"/>
    <cellStyle name="1Outputbox1 3 7 2" xfId="1496" xr:uid="{00000000-0005-0000-0000-0000D0050000}"/>
    <cellStyle name="1Outputbox1 3 7 3" xfId="1497" xr:uid="{00000000-0005-0000-0000-0000D1050000}"/>
    <cellStyle name="1Outputbox1 3 7 4" xfId="1498" xr:uid="{00000000-0005-0000-0000-0000D2050000}"/>
    <cellStyle name="1Outputbox1 3 7 5" xfId="1499" xr:uid="{00000000-0005-0000-0000-0000D3050000}"/>
    <cellStyle name="1Outputbox1 3 7 6" xfId="1500" xr:uid="{00000000-0005-0000-0000-0000D4050000}"/>
    <cellStyle name="1Outputbox1 3 7 7" xfId="1501" xr:uid="{00000000-0005-0000-0000-0000D5050000}"/>
    <cellStyle name="1Outputbox1 3 8" xfId="1502" xr:uid="{00000000-0005-0000-0000-0000D6050000}"/>
    <cellStyle name="1Outputbox1 3 8 2" xfId="1503" xr:uid="{00000000-0005-0000-0000-0000D7050000}"/>
    <cellStyle name="1Outputbox1 3 8 3" xfId="1504" xr:uid="{00000000-0005-0000-0000-0000D8050000}"/>
    <cellStyle name="1Outputbox1 3 8 4" xfId="1505" xr:uid="{00000000-0005-0000-0000-0000D9050000}"/>
    <cellStyle name="1Outputbox1 3 8 5" xfId="1506" xr:uid="{00000000-0005-0000-0000-0000DA050000}"/>
    <cellStyle name="1Outputbox1 3 8 6" xfId="1507" xr:uid="{00000000-0005-0000-0000-0000DB050000}"/>
    <cellStyle name="1Outputbox1 3 8 7" xfId="1508" xr:uid="{00000000-0005-0000-0000-0000DC050000}"/>
    <cellStyle name="1Outputbox1 3 9" xfId="1509" xr:uid="{00000000-0005-0000-0000-0000DD050000}"/>
    <cellStyle name="1Outputbox1 4" xfId="1510" xr:uid="{00000000-0005-0000-0000-0000DE050000}"/>
    <cellStyle name="1Outputbox1 5" xfId="1511" xr:uid="{00000000-0005-0000-0000-0000DF050000}"/>
    <cellStyle name="1Outputbox2" xfId="1512" xr:uid="{00000000-0005-0000-0000-0000E0050000}"/>
    <cellStyle name="1Outputheader" xfId="1513" xr:uid="{00000000-0005-0000-0000-0000E1050000}"/>
    <cellStyle name="1Outputheader 2" xfId="1514" xr:uid="{00000000-0005-0000-0000-0000E2050000}"/>
    <cellStyle name="1Outputheader 2 10" xfId="1515" xr:uid="{00000000-0005-0000-0000-0000E3050000}"/>
    <cellStyle name="1Outputheader 2 11" xfId="1516" xr:uid="{00000000-0005-0000-0000-0000E4050000}"/>
    <cellStyle name="1Outputheader 2 12" xfId="1517" xr:uid="{00000000-0005-0000-0000-0000E5050000}"/>
    <cellStyle name="1Outputheader 2 13" xfId="1518" xr:uid="{00000000-0005-0000-0000-0000E6050000}"/>
    <cellStyle name="1Outputheader 2 14" xfId="1519" xr:uid="{00000000-0005-0000-0000-0000E7050000}"/>
    <cellStyle name="1Outputheader 2 15" xfId="1520" xr:uid="{00000000-0005-0000-0000-0000E8050000}"/>
    <cellStyle name="1Outputheader 2 2" xfId="1521" xr:uid="{00000000-0005-0000-0000-0000E9050000}"/>
    <cellStyle name="1Outputheader 2 2 10" xfId="1522" xr:uid="{00000000-0005-0000-0000-0000EA050000}"/>
    <cellStyle name="1Outputheader 2 2 11" xfId="1523" xr:uid="{00000000-0005-0000-0000-0000EB050000}"/>
    <cellStyle name="1Outputheader 2 2 12" xfId="1524" xr:uid="{00000000-0005-0000-0000-0000EC050000}"/>
    <cellStyle name="1Outputheader 2 2 13" xfId="1525" xr:uid="{00000000-0005-0000-0000-0000ED050000}"/>
    <cellStyle name="1Outputheader 2 2 14" xfId="1526" xr:uid="{00000000-0005-0000-0000-0000EE050000}"/>
    <cellStyle name="1Outputheader 2 2 2" xfId="1527" xr:uid="{00000000-0005-0000-0000-0000EF050000}"/>
    <cellStyle name="1Outputheader 2 2 2 10" xfId="1528" xr:uid="{00000000-0005-0000-0000-0000F0050000}"/>
    <cellStyle name="1Outputheader 2 2 2 2" xfId="1529" xr:uid="{00000000-0005-0000-0000-0000F1050000}"/>
    <cellStyle name="1Outputheader 2 2 2 2 2" xfId="1530" xr:uid="{00000000-0005-0000-0000-0000F2050000}"/>
    <cellStyle name="1Outputheader 2 2 2 2 3" xfId="1531" xr:uid="{00000000-0005-0000-0000-0000F3050000}"/>
    <cellStyle name="1Outputheader 2 2 2 2 4" xfId="1532" xr:uid="{00000000-0005-0000-0000-0000F4050000}"/>
    <cellStyle name="1Outputheader 2 2 2 2 5" xfId="1533" xr:uid="{00000000-0005-0000-0000-0000F5050000}"/>
    <cellStyle name="1Outputheader 2 2 2 2 6" xfId="1534" xr:uid="{00000000-0005-0000-0000-0000F6050000}"/>
    <cellStyle name="1Outputheader 2 2 2 2 7" xfId="1535" xr:uid="{00000000-0005-0000-0000-0000F7050000}"/>
    <cellStyle name="1Outputheader 2 2 2 3" xfId="1536" xr:uid="{00000000-0005-0000-0000-0000F8050000}"/>
    <cellStyle name="1Outputheader 2 2 2 3 2" xfId="1537" xr:uid="{00000000-0005-0000-0000-0000F9050000}"/>
    <cellStyle name="1Outputheader 2 2 2 3 3" xfId="1538" xr:uid="{00000000-0005-0000-0000-0000FA050000}"/>
    <cellStyle name="1Outputheader 2 2 2 3 4" xfId="1539" xr:uid="{00000000-0005-0000-0000-0000FB050000}"/>
    <cellStyle name="1Outputheader 2 2 2 3 5" xfId="1540" xr:uid="{00000000-0005-0000-0000-0000FC050000}"/>
    <cellStyle name="1Outputheader 2 2 2 3 6" xfId="1541" xr:uid="{00000000-0005-0000-0000-0000FD050000}"/>
    <cellStyle name="1Outputheader 2 2 2 3 7" xfId="1542" xr:uid="{00000000-0005-0000-0000-0000FE050000}"/>
    <cellStyle name="1Outputheader 2 2 2 4" xfId="1543" xr:uid="{00000000-0005-0000-0000-0000FF050000}"/>
    <cellStyle name="1Outputheader 2 2 2 5" xfId="1544" xr:uid="{00000000-0005-0000-0000-000000060000}"/>
    <cellStyle name="1Outputheader 2 2 2 6" xfId="1545" xr:uid="{00000000-0005-0000-0000-000001060000}"/>
    <cellStyle name="1Outputheader 2 2 2 7" xfId="1546" xr:uid="{00000000-0005-0000-0000-000002060000}"/>
    <cellStyle name="1Outputheader 2 2 2 8" xfId="1547" xr:uid="{00000000-0005-0000-0000-000003060000}"/>
    <cellStyle name="1Outputheader 2 2 2 9" xfId="1548" xr:uid="{00000000-0005-0000-0000-000004060000}"/>
    <cellStyle name="1Outputheader 2 2 3" xfId="1549" xr:uid="{00000000-0005-0000-0000-000005060000}"/>
    <cellStyle name="1Outputheader 2 2 3 2" xfId="1550" xr:uid="{00000000-0005-0000-0000-000006060000}"/>
    <cellStyle name="1Outputheader 2 2 3 3" xfId="1551" xr:uid="{00000000-0005-0000-0000-000007060000}"/>
    <cellStyle name="1Outputheader 2 2 3 4" xfId="1552" xr:uid="{00000000-0005-0000-0000-000008060000}"/>
    <cellStyle name="1Outputheader 2 2 3 5" xfId="1553" xr:uid="{00000000-0005-0000-0000-000009060000}"/>
    <cellStyle name="1Outputheader 2 2 3 6" xfId="1554" xr:uid="{00000000-0005-0000-0000-00000A060000}"/>
    <cellStyle name="1Outputheader 2 2 3 7" xfId="1555" xr:uid="{00000000-0005-0000-0000-00000B060000}"/>
    <cellStyle name="1Outputheader 2 2 4" xfId="1556" xr:uid="{00000000-0005-0000-0000-00000C060000}"/>
    <cellStyle name="1Outputheader 2 2 4 2" xfId="1557" xr:uid="{00000000-0005-0000-0000-00000D060000}"/>
    <cellStyle name="1Outputheader 2 2 4 3" xfId="1558" xr:uid="{00000000-0005-0000-0000-00000E060000}"/>
    <cellStyle name="1Outputheader 2 2 4 4" xfId="1559" xr:uid="{00000000-0005-0000-0000-00000F060000}"/>
    <cellStyle name="1Outputheader 2 2 4 5" xfId="1560" xr:uid="{00000000-0005-0000-0000-000010060000}"/>
    <cellStyle name="1Outputheader 2 2 4 6" xfId="1561" xr:uid="{00000000-0005-0000-0000-000011060000}"/>
    <cellStyle name="1Outputheader 2 2 4 7" xfId="1562" xr:uid="{00000000-0005-0000-0000-000012060000}"/>
    <cellStyle name="1Outputheader 2 2 5" xfId="1563" xr:uid="{00000000-0005-0000-0000-000013060000}"/>
    <cellStyle name="1Outputheader 2 2 6" xfId="1564" xr:uid="{00000000-0005-0000-0000-000014060000}"/>
    <cellStyle name="1Outputheader 2 2 7" xfId="1565" xr:uid="{00000000-0005-0000-0000-000015060000}"/>
    <cellStyle name="1Outputheader 2 2 8" xfId="1566" xr:uid="{00000000-0005-0000-0000-000016060000}"/>
    <cellStyle name="1Outputheader 2 2 9" xfId="1567" xr:uid="{00000000-0005-0000-0000-000017060000}"/>
    <cellStyle name="1Outputheader 2 3" xfId="1568" xr:uid="{00000000-0005-0000-0000-000018060000}"/>
    <cellStyle name="1Outputheader 2 3 10" xfId="1569" xr:uid="{00000000-0005-0000-0000-000019060000}"/>
    <cellStyle name="1Outputheader 2 3 11" xfId="1570" xr:uid="{00000000-0005-0000-0000-00001A060000}"/>
    <cellStyle name="1Outputheader 2 3 12" xfId="1571" xr:uid="{00000000-0005-0000-0000-00001B060000}"/>
    <cellStyle name="1Outputheader 2 3 13" xfId="1572" xr:uid="{00000000-0005-0000-0000-00001C060000}"/>
    <cellStyle name="1Outputheader 2 3 14" xfId="1573" xr:uid="{00000000-0005-0000-0000-00001D060000}"/>
    <cellStyle name="1Outputheader 2 3 2" xfId="1574" xr:uid="{00000000-0005-0000-0000-00001E060000}"/>
    <cellStyle name="1Outputheader 2 3 2 10" xfId="1575" xr:uid="{00000000-0005-0000-0000-00001F060000}"/>
    <cellStyle name="1Outputheader 2 3 2 2" xfId="1576" xr:uid="{00000000-0005-0000-0000-000020060000}"/>
    <cellStyle name="1Outputheader 2 3 2 2 2" xfId="1577" xr:uid="{00000000-0005-0000-0000-000021060000}"/>
    <cellStyle name="1Outputheader 2 3 2 2 3" xfId="1578" xr:uid="{00000000-0005-0000-0000-000022060000}"/>
    <cellStyle name="1Outputheader 2 3 2 2 4" xfId="1579" xr:uid="{00000000-0005-0000-0000-000023060000}"/>
    <cellStyle name="1Outputheader 2 3 2 2 5" xfId="1580" xr:uid="{00000000-0005-0000-0000-000024060000}"/>
    <cellStyle name="1Outputheader 2 3 2 2 6" xfId="1581" xr:uid="{00000000-0005-0000-0000-000025060000}"/>
    <cellStyle name="1Outputheader 2 3 2 2 7" xfId="1582" xr:uid="{00000000-0005-0000-0000-000026060000}"/>
    <cellStyle name="1Outputheader 2 3 2 3" xfId="1583" xr:uid="{00000000-0005-0000-0000-000027060000}"/>
    <cellStyle name="1Outputheader 2 3 2 3 2" xfId="1584" xr:uid="{00000000-0005-0000-0000-000028060000}"/>
    <cellStyle name="1Outputheader 2 3 2 3 3" xfId="1585" xr:uid="{00000000-0005-0000-0000-000029060000}"/>
    <cellStyle name="1Outputheader 2 3 2 3 4" xfId="1586" xr:uid="{00000000-0005-0000-0000-00002A060000}"/>
    <cellStyle name="1Outputheader 2 3 2 3 5" xfId="1587" xr:uid="{00000000-0005-0000-0000-00002B060000}"/>
    <cellStyle name="1Outputheader 2 3 2 3 6" xfId="1588" xr:uid="{00000000-0005-0000-0000-00002C060000}"/>
    <cellStyle name="1Outputheader 2 3 2 3 7" xfId="1589" xr:uid="{00000000-0005-0000-0000-00002D060000}"/>
    <cellStyle name="1Outputheader 2 3 2 4" xfId="1590" xr:uid="{00000000-0005-0000-0000-00002E060000}"/>
    <cellStyle name="1Outputheader 2 3 2 5" xfId="1591" xr:uid="{00000000-0005-0000-0000-00002F060000}"/>
    <cellStyle name="1Outputheader 2 3 2 6" xfId="1592" xr:uid="{00000000-0005-0000-0000-000030060000}"/>
    <cellStyle name="1Outputheader 2 3 2 7" xfId="1593" xr:uid="{00000000-0005-0000-0000-000031060000}"/>
    <cellStyle name="1Outputheader 2 3 2 8" xfId="1594" xr:uid="{00000000-0005-0000-0000-000032060000}"/>
    <cellStyle name="1Outputheader 2 3 2 9" xfId="1595" xr:uid="{00000000-0005-0000-0000-000033060000}"/>
    <cellStyle name="1Outputheader 2 3 3" xfId="1596" xr:uid="{00000000-0005-0000-0000-000034060000}"/>
    <cellStyle name="1Outputheader 2 3 3 2" xfId="1597" xr:uid="{00000000-0005-0000-0000-000035060000}"/>
    <cellStyle name="1Outputheader 2 3 3 3" xfId="1598" xr:uid="{00000000-0005-0000-0000-000036060000}"/>
    <cellStyle name="1Outputheader 2 3 3 4" xfId="1599" xr:uid="{00000000-0005-0000-0000-000037060000}"/>
    <cellStyle name="1Outputheader 2 3 3 5" xfId="1600" xr:uid="{00000000-0005-0000-0000-000038060000}"/>
    <cellStyle name="1Outputheader 2 3 3 6" xfId="1601" xr:uid="{00000000-0005-0000-0000-000039060000}"/>
    <cellStyle name="1Outputheader 2 3 3 7" xfId="1602" xr:uid="{00000000-0005-0000-0000-00003A060000}"/>
    <cellStyle name="1Outputheader 2 3 4" xfId="1603" xr:uid="{00000000-0005-0000-0000-00003B060000}"/>
    <cellStyle name="1Outputheader 2 3 4 2" xfId="1604" xr:uid="{00000000-0005-0000-0000-00003C060000}"/>
    <cellStyle name="1Outputheader 2 3 4 3" xfId="1605" xr:uid="{00000000-0005-0000-0000-00003D060000}"/>
    <cellStyle name="1Outputheader 2 3 4 4" xfId="1606" xr:uid="{00000000-0005-0000-0000-00003E060000}"/>
    <cellStyle name="1Outputheader 2 3 4 5" xfId="1607" xr:uid="{00000000-0005-0000-0000-00003F060000}"/>
    <cellStyle name="1Outputheader 2 3 4 6" xfId="1608" xr:uid="{00000000-0005-0000-0000-000040060000}"/>
    <cellStyle name="1Outputheader 2 3 4 7" xfId="1609" xr:uid="{00000000-0005-0000-0000-000041060000}"/>
    <cellStyle name="1Outputheader 2 3 5" xfId="1610" xr:uid="{00000000-0005-0000-0000-000042060000}"/>
    <cellStyle name="1Outputheader 2 3 6" xfId="1611" xr:uid="{00000000-0005-0000-0000-000043060000}"/>
    <cellStyle name="1Outputheader 2 3 7" xfId="1612" xr:uid="{00000000-0005-0000-0000-000044060000}"/>
    <cellStyle name="1Outputheader 2 3 8" xfId="1613" xr:uid="{00000000-0005-0000-0000-000045060000}"/>
    <cellStyle name="1Outputheader 2 3 9" xfId="1614" xr:uid="{00000000-0005-0000-0000-000046060000}"/>
    <cellStyle name="1Outputheader 2 4" xfId="1615" xr:uid="{00000000-0005-0000-0000-000047060000}"/>
    <cellStyle name="1Outputheader 2 4 10" xfId="1616" xr:uid="{00000000-0005-0000-0000-000048060000}"/>
    <cellStyle name="1Outputheader 2 4 11" xfId="1617" xr:uid="{00000000-0005-0000-0000-000049060000}"/>
    <cellStyle name="1Outputheader 2 4 12" xfId="1618" xr:uid="{00000000-0005-0000-0000-00004A060000}"/>
    <cellStyle name="1Outputheader 2 4 13" xfId="1619" xr:uid="{00000000-0005-0000-0000-00004B060000}"/>
    <cellStyle name="1Outputheader 2 4 14" xfId="1620" xr:uid="{00000000-0005-0000-0000-00004C060000}"/>
    <cellStyle name="1Outputheader 2 4 2" xfId="1621" xr:uid="{00000000-0005-0000-0000-00004D060000}"/>
    <cellStyle name="1Outputheader 2 4 2 10" xfId="1622" xr:uid="{00000000-0005-0000-0000-00004E060000}"/>
    <cellStyle name="1Outputheader 2 4 2 2" xfId="1623" xr:uid="{00000000-0005-0000-0000-00004F060000}"/>
    <cellStyle name="1Outputheader 2 4 2 2 2" xfId="1624" xr:uid="{00000000-0005-0000-0000-000050060000}"/>
    <cellStyle name="1Outputheader 2 4 2 2 3" xfId="1625" xr:uid="{00000000-0005-0000-0000-000051060000}"/>
    <cellStyle name="1Outputheader 2 4 2 2 4" xfId="1626" xr:uid="{00000000-0005-0000-0000-000052060000}"/>
    <cellStyle name="1Outputheader 2 4 2 2 5" xfId="1627" xr:uid="{00000000-0005-0000-0000-000053060000}"/>
    <cellStyle name="1Outputheader 2 4 2 2 6" xfId="1628" xr:uid="{00000000-0005-0000-0000-000054060000}"/>
    <cellStyle name="1Outputheader 2 4 2 2 7" xfId="1629" xr:uid="{00000000-0005-0000-0000-000055060000}"/>
    <cellStyle name="1Outputheader 2 4 2 3" xfId="1630" xr:uid="{00000000-0005-0000-0000-000056060000}"/>
    <cellStyle name="1Outputheader 2 4 2 3 2" xfId="1631" xr:uid="{00000000-0005-0000-0000-000057060000}"/>
    <cellStyle name="1Outputheader 2 4 2 3 3" xfId="1632" xr:uid="{00000000-0005-0000-0000-000058060000}"/>
    <cellStyle name="1Outputheader 2 4 2 3 4" xfId="1633" xr:uid="{00000000-0005-0000-0000-000059060000}"/>
    <cellStyle name="1Outputheader 2 4 2 3 5" xfId="1634" xr:uid="{00000000-0005-0000-0000-00005A060000}"/>
    <cellStyle name="1Outputheader 2 4 2 3 6" xfId="1635" xr:uid="{00000000-0005-0000-0000-00005B060000}"/>
    <cellStyle name="1Outputheader 2 4 2 3 7" xfId="1636" xr:uid="{00000000-0005-0000-0000-00005C060000}"/>
    <cellStyle name="1Outputheader 2 4 2 4" xfId="1637" xr:uid="{00000000-0005-0000-0000-00005D060000}"/>
    <cellStyle name="1Outputheader 2 4 2 5" xfId="1638" xr:uid="{00000000-0005-0000-0000-00005E060000}"/>
    <cellStyle name="1Outputheader 2 4 2 6" xfId="1639" xr:uid="{00000000-0005-0000-0000-00005F060000}"/>
    <cellStyle name="1Outputheader 2 4 2 7" xfId="1640" xr:uid="{00000000-0005-0000-0000-000060060000}"/>
    <cellStyle name="1Outputheader 2 4 2 8" xfId="1641" xr:uid="{00000000-0005-0000-0000-000061060000}"/>
    <cellStyle name="1Outputheader 2 4 2 9" xfId="1642" xr:uid="{00000000-0005-0000-0000-000062060000}"/>
    <cellStyle name="1Outputheader 2 4 3" xfId="1643" xr:uid="{00000000-0005-0000-0000-000063060000}"/>
    <cellStyle name="1Outputheader 2 4 3 2" xfId="1644" xr:uid="{00000000-0005-0000-0000-000064060000}"/>
    <cellStyle name="1Outputheader 2 4 3 3" xfId="1645" xr:uid="{00000000-0005-0000-0000-000065060000}"/>
    <cellStyle name="1Outputheader 2 4 3 4" xfId="1646" xr:uid="{00000000-0005-0000-0000-000066060000}"/>
    <cellStyle name="1Outputheader 2 4 3 5" xfId="1647" xr:uid="{00000000-0005-0000-0000-000067060000}"/>
    <cellStyle name="1Outputheader 2 4 3 6" xfId="1648" xr:uid="{00000000-0005-0000-0000-000068060000}"/>
    <cellStyle name="1Outputheader 2 4 3 7" xfId="1649" xr:uid="{00000000-0005-0000-0000-000069060000}"/>
    <cellStyle name="1Outputheader 2 4 4" xfId="1650" xr:uid="{00000000-0005-0000-0000-00006A060000}"/>
    <cellStyle name="1Outputheader 2 4 4 2" xfId="1651" xr:uid="{00000000-0005-0000-0000-00006B060000}"/>
    <cellStyle name="1Outputheader 2 4 4 3" xfId="1652" xr:uid="{00000000-0005-0000-0000-00006C060000}"/>
    <cellStyle name="1Outputheader 2 4 4 4" xfId="1653" xr:uid="{00000000-0005-0000-0000-00006D060000}"/>
    <cellStyle name="1Outputheader 2 4 4 5" xfId="1654" xr:uid="{00000000-0005-0000-0000-00006E060000}"/>
    <cellStyle name="1Outputheader 2 4 4 6" xfId="1655" xr:uid="{00000000-0005-0000-0000-00006F060000}"/>
    <cellStyle name="1Outputheader 2 4 4 7" xfId="1656" xr:uid="{00000000-0005-0000-0000-000070060000}"/>
    <cellStyle name="1Outputheader 2 4 5" xfId="1657" xr:uid="{00000000-0005-0000-0000-000071060000}"/>
    <cellStyle name="1Outputheader 2 4 6" xfId="1658" xr:uid="{00000000-0005-0000-0000-000072060000}"/>
    <cellStyle name="1Outputheader 2 4 7" xfId="1659" xr:uid="{00000000-0005-0000-0000-000073060000}"/>
    <cellStyle name="1Outputheader 2 4 8" xfId="1660" xr:uid="{00000000-0005-0000-0000-000074060000}"/>
    <cellStyle name="1Outputheader 2 4 9" xfId="1661" xr:uid="{00000000-0005-0000-0000-000075060000}"/>
    <cellStyle name="1Outputheader 2 5" xfId="1662" xr:uid="{00000000-0005-0000-0000-000076060000}"/>
    <cellStyle name="1Outputheader 2 5 10" xfId="1663" xr:uid="{00000000-0005-0000-0000-000077060000}"/>
    <cellStyle name="1Outputheader 2 5 11" xfId="1664" xr:uid="{00000000-0005-0000-0000-000078060000}"/>
    <cellStyle name="1Outputheader 2 5 12" xfId="1665" xr:uid="{00000000-0005-0000-0000-000079060000}"/>
    <cellStyle name="1Outputheader 2 5 13" xfId="1666" xr:uid="{00000000-0005-0000-0000-00007A060000}"/>
    <cellStyle name="1Outputheader 2 5 14" xfId="1667" xr:uid="{00000000-0005-0000-0000-00007B060000}"/>
    <cellStyle name="1Outputheader 2 5 2" xfId="1668" xr:uid="{00000000-0005-0000-0000-00007C060000}"/>
    <cellStyle name="1Outputheader 2 5 2 10" xfId="1669" xr:uid="{00000000-0005-0000-0000-00007D060000}"/>
    <cellStyle name="1Outputheader 2 5 2 2" xfId="1670" xr:uid="{00000000-0005-0000-0000-00007E060000}"/>
    <cellStyle name="1Outputheader 2 5 2 2 2" xfId="1671" xr:uid="{00000000-0005-0000-0000-00007F060000}"/>
    <cellStyle name="1Outputheader 2 5 2 2 3" xfId="1672" xr:uid="{00000000-0005-0000-0000-000080060000}"/>
    <cellStyle name="1Outputheader 2 5 2 2 4" xfId="1673" xr:uid="{00000000-0005-0000-0000-000081060000}"/>
    <cellStyle name="1Outputheader 2 5 2 2 5" xfId="1674" xr:uid="{00000000-0005-0000-0000-000082060000}"/>
    <cellStyle name="1Outputheader 2 5 2 2 6" xfId="1675" xr:uid="{00000000-0005-0000-0000-000083060000}"/>
    <cellStyle name="1Outputheader 2 5 2 2 7" xfId="1676" xr:uid="{00000000-0005-0000-0000-000084060000}"/>
    <cellStyle name="1Outputheader 2 5 2 3" xfId="1677" xr:uid="{00000000-0005-0000-0000-000085060000}"/>
    <cellStyle name="1Outputheader 2 5 2 3 2" xfId="1678" xr:uid="{00000000-0005-0000-0000-000086060000}"/>
    <cellStyle name="1Outputheader 2 5 2 3 3" xfId="1679" xr:uid="{00000000-0005-0000-0000-000087060000}"/>
    <cellStyle name="1Outputheader 2 5 2 3 4" xfId="1680" xr:uid="{00000000-0005-0000-0000-000088060000}"/>
    <cellStyle name="1Outputheader 2 5 2 3 5" xfId="1681" xr:uid="{00000000-0005-0000-0000-000089060000}"/>
    <cellStyle name="1Outputheader 2 5 2 3 6" xfId="1682" xr:uid="{00000000-0005-0000-0000-00008A060000}"/>
    <cellStyle name="1Outputheader 2 5 2 3 7" xfId="1683" xr:uid="{00000000-0005-0000-0000-00008B060000}"/>
    <cellStyle name="1Outputheader 2 5 2 4" xfId="1684" xr:uid="{00000000-0005-0000-0000-00008C060000}"/>
    <cellStyle name="1Outputheader 2 5 2 5" xfId="1685" xr:uid="{00000000-0005-0000-0000-00008D060000}"/>
    <cellStyle name="1Outputheader 2 5 2 6" xfId="1686" xr:uid="{00000000-0005-0000-0000-00008E060000}"/>
    <cellStyle name="1Outputheader 2 5 2 7" xfId="1687" xr:uid="{00000000-0005-0000-0000-00008F060000}"/>
    <cellStyle name="1Outputheader 2 5 2 8" xfId="1688" xr:uid="{00000000-0005-0000-0000-000090060000}"/>
    <cellStyle name="1Outputheader 2 5 2 9" xfId="1689" xr:uid="{00000000-0005-0000-0000-000091060000}"/>
    <cellStyle name="1Outputheader 2 5 3" xfId="1690" xr:uid="{00000000-0005-0000-0000-000092060000}"/>
    <cellStyle name="1Outputheader 2 5 3 2" xfId="1691" xr:uid="{00000000-0005-0000-0000-000093060000}"/>
    <cellStyle name="1Outputheader 2 5 3 3" xfId="1692" xr:uid="{00000000-0005-0000-0000-000094060000}"/>
    <cellStyle name="1Outputheader 2 5 3 4" xfId="1693" xr:uid="{00000000-0005-0000-0000-000095060000}"/>
    <cellStyle name="1Outputheader 2 5 3 5" xfId="1694" xr:uid="{00000000-0005-0000-0000-000096060000}"/>
    <cellStyle name="1Outputheader 2 5 3 6" xfId="1695" xr:uid="{00000000-0005-0000-0000-000097060000}"/>
    <cellStyle name="1Outputheader 2 5 3 7" xfId="1696" xr:uid="{00000000-0005-0000-0000-000098060000}"/>
    <cellStyle name="1Outputheader 2 5 4" xfId="1697" xr:uid="{00000000-0005-0000-0000-000099060000}"/>
    <cellStyle name="1Outputheader 2 5 4 2" xfId="1698" xr:uid="{00000000-0005-0000-0000-00009A060000}"/>
    <cellStyle name="1Outputheader 2 5 4 3" xfId="1699" xr:uid="{00000000-0005-0000-0000-00009B060000}"/>
    <cellStyle name="1Outputheader 2 5 4 4" xfId="1700" xr:uid="{00000000-0005-0000-0000-00009C060000}"/>
    <cellStyle name="1Outputheader 2 5 4 5" xfId="1701" xr:uid="{00000000-0005-0000-0000-00009D060000}"/>
    <cellStyle name="1Outputheader 2 5 4 6" xfId="1702" xr:uid="{00000000-0005-0000-0000-00009E060000}"/>
    <cellStyle name="1Outputheader 2 5 4 7" xfId="1703" xr:uid="{00000000-0005-0000-0000-00009F060000}"/>
    <cellStyle name="1Outputheader 2 5 5" xfId="1704" xr:uid="{00000000-0005-0000-0000-0000A0060000}"/>
    <cellStyle name="1Outputheader 2 5 6" xfId="1705" xr:uid="{00000000-0005-0000-0000-0000A1060000}"/>
    <cellStyle name="1Outputheader 2 5 7" xfId="1706" xr:uid="{00000000-0005-0000-0000-0000A2060000}"/>
    <cellStyle name="1Outputheader 2 5 8" xfId="1707" xr:uid="{00000000-0005-0000-0000-0000A3060000}"/>
    <cellStyle name="1Outputheader 2 5 9" xfId="1708" xr:uid="{00000000-0005-0000-0000-0000A4060000}"/>
    <cellStyle name="1Outputheader 2 6" xfId="1709" xr:uid="{00000000-0005-0000-0000-0000A5060000}"/>
    <cellStyle name="1Outputheader 2 6 10" xfId="1710" xr:uid="{00000000-0005-0000-0000-0000A6060000}"/>
    <cellStyle name="1Outputheader 2 6 2" xfId="1711" xr:uid="{00000000-0005-0000-0000-0000A7060000}"/>
    <cellStyle name="1Outputheader 2 6 2 2" xfId="1712" xr:uid="{00000000-0005-0000-0000-0000A8060000}"/>
    <cellStyle name="1Outputheader 2 6 2 3" xfId="1713" xr:uid="{00000000-0005-0000-0000-0000A9060000}"/>
    <cellStyle name="1Outputheader 2 6 2 4" xfId="1714" xr:uid="{00000000-0005-0000-0000-0000AA060000}"/>
    <cellStyle name="1Outputheader 2 6 2 5" xfId="1715" xr:uid="{00000000-0005-0000-0000-0000AB060000}"/>
    <cellStyle name="1Outputheader 2 6 2 6" xfId="1716" xr:uid="{00000000-0005-0000-0000-0000AC060000}"/>
    <cellStyle name="1Outputheader 2 6 2 7" xfId="1717" xr:uid="{00000000-0005-0000-0000-0000AD060000}"/>
    <cellStyle name="1Outputheader 2 6 3" xfId="1718" xr:uid="{00000000-0005-0000-0000-0000AE060000}"/>
    <cellStyle name="1Outputheader 2 6 3 2" xfId="1719" xr:uid="{00000000-0005-0000-0000-0000AF060000}"/>
    <cellStyle name="1Outputheader 2 6 3 3" xfId="1720" xr:uid="{00000000-0005-0000-0000-0000B0060000}"/>
    <cellStyle name="1Outputheader 2 6 3 4" xfId="1721" xr:uid="{00000000-0005-0000-0000-0000B1060000}"/>
    <cellStyle name="1Outputheader 2 6 3 5" xfId="1722" xr:uid="{00000000-0005-0000-0000-0000B2060000}"/>
    <cellStyle name="1Outputheader 2 6 3 6" xfId="1723" xr:uid="{00000000-0005-0000-0000-0000B3060000}"/>
    <cellStyle name="1Outputheader 2 6 3 7" xfId="1724" xr:uid="{00000000-0005-0000-0000-0000B4060000}"/>
    <cellStyle name="1Outputheader 2 6 4" xfId="1725" xr:uid="{00000000-0005-0000-0000-0000B5060000}"/>
    <cellStyle name="1Outputheader 2 6 5" xfId="1726" xr:uid="{00000000-0005-0000-0000-0000B6060000}"/>
    <cellStyle name="1Outputheader 2 6 6" xfId="1727" xr:uid="{00000000-0005-0000-0000-0000B7060000}"/>
    <cellStyle name="1Outputheader 2 6 7" xfId="1728" xr:uid="{00000000-0005-0000-0000-0000B8060000}"/>
    <cellStyle name="1Outputheader 2 6 8" xfId="1729" xr:uid="{00000000-0005-0000-0000-0000B9060000}"/>
    <cellStyle name="1Outputheader 2 6 9" xfId="1730" xr:uid="{00000000-0005-0000-0000-0000BA060000}"/>
    <cellStyle name="1Outputheader 2 7" xfId="1731" xr:uid="{00000000-0005-0000-0000-0000BB060000}"/>
    <cellStyle name="1Outputheader 2 7 2" xfId="1732" xr:uid="{00000000-0005-0000-0000-0000BC060000}"/>
    <cellStyle name="1Outputheader 2 7 3" xfId="1733" xr:uid="{00000000-0005-0000-0000-0000BD060000}"/>
    <cellStyle name="1Outputheader 2 7 4" xfId="1734" xr:uid="{00000000-0005-0000-0000-0000BE060000}"/>
    <cellStyle name="1Outputheader 2 7 5" xfId="1735" xr:uid="{00000000-0005-0000-0000-0000BF060000}"/>
    <cellStyle name="1Outputheader 2 7 6" xfId="1736" xr:uid="{00000000-0005-0000-0000-0000C0060000}"/>
    <cellStyle name="1Outputheader 2 7 7" xfId="1737" xr:uid="{00000000-0005-0000-0000-0000C1060000}"/>
    <cellStyle name="1Outputheader 2 8" xfId="1738" xr:uid="{00000000-0005-0000-0000-0000C2060000}"/>
    <cellStyle name="1Outputheader 2 8 2" xfId="1739" xr:uid="{00000000-0005-0000-0000-0000C3060000}"/>
    <cellStyle name="1Outputheader 2 8 3" xfId="1740" xr:uid="{00000000-0005-0000-0000-0000C4060000}"/>
    <cellStyle name="1Outputheader 2 8 4" xfId="1741" xr:uid="{00000000-0005-0000-0000-0000C5060000}"/>
    <cellStyle name="1Outputheader 2 8 5" xfId="1742" xr:uid="{00000000-0005-0000-0000-0000C6060000}"/>
    <cellStyle name="1Outputheader 2 8 6" xfId="1743" xr:uid="{00000000-0005-0000-0000-0000C7060000}"/>
    <cellStyle name="1Outputheader 2 8 7" xfId="1744" xr:uid="{00000000-0005-0000-0000-0000C8060000}"/>
    <cellStyle name="1Outputheader 2 9" xfId="1745" xr:uid="{00000000-0005-0000-0000-0000C9060000}"/>
    <cellStyle name="1Outputheader 3" xfId="1746" xr:uid="{00000000-0005-0000-0000-0000CA060000}"/>
    <cellStyle name="1Outputheader 3 10" xfId="1747" xr:uid="{00000000-0005-0000-0000-0000CB060000}"/>
    <cellStyle name="1Outputheader 3 11" xfId="1748" xr:uid="{00000000-0005-0000-0000-0000CC060000}"/>
    <cellStyle name="1Outputheader 3 12" xfId="1749" xr:uid="{00000000-0005-0000-0000-0000CD060000}"/>
    <cellStyle name="1Outputheader 3 13" xfId="1750" xr:uid="{00000000-0005-0000-0000-0000CE060000}"/>
    <cellStyle name="1Outputheader 3 14" xfId="1751" xr:uid="{00000000-0005-0000-0000-0000CF060000}"/>
    <cellStyle name="1Outputheader 3 15" xfId="1752" xr:uid="{00000000-0005-0000-0000-0000D0060000}"/>
    <cellStyle name="1Outputheader 3 2" xfId="1753" xr:uid="{00000000-0005-0000-0000-0000D1060000}"/>
    <cellStyle name="1Outputheader 3 2 10" xfId="1754" xr:uid="{00000000-0005-0000-0000-0000D2060000}"/>
    <cellStyle name="1Outputheader 3 2 11" xfId="1755" xr:uid="{00000000-0005-0000-0000-0000D3060000}"/>
    <cellStyle name="1Outputheader 3 2 12" xfId="1756" xr:uid="{00000000-0005-0000-0000-0000D4060000}"/>
    <cellStyle name="1Outputheader 3 2 13" xfId="1757" xr:uid="{00000000-0005-0000-0000-0000D5060000}"/>
    <cellStyle name="1Outputheader 3 2 14" xfId="1758" xr:uid="{00000000-0005-0000-0000-0000D6060000}"/>
    <cellStyle name="1Outputheader 3 2 2" xfId="1759" xr:uid="{00000000-0005-0000-0000-0000D7060000}"/>
    <cellStyle name="1Outputheader 3 2 2 10" xfId="1760" xr:uid="{00000000-0005-0000-0000-0000D8060000}"/>
    <cellStyle name="1Outputheader 3 2 2 2" xfId="1761" xr:uid="{00000000-0005-0000-0000-0000D9060000}"/>
    <cellStyle name="1Outputheader 3 2 2 2 2" xfId="1762" xr:uid="{00000000-0005-0000-0000-0000DA060000}"/>
    <cellStyle name="1Outputheader 3 2 2 2 3" xfId="1763" xr:uid="{00000000-0005-0000-0000-0000DB060000}"/>
    <cellStyle name="1Outputheader 3 2 2 2 4" xfId="1764" xr:uid="{00000000-0005-0000-0000-0000DC060000}"/>
    <cellStyle name="1Outputheader 3 2 2 2 5" xfId="1765" xr:uid="{00000000-0005-0000-0000-0000DD060000}"/>
    <cellStyle name="1Outputheader 3 2 2 2 6" xfId="1766" xr:uid="{00000000-0005-0000-0000-0000DE060000}"/>
    <cellStyle name="1Outputheader 3 2 2 2 7" xfId="1767" xr:uid="{00000000-0005-0000-0000-0000DF060000}"/>
    <cellStyle name="1Outputheader 3 2 2 3" xfId="1768" xr:uid="{00000000-0005-0000-0000-0000E0060000}"/>
    <cellStyle name="1Outputheader 3 2 2 3 2" xfId="1769" xr:uid="{00000000-0005-0000-0000-0000E1060000}"/>
    <cellStyle name="1Outputheader 3 2 2 3 3" xfId="1770" xr:uid="{00000000-0005-0000-0000-0000E2060000}"/>
    <cellStyle name="1Outputheader 3 2 2 3 4" xfId="1771" xr:uid="{00000000-0005-0000-0000-0000E3060000}"/>
    <cellStyle name="1Outputheader 3 2 2 3 5" xfId="1772" xr:uid="{00000000-0005-0000-0000-0000E4060000}"/>
    <cellStyle name="1Outputheader 3 2 2 3 6" xfId="1773" xr:uid="{00000000-0005-0000-0000-0000E5060000}"/>
    <cellStyle name="1Outputheader 3 2 2 3 7" xfId="1774" xr:uid="{00000000-0005-0000-0000-0000E6060000}"/>
    <cellStyle name="1Outputheader 3 2 2 4" xfId="1775" xr:uid="{00000000-0005-0000-0000-0000E7060000}"/>
    <cellStyle name="1Outputheader 3 2 2 5" xfId="1776" xr:uid="{00000000-0005-0000-0000-0000E8060000}"/>
    <cellStyle name="1Outputheader 3 2 2 6" xfId="1777" xr:uid="{00000000-0005-0000-0000-0000E9060000}"/>
    <cellStyle name="1Outputheader 3 2 2 7" xfId="1778" xr:uid="{00000000-0005-0000-0000-0000EA060000}"/>
    <cellStyle name="1Outputheader 3 2 2 8" xfId="1779" xr:uid="{00000000-0005-0000-0000-0000EB060000}"/>
    <cellStyle name="1Outputheader 3 2 2 9" xfId="1780" xr:uid="{00000000-0005-0000-0000-0000EC060000}"/>
    <cellStyle name="1Outputheader 3 2 3" xfId="1781" xr:uid="{00000000-0005-0000-0000-0000ED060000}"/>
    <cellStyle name="1Outputheader 3 2 3 2" xfId="1782" xr:uid="{00000000-0005-0000-0000-0000EE060000}"/>
    <cellStyle name="1Outputheader 3 2 3 3" xfId="1783" xr:uid="{00000000-0005-0000-0000-0000EF060000}"/>
    <cellStyle name="1Outputheader 3 2 3 4" xfId="1784" xr:uid="{00000000-0005-0000-0000-0000F0060000}"/>
    <cellStyle name="1Outputheader 3 2 3 5" xfId="1785" xr:uid="{00000000-0005-0000-0000-0000F1060000}"/>
    <cellStyle name="1Outputheader 3 2 3 6" xfId="1786" xr:uid="{00000000-0005-0000-0000-0000F2060000}"/>
    <cellStyle name="1Outputheader 3 2 3 7" xfId="1787" xr:uid="{00000000-0005-0000-0000-0000F3060000}"/>
    <cellStyle name="1Outputheader 3 2 4" xfId="1788" xr:uid="{00000000-0005-0000-0000-0000F4060000}"/>
    <cellStyle name="1Outputheader 3 2 4 2" xfId="1789" xr:uid="{00000000-0005-0000-0000-0000F5060000}"/>
    <cellStyle name="1Outputheader 3 2 4 3" xfId="1790" xr:uid="{00000000-0005-0000-0000-0000F6060000}"/>
    <cellStyle name="1Outputheader 3 2 4 4" xfId="1791" xr:uid="{00000000-0005-0000-0000-0000F7060000}"/>
    <cellStyle name="1Outputheader 3 2 4 5" xfId="1792" xr:uid="{00000000-0005-0000-0000-0000F8060000}"/>
    <cellStyle name="1Outputheader 3 2 4 6" xfId="1793" xr:uid="{00000000-0005-0000-0000-0000F9060000}"/>
    <cellStyle name="1Outputheader 3 2 4 7" xfId="1794" xr:uid="{00000000-0005-0000-0000-0000FA060000}"/>
    <cellStyle name="1Outputheader 3 2 5" xfId="1795" xr:uid="{00000000-0005-0000-0000-0000FB060000}"/>
    <cellStyle name="1Outputheader 3 2 6" xfId="1796" xr:uid="{00000000-0005-0000-0000-0000FC060000}"/>
    <cellStyle name="1Outputheader 3 2 7" xfId="1797" xr:uid="{00000000-0005-0000-0000-0000FD060000}"/>
    <cellStyle name="1Outputheader 3 2 8" xfId="1798" xr:uid="{00000000-0005-0000-0000-0000FE060000}"/>
    <cellStyle name="1Outputheader 3 2 9" xfId="1799" xr:uid="{00000000-0005-0000-0000-0000FF060000}"/>
    <cellStyle name="1Outputheader 3 3" xfId="1800" xr:uid="{00000000-0005-0000-0000-000000070000}"/>
    <cellStyle name="1Outputheader 3 3 10" xfId="1801" xr:uid="{00000000-0005-0000-0000-000001070000}"/>
    <cellStyle name="1Outputheader 3 3 11" xfId="1802" xr:uid="{00000000-0005-0000-0000-000002070000}"/>
    <cellStyle name="1Outputheader 3 3 12" xfId="1803" xr:uid="{00000000-0005-0000-0000-000003070000}"/>
    <cellStyle name="1Outputheader 3 3 13" xfId="1804" xr:uid="{00000000-0005-0000-0000-000004070000}"/>
    <cellStyle name="1Outputheader 3 3 14" xfId="1805" xr:uid="{00000000-0005-0000-0000-000005070000}"/>
    <cellStyle name="1Outputheader 3 3 2" xfId="1806" xr:uid="{00000000-0005-0000-0000-000006070000}"/>
    <cellStyle name="1Outputheader 3 3 2 10" xfId="1807" xr:uid="{00000000-0005-0000-0000-000007070000}"/>
    <cellStyle name="1Outputheader 3 3 2 2" xfId="1808" xr:uid="{00000000-0005-0000-0000-000008070000}"/>
    <cellStyle name="1Outputheader 3 3 2 2 2" xfId="1809" xr:uid="{00000000-0005-0000-0000-000009070000}"/>
    <cellStyle name="1Outputheader 3 3 2 2 3" xfId="1810" xr:uid="{00000000-0005-0000-0000-00000A070000}"/>
    <cellStyle name="1Outputheader 3 3 2 2 4" xfId="1811" xr:uid="{00000000-0005-0000-0000-00000B070000}"/>
    <cellStyle name="1Outputheader 3 3 2 2 5" xfId="1812" xr:uid="{00000000-0005-0000-0000-00000C070000}"/>
    <cellStyle name="1Outputheader 3 3 2 2 6" xfId="1813" xr:uid="{00000000-0005-0000-0000-00000D070000}"/>
    <cellStyle name="1Outputheader 3 3 2 2 7" xfId="1814" xr:uid="{00000000-0005-0000-0000-00000E070000}"/>
    <cellStyle name="1Outputheader 3 3 2 3" xfId="1815" xr:uid="{00000000-0005-0000-0000-00000F070000}"/>
    <cellStyle name="1Outputheader 3 3 2 3 2" xfId="1816" xr:uid="{00000000-0005-0000-0000-000010070000}"/>
    <cellStyle name="1Outputheader 3 3 2 3 3" xfId="1817" xr:uid="{00000000-0005-0000-0000-000011070000}"/>
    <cellStyle name="1Outputheader 3 3 2 3 4" xfId="1818" xr:uid="{00000000-0005-0000-0000-000012070000}"/>
    <cellStyle name="1Outputheader 3 3 2 3 5" xfId="1819" xr:uid="{00000000-0005-0000-0000-000013070000}"/>
    <cellStyle name="1Outputheader 3 3 2 3 6" xfId="1820" xr:uid="{00000000-0005-0000-0000-000014070000}"/>
    <cellStyle name="1Outputheader 3 3 2 3 7" xfId="1821" xr:uid="{00000000-0005-0000-0000-000015070000}"/>
    <cellStyle name="1Outputheader 3 3 2 4" xfId="1822" xr:uid="{00000000-0005-0000-0000-000016070000}"/>
    <cellStyle name="1Outputheader 3 3 2 5" xfId="1823" xr:uid="{00000000-0005-0000-0000-000017070000}"/>
    <cellStyle name="1Outputheader 3 3 2 6" xfId="1824" xr:uid="{00000000-0005-0000-0000-000018070000}"/>
    <cellStyle name="1Outputheader 3 3 2 7" xfId="1825" xr:uid="{00000000-0005-0000-0000-000019070000}"/>
    <cellStyle name="1Outputheader 3 3 2 8" xfId="1826" xr:uid="{00000000-0005-0000-0000-00001A070000}"/>
    <cellStyle name="1Outputheader 3 3 2 9" xfId="1827" xr:uid="{00000000-0005-0000-0000-00001B070000}"/>
    <cellStyle name="1Outputheader 3 3 3" xfId="1828" xr:uid="{00000000-0005-0000-0000-00001C070000}"/>
    <cellStyle name="1Outputheader 3 3 3 2" xfId="1829" xr:uid="{00000000-0005-0000-0000-00001D070000}"/>
    <cellStyle name="1Outputheader 3 3 3 3" xfId="1830" xr:uid="{00000000-0005-0000-0000-00001E070000}"/>
    <cellStyle name="1Outputheader 3 3 3 4" xfId="1831" xr:uid="{00000000-0005-0000-0000-00001F070000}"/>
    <cellStyle name="1Outputheader 3 3 3 5" xfId="1832" xr:uid="{00000000-0005-0000-0000-000020070000}"/>
    <cellStyle name="1Outputheader 3 3 3 6" xfId="1833" xr:uid="{00000000-0005-0000-0000-000021070000}"/>
    <cellStyle name="1Outputheader 3 3 3 7" xfId="1834" xr:uid="{00000000-0005-0000-0000-000022070000}"/>
    <cellStyle name="1Outputheader 3 3 4" xfId="1835" xr:uid="{00000000-0005-0000-0000-000023070000}"/>
    <cellStyle name="1Outputheader 3 3 4 2" xfId="1836" xr:uid="{00000000-0005-0000-0000-000024070000}"/>
    <cellStyle name="1Outputheader 3 3 4 3" xfId="1837" xr:uid="{00000000-0005-0000-0000-000025070000}"/>
    <cellStyle name="1Outputheader 3 3 4 4" xfId="1838" xr:uid="{00000000-0005-0000-0000-000026070000}"/>
    <cellStyle name="1Outputheader 3 3 4 5" xfId="1839" xr:uid="{00000000-0005-0000-0000-000027070000}"/>
    <cellStyle name="1Outputheader 3 3 4 6" xfId="1840" xr:uid="{00000000-0005-0000-0000-000028070000}"/>
    <cellStyle name="1Outputheader 3 3 4 7" xfId="1841" xr:uid="{00000000-0005-0000-0000-000029070000}"/>
    <cellStyle name="1Outputheader 3 3 5" xfId="1842" xr:uid="{00000000-0005-0000-0000-00002A070000}"/>
    <cellStyle name="1Outputheader 3 3 6" xfId="1843" xr:uid="{00000000-0005-0000-0000-00002B070000}"/>
    <cellStyle name="1Outputheader 3 3 7" xfId="1844" xr:uid="{00000000-0005-0000-0000-00002C070000}"/>
    <cellStyle name="1Outputheader 3 3 8" xfId="1845" xr:uid="{00000000-0005-0000-0000-00002D070000}"/>
    <cellStyle name="1Outputheader 3 3 9" xfId="1846" xr:uid="{00000000-0005-0000-0000-00002E070000}"/>
    <cellStyle name="1Outputheader 3 4" xfId="1847" xr:uid="{00000000-0005-0000-0000-00002F070000}"/>
    <cellStyle name="1Outputheader 3 4 10" xfId="1848" xr:uid="{00000000-0005-0000-0000-000030070000}"/>
    <cellStyle name="1Outputheader 3 4 11" xfId="1849" xr:uid="{00000000-0005-0000-0000-000031070000}"/>
    <cellStyle name="1Outputheader 3 4 12" xfId="1850" xr:uid="{00000000-0005-0000-0000-000032070000}"/>
    <cellStyle name="1Outputheader 3 4 13" xfId="1851" xr:uid="{00000000-0005-0000-0000-000033070000}"/>
    <cellStyle name="1Outputheader 3 4 14" xfId="1852" xr:uid="{00000000-0005-0000-0000-000034070000}"/>
    <cellStyle name="1Outputheader 3 4 2" xfId="1853" xr:uid="{00000000-0005-0000-0000-000035070000}"/>
    <cellStyle name="1Outputheader 3 4 2 10" xfId="1854" xr:uid="{00000000-0005-0000-0000-000036070000}"/>
    <cellStyle name="1Outputheader 3 4 2 2" xfId="1855" xr:uid="{00000000-0005-0000-0000-000037070000}"/>
    <cellStyle name="1Outputheader 3 4 2 2 2" xfId="1856" xr:uid="{00000000-0005-0000-0000-000038070000}"/>
    <cellStyle name="1Outputheader 3 4 2 2 3" xfId="1857" xr:uid="{00000000-0005-0000-0000-000039070000}"/>
    <cellStyle name="1Outputheader 3 4 2 2 4" xfId="1858" xr:uid="{00000000-0005-0000-0000-00003A070000}"/>
    <cellStyle name="1Outputheader 3 4 2 2 5" xfId="1859" xr:uid="{00000000-0005-0000-0000-00003B070000}"/>
    <cellStyle name="1Outputheader 3 4 2 2 6" xfId="1860" xr:uid="{00000000-0005-0000-0000-00003C070000}"/>
    <cellStyle name="1Outputheader 3 4 2 2 7" xfId="1861" xr:uid="{00000000-0005-0000-0000-00003D070000}"/>
    <cellStyle name="1Outputheader 3 4 2 3" xfId="1862" xr:uid="{00000000-0005-0000-0000-00003E070000}"/>
    <cellStyle name="1Outputheader 3 4 2 3 2" xfId="1863" xr:uid="{00000000-0005-0000-0000-00003F070000}"/>
    <cellStyle name="1Outputheader 3 4 2 3 3" xfId="1864" xr:uid="{00000000-0005-0000-0000-000040070000}"/>
    <cellStyle name="1Outputheader 3 4 2 3 4" xfId="1865" xr:uid="{00000000-0005-0000-0000-000041070000}"/>
    <cellStyle name="1Outputheader 3 4 2 3 5" xfId="1866" xr:uid="{00000000-0005-0000-0000-000042070000}"/>
    <cellStyle name="1Outputheader 3 4 2 3 6" xfId="1867" xr:uid="{00000000-0005-0000-0000-000043070000}"/>
    <cellStyle name="1Outputheader 3 4 2 3 7" xfId="1868" xr:uid="{00000000-0005-0000-0000-000044070000}"/>
    <cellStyle name="1Outputheader 3 4 2 4" xfId="1869" xr:uid="{00000000-0005-0000-0000-000045070000}"/>
    <cellStyle name="1Outputheader 3 4 2 5" xfId="1870" xr:uid="{00000000-0005-0000-0000-000046070000}"/>
    <cellStyle name="1Outputheader 3 4 2 6" xfId="1871" xr:uid="{00000000-0005-0000-0000-000047070000}"/>
    <cellStyle name="1Outputheader 3 4 2 7" xfId="1872" xr:uid="{00000000-0005-0000-0000-000048070000}"/>
    <cellStyle name="1Outputheader 3 4 2 8" xfId="1873" xr:uid="{00000000-0005-0000-0000-000049070000}"/>
    <cellStyle name="1Outputheader 3 4 2 9" xfId="1874" xr:uid="{00000000-0005-0000-0000-00004A070000}"/>
    <cellStyle name="1Outputheader 3 4 3" xfId="1875" xr:uid="{00000000-0005-0000-0000-00004B070000}"/>
    <cellStyle name="1Outputheader 3 4 3 2" xfId="1876" xr:uid="{00000000-0005-0000-0000-00004C070000}"/>
    <cellStyle name="1Outputheader 3 4 3 3" xfId="1877" xr:uid="{00000000-0005-0000-0000-00004D070000}"/>
    <cellStyle name="1Outputheader 3 4 3 4" xfId="1878" xr:uid="{00000000-0005-0000-0000-00004E070000}"/>
    <cellStyle name="1Outputheader 3 4 3 5" xfId="1879" xr:uid="{00000000-0005-0000-0000-00004F070000}"/>
    <cellStyle name="1Outputheader 3 4 3 6" xfId="1880" xr:uid="{00000000-0005-0000-0000-000050070000}"/>
    <cellStyle name="1Outputheader 3 4 3 7" xfId="1881" xr:uid="{00000000-0005-0000-0000-000051070000}"/>
    <cellStyle name="1Outputheader 3 4 4" xfId="1882" xr:uid="{00000000-0005-0000-0000-000052070000}"/>
    <cellStyle name="1Outputheader 3 4 4 2" xfId="1883" xr:uid="{00000000-0005-0000-0000-000053070000}"/>
    <cellStyle name="1Outputheader 3 4 4 3" xfId="1884" xr:uid="{00000000-0005-0000-0000-000054070000}"/>
    <cellStyle name="1Outputheader 3 4 4 4" xfId="1885" xr:uid="{00000000-0005-0000-0000-000055070000}"/>
    <cellStyle name="1Outputheader 3 4 4 5" xfId="1886" xr:uid="{00000000-0005-0000-0000-000056070000}"/>
    <cellStyle name="1Outputheader 3 4 4 6" xfId="1887" xr:uid="{00000000-0005-0000-0000-000057070000}"/>
    <cellStyle name="1Outputheader 3 4 4 7" xfId="1888" xr:uid="{00000000-0005-0000-0000-000058070000}"/>
    <cellStyle name="1Outputheader 3 4 5" xfId="1889" xr:uid="{00000000-0005-0000-0000-000059070000}"/>
    <cellStyle name="1Outputheader 3 4 6" xfId="1890" xr:uid="{00000000-0005-0000-0000-00005A070000}"/>
    <cellStyle name="1Outputheader 3 4 7" xfId="1891" xr:uid="{00000000-0005-0000-0000-00005B070000}"/>
    <cellStyle name="1Outputheader 3 4 8" xfId="1892" xr:uid="{00000000-0005-0000-0000-00005C070000}"/>
    <cellStyle name="1Outputheader 3 4 9" xfId="1893" xr:uid="{00000000-0005-0000-0000-00005D070000}"/>
    <cellStyle name="1Outputheader 3 5" xfId="1894" xr:uid="{00000000-0005-0000-0000-00005E070000}"/>
    <cellStyle name="1Outputheader 3 5 10" xfId="1895" xr:uid="{00000000-0005-0000-0000-00005F070000}"/>
    <cellStyle name="1Outputheader 3 5 11" xfId="1896" xr:uid="{00000000-0005-0000-0000-000060070000}"/>
    <cellStyle name="1Outputheader 3 5 12" xfId="1897" xr:uid="{00000000-0005-0000-0000-000061070000}"/>
    <cellStyle name="1Outputheader 3 5 13" xfId="1898" xr:uid="{00000000-0005-0000-0000-000062070000}"/>
    <cellStyle name="1Outputheader 3 5 14" xfId="1899" xr:uid="{00000000-0005-0000-0000-000063070000}"/>
    <cellStyle name="1Outputheader 3 5 2" xfId="1900" xr:uid="{00000000-0005-0000-0000-000064070000}"/>
    <cellStyle name="1Outputheader 3 5 2 10" xfId="1901" xr:uid="{00000000-0005-0000-0000-000065070000}"/>
    <cellStyle name="1Outputheader 3 5 2 2" xfId="1902" xr:uid="{00000000-0005-0000-0000-000066070000}"/>
    <cellStyle name="1Outputheader 3 5 2 2 2" xfId="1903" xr:uid="{00000000-0005-0000-0000-000067070000}"/>
    <cellStyle name="1Outputheader 3 5 2 2 3" xfId="1904" xr:uid="{00000000-0005-0000-0000-000068070000}"/>
    <cellStyle name="1Outputheader 3 5 2 2 4" xfId="1905" xr:uid="{00000000-0005-0000-0000-000069070000}"/>
    <cellStyle name="1Outputheader 3 5 2 2 5" xfId="1906" xr:uid="{00000000-0005-0000-0000-00006A070000}"/>
    <cellStyle name="1Outputheader 3 5 2 2 6" xfId="1907" xr:uid="{00000000-0005-0000-0000-00006B070000}"/>
    <cellStyle name="1Outputheader 3 5 2 2 7" xfId="1908" xr:uid="{00000000-0005-0000-0000-00006C070000}"/>
    <cellStyle name="1Outputheader 3 5 2 3" xfId="1909" xr:uid="{00000000-0005-0000-0000-00006D070000}"/>
    <cellStyle name="1Outputheader 3 5 2 3 2" xfId="1910" xr:uid="{00000000-0005-0000-0000-00006E070000}"/>
    <cellStyle name="1Outputheader 3 5 2 3 3" xfId="1911" xr:uid="{00000000-0005-0000-0000-00006F070000}"/>
    <cellStyle name="1Outputheader 3 5 2 3 4" xfId="1912" xr:uid="{00000000-0005-0000-0000-000070070000}"/>
    <cellStyle name="1Outputheader 3 5 2 3 5" xfId="1913" xr:uid="{00000000-0005-0000-0000-000071070000}"/>
    <cellStyle name="1Outputheader 3 5 2 3 6" xfId="1914" xr:uid="{00000000-0005-0000-0000-000072070000}"/>
    <cellStyle name="1Outputheader 3 5 2 3 7" xfId="1915" xr:uid="{00000000-0005-0000-0000-000073070000}"/>
    <cellStyle name="1Outputheader 3 5 2 4" xfId="1916" xr:uid="{00000000-0005-0000-0000-000074070000}"/>
    <cellStyle name="1Outputheader 3 5 2 5" xfId="1917" xr:uid="{00000000-0005-0000-0000-000075070000}"/>
    <cellStyle name="1Outputheader 3 5 2 6" xfId="1918" xr:uid="{00000000-0005-0000-0000-000076070000}"/>
    <cellStyle name="1Outputheader 3 5 2 7" xfId="1919" xr:uid="{00000000-0005-0000-0000-000077070000}"/>
    <cellStyle name="1Outputheader 3 5 2 8" xfId="1920" xr:uid="{00000000-0005-0000-0000-000078070000}"/>
    <cellStyle name="1Outputheader 3 5 2 9" xfId="1921" xr:uid="{00000000-0005-0000-0000-000079070000}"/>
    <cellStyle name="1Outputheader 3 5 3" xfId="1922" xr:uid="{00000000-0005-0000-0000-00007A070000}"/>
    <cellStyle name="1Outputheader 3 5 3 2" xfId="1923" xr:uid="{00000000-0005-0000-0000-00007B070000}"/>
    <cellStyle name="1Outputheader 3 5 3 3" xfId="1924" xr:uid="{00000000-0005-0000-0000-00007C070000}"/>
    <cellStyle name="1Outputheader 3 5 3 4" xfId="1925" xr:uid="{00000000-0005-0000-0000-00007D070000}"/>
    <cellStyle name="1Outputheader 3 5 3 5" xfId="1926" xr:uid="{00000000-0005-0000-0000-00007E070000}"/>
    <cellStyle name="1Outputheader 3 5 3 6" xfId="1927" xr:uid="{00000000-0005-0000-0000-00007F070000}"/>
    <cellStyle name="1Outputheader 3 5 3 7" xfId="1928" xr:uid="{00000000-0005-0000-0000-000080070000}"/>
    <cellStyle name="1Outputheader 3 5 4" xfId="1929" xr:uid="{00000000-0005-0000-0000-000081070000}"/>
    <cellStyle name="1Outputheader 3 5 4 2" xfId="1930" xr:uid="{00000000-0005-0000-0000-000082070000}"/>
    <cellStyle name="1Outputheader 3 5 4 3" xfId="1931" xr:uid="{00000000-0005-0000-0000-000083070000}"/>
    <cellStyle name="1Outputheader 3 5 4 4" xfId="1932" xr:uid="{00000000-0005-0000-0000-000084070000}"/>
    <cellStyle name="1Outputheader 3 5 4 5" xfId="1933" xr:uid="{00000000-0005-0000-0000-000085070000}"/>
    <cellStyle name="1Outputheader 3 5 4 6" xfId="1934" xr:uid="{00000000-0005-0000-0000-000086070000}"/>
    <cellStyle name="1Outputheader 3 5 4 7" xfId="1935" xr:uid="{00000000-0005-0000-0000-000087070000}"/>
    <cellStyle name="1Outputheader 3 5 5" xfId="1936" xr:uid="{00000000-0005-0000-0000-000088070000}"/>
    <cellStyle name="1Outputheader 3 5 6" xfId="1937" xr:uid="{00000000-0005-0000-0000-000089070000}"/>
    <cellStyle name="1Outputheader 3 5 7" xfId="1938" xr:uid="{00000000-0005-0000-0000-00008A070000}"/>
    <cellStyle name="1Outputheader 3 5 8" xfId="1939" xr:uid="{00000000-0005-0000-0000-00008B070000}"/>
    <cellStyle name="1Outputheader 3 5 9" xfId="1940" xr:uid="{00000000-0005-0000-0000-00008C070000}"/>
    <cellStyle name="1Outputheader 3 6" xfId="1941" xr:uid="{00000000-0005-0000-0000-00008D070000}"/>
    <cellStyle name="1Outputheader 3 6 10" xfId="1942" xr:uid="{00000000-0005-0000-0000-00008E070000}"/>
    <cellStyle name="1Outputheader 3 6 2" xfId="1943" xr:uid="{00000000-0005-0000-0000-00008F070000}"/>
    <cellStyle name="1Outputheader 3 6 2 2" xfId="1944" xr:uid="{00000000-0005-0000-0000-000090070000}"/>
    <cellStyle name="1Outputheader 3 6 2 3" xfId="1945" xr:uid="{00000000-0005-0000-0000-000091070000}"/>
    <cellStyle name="1Outputheader 3 6 2 4" xfId="1946" xr:uid="{00000000-0005-0000-0000-000092070000}"/>
    <cellStyle name="1Outputheader 3 6 2 5" xfId="1947" xr:uid="{00000000-0005-0000-0000-000093070000}"/>
    <cellStyle name="1Outputheader 3 6 2 6" xfId="1948" xr:uid="{00000000-0005-0000-0000-000094070000}"/>
    <cellStyle name="1Outputheader 3 6 2 7" xfId="1949" xr:uid="{00000000-0005-0000-0000-000095070000}"/>
    <cellStyle name="1Outputheader 3 6 3" xfId="1950" xr:uid="{00000000-0005-0000-0000-000096070000}"/>
    <cellStyle name="1Outputheader 3 6 3 2" xfId="1951" xr:uid="{00000000-0005-0000-0000-000097070000}"/>
    <cellStyle name="1Outputheader 3 6 3 3" xfId="1952" xr:uid="{00000000-0005-0000-0000-000098070000}"/>
    <cellStyle name="1Outputheader 3 6 3 4" xfId="1953" xr:uid="{00000000-0005-0000-0000-000099070000}"/>
    <cellStyle name="1Outputheader 3 6 3 5" xfId="1954" xr:uid="{00000000-0005-0000-0000-00009A070000}"/>
    <cellStyle name="1Outputheader 3 6 3 6" xfId="1955" xr:uid="{00000000-0005-0000-0000-00009B070000}"/>
    <cellStyle name="1Outputheader 3 6 3 7" xfId="1956" xr:uid="{00000000-0005-0000-0000-00009C070000}"/>
    <cellStyle name="1Outputheader 3 6 4" xfId="1957" xr:uid="{00000000-0005-0000-0000-00009D070000}"/>
    <cellStyle name="1Outputheader 3 6 5" xfId="1958" xr:uid="{00000000-0005-0000-0000-00009E070000}"/>
    <cellStyle name="1Outputheader 3 6 6" xfId="1959" xr:uid="{00000000-0005-0000-0000-00009F070000}"/>
    <cellStyle name="1Outputheader 3 6 7" xfId="1960" xr:uid="{00000000-0005-0000-0000-0000A0070000}"/>
    <cellStyle name="1Outputheader 3 6 8" xfId="1961" xr:uid="{00000000-0005-0000-0000-0000A1070000}"/>
    <cellStyle name="1Outputheader 3 6 9" xfId="1962" xr:uid="{00000000-0005-0000-0000-0000A2070000}"/>
    <cellStyle name="1Outputheader 3 7" xfId="1963" xr:uid="{00000000-0005-0000-0000-0000A3070000}"/>
    <cellStyle name="1Outputheader 3 7 2" xfId="1964" xr:uid="{00000000-0005-0000-0000-0000A4070000}"/>
    <cellStyle name="1Outputheader 3 7 3" xfId="1965" xr:uid="{00000000-0005-0000-0000-0000A5070000}"/>
    <cellStyle name="1Outputheader 3 7 4" xfId="1966" xr:uid="{00000000-0005-0000-0000-0000A6070000}"/>
    <cellStyle name="1Outputheader 3 7 5" xfId="1967" xr:uid="{00000000-0005-0000-0000-0000A7070000}"/>
    <cellStyle name="1Outputheader 3 7 6" xfId="1968" xr:uid="{00000000-0005-0000-0000-0000A8070000}"/>
    <cellStyle name="1Outputheader 3 7 7" xfId="1969" xr:uid="{00000000-0005-0000-0000-0000A9070000}"/>
    <cellStyle name="1Outputheader 3 8" xfId="1970" xr:uid="{00000000-0005-0000-0000-0000AA070000}"/>
    <cellStyle name="1Outputheader 3 8 2" xfId="1971" xr:uid="{00000000-0005-0000-0000-0000AB070000}"/>
    <cellStyle name="1Outputheader 3 8 3" xfId="1972" xr:uid="{00000000-0005-0000-0000-0000AC070000}"/>
    <cellStyle name="1Outputheader 3 8 4" xfId="1973" xr:uid="{00000000-0005-0000-0000-0000AD070000}"/>
    <cellStyle name="1Outputheader 3 8 5" xfId="1974" xr:uid="{00000000-0005-0000-0000-0000AE070000}"/>
    <cellStyle name="1Outputheader 3 8 6" xfId="1975" xr:uid="{00000000-0005-0000-0000-0000AF070000}"/>
    <cellStyle name="1Outputheader 3 8 7" xfId="1976" xr:uid="{00000000-0005-0000-0000-0000B0070000}"/>
    <cellStyle name="1Outputheader 3 9" xfId="1977" xr:uid="{00000000-0005-0000-0000-0000B1070000}"/>
    <cellStyle name="1Outputheader 4" xfId="1978" xr:uid="{00000000-0005-0000-0000-0000B2070000}"/>
    <cellStyle name="1Outputheader 5" xfId="1979" xr:uid="{00000000-0005-0000-0000-0000B3070000}"/>
    <cellStyle name="1Outputheader2" xfId="1980" xr:uid="{00000000-0005-0000-0000-0000B4070000}"/>
    <cellStyle name="1Outputsubtitle" xfId="1981" xr:uid="{00000000-0005-0000-0000-0000B5070000}"/>
    <cellStyle name="1Outputtitle" xfId="1982" xr:uid="{00000000-0005-0000-0000-0000B6070000}"/>
    <cellStyle name="1Profileheader" xfId="1983" xr:uid="{00000000-0005-0000-0000-0000B7070000}"/>
    <cellStyle name="1Profilelowerbox" xfId="1984" xr:uid="{00000000-0005-0000-0000-0000B8070000}"/>
    <cellStyle name="1Profilesubheader" xfId="1985" xr:uid="{00000000-0005-0000-0000-0000B9070000}"/>
    <cellStyle name="1Profilesubheader 2" xfId="1986" xr:uid="{00000000-0005-0000-0000-0000BA070000}"/>
    <cellStyle name="1Profilesubheader 3" xfId="1987" xr:uid="{00000000-0005-0000-0000-0000BB070000}"/>
    <cellStyle name="1Profiletitle" xfId="1988" xr:uid="{00000000-0005-0000-0000-0000BC070000}"/>
    <cellStyle name="1Profiletopbox" xfId="1989" xr:uid="{00000000-0005-0000-0000-0000BD070000}"/>
    <cellStyle name="20% - Accent1" xfId="1990" xr:uid="{00000000-0005-0000-0000-0000BE070000}"/>
    <cellStyle name="20% - Accent1 10" xfId="1991" xr:uid="{00000000-0005-0000-0000-0000BF070000}"/>
    <cellStyle name="20% - Accent1 11" xfId="1992" xr:uid="{00000000-0005-0000-0000-0000C0070000}"/>
    <cellStyle name="20% - Accent1 12" xfId="1993" xr:uid="{00000000-0005-0000-0000-0000C1070000}"/>
    <cellStyle name="20% - Accent1 13" xfId="1994" xr:uid="{00000000-0005-0000-0000-0000C2070000}"/>
    <cellStyle name="20% - Accent1 14" xfId="1995" xr:uid="{00000000-0005-0000-0000-0000C3070000}"/>
    <cellStyle name="20% - Accent1 15" xfId="1996" xr:uid="{00000000-0005-0000-0000-0000C4070000}"/>
    <cellStyle name="20% - Accent1 16" xfId="1997" xr:uid="{00000000-0005-0000-0000-0000C5070000}"/>
    <cellStyle name="20% - Accent1 17" xfId="1998" xr:uid="{00000000-0005-0000-0000-0000C6070000}"/>
    <cellStyle name="20% - Accent1 2" xfId="1999" xr:uid="{00000000-0005-0000-0000-0000C7070000}"/>
    <cellStyle name="20% - Accent1 2 10" xfId="2000" xr:uid="{00000000-0005-0000-0000-0000C8070000}"/>
    <cellStyle name="20% - Accent1 2 11" xfId="2001" xr:uid="{00000000-0005-0000-0000-0000C9070000}"/>
    <cellStyle name="20% - Accent1 2 12" xfId="2002" xr:uid="{00000000-0005-0000-0000-0000CA070000}"/>
    <cellStyle name="20% - Accent1 2 13" xfId="2003" xr:uid="{00000000-0005-0000-0000-0000CB070000}"/>
    <cellStyle name="20% - Accent1 2 2" xfId="2004" xr:uid="{00000000-0005-0000-0000-0000CC070000}"/>
    <cellStyle name="20% - Accent1 2 3" xfId="2005" xr:uid="{00000000-0005-0000-0000-0000CD070000}"/>
    <cellStyle name="20% - Accent1 2 4" xfId="2006" xr:uid="{00000000-0005-0000-0000-0000CE070000}"/>
    <cellStyle name="20% - Accent1 2 5" xfId="2007" xr:uid="{00000000-0005-0000-0000-0000CF070000}"/>
    <cellStyle name="20% - Accent1 2 6" xfId="2008" xr:uid="{00000000-0005-0000-0000-0000D0070000}"/>
    <cellStyle name="20% - Accent1 2 7" xfId="2009" xr:uid="{00000000-0005-0000-0000-0000D1070000}"/>
    <cellStyle name="20% - Accent1 2 8" xfId="2010" xr:uid="{00000000-0005-0000-0000-0000D2070000}"/>
    <cellStyle name="20% - Accent1 2 9" xfId="2011" xr:uid="{00000000-0005-0000-0000-0000D3070000}"/>
    <cellStyle name="20% - Accent1 3" xfId="2012" xr:uid="{00000000-0005-0000-0000-0000D4070000}"/>
    <cellStyle name="20% - Accent1 4" xfId="2013" xr:uid="{00000000-0005-0000-0000-0000D5070000}"/>
    <cellStyle name="20% - Accent1 5" xfId="2014" xr:uid="{00000000-0005-0000-0000-0000D6070000}"/>
    <cellStyle name="20% - Accent1 6" xfId="2015" xr:uid="{00000000-0005-0000-0000-0000D7070000}"/>
    <cellStyle name="20% - Accent1 7" xfId="2016" xr:uid="{00000000-0005-0000-0000-0000D8070000}"/>
    <cellStyle name="20% - Accent1 8" xfId="2017" xr:uid="{00000000-0005-0000-0000-0000D9070000}"/>
    <cellStyle name="20% - Accent1 9" xfId="2018" xr:uid="{00000000-0005-0000-0000-0000DA070000}"/>
    <cellStyle name="20% - Accent2" xfId="2019" xr:uid="{00000000-0005-0000-0000-0000DB070000}"/>
    <cellStyle name="20% - Accent2 10" xfId="2020" xr:uid="{00000000-0005-0000-0000-0000DC070000}"/>
    <cellStyle name="20% - Accent2 11" xfId="2021" xr:uid="{00000000-0005-0000-0000-0000DD070000}"/>
    <cellStyle name="20% - Accent2 12" xfId="2022" xr:uid="{00000000-0005-0000-0000-0000DE070000}"/>
    <cellStyle name="20% - Accent2 13" xfId="2023" xr:uid="{00000000-0005-0000-0000-0000DF070000}"/>
    <cellStyle name="20% - Accent2 14" xfId="2024" xr:uid="{00000000-0005-0000-0000-0000E0070000}"/>
    <cellStyle name="20% - Accent2 15" xfId="2025" xr:uid="{00000000-0005-0000-0000-0000E1070000}"/>
    <cellStyle name="20% - Accent2 16" xfId="2026" xr:uid="{00000000-0005-0000-0000-0000E2070000}"/>
    <cellStyle name="20% - Accent2 17" xfId="2027" xr:uid="{00000000-0005-0000-0000-0000E3070000}"/>
    <cellStyle name="20% - Accent2 2" xfId="2028" xr:uid="{00000000-0005-0000-0000-0000E4070000}"/>
    <cellStyle name="20% - Accent2 2 10" xfId="2029" xr:uid="{00000000-0005-0000-0000-0000E5070000}"/>
    <cellStyle name="20% - Accent2 2 11" xfId="2030" xr:uid="{00000000-0005-0000-0000-0000E6070000}"/>
    <cellStyle name="20% - Accent2 2 12" xfId="2031" xr:uid="{00000000-0005-0000-0000-0000E7070000}"/>
    <cellStyle name="20% - Accent2 2 2" xfId="2032" xr:uid="{00000000-0005-0000-0000-0000E8070000}"/>
    <cellStyle name="20% - Accent2 2 3" xfId="2033" xr:uid="{00000000-0005-0000-0000-0000E9070000}"/>
    <cellStyle name="20% - Accent2 2 4" xfId="2034" xr:uid="{00000000-0005-0000-0000-0000EA070000}"/>
    <cellStyle name="20% - Accent2 2 5" xfId="2035" xr:uid="{00000000-0005-0000-0000-0000EB070000}"/>
    <cellStyle name="20% - Accent2 2 6" xfId="2036" xr:uid="{00000000-0005-0000-0000-0000EC070000}"/>
    <cellStyle name="20% - Accent2 2 7" xfId="2037" xr:uid="{00000000-0005-0000-0000-0000ED070000}"/>
    <cellStyle name="20% - Accent2 2 8" xfId="2038" xr:uid="{00000000-0005-0000-0000-0000EE070000}"/>
    <cellStyle name="20% - Accent2 2 9" xfId="2039" xr:uid="{00000000-0005-0000-0000-0000EF070000}"/>
    <cellStyle name="20% - Accent2 3" xfId="2040" xr:uid="{00000000-0005-0000-0000-0000F0070000}"/>
    <cellStyle name="20% - Accent2 4" xfId="2041" xr:uid="{00000000-0005-0000-0000-0000F1070000}"/>
    <cellStyle name="20% - Accent2 5" xfId="2042" xr:uid="{00000000-0005-0000-0000-0000F2070000}"/>
    <cellStyle name="20% - Accent2 6" xfId="2043" xr:uid="{00000000-0005-0000-0000-0000F3070000}"/>
    <cellStyle name="20% - Accent2 7" xfId="2044" xr:uid="{00000000-0005-0000-0000-0000F4070000}"/>
    <cellStyle name="20% - Accent2 8" xfId="2045" xr:uid="{00000000-0005-0000-0000-0000F5070000}"/>
    <cellStyle name="20% - Accent2 9" xfId="2046" xr:uid="{00000000-0005-0000-0000-0000F6070000}"/>
    <cellStyle name="20% - Accent3" xfId="2047" xr:uid="{00000000-0005-0000-0000-0000F7070000}"/>
    <cellStyle name="20% - Accent3 10" xfId="2048" xr:uid="{00000000-0005-0000-0000-0000F8070000}"/>
    <cellStyle name="20% - Accent3 11" xfId="2049" xr:uid="{00000000-0005-0000-0000-0000F9070000}"/>
    <cellStyle name="20% - Accent3 12" xfId="2050" xr:uid="{00000000-0005-0000-0000-0000FA070000}"/>
    <cellStyle name="20% - Accent3 13" xfId="2051" xr:uid="{00000000-0005-0000-0000-0000FB070000}"/>
    <cellStyle name="20% - Accent3 14" xfId="2052" xr:uid="{00000000-0005-0000-0000-0000FC070000}"/>
    <cellStyle name="20% - Accent3 15" xfId="2053" xr:uid="{00000000-0005-0000-0000-0000FD070000}"/>
    <cellStyle name="20% - Accent3 16" xfId="2054" xr:uid="{00000000-0005-0000-0000-0000FE070000}"/>
    <cellStyle name="20% - Accent3 17" xfId="2055" xr:uid="{00000000-0005-0000-0000-0000FF070000}"/>
    <cellStyle name="20% - Accent3 2" xfId="2056" xr:uid="{00000000-0005-0000-0000-000000080000}"/>
    <cellStyle name="20% - Accent3 2 10" xfId="2057" xr:uid="{00000000-0005-0000-0000-000001080000}"/>
    <cellStyle name="20% - Accent3 2 11" xfId="2058" xr:uid="{00000000-0005-0000-0000-000002080000}"/>
    <cellStyle name="20% - Accent3 2 12" xfId="2059" xr:uid="{00000000-0005-0000-0000-000003080000}"/>
    <cellStyle name="20% - Accent3 2 2" xfId="2060" xr:uid="{00000000-0005-0000-0000-000004080000}"/>
    <cellStyle name="20% - Accent3 2 3" xfId="2061" xr:uid="{00000000-0005-0000-0000-000005080000}"/>
    <cellStyle name="20% - Accent3 2 4" xfId="2062" xr:uid="{00000000-0005-0000-0000-000006080000}"/>
    <cellStyle name="20% - Accent3 2 5" xfId="2063" xr:uid="{00000000-0005-0000-0000-000007080000}"/>
    <cellStyle name="20% - Accent3 2 6" xfId="2064" xr:uid="{00000000-0005-0000-0000-000008080000}"/>
    <cellStyle name="20% - Accent3 2 7" xfId="2065" xr:uid="{00000000-0005-0000-0000-000009080000}"/>
    <cellStyle name="20% - Accent3 2 8" xfId="2066" xr:uid="{00000000-0005-0000-0000-00000A080000}"/>
    <cellStyle name="20% - Accent3 2 9" xfId="2067" xr:uid="{00000000-0005-0000-0000-00000B080000}"/>
    <cellStyle name="20% - Accent3 3" xfId="2068" xr:uid="{00000000-0005-0000-0000-00000C080000}"/>
    <cellStyle name="20% - Accent3 4" xfId="2069" xr:uid="{00000000-0005-0000-0000-00000D080000}"/>
    <cellStyle name="20% - Accent3 5" xfId="2070" xr:uid="{00000000-0005-0000-0000-00000E080000}"/>
    <cellStyle name="20% - Accent3 6" xfId="2071" xr:uid="{00000000-0005-0000-0000-00000F080000}"/>
    <cellStyle name="20% - Accent3 7" xfId="2072" xr:uid="{00000000-0005-0000-0000-000010080000}"/>
    <cellStyle name="20% - Accent3 8" xfId="2073" xr:uid="{00000000-0005-0000-0000-000011080000}"/>
    <cellStyle name="20% - Accent3 9" xfId="2074" xr:uid="{00000000-0005-0000-0000-000012080000}"/>
    <cellStyle name="20% - Accent4" xfId="2075" xr:uid="{00000000-0005-0000-0000-000013080000}"/>
    <cellStyle name="20% - Accent4 10" xfId="2076" xr:uid="{00000000-0005-0000-0000-000014080000}"/>
    <cellStyle name="20% - Accent4 11" xfId="2077" xr:uid="{00000000-0005-0000-0000-000015080000}"/>
    <cellStyle name="20% - Accent4 12" xfId="2078" xr:uid="{00000000-0005-0000-0000-000016080000}"/>
    <cellStyle name="20% - Accent4 13" xfId="2079" xr:uid="{00000000-0005-0000-0000-000017080000}"/>
    <cellStyle name="20% - Accent4 14" xfId="2080" xr:uid="{00000000-0005-0000-0000-000018080000}"/>
    <cellStyle name="20% - Accent4 15" xfId="2081" xr:uid="{00000000-0005-0000-0000-000019080000}"/>
    <cellStyle name="20% - Accent4 16" xfId="2082" xr:uid="{00000000-0005-0000-0000-00001A080000}"/>
    <cellStyle name="20% - Accent4 17" xfId="2083" xr:uid="{00000000-0005-0000-0000-00001B080000}"/>
    <cellStyle name="20% - Accent4 2" xfId="2084" xr:uid="{00000000-0005-0000-0000-00001C080000}"/>
    <cellStyle name="20% - Accent4 2 10" xfId="2085" xr:uid="{00000000-0005-0000-0000-00001D080000}"/>
    <cellStyle name="20% - Accent4 2 11" xfId="2086" xr:uid="{00000000-0005-0000-0000-00001E080000}"/>
    <cellStyle name="20% - Accent4 2 12" xfId="2087" xr:uid="{00000000-0005-0000-0000-00001F080000}"/>
    <cellStyle name="20% - Accent4 2 2" xfId="2088" xr:uid="{00000000-0005-0000-0000-000020080000}"/>
    <cellStyle name="20% - Accent4 2 3" xfId="2089" xr:uid="{00000000-0005-0000-0000-000021080000}"/>
    <cellStyle name="20% - Accent4 2 4" xfId="2090" xr:uid="{00000000-0005-0000-0000-000022080000}"/>
    <cellStyle name="20% - Accent4 2 5" xfId="2091" xr:uid="{00000000-0005-0000-0000-000023080000}"/>
    <cellStyle name="20% - Accent4 2 6" xfId="2092" xr:uid="{00000000-0005-0000-0000-000024080000}"/>
    <cellStyle name="20% - Accent4 2 7" xfId="2093" xr:uid="{00000000-0005-0000-0000-000025080000}"/>
    <cellStyle name="20% - Accent4 2 8" xfId="2094" xr:uid="{00000000-0005-0000-0000-000026080000}"/>
    <cellStyle name="20% - Accent4 2 9" xfId="2095" xr:uid="{00000000-0005-0000-0000-000027080000}"/>
    <cellStyle name="20% - Accent4 3" xfId="2096" xr:uid="{00000000-0005-0000-0000-000028080000}"/>
    <cellStyle name="20% - Accent4 4" xfId="2097" xr:uid="{00000000-0005-0000-0000-000029080000}"/>
    <cellStyle name="20% - Accent4 5" xfId="2098" xr:uid="{00000000-0005-0000-0000-00002A080000}"/>
    <cellStyle name="20% - Accent4 6" xfId="2099" xr:uid="{00000000-0005-0000-0000-00002B080000}"/>
    <cellStyle name="20% - Accent4 7" xfId="2100" xr:uid="{00000000-0005-0000-0000-00002C080000}"/>
    <cellStyle name="20% - Accent4 8" xfId="2101" xr:uid="{00000000-0005-0000-0000-00002D080000}"/>
    <cellStyle name="20% - Accent4 9" xfId="2102" xr:uid="{00000000-0005-0000-0000-00002E080000}"/>
    <cellStyle name="20% - Accent5" xfId="2103" xr:uid="{00000000-0005-0000-0000-00002F080000}"/>
    <cellStyle name="20% - Accent5 10" xfId="2104" xr:uid="{00000000-0005-0000-0000-000030080000}"/>
    <cellStyle name="20% - Accent5 11" xfId="2105" xr:uid="{00000000-0005-0000-0000-000031080000}"/>
    <cellStyle name="20% - Accent5 12" xfId="2106" xr:uid="{00000000-0005-0000-0000-000032080000}"/>
    <cellStyle name="20% - Accent5 13" xfId="2107" xr:uid="{00000000-0005-0000-0000-000033080000}"/>
    <cellStyle name="20% - Accent5 14" xfId="2108" xr:uid="{00000000-0005-0000-0000-000034080000}"/>
    <cellStyle name="20% - Accent5 15" xfId="2109" xr:uid="{00000000-0005-0000-0000-000035080000}"/>
    <cellStyle name="20% - Accent5 16" xfId="2110" xr:uid="{00000000-0005-0000-0000-000036080000}"/>
    <cellStyle name="20% - Accent5 17" xfId="2111" xr:uid="{00000000-0005-0000-0000-000037080000}"/>
    <cellStyle name="20% - Accent5 2" xfId="2112" xr:uid="{00000000-0005-0000-0000-000038080000}"/>
    <cellStyle name="20% - Accent5 2 10" xfId="2113" xr:uid="{00000000-0005-0000-0000-000039080000}"/>
    <cellStyle name="20% - Accent5 2 11" xfId="2114" xr:uid="{00000000-0005-0000-0000-00003A080000}"/>
    <cellStyle name="20% - Accent5 2 12" xfId="2115" xr:uid="{00000000-0005-0000-0000-00003B080000}"/>
    <cellStyle name="20% - Accent5 2 2" xfId="2116" xr:uid="{00000000-0005-0000-0000-00003C080000}"/>
    <cellStyle name="20% - Accent5 2 3" xfId="2117" xr:uid="{00000000-0005-0000-0000-00003D080000}"/>
    <cellStyle name="20% - Accent5 2 4" xfId="2118" xr:uid="{00000000-0005-0000-0000-00003E080000}"/>
    <cellStyle name="20% - Accent5 2 5" xfId="2119" xr:uid="{00000000-0005-0000-0000-00003F080000}"/>
    <cellStyle name="20% - Accent5 2 6" xfId="2120" xr:uid="{00000000-0005-0000-0000-000040080000}"/>
    <cellStyle name="20% - Accent5 2 7" xfId="2121" xr:uid="{00000000-0005-0000-0000-000041080000}"/>
    <cellStyle name="20% - Accent5 2 8" xfId="2122" xr:uid="{00000000-0005-0000-0000-000042080000}"/>
    <cellStyle name="20% - Accent5 2 9" xfId="2123" xr:uid="{00000000-0005-0000-0000-000043080000}"/>
    <cellStyle name="20% - Accent5 3" xfId="2124" xr:uid="{00000000-0005-0000-0000-000044080000}"/>
    <cellStyle name="20% - Accent5 4" xfId="2125" xr:uid="{00000000-0005-0000-0000-000045080000}"/>
    <cellStyle name="20% - Accent5 5" xfId="2126" xr:uid="{00000000-0005-0000-0000-000046080000}"/>
    <cellStyle name="20% - Accent5 6" xfId="2127" xr:uid="{00000000-0005-0000-0000-000047080000}"/>
    <cellStyle name="20% - Accent5 7" xfId="2128" xr:uid="{00000000-0005-0000-0000-000048080000}"/>
    <cellStyle name="20% - Accent5 8" xfId="2129" xr:uid="{00000000-0005-0000-0000-000049080000}"/>
    <cellStyle name="20% - Accent5 9" xfId="2130" xr:uid="{00000000-0005-0000-0000-00004A080000}"/>
    <cellStyle name="20% - Accent6" xfId="2131" xr:uid="{00000000-0005-0000-0000-00004B080000}"/>
    <cellStyle name="20% - Accent6 10" xfId="2132" xr:uid="{00000000-0005-0000-0000-00004C080000}"/>
    <cellStyle name="20% - Accent6 11" xfId="2133" xr:uid="{00000000-0005-0000-0000-00004D080000}"/>
    <cellStyle name="20% - Accent6 12" xfId="2134" xr:uid="{00000000-0005-0000-0000-00004E080000}"/>
    <cellStyle name="20% - Accent6 13" xfId="2135" xr:uid="{00000000-0005-0000-0000-00004F080000}"/>
    <cellStyle name="20% - Accent6 14" xfId="2136" xr:uid="{00000000-0005-0000-0000-000050080000}"/>
    <cellStyle name="20% - Accent6 15" xfId="2137" xr:uid="{00000000-0005-0000-0000-000051080000}"/>
    <cellStyle name="20% - Accent6 16" xfId="2138" xr:uid="{00000000-0005-0000-0000-000052080000}"/>
    <cellStyle name="20% - Accent6 17" xfId="2139" xr:uid="{00000000-0005-0000-0000-000053080000}"/>
    <cellStyle name="20% - Accent6 2" xfId="2140" xr:uid="{00000000-0005-0000-0000-000054080000}"/>
    <cellStyle name="20% - Accent6 2 10" xfId="2141" xr:uid="{00000000-0005-0000-0000-000055080000}"/>
    <cellStyle name="20% - Accent6 2 11" xfId="2142" xr:uid="{00000000-0005-0000-0000-000056080000}"/>
    <cellStyle name="20% - Accent6 2 12" xfId="2143" xr:uid="{00000000-0005-0000-0000-000057080000}"/>
    <cellStyle name="20% - Accent6 2 2" xfId="2144" xr:uid="{00000000-0005-0000-0000-000058080000}"/>
    <cellStyle name="20% - Accent6 2 3" xfId="2145" xr:uid="{00000000-0005-0000-0000-000059080000}"/>
    <cellStyle name="20% - Accent6 2 4" xfId="2146" xr:uid="{00000000-0005-0000-0000-00005A080000}"/>
    <cellStyle name="20% - Accent6 2 5" xfId="2147" xr:uid="{00000000-0005-0000-0000-00005B080000}"/>
    <cellStyle name="20% - Accent6 2 6" xfId="2148" xr:uid="{00000000-0005-0000-0000-00005C080000}"/>
    <cellStyle name="20% - Accent6 2 7" xfId="2149" xr:uid="{00000000-0005-0000-0000-00005D080000}"/>
    <cellStyle name="20% - Accent6 2 8" xfId="2150" xr:uid="{00000000-0005-0000-0000-00005E080000}"/>
    <cellStyle name="20% - Accent6 2 9" xfId="2151" xr:uid="{00000000-0005-0000-0000-00005F080000}"/>
    <cellStyle name="20% - Accent6 3" xfId="2152" xr:uid="{00000000-0005-0000-0000-000060080000}"/>
    <cellStyle name="20% - Accent6 4" xfId="2153" xr:uid="{00000000-0005-0000-0000-000061080000}"/>
    <cellStyle name="20% - Accent6 5" xfId="2154" xr:uid="{00000000-0005-0000-0000-000062080000}"/>
    <cellStyle name="20% - Accent6 6" xfId="2155" xr:uid="{00000000-0005-0000-0000-000063080000}"/>
    <cellStyle name="20% - Accent6 7" xfId="2156" xr:uid="{00000000-0005-0000-0000-000064080000}"/>
    <cellStyle name="20% - Accent6 8" xfId="2157" xr:uid="{00000000-0005-0000-0000-000065080000}"/>
    <cellStyle name="20% - Accent6 9" xfId="2158" xr:uid="{00000000-0005-0000-0000-000066080000}"/>
    <cellStyle name="20% - Акцент1 10" xfId="2159" xr:uid="{00000000-0005-0000-0000-000067080000}"/>
    <cellStyle name="20% - Акцент1 11" xfId="2160" xr:uid="{00000000-0005-0000-0000-000068080000}"/>
    <cellStyle name="20% - Акцент1 2" xfId="2161" xr:uid="{00000000-0005-0000-0000-000069080000}"/>
    <cellStyle name="20% - Акцент1 2 2" xfId="2162" xr:uid="{00000000-0005-0000-0000-00006A080000}"/>
    <cellStyle name="20% - Акцент1 2 3" xfId="2163" xr:uid="{00000000-0005-0000-0000-00006B080000}"/>
    <cellStyle name="20% - Акцент1 2 4" xfId="2164" xr:uid="{00000000-0005-0000-0000-00006C080000}"/>
    <cellStyle name="20% - Акцент1 2 5" xfId="2165" xr:uid="{00000000-0005-0000-0000-00006D080000}"/>
    <cellStyle name="20% - Акцент1 2 6" xfId="2166" xr:uid="{00000000-0005-0000-0000-00006E080000}"/>
    <cellStyle name="20% - Акцент1 2 7" xfId="2167" xr:uid="{00000000-0005-0000-0000-00006F080000}"/>
    <cellStyle name="20% - Акцент1 2_Б-2_Цветметремонт" xfId="2168" xr:uid="{00000000-0005-0000-0000-000070080000}"/>
    <cellStyle name="20% - Акцент1 3" xfId="2169" xr:uid="{00000000-0005-0000-0000-000071080000}"/>
    <cellStyle name="20% - Акцент1 3 2" xfId="2170" xr:uid="{00000000-0005-0000-0000-000072080000}"/>
    <cellStyle name="20% - Акцент1 4" xfId="2171" xr:uid="{00000000-0005-0000-0000-000073080000}"/>
    <cellStyle name="20% - Акцент1 5" xfId="2172" xr:uid="{00000000-0005-0000-0000-000074080000}"/>
    <cellStyle name="20% - Акцент1 6" xfId="2173" xr:uid="{00000000-0005-0000-0000-000075080000}"/>
    <cellStyle name="20% - Акцент1 7" xfId="2174" xr:uid="{00000000-0005-0000-0000-000076080000}"/>
    <cellStyle name="20% - Акцент1 8" xfId="2175" xr:uid="{00000000-0005-0000-0000-000077080000}"/>
    <cellStyle name="20% - Акцент1 9" xfId="2176" xr:uid="{00000000-0005-0000-0000-000078080000}"/>
    <cellStyle name="20% - Акцент2 10" xfId="2177" xr:uid="{00000000-0005-0000-0000-000079080000}"/>
    <cellStyle name="20% - Акцент2 11" xfId="2178" xr:uid="{00000000-0005-0000-0000-00007A080000}"/>
    <cellStyle name="20% - Акцент2 2" xfId="2179" xr:uid="{00000000-0005-0000-0000-00007B080000}"/>
    <cellStyle name="20% - Акцент2 2 2" xfId="2180" xr:uid="{00000000-0005-0000-0000-00007C080000}"/>
    <cellStyle name="20% - Акцент2 2 3" xfId="2181" xr:uid="{00000000-0005-0000-0000-00007D080000}"/>
    <cellStyle name="20% - Акцент2 2 4" xfId="2182" xr:uid="{00000000-0005-0000-0000-00007E080000}"/>
    <cellStyle name="20% - Акцент2 2 5" xfId="2183" xr:uid="{00000000-0005-0000-0000-00007F080000}"/>
    <cellStyle name="20% - Акцент2 2 6" xfId="2184" xr:uid="{00000000-0005-0000-0000-000080080000}"/>
    <cellStyle name="20% - Акцент2 2 7" xfId="2185" xr:uid="{00000000-0005-0000-0000-000081080000}"/>
    <cellStyle name="20% - Акцент2 2_Б-2_Цветметремонт" xfId="2186" xr:uid="{00000000-0005-0000-0000-000082080000}"/>
    <cellStyle name="20% - Акцент2 3" xfId="2187" xr:uid="{00000000-0005-0000-0000-000083080000}"/>
    <cellStyle name="20% - Акцент2 3 2" xfId="2188" xr:uid="{00000000-0005-0000-0000-000084080000}"/>
    <cellStyle name="20% - Акцент2 4" xfId="2189" xr:uid="{00000000-0005-0000-0000-000085080000}"/>
    <cellStyle name="20% - Акцент2 5" xfId="2190" xr:uid="{00000000-0005-0000-0000-000086080000}"/>
    <cellStyle name="20% - Акцент2 6" xfId="2191" xr:uid="{00000000-0005-0000-0000-000087080000}"/>
    <cellStyle name="20% - Акцент2 7" xfId="2192" xr:uid="{00000000-0005-0000-0000-000088080000}"/>
    <cellStyle name="20% - Акцент2 8" xfId="2193" xr:uid="{00000000-0005-0000-0000-000089080000}"/>
    <cellStyle name="20% - Акцент2 9" xfId="2194" xr:uid="{00000000-0005-0000-0000-00008A080000}"/>
    <cellStyle name="20% - Акцент3 10" xfId="2195" xr:uid="{00000000-0005-0000-0000-00008B080000}"/>
    <cellStyle name="20% - Акцент3 11" xfId="2196" xr:uid="{00000000-0005-0000-0000-00008C080000}"/>
    <cellStyle name="20% - Акцент3 2" xfId="2197" xr:uid="{00000000-0005-0000-0000-00008D080000}"/>
    <cellStyle name="20% - Акцент3 2 2" xfId="2198" xr:uid="{00000000-0005-0000-0000-00008E080000}"/>
    <cellStyle name="20% - Акцент3 2 3" xfId="2199" xr:uid="{00000000-0005-0000-0000-00008F080000}"/>
    <cellStyle name="20% - Акцент3 2 4" xfId="2200" xr:uid="{00000000-0005-0000-0000-000090080000}"/>
    <cellStyle name="20% - Акцент3 2 5" xfId="2201" xr:uid="{00000000-0005-0000-0000-000091080000}"/>
    <cellStyle name="20% - Акцент3 2 6" xfId="2202" xr:uid="{00000000-0005-0000-0000-000092080000}"/>
    <cellStyle name="20% - Акцент3 2 7" xfId="2203" xr:uid="{00000000-0005-0000-0000-000093080000}"/>
    <cellStyle name="20% - Акцент3 2_Б-2_Цветметремонт" xfId="2204" xr:uid="{00000000-0005-0000-0000-000094080000}"/>
    <cellStyle name="20% - Акцент3 3" xfId="2205" xr:uid="{00000000-0005-0000-0000-000095080000}"/>
    <cellStyle name="20% - Акцент3 3 2" xfId="2206" xr:uid="{00000000-0005-0000-0000-000096080000}"/>
    <cellStyle name="20% - Акцент3 4" xfId="2207" xr:uid="{00000000-0005-0000-0000-000097080000}"/>
    <cellStyle name="20% - Акцент3 5" xfId="2208" xr:uid="{00000000-0005-0000-0000-000098080000}"/>
    <cellStyle name="20% - Акцент3 6" xfId="2209" xr:uid="{00000000-0005-0000-0000-000099080000}"/>
    <cellStyle name="20% - Акцент3 7" xfId="2210" xr:uid="{00000000-0005-0000-0000-00009A080000}"/>
    <cellStyle name="20% - Акцент3 8" xfId="2211" xr:uid="{00000000-0005-0000-0000-00009B080000}"/>
    <cellStyle name="20% - Акцент3 9" xfId="2212" xr:uid="{00000000-0005-0000-0000-00009C080000}"/>
    <cellStyle name="20% - Акцент4 10" xfId="2213" xr:uid="{00000000-0005-0000-0000-00009D080000}"/>
    <cellStyle name="20% - Акцент4 11" xfId="2214" xr:uid="{00000000-0005-0000-0000-00009E080000}"/>
    <cellStyle name="20% - Акцент4 2" xfId="2215" xr:uid="{00000000-0005-0000-0000-00009F080000}"/>
    <cellStyle name="20% - Акцент4 2 2" xfId="2216" xr:uid="{00000000-0005-0000-0000-0000A0080000}"/>
    <cellStyle name="20% - Акцент4 2 3" xfId="2217" xr:uid="{00000000-0005-0000-0000-0000A1080000}"/>
    <cellStyle name="20% - Акцент4 2 4" xfId="2218" xr:uid="{00000000-0005-0000-0000-0000A2080000}"/>
    <cellStyle name="20% - Акцент4 2 5" xfId="2219" xr:uid="{00000000-0005-0000-0000-0000A3080000}"/>
    <cellStyle name="20% - Акцент4 2 6" xfId="2220" xr:uid="{00000000-0005-0000-0000-0000A4080000}"/>
    <cellStyle name="20% - Акцент4 2 7" xfId="2221" xr:uid="{00000000-0005-0000-0000-0000A5080000}"/>
    <cellStyle name="20% - Акцент4 2_Б-2_Цветметремонт" xfId="2222" xr:uid="{00000000-0005-0000-0000-0000A6080000}"/>
    <cellStyle name="20% - Акцент4 3" xfId="2223" xr:uid="{00000000-0005-0000-0000-0000A7080000}"/>
    <cellStyle name="20% - Акцент4 3 2" xfId="2224" xr:uid="{00000000-0005-0000-0000-0000A8080000}"/>
    <cellStyle name="20% - Акцент4 4" xfId="2225" xr:uid="{00000000-0005-0000-0000-0000A9080000}"/>
    <cellStyle name="20% - Акцент4 5" xfId="2226" xr:uid="{00000000-0005-0000-0000-0000AA080000}"/>
    <cellStyle name="20% - Акцент4 6" xfId="2227" xr:uid="{00000000-0005-0000-0000-0000AB080000}"/>
    <cellStyle name="20% - Акцент4 7" xfId="2228" xr:uid="{00000000-0005-0000-0000-0000AC080000}"/>
    <cellStyle name="20% - Акцент4 8" xfId="2229" xr:uid="{00000000-0005-0000-0000-0000AD080000}"/>
    <cellStyle name="20% - Акцент4 9" xfId="2230" xr:uid="{00000000-0005-0000-0000-0000AE080000}"/>
    <cellStyle name="20% - Акцент5 10" xfId="2231" xr:uid="{00000000-0005-0000-0000-0000AF080000}"/>
    <cellStyle name="20% - Акцент5 11" xfId="2232" xr:uid="{00000000-0005-0000-0000-0000B0080000}"/>
    <cellStyle name="20% - Акцент5 2" xfId="2233" xr:uid="{00000000-0005-0000-0000-0000B1080000}"/>
    <cellStyle name="20% - Акцент5 2 2" xfId="2234" xr:uid="{00000000-0005-0000-0000-0000B2080000}"/>
    <cellStyle name="20% - Акцент5 2 3" xfId="2235" xr:uid="{00000000-0005-0000-0000-0000B3080000}"/>
    <cellStyle name="20% - Акцент5 2 4" xfId="2236" xr:uid="{00000000-0005-0000-0000-0000B4080000}"/>
    <cellStyle name="20% - Акцент5 2 5" xfId="2237" xr:uid="{00000000-0005-0000-0000-0000B5080000}"/>
    <cellStyle name="20% - Акцент5 2 6" xfId="2238" xr:uid="{00000000-0005-0000-0000-0000B6080000}"/>
    <cellStyle name="20% - Акцент5 2 7" xfId="2239" xr:uid="{00000000-0005-0000-0000-0000B7080000}"/>
    <cellStyle name="20% - Акцент5 2_Б-2_Цветметремонт" xfId="2240" xr:uid="{00000000-0005-0000-0000-0000B8080000}"/>
    <cellStyle name="20% - Акцент5 3" xfId="2241" xr:uid="{00000000-0005-0000-0000-0000B9080000}"/>
    <cellStyle name="20% - Акцент5 3 2" xfId="2242" xr:uid="{00000000-0005-0000-0000-0000BA080000}"/>
    <cellStyle name="20% - Акцент5 4" xfId="2243" xr:uid="{00000000-0005-0000-0000-0000BB080000}"/>
    <cellStyle name="20% - Акцент5 5" xfId="2244" xr:uid="{00000000-0005-0000-0000-0000BC080000}"/>
    <cellStyle name="20% - Акцент5 6" xfId="2245" xr:uid="{00000000-0005-0000-0000-0000BD080000}"/>
    <cellStyle name="20% - Акцент5 7" xfId="2246" xr:uid="{00000000-0005-0000-0000-0000BE080000}"/>
    <cellStyle name="20% - Акцент5 8" xfId="2247" xr:uid="{00000000-0005-0000-0000-0000BF080000}"/>
    <cellStyle name="20% - Акцент5 9" xfId="2248" xr:uid="{00000000-0005-0000-0000-0000C0080000}"/>
    <cellStyle name="20% - Акцент6 10" xfId="2249" xr:uid="{00000000-0005-0000-0000-0000C1080000}"/>
    <cellStyle name="20% - Акцент6 11" xfId="2250" xr:uid="{00000000-0005-0000-0000-0000C2080000}"/>
    <cellStyle name="20% - Акцент6 2" xfId="2251" xr:uid="{00000000-0005-0000-0000-0000C3080000}"/>
    <cellStyle name="20% - Акцент6 2 2" xfId="2252" xr:uid="{00000000-0005-0000-0000-0000C4080000}"/>
    <cellStyle name="20% - Акцент6 2 3" xfId="2253" xr:uid="{00000000-0005-0000-0000-0000C5080000}"/>
    <cellStyle name="20% - Акцент6 2 4" xfId="2254" xr:uid="{00000000-0005-0000-0000-0000C6080000}"/>
    <cellStyle name="20% - Акцент6 2 5" xfId="2255" xr:uid="{00000000-0005-0000-0000-0000C7080000}"/>
    <cellStyle name="20% - Акцент6 2 6" xfId="2256" xr:uid="{00000000-0005-0000-0000-0000C8080000}"/>
    <cellStyle name="20% - Акцент6 2 7" xfId="2257" xr:uid="{00000000-0005-0000-0000-0000C9080000}"/>
    <cellStyle name="20% - Акцент6 2_Б-2_Цветметремонт" xfId="2258" xr:uid="{00000000-0005-0000-0000-0000CA080000}"/>
    <cellStyle name="20% - Акцент6 3" xfId="2259" xr:uid="{00000000-0005-0000-0000-0000CB080000}"/>
    <cellStyle name="20% - Акцент6 3 2" xfId="2260" xr:uid="{00000000-0005-0000-0000-0000CC080000}"/>
    <cellStyle name="20% - Акцент6 4" xfId="2261" xr:uid="{00000000-0005-0000-0000-0000CD080000}"/>
    <cellStyle name="20% - Акцент6 5" xfId="2262" xr:uid="{00000000-0005-0000-0000-0000CE080000}"/>
    <cellStyle name="20% - Акцент6 6" xfId="2263" xr:uid="{00000000-0005-0000-0000-0000CF080000}"/>
    <cellStyle name="20% - Акцент6 7" xfId="2264" xr:uid="{00000000-0005-0000-0000-0000D0080000}"/>
    <cellStyle name="20% - Акцент6 8" xfId="2265" xr:uid="{00000000-0005-0000-0000-0000D1080000}"/>
    <cellStyle name="20% - Акцент6 9" xfId="2266" xr:uid="{00000000-0005-0000-0000-0000D2080000}"/>
    <cellStyle name="20% - アクセント 1" xfId="2267" xr:uid="{00000000-0005-0000-0000-0000D3080000}"/>
    <cellStyle name="20% - アクセント 1 2" xfId="2268" xr:uid="{00000000-0005-0000-0000-0000D4080000}"/>
    <cellStyle name="20% - アクセント 2" xfId="2269" xr:uid="{00000000-0005-0000-0000-0000D5080000}"/>
    <cellStyle name="20% - アクセント 2 2" xfId="2270" xr:uid="{00000000-0005-0000-0000-0000D6080000}"/>
    <cellStyle name="20% - アクセント 3" xfId="2271" xr:uid="{00000000-0005-0000-0000-0000D7080000}"/>
    <cellStyle name="20% - アクセント 3 2" xfId="2272" xr:uid="{00000000-0005-0000-0000-0000D8080000}"/>
    <cellStyle name="20% - アクセント 4" xfId="2273" xr:uid="{00000000-0005-0000-0000-0000D9080000}"/>
    <cellStyle name="20% - アクセント 4 2" xfId="2274" xr:uid="{00000000-0005-0000-0000-0000DA080000}"/>
    <cellStyle name="20% - アクセント 5" xfId="2275" xr:uid="{00000000-0005-0000-0000-0000DB080000}"/>
    <cellStyle name="20% - アクセント 5 2" xfId="2276" xr:uid="{00000000-0005-0000-0000-0000DC080000}"/>
    <cellStyle name="20% - アクセント 6" xfId="2277" xr:uid="{00000000-0005-0000-0000-0000DD080000}"/>
    <cellStyle name="20% - アクセント 6 2" xfId="2278" xr:uid="{00000000-0005-0000-0000-0000DE080000}"/>
    <cellStyle name="2decimal" xfId="2279" xr:uid="{00000000-0005-0000-0000-0000DF080000}"/>
    <cellStyle name="2DP" xfId="2280" xr:uid="{00000000-0005-0000-0000-0000E0080000}"/>
    <cellStyle name="2DP bold" xfId="2281" xr:uid="{00000000-0005-0000-0000-0000E1080000}"/>
    <cellStyle name="3DP" xfId="2282" xr:uid="{00000000-0005-0000-0000-0000E2080000}"/>
    <cellStyle name="40% - Accent1" xfId="2283" xr:uid="{00000000-0005-0000-0000-0000E3080000}"/>
    <cellStyle name="40% - Accent1 10" xfId="2284" xr:uid="{00000000-0005-0000-0000-0000E4080000}"/>
    <cellStyle name="40% - Accent1 11" xfId="2285" xr:uid="{00000000-0005-0000-0000-0000E5080000}"/>
    <cellStyle name="40% - Accent1 12" xfId="2286" xr:uid="{00000000-0005-0000-0000-0000E6080000}"/>
    <cellStyle name="40% - Accent1 13" xfId="2287" xr:uid="{00000000-0005-0000-0000-0000E7080000}"/>
    <cellStyle name="40% - Accent1 14" xfId="2288" xr:uid="{00000000-0005-0000-0000-0000E8080000}"/>
    <cellStyle name="40% - Accent1 15" xfId="2289" xr:uid="{00000000-0005-0000-0000-0000E9080000}"/>
    <cellStyle name="40% - Accent1 16" xfId="2290" xr:uid="{00000000-0005-0000-0000-0000EA080000}"/>
    <cellStyle name="40% - Accent1 17" xfId="2291" xr:uid="{00000000-0005-0000-0000-0000EB080000}"/>
    <cellStyle name="40% - Accent1 2" xfId="2292" xr:uid="{00000000-0005-0000-0000-0000EC080000}"/>
    <cellStyle name="40% - Accent1 2 10" xfId="2293" xr:uid="{00000000-0005-0000-0000-0000ED080000}"/>
    <cellStyle name="40% - Accent1 2 11" xfId="2294" xr:uid="{00000000-0005-0000-0000-0000EE080000}"/>
    <cellStyle name="40% - Accent1 2 12" xfId="2295" xr:uid="{00000000-0005-0000-0000-0000EF080000}"/>
    <cellStyle name="40% - Accent1 2 2" xfId="2296" xr:uid="{00000000-0005-0000-0000-0000F0080000}"/>
    <cellStyle name="40% - Accent1 2 3" xfId="2297" xr:uid="{00000000-0005-0000-0000-0000F1080000}"/>
    <cellStyle name="40% - Accent1 2 4" xfId="2298" xr:uid="{00000000-0005-0000-0000-0000F2080000}"/>
    <cellStyle name="40% - Accent1 2 5" xfId="2299" xr:uid="{00000000-0005-0000-0000-0000F3080000}"/>
    <cellStyle name="40% - Accent1 2 6" xfId="2300" xr:uid="{00000000-0005-0000-0000-0000F4080000}"/>
    <cellStyle name="40% - Accent1 2 7" xfId="2301" xr:uid="{00000000-0005-0000-0000-0000F5080000}"/>
    <cellStyle name="40% - Accent1 2 8" xfId="2302" xr:uid="{00000000-0005-0000-0000-0000F6080000}"/>
    <cellStyle name="40% - Accent1 2 9" xfId="2303" xr:uid="{00000000-0005-0000-0000-0000F7080000}"/>
    <cellStyle name="40% - Accent1 3" xfId="2304" xr:uid="{00000000-0005-0000-0000-0000F8080000}"/>
    <cellStyle name="40% - Accent1 4" xfId="2305" xr:uid="{00000000-0005-0000-0000-0000F9080000}"/>
    <cellStyle name="40% - Accent1 5" xfId="2306" xr:uid="{00000000-0005-0000-0000-0000FA080000}"/>
    <cellStyle name="40% - Accent1 6" xfId="2307" xr:uid="{00000000-0005-0000-0000-0000FB080000}"/>
    <cellStyle name="40% - Accent1 7" xfId="2308" xr:uid="{00000000-0005-0000-0000-0000FC080000}"/>
    <cellStyle name="40% - Accent1 8" xfId="2309" xr:uid="{00000000-0005-0000-0000-0000FD080000}"/>
    <cellStyle name="40% - Accent1 9" xfId="2310" xr:uid="{00000000-0005-0000-0000-0000FE080000}"/>
    <cellStyle name="40% - Accent2" xfId="2311" xr:uid="{00000000-0005-0000-0000-0000FF080000}"/>
    <cellStyle name="40% - Accent2 10" xfId="2312" xr:uid="{00000000-0005-0000-0000-000000090000}"/>
    <cellStyle name="40% - Accent2 11" xfId="2313" xr:uid="{00000000-0005-0000-0000-000001090000}"/>
    <cellStyle name="40% - Accent2 12" xfId="2314" xr:uid="{00000000-0005-0000-0000-000002090000}"/>
    <cellStyle name="40% - Accent2 13" xfId="2315" xr:uid="{00000000-0005-0000-0000-000003090000}"/>
    <cellStyle name="40% - Accent2 14" xfId="2316" xr:uid="{00000000-0005-0000-0000-000004090000}"/>
    <cellStyle name="40% - Accent2 15" xfId="2317" xr:uid="{00000000-0005-0000-0000-000005090000}"/>
    <cellStyle name="40% - Accent2 16" xfId="2318" xr:uid="{00000000-0005-0000-0000-000006090000}"/>
    <cellStyle name="40% - Accent2 17" xfId="2319" xr:uid="{00000000-0005-0000-0000-000007090000}"/>
    <cellStyle name="40% - Accent2 2" xfId="2320" xr:uid="{00000000-0005-0000-0000-000008090000}"/>
    <cellStyle name="40% - Accent2 2 10" xfId="2321" xr:uid="{00000000-0005-0000-0000-000009090000}"/>
    <cellStyle name="40% - Accent2 2 11" xfId="2322" xr:uid="{00000000-0005-0000-0000-00000A090000}"/>
    <cellStyle name="40% - Accent2 2 12" xfId="2323" xr:uid="{00000000-0005-0000-0000-00000B090000}"/>
    <cellStyle name="40% - Accent2 2 2" xfId="2324" xr:uid="{00000000-0005-0000-0000-00000C090000}"/>
    <cellStyle name="40% - Accent2 2 3" xfId="2325" xr:uid="{00000000-0005-0000-0000-00000D090000}"/>
    <cellStyle name="40% - Accent2 2 4" xfId="2326" xr:uid="{00000000-0005-0000-0000-00000E090000}"/>
    <cellStyle name="40% - Accent2 2 5" xfId="2327" xr:uid="{00000000-0005-0000-0000-00000F090000}"/>
    <cellStyle name="40% - Accent2 2 6" xfId="2328" xr:uid="{00000000-0005-0000-0000-000010090000}"/>
    <cellStyle name="40% - Accent2 2 7" xfId="2329" xr:uid="{00000000-0005-0000-0000-000011090000}"/>
    <cellStyle name="40% - Accent2 2 8" xfId="2330" xr:uid="{00000000-0005-0000-0000-000012090000}"/>
    <cellStyle name="40% - Accent2 2 9" xfId="2331" xr:uid="{00000000-0005-0000-0000-000013090000}"/>
    <cellStyle name="40% - Accent2 3" xfId="2332" xr:uid="{00000000-0005-0000-0000-000014090000}"/>
    <cellStyle name="40% - Accent2 4" xfId="2333" xr:uid="{00000000-0005-0000-0000-000015090000}"/>
    <cellStyle name="40% - Accent2 5" xfId="2334" xr:uid="{00000000-0005-0000-0000-000016090000}"/>
    <cellStyle name="40% - Accent2 6" xfId="2335" xr:uid="{00000000-0005-0000-0000-000017090000}"/>
    <cellStyle name="40% - Accent2 7" xfId="2336" xr:uid="{00000000-0005-0000-0000-000018090000}"/>
    <cellStyle name="40% - Accent2 8" xfId="2337" xr:uid="{00000000-0005-0000-0000-000019090000}"/>
    <cellStyle name="40% - Accent2 9" xfId="2338" xr:uid="{00000000-0005-0000-0000-00001A090000}"/>
    <cellStyle name="40% - Accent3" xfId="2339" xr:uid="{00000000-0005-0000-0000-00001B090000}"/>
    <cellStyle name="40% - Accent3 10" xfId="2340" xr:uid="{00000000-0005-0000-0000-00001C090000}"/>
    <cellStyle name="40% - Accent3 11" xfId="2341" xr:uid="{00000000-0005-0000-0000-00001D090000}"/>
    <cellStyle name="40% - Accent3 12" xfId="2342" xr:uid="{00000000-0005-0000-0000-00001E090000}"/>
    <cellStyle name="40% - Accent3 13" xfId="2343" xr:uid="{00000000-0005-0000-0000-00001F090000}"/>
    <cellStyle name="40% - Accent3 14" xfId="2344" xr:uid="{00000000-0005-0000-0000-000020090000}"/>
    <cellStyle name="40% - Accent3 15" xfId="2345" xr:uid="{00000000-0005-0000-0000-000021090000}"/>
    <cellStyle name="40% - Accent3 16" xfId="2346" xr:uid="{00000000-0005-0000-0000-000022090000}"/>
    <cellStyle name="40% - Accent3 17" xfId="2347" xr:uid="{00000000-0005-0000-0000-000023090000}"/>
    <cellStyle name="40% - Accent3 2" xfId="2348" xr:uid="{00000000-0005-0000-0000-000024090000}"/>
    <cellStyle name="40% - Accent3 2 10" xfId="2349" xr:uid="{00000000-0005-0000-0000-000025090000}"/>
    <cellStyle name="40% - Accent3 2 11" xfId="2350" xr:uid="{00000000-0005-0000-0000-000026090000}"/>
    <cellStyle name="40% - Accent3 2 12" xfId="2351" xr:uid="{00000000-0005-0000-0000-000027090000}"/>
    <cellStyle name="40% - Accent3 2 2" xfId="2352" xr:uid="{00000000-0005-0000-0000-000028090000}"/>
    <cellStyle name="40% - Accent3 2 3" xfId="2353" xr:uid="{00000000-0005-0000-0000-000029090000}"/>
    <cellStyle name="40% - Accent3 2 4" xfId="2354" xr:uid="{00000000-0005-0000-0000-00002A090000}"/>
    <cellStyle name="40% - Accent3 2 5" xfId="2355" xr:uid="{00000000-0005-0000-0000-00002B090000}"/>
    <cellStyle name="40% - Accent3 2 6" xfId="2356" xr:uid="{00000000-0005-0000-0000-00002C090000}"/>
    <cellStyle name="40% - Accent3 2 7" xfId="2357" xr:uid="{00000000-0005-0000-0000-00002D090000}"/>
    <cellStyle name="40% - Accent3 2 8" xfId="2358" xr:uid="{00000000-0005-0000-0000-00002E090000}"/>
    <cellStyle name="40% - Accent3 2 9" xfId="2359" xr:uid="{00000000-0005-0000-0000-00002F090000}"/>
    <cellStyle name="40% - Accent3 3" xfId="2360" xr:uid="{00000000-0005-0000-0000-000030090000}"/>
    <cellStyle name="40% - Accent3 4" xfId="2361" xr:uid="{00000000-0005-0000-0000-000031090000}"/>
    <cellStyle name="40% - Accent3 5" xfId="2362" xr:uid="{00000000-0005-0000-0000-000032090000}"/>
    <cellStyle name="40% - Accent3 6" xfId="2363" xr:uid="{00000000-0005-0000-0000-000033090000}"/>
    <cellStyle name="40% - Accent3 7" xfId="2364" xr:uid="{00000000-0005-0000-0000-000034090000}"/>
    <cellStyle name="40% - Accent3 8" xfId="2365" xr:uid="{00000000-0005-0000-0000-000035090000}"/>
    <cellStyle name="40% - Accent3 9" xfId="2366" xr:uid="{00000000-0005-0000-0000-000036090000}"/>
    <cellStyle name="40% - Accent4" xfId="2367" xr:uid="{00000000-0005-0000-0000-000037090000}"/>
    <cellStyle name="40% - Accent4 10" xfId="2368" xr:uid="{00000000-0005-0000-0000-000038090000}"/>
    <cellStyle name="40% - Accent4 11" xfId="2369" xr:uid="{00000000-0005-0000-0000-000039090000}"/>
    <cellStyle name="40% - Accent4 12" xfId="2370" xr:uid="{00000000-0005-0000-0000-00003A090000}"/>
    <cellStyle name="40% - Accent4 13" xfId="2371" xr:uid="{00000000-0005-0000-0000-00003B090000}"/>
    <cellStyle name="40% - Accent4 14" xfId="2372" xr:uid="{00000000-0005-0000-0000-00003C090000}"/>
    <cellStyle name="40% - Accent4 15" xfId="2373" xr:uid="{00000000-0005-0000-0000-00003D090000}"/>
    <cellStyle name="40% - Accent4 16" xfId="2374" xr:uid="{00000000-0005-0000-0000-00003E090000}"/>
    <cellStyle name="40% - Accent4 17" xfId="2375" xr:uid="{00000000-0005-0000-0000-00003F090000}"/>
    <cellStyle name="40% - Accent4 2" xfId="2376" xr:uid="{00000000-0005-0000-0000-000040090000}"/>
    <cellStyle name="40% - Accent4 2 10" xfId="2377" xr:uid="{00000000-0005-0000-0000-000041090000}"/>
    <cellStyle name="40% - Accent4 2 11" xfId="2378" xr:uid="{00000000-0005-0000-0000-000042090000}"/>
    <cellStyle name="40% - Accent4 2 12" xfId="2379" xr:uid="{00000000-0005-0000-0000-000043090000}"/>
    <cellStyle name="40% - Accent4 2 2" xfId="2380" xr:uid="{00000000-0005-0000-0000-000044090000}"/>
    <cellStyle name="40% - Accent4 2 3" xfId="2381" xr:uid="{00000000-0005-0000-0000-000045090000}"/>
    <cellStyle name="40% - Accent4 2 4" xfId="2382" xr:uid="{00000000-0005-0000-0000-000046090000}"/>
    <cellStyle name="40% - Accent4 2 5" xfId="2383" xr:uid="{00000000-0005-0000-0000-000047090000}"/>
    <cellStyle name="40% - Accent4 2 6" xfId="2384" xr:uid="{00000000-0005-0000-0000-000048090000}"/>
    <cellStyle name="40% - Accent4 2 7" xfId="2385" xr:uid="{00000000-0005-0000-0000-000049090000}"/>
    <cellStyle name="40% - Accent4 2 8" xfId="2386" xr:uid="{00000000-0005-0000-0000-00004A090000}"/>
    <cellStyle name="40% - Accent4 2 9" xfId="2387" xr:uid="{00000000-0005-0000-0000-00004B090000}"/>
    <cellStyle name="40% - Accent4 3" xfId="2388" xr:uid="{00000000-0005-0000-0000-00004C090000}"/>
    <cellStyle name="40% - Accent4 4" xfId="2389" xr:uid="{00000000-0005-0000-0000-00004D090000}"/>
    <cellStyle name="40% - Accent4 5" xfId="2390" xr:uid="{00000000-0005-0000-0000-00004E090000}"/>
    <cellStyle name="40% - Accent4 6" xfId="2391" xr:uid="{00000000-0005-0000-0000-00004F090000}"/>
    <cellStyle name="40% - Accent4 7" xfId="2392" xr:uid="{00000000-0005-0000-0000-000050090000}"/>
    <cellStyle name="40% - Accent4 8" xfId="2393" xr:uid="{00000000-0005-0000-0000-000051090000}"/>
    <cellStyle name="40% - Accent4 9" xfId="2394" xr:uid="{00000000-0005-0000-0000-000052090000}"/>
    <cellStyle name="40% - Accent5" xfId="2395" xr:uid="{00000000-0005-0000-0000-000053090000}"/>
    <cellStyle name="40% - Accent5 10" xfId="2396" xr:uid="{00000000-0005-0000-0000-000054090000}"/>
    <cellStyle name="40% - Accent5 11" xfId="2397" xr:uid="{00000000-0005-0000-0000-000055090000}"/>
    <cellStyle name="40% - Accent5 12" xfId="2398" xr:uid="{00000000-0005-0000-0000-000056090000}"/>
    <cellStyle name="40% - Accent5 13" xfId="2399" xr:uid="{00000000-0005-0000-0000-000057090000}"/>
    <cellStyle name="40% - Accent5 14" xfId="2400" xr:uid="{00000000-0005-0000-0000-000058090000}"/>
    <cellStyle name="40% - Accent5 15" xfId="2401" xr:uid="{00000000-0005-0000-0000-000059090000}"/>
    <cellStyle name="40% - Accent5 16" xfId="2402" xr:uid="{00000000-0005-0000-0000-00005A090000}"/>
    <cellStyle name="40% - Accent5 17" xfId="2403" xr:uid="{00000000-0005-0000-0000-00005B090000}"/>
    <cellStyle name="40% - Accent5 2" xfId="2404" xr:uid="{00000000-0005-0000-0000-00005C090000}"/>
    <cellStyle name="40% - Accent5 2 10" xfId="2405" xr:uid="{00000000-0005-0000-0000-00005D090000}"/>
    <cellStyle name="40% - Accent5 2 11" xfId="2406" xr:uid="{00000000-0005-0000-0000-00005E090000}"/>
    <cellStyle name="40% - Accent5 2 12" xfId="2407" xr:uid="{00000000-0005-0000-0000-00005F090000}"/>
    <cellStyle name="40% - Accent5 2 2" xfId="2408" xr:uid="{00000000-0005-0000-0000-000060090000}"/>
    <cellStyle name="40% - Accent5 2 3" xfId="2409" xr:uid="{00000000-0005-0000-0000-000061090000}"/>
    <cellStyle name="40% - Accent5 2 4" xfId="2410" xr:uid="{00000000-0005-0000-0000-000062090000}"/>
    <cellStyle name="40% - Accent5 2 5" xfId="2411" xr:uid="{00000000-0005-0000-0000-000063090000}"/>
    <cellStyle name="40% - Accent5 2 6" xfId="2412" xr:uid="{00000000-0005-0000-0000-000064090000}"/>
    <cellStyle name="40% - Accent5 2 7" xfId="2413" xr:uid="{00000000-0005-0000-0000-000065090000}"/>
    <cellStyle name="40% - Accent5 2 8" xfId="2414" xr:uid="{00000000-0005-0000-0000-000066090000}"/>
    <cellStyle name="40% - Accent5 2 9" xfId="2415" xr:uid="{00000000-0005-0000-0000-000067090000}"/>
    <cellStyle name="40% - Accent5 3" xfId="2416" xr:uid="{00000000-0005-0000-0000-000068090000}"/>
    <cellStyle name="40% - Accent5 4" xfId="2417" xr:uid="{00000000-0005-0000-0000-000069090000}"/>
    <cellStyle name="40% - Accent5 5" xfId="2418" xr:uid="{00000000-0005-0000-0000-00006A090000}"/>
    <cellStyle name="40% - Accent5 6" xfId="2419" xr:uid="{00000000-0005-0000-0000-00006B090000}"/>
    <cellStyle name="40% - Accent5 7" xfId="2420" xr:uid="{00000000-0005-0000-0000-00006C090000}"/>
    <cellStyle name="40% - Accent5 8" xfId="2421" xr:uid="{00000000-0005-0000-0000-00006D090000}"/>
    <cellStyle name="40% - Accent5 9" xfId="2422" xr:uid="{00000000-0005-0000-0000-00006E090000}"/>
    <cellStyle name="40% - Accent6" xfId="2423" xr:uid="{00000000-0005-0000-0000-00006F090000}"/>
    <cellStyle name="40% - Accent6 10" xfId="2424" xr:uid="{00000000-0005-0000-0000-000070090000}"/>
    <cellStyle name="40% - Accent6 11" xfId="2425" xr:uid="{00000000-0005-0000-0000-000071090000}"/>
    <cellStyle name="40% - Accent6 12" xfId="2426" xr:uid="{00000000-0005-0000-0000-000072090000}"/>
    <cellStyle name="40% - Accent6 13" xfId="2427" xr:uid="{00000000-0005-0000-0000-000073090000}"/>
    <cellStyle name="40% - Accent6 14" xfId="2428" xr:uid="{00000000-0005-0000-0000-000074090000}"/>
    <cellStyle name="40% - Accent6 15" xfId="2429" xr:uid="{00000000-0005-0000-0000-000075090000}"/>
    <cellStyle name="40% - Accent6 16" xfId="2430" xr:uid="{00000000-0005-0000-0000-000076090000}"/>
    <cellStyle name="40% - Accent6 17" xfId="2431" xr:uid="{00000000-0005-0000-0000-000077090000}"/>
    <cellStyle name="40% - Accent6 2" xfId="2432" xr:uid="{00000000-0005-0000-0000-000078090000}"/>
    <cellStyle name="40% - Accent6 2 10" xfId="2433" xr:uid="{00000000-0005-0000-0000-000079090000}"/>
    <cellStyle name="40% - Accent6 2 11" xfId="2434" xr:uid="{00000000-0005-0000-0000-00007A090000}"/>
    <cellStyle name="40% - Accent6 2 12" xfId="2435" xr:uid="{00000000-0005-0000-0000-00007B090000}"/>
    <cellStyle name="40% - Accent6 2 2" xfId="2436" xr:uid="{00000000-0005-0000-0000-00007C090000}"/>
    <cellStyle name="40% - Accent6 2 3" xfId="2437" xr:uid="{00000000-0005-0000-0000-00007D090000}"/>
    <cellStyle name="40% - Accent6 2 4" xfId="2438" xr:uid="{00000000-0005-0000-0000-00007E090000}"/>
    <cellStyle name="40% - Accent6 2 5" xfId="2439" xr:uid="{00000000-0005-0000-0000-00007F090000}"/>
    <cellStyle name="40% - Accent6 2 6" xfId="2440" xr:uid="{00000000-0005-0000-0000-000080090000}"/>
    <cellStyle name="40% - Accent6 2 7" xfId="2441" xr:uid="{00000000-0005-0000-0000-000081090000}"/>
    <cellStyle name="40% - Accent6 2 8" xfId="2442" xr:uid="{00000000-0005-0000-0000-000082090000}"/>
    <cellStyle name="40% - Accent6 2 9" xfId="2443" xr:uid="{00000000-0005-0000-0000-000083090000}"/>
    <cellStyle name="40% - Accent6 3" xfId="2444" xr:uid="{00000000-0005-0000-0000-000084090000}"/>
    <cellStyle name="40% - Accent6 4" xfId="2445" xr:uid="{00000000-0005-0000-0000-000085090000}"/>
    <cellStyle name="40% - Accent6 5" xfId="2446" xr:uid="{00000000-0005-0000-0000-000086090000}"/>
    <cellStyle name="40% - Accent6 6" xfId="2447" xr:uid="{00000000-0005-0000-0000-000087090000}"/>
    <cellStyle name="40% - Accent6 7" xfId="2448" xr:uid="{00000000-0005-0000-0000-000088090000}"/>
    <cellStyle name="40% - Accent6 8" xfId="2449" xr:uid="{00000000-0005-0000-0000-000089090000}"/>
    <cellStyle name="40% - Accent6 9" xfId="2450" xr:uid="{00000000-0005-0000-0000-00008A090000}"/>
    <cellStyle name="40% - Акцент1 10" xfId="2451" xr:uid="{00000000-0005-0000-0000-00008B090000}"/>
    <cellStyle name="40% - Акцент1 11" xfId="2452" xr:uid="{00000000-0005-0000-0000-00008C090000}"/>
    <cellStyle name="40% - Акцент1 2" xfId="2453" xr:uid="{00000000-0005-0000-0000-00008D090000}"/>
    <cellStyle name="40% - Акцент1 2 2" xfId="2454" xr:uid="{00000000-0005-0000-0000-00008E090000}"/>
    <cellStyle name="40% - Акцент1 2 3" xfId="2455" xr:uid="{00000000-0005-0000-0000-00008F090000}"/>
    <cellStyle name="40% - Акцент1 2 4" xfId="2456" xr:uid="{00000000-0005-0000-0000-000090090000}"/>
    <cellStyle name="40% - Акцент1 2 5" xfId="2457" xr:uid="{00000000-0005-0000-0000-000091090000}"/>
    <cellStyle name="40% - Акцент1 2 6" xfId="2458" xr:uid="{00000000-0005-0000-0000-000092090000}"/>
    <cellStyle name="40% - Акцент1 2 7" xfId="2459" xr:uid="{00000000-0005-0000-0000-000093090000}"/>
    <cellStyle name="40% - Акцент1 2_Б-2_Цветметремонт" xfId="2460" xr:uid="{00000000-0005-0000-0000-000094090000}"/>
    <cellStyle name="40% - Акцент1 3" xfId="2461" xr:uid="{00000000-0005-0000-0000-000095090000}"/>
    <cellStyle name="40% - Акцент1 3 2" xfId="2462" xr:uid="{00000000-0005-0000-0000-000096090000}"/>
    <cellStyle name="40% - Акцент1 4" xfId="2463" xr:uid="{00000000-0005-0000-0000-000097090000}"/>
    <cellStyle name="40% - Акцент1 5" xfId="2464" xr:uid="{00000000-0005-0000-0000-000098090000}"/>
    <cellStyle name="40% - Акцент1 6" xfId="2465" xr:uid="{00000000-0005-0000-0000-000099090000}"/>
    <cellStyle name="40% - Акцент1 7" xfId="2466" xr:uid="{00000000-0005-0000-0000-00009A090000}"/>
    <cellStyle name="40% - Акцент1 8" xfId="2467" xr:uid="{00000000-0005-0000-0000-00009B090000}"/>
    <cellStyle name="40% - Акцент1 9" xfId="2468" xr:uid="{00000000-0005-0000-0000-00009C090000}"/>
    <cellStyle name="40% - Акцент2 10" xfId="2469" xr:uid="{00000000-0005-0000-0000-00009D090000}"/>
    <cellStyle name="40% - Акцент2 11" xfId="2470" xr:uid="{00000000-0005-0000-0000-00009E090000}"/>
    <cellStyle name="40% - Акцент2 2" xfId="2471" xr:uid="{00000000-0005-0000-0000-00009F090000}"/>
    <cellStyle name="40% - Акцент2 2 2" xfId="2472" xr:uid="{00000000-0005-0000-0000-0000A0090000}"/>
    <cellStyle name="40% - Акцент2 2 3" xfId="2473" xr:uid="{00000000-0005-0000-0000-0000A1090000}"/>
    <cellStyle name="40% - Акцент2 2 4" xfId="2474" xr:uid="{00000000-0005-0000-0000-0000A2090000}"/>
    <cellStyle name="40% - Акцент2 2 5" xfId="2475" xr:uid="{00000000-0005-0000-0000-0000A3090000}"/>
    <cellStyle name="40% - Акцент2 2 6" xfId="2476" xr:uid="{00000000-0005-0000-0000-0000A4090000}"/>
    <cellStyle name="40% - Акцент2 2 7" xfId="2477" xr:uid="{00000000-0005-0000-0000-0000A5090000}"/>
    <cellStyle name="40% - Акцент2 2_Б-2_Цветметремонт" xfId="2478" xr:uid="{00000000-0005-0000-0000-0000A6090000}"/>
    <cellStyle name="40% - Акцент2 3" xfId="2479" xr:uid="{00000000-0005-0000-0000-0000A7090000}"/>
    <cellStyle name="40% - Акцент2 3 2" xfId="2480" xr:uid="{00000000-0005-0000-0000-0000A8090000}"/>
    <cellStyle name="40% - Акцент2 4" xfId="2481" xr:uid="{00000000-0005-0000-0000-0000A9090000}"/>
    <cellStyle name="40% - Акцент2 5" xfId="2482" xr:uid="{00000000-0005-0000-0000-0000AA090000}"/>
    <cellStyle name="40% - Акцент2 6" xfId="2483" xr:uid="{00000000-0005-0000-0000-0000AB090000}"/>
    <cellStyle name="40% - Акцент2 7" xfId="2484" xr:uid="{00000000-0005-0000-0000-0000AC090000}"/>
    <cellStyle name="40% - Акцент2 8" xfId="2485" xr:uid="{00000000-0005-0000-0000-0000AD090000}"/>
    <cellStyle name="40% - Акцент2 9" xfId="2486" xr:uid="{00000000-0005-0000-0000-0000AE090000}"/>
    <cellStyle name="40% - Акцент3 10" xfId="2487" xr:uid="{00000000-0005-0000-0000-0000AF090000}"/>
    <cellStyle name="40% - Акцент3 11" xfId="2488" xr:uid="{00000000-0005-0000-0000-0000B0090000}"/>
    <cellStyle name="40% - Акцент3 2" xfId="2489" xr:uid="{00000000-0005-0000-0000-0000B1090000}"/>
    <cellStyle name="40% - Акцент3 2 2" xfId="2490" xr:uid="{00000000-0005-0000-0000-0000B2090000}"/>
    <cellStyle name="40% - Акцент3 2 3" xfId="2491" xr:uid="{00000000-0005-0000-0000-0000B3090000}"/>
    <cellStyle name="40% - Акцент3 2 4" xfId="2492" xr:uid="{00000000-0005-0000-0000-0000B4090000}"/>
    <cellStyle name="40% - Акцент3 2 5" xfId="2493" xr:uid="{00000000-0005-0000-0000-0000B5090000}"/>
    <cellStyle name="40% - Акцент3 2 6" xfId="2494" xr:uid="{00000000-0005-0000-0000-0000B6090000}"/>
    <cellStyle name="40% - Акцент3 2 7" xfId="2495" xr:uid="{00000000-0005-0000-0000-0000B7090000}"/>
    <cellStyle name="40% - Акцент3 2_Б-2_Цветметремонт" xfId="2496" xr:uid="{00000000-0005-0000-0000-0000B8090000}"/>
    <cellStyle name="40% - Акцент3 3" xfId="2497" xr:uid="{00000000-0005-0000-0000-0000B9090000}"/>
    <cellStyle name="40% - Акцент3 3 2" xfId="2498" xr:uid="{00000000-0005-0000-0000-0000BA090000}"/>
    <cellStyle name="40% - Акцент3 4" xfId="2499" xr:uid="{00000000-0005-0000-0000-0000BB090000}"/>
    <cellStyle name="40% - Акцент3 5" xfId="2500" xr:uid="{00000000-0005-0000-0000-0000BC090000}"/>
    <cellStyle name="40% - Акцент3 6" xfId="2501" xr:uid="{00000000-0005-0000-0000-0000BD090000}"/>
    <cellStyle name="40% - Акцент3 7" xfId="2502" xr:uid="{00000000-0005-0000-0000-0000BE090000}"/>
    <cellStyle name="40% - Акцент3 8" xfId="2503" xr:uid="{00000000-0005-0000-0000-0000BF090000}"/>
    <cellStyle name="40% - Акцент3 9" xfId="2504" xr:uid="{00000000-0005-0000-0000-0000C0090000}"/>
    <cellStyle name="40% - Акцент4 10" xfId="2505" xr:uid="{00000000-0005-0000-0000-0000C1090000}"/>
    <cellStyle name="40% - Акцент4 11" xfId="2506" xr:uid="{00000000-0005-0000-0000-0000C2090000}"/>
    <cellStyle name="40% - Акцент4 2" xfId="2507" xr:uid="{00000000-0005-0000-0000-0000C3090000}"/>
    <cellStyle name="40% - Акцент4 2 2" xfId="2508" xr:uid="{00000000-0005-0000-0000-0000C4090000}"/>
    <cellStyle name="40% - Акцент4 2 3" xfId="2509" xr:uid="{00000000-0005-0000-0000-0000C5090000}"/>
    <cellStyle name="40% - Акцент4 2 4" xfId="2510" xr:uid="{00000000-0005-0000-0000-0000C6090000}"/>
    <cellStyle name="40% - Акцент4 2 5" xfId="2511" xr:uid="{00000000-0005-0000-0000-0000C7090000}"/>
    <cellStyle name="40% - Акцент4 2 6" xfId="2512" xr:uid="{00000000-0005-0000-0000-0000C8090000}"/>
    <cellStyle name="40% - Акцент4 2 7" xfId="2513" xr:uid="{00000000-0005-0000-0000-0000C9090000}"/>
    <cellStyle name="40% - Акцент4 2_Б-2_Цветметремонт" xfId="2514" xr:uid="{00000000-0005-0000-0000-0000CA090000}"/>
    <cellStyle name="40% - Акцент4 3" xfId="2515" xr:uid="{00000000-0005-0000-0000-0000CB090000}"/>
    <cellStyle name="40% - Акцент4 3 2" xfId="2516" xr:uid="{00000000-0005-0000-0000-0000CC090000}"/>
    <cellStyle name="40% - Акцент4 4" xfId="2517" xr:uid="{00000000-0005-0000-0000-0000CD090000}"/>
    <cellStyle name="40% - Акцент4 5" xfId="2518" xr:uid="{00000000-0005-0000-0000-0000CE090000}"/>
    <cellStyle name="40% - Акцент4 6" xfId="2519" xr:uid="{00000000-0005-0000-0000-0000CF090000}"/>
    <cellStyle name="40% - Акцент4 7" xfId="2520" xr:uid="{00000000-0005-0000-0000-0000D0090000}"/>
    <cellStyle name="40% - Акцент4 8" xfId="2521" xr:uid="{00000000-0005-0000-0000-0000D1090000}"/>
    <cellStyle name="40% - Акцент4 9" xfId="2522" xr:uid="{00000000-0005-0000-0000-0000D2090000}"/>
    <cellStyle name="40% - Акцент5 10" xfId="2523" xr:uid="{00000000-0005-0000-0000-0000D3090000}"/>
    <cellStyle name="40% - Акцент5 11" xfId="2524" xr:uid="{00000000-0005-0000-0000-0000D4090000}"/>
    <cellStyle name="40% - Акцент5 2" xfId="2525" xr:uid="{00000000-0005-0000-0000-0000D5090000}"/>
    <cellStyle name="40% - Акцент5 2 2" xfId="2526" xr:uid="{00000000-0005-0000-0000-0000D6090000}"/>
    <cellStyle name="40% - Акцент5 2 3" xfId="2527" xr:uid="{00000000-0005-0000-0000-0000D7090000}"/>
    <cellStyle name="40% - Акцент5 2 4" xfId="2528" xr:uid="{00000000-0005-0000-0000-0000D8090000}"/>
    <cellStyle name="40% - Акцент5 2 5" xfId="2529" xr:uid="{00000000-0005-0000-0000-0000D9090000}"/>
    <cellStyle name="40% - Акцент5 2 6" xfId="2530" xr:uid="{00000000-0005-0000-0000-0000DA090000}"/>
    <cellStyle name="40% - Акцент5 2 7" xfId="2531" xr:uid="{00000000-0005-0000-0000-0000DB090000}"/>
    <cellStyle name="40% - Акцент5 2_Б-2_Цветметремонт" xfId="2532" xr:uid="{00000000-0005-0000-0000-0000DC090000}"/>
    <cellStyle name="40% - Акцент5 3" xfId="2533" xr:uid="{00000000-0005-0000-0000-0000DD090000}"/>
    <cellStyle name="40% - Акцент5 3 2" xfId="2534" xr:uid="{00000000-0005-0000-0000-0000DE090000}"/>
    <cellStyle name="40% - Акцент5 4" xfId="2535" xr:uid="{00000000-0005-0000-0000-0000DF090000}"/>
    <cellStyle name="40% - Акцент5 5" xfId="2536" xr:uid="{00000000-0005-0000-0000-0000E0090000}"/>
    <cellStyle name="40% - Акцент5 6" xfId="2537" xr:uid="{00000000-0005-0000-0000-0000E1090000}"/>
    <cellStyle name="40% - Акцент5 7" xfId="2538" xr:uid="{00000000-0005-0000-0000-0000E2090000}"/>
    <cellStyle name="40% - Акцент5 8" xfId="2539" xr:uid="{00000000-0005-0000-0000-0000E3090000}"/>
    <cellStyle name="40% - Акцент5 9" xfId="2540" xr:uid="{00000000-0005-0000-0000-0000E4090000}"/>
    <cellStyle name="40% - Акцент6 10" xfId="2541" xr:uid="{00000000-0005-0000-0000-0000E5090000}"/>
    <cellStyle name="40% - Акцент6 11" xfId="2542" xr:uid="{00000000-0005-0000-0000-0000E6090000}"/>
    <cellStyle name="40% - Акцент6 2" xfId="2543" xr:uid="{00000000-0005-0000-0000-0000E7090000}"/>
    <cellStyle name="40% - Акцент6 2 2" xfId="2544" xr:uid="{00000000-0005-0000-0000-0000E8090000}"/>
    <cellStyle name="40% - Акцент6 2 3" xfId="2545" xr:uid="{00000000-0005-0000-0000-0000E9090000}"/>
    <cellStyle name="40% - Акцент6 2 4" xfId="2546" xr:uid="{00000000-0005-0000-0000-0000EA090000}"/>
    <cellStyle name="40% - Акцент6 2 5" xfId="2547" xr:uid="{00000000-0005-0000-0000-0000EB090000}"/>
    <cellStyle name="40% - Акцент6 2 6" xfId="2548" xr:uid="{00000000-0005-0000-0000-0000EC090000}"/>
    <cellStyle name="40% - Акцент6 2 7" xfId="2549" xr:uid="{00000000-0005-0000-0000-0000ED090000}"/>
    <cellStyle name="40% - Акцент6 2_Б-2_Цветметремонт" xfId="2550" xr:uid="{00000000-0005-0000-0000-0000EE090000}"/>
    <cellStyle name="40% - Акцент6 3" xfId="2551" xr:uid="{00000000-0005-0000-0000-0000EF090000}"/>
    <cellStyle name="40% - Акцент6 3 2" xfId="2552" xr:uid="{00000000-0005-0000-0000-0000F0090000}"/>
    <cellStyle name="40% - Акцент6 4" xfId="2553" xr:uid="{00000000-0005-0000-0000-0000F1090000}"/>
    <cellStyle name="40% - Акцент6 5" xfId="2554" xr:uid="{00000000-0005-0000-0000-0000F2090000}"/>
    <cellStyle name="40% - Акцент6 6" xfId="2555" xr:uid="{00000000-0005-0000-0000-0000F3090000}"/>
    <cellStyle name="40% - Акцент6 7" xfId="2556" xr:uid="{00000000-0005-0000-0000-0000F4090000}"/>
    <cellStyle name="40% - Акцент6 8" xfId="2557" xr:uid="{00000000-0005-0000-0000-0000F5090000}"/>
    <cellStyle name="40% - Акцент6 9" xfId="2558" xr:uid="{00000000-0005-0000-0000-0000F6090000}"/>
    <cellStyle name="40% - アクセント 1" xfId="2559" xr:uid="{00000000-0005-0000-0000-0000F7090000}"/>
    <cellStyle name="40% - アクセント 1 2" xfId="2560" xr:uid="{00000000-0005-0000-0000-0000F8090000}"/>
    <cellStyle name="40% - アクセント 2" xfId="2561" xr:uid="{00000000-0005-0000-0000-0000F9090000}"/>
    <cellStyle name="40% - アクセント 2 2" xfId="2562" xr:uid="{00000000-0005-0000-0000-0000FA090000}"/>
    <cellStyle name="40% - アクセント 3" xfId="2563" xr:uid="{00000000-0005-0000-0000-0000FB090000}"/>
    <cellStyle name="40% - アクセント 3 2" xfId="2564" xr:uid="{00000000-0005-0000-0000-0000FC090000}"/>
    <cellStyle name="40% - アクセント 4" xfId="2565" xr:uid="{00000000-0005-0000-0000-0000FD090000}"/>
    <cellStyle name="40% - アクセント 4 2" xfId="2566" xr:uid="{00000000-0005-0000-0000-0000FE090000}"/>
    <cellStyle name="40% - アクセント 5" xfId="2567" xr:uid="{00000000-0005-0000-0000-0000FF090000}"/>
    <cellStyle name="40% - アクセント 5 2" xfId="2568" xr:uid="{00000000-0005-0000-0000-0000000A0000}"/>
    <cellStyle name="40% - アクセント 6" xfId="2569" xr:uid="{00000000-0005-0000-0000-0000010A0000}"/>
    <cellStyle name="40% - アクセント 6 2" xfId="2570" xr:uid="{00000000-0005-0000-0000-0000020A0000}"/>
    <cellStyle name="60% - Accent1" xfId="2571" xr:uid="{00000000-0005-0000-0000-0000030A0000}"/>
    <cellStyle name="60% - Accent1 10" xfId="2572" xr:uid="{00000000-0005-0000-0000-0000040A0000}"/>
    <cellStyle name="60% - Accent1 11" xfId="2573" xr:uid="{00000000-0005-0000-0000-0000050A0000}"/>
    <cellStyle name="60% - Accent1 12" xfId="2574" xr:uid="{00000000-0005-0000-0000-0000060A0000}"/>
    <cellStyle name="60% - Accent1 13" xfId="2575" xr:uid="{00000000-0005-0000-0000-0000070A0000}"/>
    <cellStyle name="60% - Accent1 14" xfId="2576" xr:uid="{00000000-0005-0000-0000-0000080A0000}"/>
    <cellStyle name="60% - Accent1 15" xfId="2577" xr:uid="{00000000-0005-0000-0000-0000090A0000}"/>
    <cellStyle name="60% - Accent1 16" xfId="2578" xr:uid="{00000000-0005-0000-0000-00000A0A0000}"/>
    <cellStyle name="60% - Accent1 17" xfId="2579" xr:uid="{00000000-0005-0000-0000-00000B0A0000}"/>
    <cellStyle name="60% - Accent1 2" xfId="2580" xr:uid="{00000000-0005-0000-0000-00000C0A0000}"/>
    <cellStyle name="60% - Accent1 2 10" xfId="2581" xr:uid="{00000000-0005-0000-0000-00000D0A0000}"/>
    <cellStyle name="60% - Accent1 2 11" xfId="2582" xr:uid="{00000000-0005-0000-0000-00000E0A0000}"/>
    <cellStyle name="60% - Accent1 2 12" xfId="2583" xr:uid="{00000000-0005-0000-0000-00000F0A0000}"/>
    <cellStyle name="60% - Accent1 2 2" xfId="2584" xr:uid="{00000000-0005-0000-0000-0000100A0000}"/>
    <cellStyle name="60% - Accent1 2 3" xfId="2585" xr:uid="{00000000-0005-0000-0000-0000110A0000}"/>
    <cellStyle name="60% - Accent1 2 4" xfId="2586" xr:uid="{00000000-0005-0000-0000-0000120A0000}"/>
    <cellStyle name="60% - Accent1 2 5" xfId="2587" xr:uid="{00000000-0005-0000-0000-0000130A0000}"/>
    <cellStyle name="60% - Accent1 2 6" xfId="2588" xr:uid="{00000000-0005-0000-0000-0000140A0000}"/>
    <cellStyle name="60% - Accent1 2 7" xfId="2589" xr:uid="{00000000-0005-0000-0000-0000150A0000}"/>
    <cellStyle name="60% - Accent1 2 8" xfId="2590" xr:uid="{00000000-0005-0000-0000-0000160A0000}"/>
    <cellStyle name="60% - Accent1 2 9" xfId="2591" xr:uid="{00000000-0005-0000-0000-0000170A0000}"/>
    <cellStyle name="60% - Accent1 3" xfId="2592" xr:uid="{00000000-0005-0000-0000-0000180A0000}"/>
    <cellStyle name="60% - Accent1 4" xfId="2593" xr:uid="{00000000-0005-0000-0000-0000190A0000}"/>
    <cellStyle name="60% - Accent1 5" xfId="2594" xr:uid="{00000000-0005-0000-0000-00001A0A0000}"/>
    <cellStyle name="60% - Accent1 6" xfId="2595" xr:uid="{00000000-0005-0000-0000-00001B0A0000}"/>
    <cellStyle name="60% - Accent1 7" xfId="2596" xr:uid="{00000000-0005-0000-0000-00001C0A0000}"/>
    <cellStyle name="60% - Accent1 8" xfId="2597" xr:uid="{00000000-0005-0000-0000-00001D0A0000}"/>
    <cellStyle name="60% - Accent1 9" xfId="2598" xr:uid="{00000000-0005-0000-0000-00001E0A0000}"/>
    <cellStyle name="60% - Accent2" xfId="2599" xr:uid="{00000000-0005-0000-0000-00001F0A0000}"/>
    <cellStyle name="60% - Accent2 10" xfId="2600" xr:uid="{00000000-0005-0000-0000-0000200A0000}"/>
    <cellStyle name="60% - Accent2 11" xfId="2601" xr:uid="{00000000-0005-0000-0000-0000210A0000}"/>
    <cellStyle name="60% - Accent2 12" xfId="2602" xr:uid="{00000000-0005-0000-0000-0000220A0000}"/>
    <cellStyle name="60% - Accent2 13" xfId="2603" xr:uid="{00000000-0005-0000-0000-0000230A0000}"/>
    <cellStyle name="60% - Accent2 14" xfId="2604" xr:uid="{00000000-0005-0000-0000-0000240A0000}"/>
    <cellStyle name="60% - Accent2 15" xfId="2605" xr:uid="{00000000-0005-0000-0000-0000250A0000}"/>
    <cellStyle name="60% - Accent2 16" xfId="2606" xr:uid="{00000000-0005-0000-0000-0000260A0000}"/>
    <cellStyle name="60% - Accent2 17" xfId="2607" xr:uid="{00000000-0005-0000-0000-0000270A0000}"/>
    <cellStyle name="60% - Accent2 2" xfId="2608" xr:uid="{00000000-0005-0000-0000-0000280A0000}"/>
    <cellStyle name="60% - Accent2 2 10" xfId="2609" xr:uid="{00000000-0005-0000-0000-0000290A0000}"/>
    <cellStyle name="60% - Accent2 2 11" xfId="2610" xr:uid="{00000000-0005-0000-0000-00002A0A0000}"/>
    <cellStyle name="60% - Accent2 2 12" xfId="2611" xr:uid="{00000000-0005-0000-0000-00002B0A0000}"/>
    <cellStyle name="60% - Accent2 2 2" xfId="2612" xr:uid="{00000000-0005-0000-0000-00002C0A0000}"/>
    <cellStyle name="60% - Accent2 2 3" xfId="2613" xr:uid="{00000000-0005-0000-0000-00002D0A0000}"/>
    <cellStyle name="60% - Accent2 2 4" xfId="2614" xr:uid="{00000000-0005-0000-0000-00002E0A0000}"/>
    <cellStyle name="60% - Accent2 2 5" xfId="2615" xr:uid="{00000000-0005-0000-0000-00002F0A0000}"/>
    <cellStyle name="60% - Accent2 2 6" xfId="2616" xr:uid="{00000000-0005-0000-0000-0000300A0000}"/>
    <cellStyle name="60% - Accent2 2 7" xfId="2617" xr:uid="{00000000-0005-0000-0000-0000310A0000}"/>
    <cellStyle name="60% - Accent2 2 8" xfId="2618" xr:uid="{00000000-0005-0000-0000-0000320A0000}"/>
    <cellStyle name="60% - Accent2 2 9" xfId="2619" xr:uid="{00000000-0005-0000-0000-0000330A0000}"/>
    <cellStyle name="60% - Accent2 3" xfId="2620" xr:uid="{00000000-0005-0000-0000-0000340A0000}"/>
    <cellStyle name="60% - Accent2 4" xfId="2621" xr:uid="{00000000-0005-0000-0000-0000350A0000}"/>
    <cellStyle name="60% - Accent2 5" xfId="2622" xr:uid="{00000000-0005-0000-0000-0000360A0000}"/>
    <cellStyle name="60% - Accent2 6" xfId="2623" xr:uid="{00000000-0005-0000-0000-0000370A0000}"/>
    <cellStyle name="60% - Accent2 7" xfId="2624" xr:uid="{00000000-0005-0000-0000-0000380A0000}"/>
    <cellStyle name="60% - Accent2 8" xfId="2625" xr:uid="{00000000-0005-0000-0000-0000390A0000}"/>
    <cellStyle name="60% - Accent2 9" xfId="2626" xr:uid="{00000000-0005-0000-0000-00003A0A0000}"/>
    <cellStyle name="60% - Accent3" xfId="2627" xr:uid="{00000000-0005-0000-0000-00003B0A0000}"/>
    <cellStyle name="60% - Accent3 10" xfId="2628" xr:uid="{00000000-0005-0000-0000-00003C0A0000}"/>
    <cellStyle name="60% - Accent3 11" xfId="2629" xr:uid="{00000000-0005-0000-0000-00003D0A0000}"/>
    <cellStyle name="60% - Accent3 12" xfId="2630" xr:uid="{00000000-0005-0000-0000-00003E0A0000}"/>
    <cellStyle name="60% - Accent3 13" xfId="2631" xr:uid="{00000000-0005-0000-0000-00003F0A0000}"/>
    <cellStyle name="60% - Accent3 14" xfId="2632" xr:uid="{00000000-0005-0000-0000-0000400A0000}"/>
    <cellStyle name="60% - Accent3 15" xfId="2633" xr:uid="{00000000-0005-0000-0000-0000410A0000}"/>
    <cellStyle name="60% - Accent3 16" xfId="2634" xr:uid="{00000000-0005-0000-0000-0000420A0000}"/>
    <cellStyle name="60% - Accent3 17" xfId="2635" xr:uid="{00000000-0005-0000-0000-0000430A0000}"/>
    <cellStyle name="60% - Accent3 2" xfId="2636" xr:uid="{00000000-0005-0000-0000-0000440A0000}"/>
    <cellStyle name="60% - Accent3 2 10" xfId="2637" xr:uid="{00000000-0005-0000-0000-0000450A0000}"/>
    <cellStyle name="60% - Accent3 2 11" xfId="2638" xr:uid="{00000000-0005-0000-0000-0000460A0000}"/>
    <cellStyle name="60% - Accent3 2 12" xfId="2639" xr:uid="{00000000-0005-0000-0000-0000470A0000}"/>
    <cellStyle name="60% - Accent3 2 2" xfId="2640" xr:uid="{00000000-0005-0000-0000-0000480A0000}"/>
    <cellStyle name="60% - Accent3 2 3" xfId="2641" xr:uid="{00000000-0005-0000-0000-0000490A0000}"/>
    <cellStyle name="60% - Accent3 2 4" xfId="2642" xr:uid="{00000000-0005-0000-0000-00004A0A0000}"/>
    <cellStyle name="60% - Accent3 2 5" xfId="2643" xr:uid="{00000000-0005-0000-0000-00004B0A0000}"/>
    <cellStyle name="60% - Accent3 2 6" xfId="2644" xr:uid="{00000000-0005-0000-0000-00004C0A0000}"/>
    <cellStyle name="60% - Accent3 2 7" xfId="2645" xr:uid="{00000000-0005-0000-0000-00004D0A0000}"/>
    <cellStyle name="60% - Accent3 2 8" xfId="2646" xr:uid="{00000000-0005-0000-0000-00004E0A0000}"/>
    <cellStyle name="60% - Accent3 2 9" xfId="2647" xr:uid="{00000000-0005-0000-0000-00004F0A0000}"/>
    <cellStyle name="60% - Accent3 3" xfId="2648" xr:uid="{00000000-0005-0000-0000-0000500A0000}"/>
    <cellStyle name="60% - Accent3 4" xfId="2649" xr:uid="{00000000-0005-0000-0000-0000510A0000}"/>
    <cellStyle name="60% - Accent3 5" xfId="2650" xr:uid="{00000000-0005-0000-0000-0000520A0000}"/>
    <cellStyle name="60% - Accent3 6" xfId="2651" xr:uid="{00000000-0005-0000-0000-0000530A0000}"/>
    <cellStyle name="60% - Accent3 7" xfId="2652" xr:uid="{00000000-0005-0000-0000-0000540A0000}"/>
    <cellStyle name="60% - Accent3 8" xfId="2653" xr:uid="{00000000-0005-0000-0000-0000550A0000}"/>
    <cellStyle name="60% - Accent3 9" xfId="2654" xr:uid="{00000000-0005-0000-0000-0000560A0000}"/>
    <cellStyle name="60% - Accent4" xfId="2655" xr:uid="{00000000-0005-0000-0000-0000570A0000}"/>
    <cellStyle name="60% - Accent4 10" xfId="2656" xr:uid="{00000000-0005-0000-0000-0000580A0000}"/>
    <cellStyle name="60% - Accent4 11" xfId="2657" xr:uid="{00000000-0005-0000-0000-0000590A0000}"/>
    <cellStyle name="60% - Accent4 12" xfId="2658" xr:uid="{00000000-0005-0000-0000-00005A0A0000}"/>
    <cellStyle name="60% - Accent4 13" xfId="2659" xr:uid="{00000000-0005-0000-0000-00005B0A0000}"/>
    <cellStyle name="60% - Accent4 14" xfId="2660" xr:uid="{00000000-0005-0000-0000-00005C0A0000}"/>
    <cellStyle name="60% - Accent4 15" xfId="2661" xr:uid="{00000000-0005-0000-0000-00005D0A0000}"/>
    <cellStyle name="60% - Accent4 16" xfId="2662" xr:uid="{00000000-0005-0000-0000-00005E0A0000}"/>
    <cellStyle name="60% - Accent4 17" xfId="2663" xr:uid="{00000000-0005-0000-0000-00005F0A0000}"/>
    <cellStyle name="60% - Accent4 2" xfId="2664" xr:uid="{00000000-0005-0000-0000-0000600A0000}"/>
    <cellStyle name="60% - Accent4 2 10" xfId="2665" xr:uid="{00000000-0005-0000-0000-0000610A0000}"/>
    <cellStyle name="60% - Accent4 2 11" xfId="2666" xr:uid="{00000000-0005-0000-0000-0000620A0000}"/>
    <cellStyle name="60% - Accent4 2 12" xfId="2667" xr:uid="{00000000-0005-0000-0000-0000630A0000}"/>
    <cellStyle name="60% - Accent4 2 2" xfId="2668" xr:uid="{00000000-0005-0000-0000-0000640A0000}"/>
    <cellStyle name="60% - Accent4 2 3" xfId="2669" xr:uid="{00000000-0005-0000-0000-0000650A0000}"/>
    <cellStyle name="60% - Accent4 2 4" xfId="2670" xr:uid="{00000000-0005-0000-0000-0000660A0000}"/>
    <cellStyle name="60% - Accent4 2 5" xfId="2671" xr:uid="{00000000-0005-0000-0000-0000670A0000}"/>
    <cellStyle name="60% - Accent4 2 6" xfId="2672" xr:uid="{00000000-0005-0000-0000-0000680A0000}"/>
    <cellStyle name="60% - Accent4 2 7" xfId="2673" xr:uid="{00000000-0005-0000-0000-0000690A0000}"/>
    <cellStyle name="60% - Accent4 2 8" xfId="2674" xr:uid="{00000000-0005-0000-0000-00006A0A0000}"/>
    <cellStyle name="60% - Accent4 2 9" xfId="2675" xr:uid="{00000000-0005-0000-0000-00006B0A0000}"/>
    <cellStyle name="60% - Accent4 3" xfId="2676" xr:uid="{00000000-0005-0000-0000-00006C0A0000}"/>
    <cellStyle name="60% - Accent4 4" xfId="2677" xr:uid="{00000000-0005-0000-0000-00006D0A0000}"/>
    <cellStyle name="60% - Accent4 5" xfId="2678" xr:uid="{00000000-0005-0000-0000-00006E0A0000}"/>
    <cellStyle name="60% - Accent4 6" xfId="2679" xr:uid="{00000000-0005-0000-0000-00006F0A0000}"/>
    <cellStyle name="60% - Accent4 7" xfId="2680" xr:uid="{00000000-0005-0000-0000-0000700A0000}"/>
    <cellStyle name="60% - Accent4 8" xfId="2681" xr:uid="{00000000-0005-0000-0000-0000710A0000}"/>
    <cellStyle name="60% - Accent4 9" xfId="2682" xr:uid="{00000000-0005-0000-0000-0000720A0000}"/>
    <cellStyle name="60% - Accent5" xfId="2683" xr:uid="{00000000-0005-0000-0000-0000730A0000}"/>
    <cellStyle name="60% - Accent5 10" xfId="2684" xr:uid="{00000000-0005-0000-0000-0000740A0000}"/>
    <cellStyle name="60% - Accent5 11" xfId="2685" xr:uid="{00000000-0005-0000-0000-0000750A0000}"/>
    <cellStyle name="60% - Accent5 12" xfId="2686" xr:uid="{00000000-0005-0000-0000-0000760A0000}"/>
    <cellStyle name="60% - Accent5 13" xfId="2687" xr:uid="{00000000-0005-0000-0000-0000770A0000}"/>
    <cellStyle name="60% - Accent5 14" xfId="2688" xr:uid="{00000000-0005-0000-0000-0000780A0000}"/>
    <cellStyle name="60% - Accent5 15" xfId="2689" xr:uid="{00000000-0005-0000-0000-0000790A0000}"/>
    <cellStyle name="60% - Accent5 16" xfId="2690" xr:uid="{00000000-0005-0000-0000-00007A0A0000}"/>
    <cellStyle name="60% - Accent5 17" xfId="2691" xr:uid="{00000000-0005-0000-0000-00007B0A0000}"/>
    <cellStyle name="60% - Accent5 2" xfId="2692" xr:uid="{00000000-0005-0000-0000-00007C0A0000}"/>
    <cellStyle name="60% - Accent5 2 10" xfId="2693" xr:uid="{00000000-0005-0000-0000-00007D0A0000}"/>
    <cellStyle name="60% - Accent5 2 11" xfId="2694" xr:uid="{00000000-0005-0000-0000-00007E0A0000}"/>
    <cellStyle name="60% - Accent5 2 12" xfId="2695" xr:uid="{00000000-0005-0000-0000-00007F0A0000}"/>
    <cellStyle name="60% - Accent5 2 2" xfId="2696" xr:uid="{00000000-0005-0000-0000-0000800A0000}"/>
    <cellStyle name="60% - Accent5 2 3" xfId="2697" xr:uid="{00000000-0005-0000-0000-0000810A0000}"/>
    <cellStyle name="60% - Accent5 2 4" xfId="2698" xr:uid="{00000000-0005-0000-0000-0000820A0000}"/>
    <cellStyle name="60% - Accent5 2 5" xfId="2699" xr:uid="{00000000-0005-0000-0000-0000830A0000}"/>
    <cellStyle name="60% - Accent5 2 6" xfId="2700" xr:uid="{00000000-0005-0000-0000-0000840A0000}"/>
    <cellStyle name="60% - Accent5 2 7" xfId="2701" xr:uid="{00000000-0005-0000-0000-0000850A0000}"/>
    <cellStyle name="60% - Accent5 2 8" xfId="2702" xr:uid="{00000000-0005-0000-0000-0000860A0000}"/>
    <cellStyle name="60% - Accent5 2 9" xfId="2703" xr:uid="{00000000-0005-0000-0000-0000870A0000}"/>
    <cellStyle name="60% - Accent5 3" xfId="2704" xr:uid="{00000000-0005-0000-0000-0000880A0000}"/>
    <cellStyle name="60% - Accent5 4" xfId="2705" xr:uid="{00000000-0005-0000-0000-0000890A0000}"/>
    <cellStyle name="60% - Accent5 5" xfId="2706" xr:uid="{00000000-0005-0000-0000-00008A0A0000}"/>
    <cellStyle name="60% - Accent5 6" xfId="2707" xr:uid="{00000000-0005-0000-0000-00008B0A0000}"/>
    <cellStyle name="60% - Accent5 7" xfId="2708" xr:uid="{00000000-0005-0000-0000-00008C0A0000}"/>
    <cellStyle name="60% - Accent5 8" xfId="2709" xr:uid="{00000000-0005-0000-0000-00008D0A0000}"/>
    <cellStyle name="60% - Accent5 9" xfId="2710" xr:uid="{00000000-0005-0000-0000-00008E0A0000}"/>
    <cellStyle name="60% - Accent6" xfId="2711" xr:uid="{00000000-0005-0000-0000-00008F0A0000}"/>
    <cellStyle name="60% - Accent6 10" xfId="2712" xr:uid="{00000000-0005-0000-0000-0000900A0000}"/>
    <cellStyle name="60% - Accent6 11" xfId="2713" xr:uid="{00000000-0005-0000-0000-0000910A0000}"/>
    <cellStyle name="60% - Accent6 12" xfId="2714" xr:uid="{00000000-0005-0000-0000-0000920A0000}"/>
    <cellStyle name="60% - Accent6 13" xfId="2715" xr:uid="{00000000-0005-0000-0000-0000930A0000}"/>
    <cellStyle name="60% - Accent6 14" xfId="2716" xr:uid="{00000000-0005-0000-0000-0000940A0000}"/>
    <cellStyle name="60% - Accent6 15" xfId="2717" xr:uid="{00000000-0005-0000-0000-0000950A0000}"/>
    <cellStyle name="60% - Accent6 16" xfId="2718" xr:uid="{00000000-0005-0000-0000-0000960A0000}"/>
    <cellStyle name="60% - Accent6 17" xfId="2719" xr:uid="{00000000-0005-0000-0000-0000970A0000}"/>
    <cellStyle name="60% - Accent6 2" xfId="2720" xr:uid="{00000000-0005-0000-0000-0000980A0000}"/>
    <cellStyle name="60% - Accent6 2 10" xfId="2721" xr:uid="{00000000-0005-0000-0000-0000990A0000}"/>
    <cellStyle name="60% - Accent6 2 11" xfId="2722" xr:uid="{00000000-0005-0000-0000-00009A0A0000}"/>
    <cellStyle name="60% - Accent6 2 12" xfId="2723" xr:uid="{00000000-0005-0000-0000-00009B0A0000}"/>
    <cellStyle name="60% - Accent6 2 2" xfId="2724" xr:uid="{00000000-0005-0000-0000-00009C0A0000}"/>
    <cellStyle name="60% - Accent6 2 3" xfId="2725" xr:uid="{00000000-0005-0000-0000-00009D0A0000}"/>
    <cellStyle name="60% - Accent6 2 4" xfId="2726" xr:uid="{00000000-0005-0000-0000-00009E0A0000}"/>
    <cellStyle name="60% - Accent6 2 5" xfId="2727" xr:uid="{00000000-0005-0000-0000-00009F0A0000}"/>
    <cellStyle name="60% - Accent6 2 6" xfId="2728" xr:uid="{00000000-0005-0000-0000-0000A00A0000}"/>
    <cellStyle name="60% - Accent6 2 7" xfId="2729" xr:uid="{00000000-0005-0000-0000-0000A10A0000}"/>
    <cellStyle name="60% - Accent6 2 8" xfId="2730" xr:uid="{00000000-0005-0000-0000-0000A20A0000}"/>
    <cellStyle name="60% - Accent6 2 9" xfId="2731" xr:uid="{00000000-0005-0000-0000-0000A30A0000}"/>
    <cellStyle name="60% - Accent6 3" xfId="2732" xr:uid="{00000000-0005-0000-0000-0000A40A0000}"/>
    <cellStyle name="60% - Accent6 4" xfId="2733" xr:uid="{00000000-0005-0000-0000-0000A50A0000}"/>
    <cellStyle name="60% - Accent6 5" xfId="2734" xr:uid="{00000000-0005-0000-0000-0000A60A0000}"/>
    <cellStyle name="60% - Accent6 6" xfId="2735" xr:uid="{00000000-0005-0000-0000-0000A70A0000}"/>
    <cellStyle name="60% - Accent6 7" xfId="2736" xr:uid="{00000000-0005-0000-0000-0000A80A0000}"/>
    <cellStyle name="60% - Accent6 8" xfId="2737" xr:uid="{00000000-0005-0000-0000-0000A90A0000}"/>
    <cellStyle name="60% - Accent6 9" xfId="2738" xr:uid="{00000000-0005-0000-0000-0000AA0A0000}"/>
    <cellStyle name="60% - Акцент1 10" xfId="2739" xr:uid="{00000000-0005-0000-0000-0000AB0A0000}"/>
    <cellStyle name="60% - Акцент1 11" xfId="2740" xr:uid="{00000000-0005-0000-0000-0000AC0A0000}"/>
    <cellStyle name="60% - Акцент1 2" xfId="2741" xr:uid="{00000000-0005-0000-0000-0000AD0A0000}"/>
    <cellStyle name="60% - Акцент1 2 2" xfId="2742" xr:uid="{00000000-0005-0000-0000-0000AE0A0000}"/>
    <cellStyle name="60% - Акцент1 2 3" xfId="2743" xr:uid="{00000000-0005-0000-0000-0000AF0A0000}"/>
    <cellStyle name="60% - Акцент1 2 4" xfId="2744" xr:uid="{00000000-0005-0000-0000-0000B00A0000}"/>
    <cellStyle name="60% - Акцент1 2 5" xfId="2745" xr:uid="{00000000-0005-0000-0000-0000B10A0000}"/>
    <cellStyle name="60% - Акцент1 2 6" xfId="2746" xr:uid="{00000000-0005-0000-0000-0000B20A0000}"/>
    <cellStyle name="60% - Акцент1 2 7" xfId="2747" xr:uid="{00000000-0005-0000-0000-0000B30A0000}"/>
    <cellStyle name="60% - Акцент1 2_Б-2_Цветметремонт" xfId="2748" xr:uid="{00000000-0005-0000-0000-0000B40A0000}"/>
    <cellStyle name="60% - Акцент1 3" xfId="2749" xr:uid="{00000000-0005-0000-0000-0000B50A0000}"/>
    <cellStyle name="60% - Акцент1 3 2" xfId="2750" xr:uid="{00000000-0005-0000-0000-0000B60A0000}"/>
    <cellStyle name="60% - Акцент1 4" xfId="2751" xr:uid="{00000000-0005-0000-0000-0000B70A0000}"/>
    <cellStyle name="60% - Акцент1 5" xfId="2752" xr:uid="{00000000-0005-0000-0000-0000B80A0000}"/>
    <cellStyle name="60% - Акцент1 6" xfId="2753" xr:uid="{00000000-0005-0000-0000-0000B90A0000}"/>
    <cellStyle name="60% - Акцент1 7" xfId="2754" xr:uid="{00000000-0005-0000-0000-0000BA0A0000}"/>
    <cellStyle name="60% - Акцент1 8" xfId="2755" xr:uid="{00000000-0005-0000-0000-0000BB0A0000}"/>
    <cellStyle name="60% - Акцент1 9" xfId="2756" xr:uid="{00000000-0005-0000-0000-0000BC0A0000}"/>
    <cellStyle name="60% - Акцент2 10" xfId="2757" xr:uid="{00000000-0005-0000-0000-0000BD0A0000}"/>
    <cellStyle name="60% - Акцент2 11" xfId="2758" xr:uid="{00000000-0005-0000-0000-0000BE0A0000}"/>
    <cellStyle name="60% - Акцент2 2" xfId="2759" xr:uid="{00000000-0005-0000-0000-0000BF0A0000}"/>
    <cellStyle name="60% - Акцент2 2 2" xfId="2760" xr:uid="{00000000-0005-0000-0000-0000C00A0000}"/>
    <cellStyle name="60% - Акцент2 2 3" xfId="2761" xr:uid="{00000000-0005-0000-0000-0000C10A0000}"/>
    <cellStyle name="60% - Акцент2 2 4" xfId="2762" xr:uid="{00000000-0005-0000-0000-0000C20A0000}"/>
    <cellStyle name="60% - Акцент2 2 5" xfId="2763" xr:uid="{00000000-0005-0000-0000-0000C30A0000}"/>
    <cellStyle name="60% - Акцент2 2 6" xfId="2764" xr:uid="{00000000-0005-0000-0000-0000C40A0000}"/>
    <cellStyle name="60% - Акцент2 2 7" xfId="2765" xr:uid="{00000000-0005-0000-0000-0000C50A0000}"/>
    <cellStyle name="60% - Акцент2 2_Б-2_Цветметремонт" xfId="2766" xr:uid="{00000000-0005-0000-0000-0000C60A0000}"/>
    <cellStyle name="60% - Акцент2 3" xfId="2767" xr:uid="{00000000-0005-0000-0000-0000C70A0000}"/>
    <cellStyle name="60% - Акцент2 3 2" xfId="2768" xr:uid="{00000000-0005-0000-0000-0000C80A0000}"/>
    <cellStyle name="60% - Акцент2 4" xfId="2769" xr:uid="{00000000-0005-0000-0000-0000C90A0000}"/>
    <cellStyle name="60% - Акцент2 5" xfId="2770" xr:uid="{00000000-0005-0000-0000-0000CA0A0000}"/>
    <cellStyle name="60% - Акцент2 6" xfId="2771" xr:uid="{00000000-0005-0000-0000-0000CB0A0000}"/>
    <cellStyle name="60% - Акцент2 7" xfId="2772" xr:uid="{00000000-0005-0000-0000-0000CC0A0000}"/>
    <cellStyle name="60% - Акцент2 8" xfId="2773" xr:uid="{00000000-0005-0000-0000-0000CD0A0000}"/>
    <cellStyle name="60% - Акцент2 9" xfId="2774" xr:uid="{00000000-0005-0000-0000-0000CE0A0000}"/>
    <cellStyle name="60% - Акцент3 10" xfId="2775" xr:uid="{00000000-0005-0000-0000-0000CF0A0000}"/>
    <cellStyle name="60% - Акцент3 11" xfId="2776" xr:uid="{00000000-0005-0000-0000-0000D00A0000}"/>
    <cellStyle name="60% - Акцент3 2" xfId="2777" xr:uid="{00000000-0005-0000-0000-0000D10A0000}"/>
    <cellStyle name="60% - Акцент3 2 2" xfId="2778" xr:uid="{00000000-0005-0000-0000-0000D20A0000}"/>
    <cellStyle name="60% - Акцент3 2 3" xfId="2779" xr:uid="{00000000-0005-0000-0000-0000D30A0000}"/>
    <cellStyle name="60% - Акцент3 2 4" xfId="2780" xr:uid="{00000000-0005-0000-0000-0000D40A0000}"/>
    <cellStyle name="60% - Акцент3 2 5" xfId="2781" xr:uid="{00000000-0005-0000-0000-0000D50A0000}"/>
    <cellStyle name="60% - Акцент3 2 6" xfId="2782" xr:uid="{00000000-0005-0000-0000-0000D60A0000}"/>
    <cellStyle name="60% - Акцент3 2 7" xfId="2783" xr:uid="{00000000-0005-0000-0000-0000D70A0000}"/>
    <cellStyle name="60% - Акцент3 2_Б-2_Цветметремонт" xfId="2784" xr:uid="{00000000-0005-0000-0000-0000D80A0000}"/>
    <cellStyle name="60% - Акцент3 3" xfId="2785" xr:uid="{00000000-0005-0000-0000-0000D90A0000}"/>
    <cellStyle name="60% - Акцент3 3 2" xfId="2786" xr:uid="{00000000-0005-0000-0000-0000DA0A0000}"/>
    <cellStyle name="60% - Акцент3 4" xfId="2787" xr:uid="{00000000-0005-0000-0000-0000DB0A0000}"/>
    <cellStyle name="60% - Акцент3 5" xfId="2788" xr:uid="{00000000-0005-0000-0000-0000DC0A0000}"/>
    <cellStyle name="60% - Акцент3 6" xfId="2789" xr:uid="{00000000-0005-0000-0000-0000DD0A0000}"/>
    <cellStyle name="60% - Акцент3 7" xfId="2790" xr:uid="{00000000-0005-0000-0000-0000DE0A0000}"/>
    <cellStyle name="60% - Акцент3 8" xfId="2791" xr:uid="{00000000-0005-0000-0000-0000DF0A0000}"/>
    <cellStyle name="60% - Акцент3 9" xfId="2792" xr:uid="{00000000-0005-0000-0000-0000E00A0000}"/>
    <cellStyle name="60% - Акцент4 10" xfId="2793" xr:uid="{00000000-0005-0000-0000-0000E10A0000}"/>
    <cellStyle name="60% - Акцент4 11" xfId="2794" xr:uid="{00000000-0005-0000-0000-0000E20A0000}"/>
    <cellStyle name="60% - Акцент4 2" xfId="2795" xr:uid="{00000000-0005-0000-0000-0000E30A0000}"/>
    <cellStyle name="60% - Акцент4 2 2" xfId="2796" xr:uid="{00000000-0005-0000-0000-0000E40A0000}"/>
    <cellStyle name="60% - Акцент4 2 3" xfId="2797" xr:uid="{00000000-0005-0000-0000-0000E50A0000}"/>
    <cellStyle name="60% - Акцент4 2 4" xfId="2798" xr:uid="{00000000-0005-0000-0000-0000E60A0000}"/>
    <cellStyle name="60% - Акцент4 2 5" xfId="2799" xr:uid="{00000000-0005-0000-0000-0000E70A0000}"/>
    <cellStyle name="60% - Акцент4 2 6" xfId="2800" xr:uid="{00000000-0005-0000-0000-0000E80A0000}"/>
    <cellStyle name="60% - Акцент4 2 7" xfId="2801" xr:uid="{00000000-0005-0000-0000-0000E90A0000}"/>
    <cellStyle name="60% - Акцент4 2_Б-2_Цветметремонт" xfId="2802" xr:uid="{00000000-0005-0000-0000-0000EA0A0000}"/>
    <cellStyle name="60% - Акцент4 3" xfId="2803" xr:uid="{00000000-0005-0000-0000-0000EB0A0000}"/>
    <cellStyle name="60% - Акцент4 3 2" xfId="2804" xr:uid="{00000000-0005-0000-0000-0000EC0A0000}"/>
    <cellStyle name="60% - Акцент4 4" xfId="2805" xr:uid="{00000000-0005-0000-0000-0000ED0A0000}"/>
    <cellStyle name="60% - Акцент4 5" xfId="2806" xr:uid="{00000000-0005-0000-0000-0000EE0A0000}"/>
    <cellStyle name="60% - Акцент4 6" xfId="2807" xr:uid="{00000000-0005-0000-0000-0000EF0A0000}"/>
    <cellStyle name="60% - Акцент4 7" xfId="2808" xr:uid="{00000000-0005-0000-0000-0000F00A0000}"/>
    <cellStyle name="60% - Акцент4 8" xfId="2809" xr:uid="{00000000-0005-0000-0000-0000F10A0000}"/>
    <cellStyle name="60% - Акцент4 9" xfId="2810" xr:uid="{00000000-0005-0000-0000-0000F20A0000}"/>
    <cellStyle name="60% - Акцент5 10" xfId="2811" xr:uid="{00000000-0005-0000-0000-0000F30A0000}"/>
    <cellStyle name="60% - Акцент5 11" xfId="2812" xr:uid="{00000000-0005-0000-0000-0000F40A0000}"/>
    <cellStyle name="60% - Акцент5 2" xfId="2813" xr:uid="{00000000-0005-0000-0000-0000F50A0000}"/>
    <cellStyle name="60% - Акцент5 2 2" xfId="2814" xr:uid="{00000000-0005-0000-0000-0000F60A0000}"/>
    <cellStyle name="60% - Акцент5 2 3" xfId="2815" xr:uid="{00000000-0005-0000-0000-0000F70A0000}"/>
    <cellStyle name="60% - Акцент5 2 4" xfId="2816" xr:uid="{00000000-0005-0000-0000-0000F80A0000}"/>
    <cellStyle name="60% - Акцент5 2 5" xfId="2817" xr:uid="{00000000-0005-0000-0000-0000F90A0000}"/>
    <cellStyle name="60% - Акцент5 2 6" xfId="2818" xr:uid="{00000000-0005-0000-0000-0000FA0A0000}"/>
    <cellStyle name="60% - Акцент5 2 7" xfId="2819" xr:uid="{00000000-0005-0000-0000-0000FB0A0000}"/>
    <cellStyle name="60% - Акцент5 2_Б-2_Цветметремонт" xfId="2820" xr:uid="{00000000-0005-0000-0000-0000FC0A0000}"/>
    <cellStyle name="60% - Акцент5 3" xfId="2821" xr:uid="{00000000-0005-0000-0000-0000FD0A0000}"/>
    <cellStyle name="60% - Акцент5 3 2" xfId="2822" xr:uid="{00000000-0005-0000-0000-0000FE0A0000}"/>
    <cellStyle name="60% - Акцент5 4" xfId="2823" xr:uid="{00000000-0005-0000-0000-0000FF0A0000}"/>
    <cellStyle name="60% - Акцент5 5" xfId="2824" xr:uid="{00000000-0005-0000-0000-0000000B0000}"/>
    <cellStyle name="60% - Акцент5 6" xfId="2825" xr:uid="{00000000-0005-0000-0000-0000010B0000}"/>
    <cellStyle name="60% - Акцент5 7" xfId="2826" xr:uid="{00000000-0005-0000-0000-0000020B0000}"/>
    <cellStyle name="60% - Акцент5 8" xfId="2827" xr:uid="{00000000-0005-0000-0000-0000030B0000}"/>
    <cellStyle name="60% - Акцент5 9" xfId="2828" xr:uid="{00000000-0005-0000-0000-0000040B0000}"/>
    <cellStyle name="60% - Акцент6 10" xfId="2829" xr:uid="{00000000-0005-0000-0000-0000050B0000}"/>
    <cellStyle name="60% - Акцент6 11" xfId="2830" xr:uid="{00000000-0005-0000-0000-0000060B0000}"/>
    <cellStyle name="60% - Акцент6 2" xfId="2831" xr:uid="{00000000-0005-0000-0000-0000070B0000}"/>
    <cellStyle name="60% - Акцент6 2 2" xfId="2832" xr:uid="{00000000-0005-0000-0000-0000080B0000}"/>
    <cellStyle name="60% - Акцент6 2 3" xfId="2833" xr:uid="{00000000-0005-0000-0000-0000090B0000}"/>
    <cellStyle name="60% - Акцент6 2 4" xfId="2834" xr:uid="{00000000-0005-0000-0000-00000A0B0000}"/>
    <cellStyle name="60% - Акцент6 2 5" xfId="2835" xr:uid="{00000000-0005-0000-0000-00000B0B0000}"/>
    <cellStyle name="60% - Акцент6 2 6" xfId="2836" xr:uid="{00000000-0005-0000-0000-00000C0B0000}"/>
    <cellStyle name="60% - Акцент6 2 7" xfId="2837" xr:uid="{00000000-0005-0000-0000-00000D0B0000}"/>
    <cellStyle name="60% - Акцент6 2_Б-2_Цветметремонт" xfId="2838" xr:uid="{00000000-0005-0000-0000-00000E0B0000}"/>
    <cellStyle name="60% - Акцент6 3" xfId="2839" xr:uid="{00000000-0005-0000-0000-00000F0B0000}"/>
    <cellStyle name="60% - Акцент6 3 2" xfId="2840" xr:uid="{00000000-0005-0000-0000-0000100B0000}"/>
    <cellStyle name="60% - Акцент6 4" xfId="2841" xr:uid="{00000000-0005-0000-0000-0000110B0000}"/>
    <cellStyle name="60% - Акцент6 5" xfId="2842" xr:uid="{00000000-0005-0000-0000-0000120B0000}"/>
    <cellStyle name="60% - Акцент6 6" xfId="2843" xr:uid="{00000000-0005-0000-0000-0000130B0000}"/>
    <cellStyle name="60% - Акцент6 7" xfId="2844" xr:uid="{00000000-0005-0000-0000-0000140B0000}"/>
    <cellStyle name="60% - Акцент6 8" xfId="2845" xr:uid="{00000000-0005-0000-0000-0000150B0000}"/>
    <cellStyle name="60% - Акцент6 9" xfId="2846" xr:uid="{00000000-0005-0000-0000-0000160B0000}"/>
    <cellStyle name="60% - アクセント 1" xfId="2847" xr:uid="{00000000-0005-0000-0000-0000170B0000}"/>
    <cellStyle name="60% - アクセント 1 2" xfId="2848" xr:uid="{00000000-0005-0000-0000-0000180B0000}"/>
    <cellStyle name="60% - アクセント 2" xfId="2849" xr:uid="{00000000-0005-0000-0000-0000190B0000}"/>
    <cellStyle name="60% - アクセント 2 2" xfId="2850" xr:uid="{00000000-0005-0000-0000-00001A0B0000}"/>
    <cellStyle name="60% - アクセント 3" xfId="2851" xr:uid="{00000000-0005-0000-0000-00001B0B0000}"/>
    <cellStyle name="60% - アクセント 3 2" xfId="2852" xr:uid="{00000000-0005-0000-0000-00001C0B0000}"/>
    <cellStyle name="60% - アクセント 4" xfId="2853" xr:uid="{00000000-0005-0000-0000-00001D0B0000}"/>
    <cellStyle name="60% - アクセント 4 2" xfId="2854" xr:uid="{00000000-0005-0000-0000-00001E0B0000}"/>
    <cellStyle name="60% - アクセント 5" xfId="2855" xr:uid="{00000000-0005-0000-0000-00001F0B0000}"/>
    <cellStyle name="60% - アクセント 5 2" xfId="2856" xr:uid="{00000000-0005-0000-0000-0000200B0000}"/>
    <cellStyle name="60% - アクセント 6" xfId="2857" xr:uid="{00000000-0005-0000-0000-0000210B0000}"/>
    <cellStyle name="60% - アクセント 6 2" xfId="2858" xr:uid="{00000000-0005-0000-0000-0000220B0000}"/>
    <cellStyle name="6Code" xfId="2859" xr:uid="{00000000-0005-0000-0000-0000230B0000}"/>
    <cellStyle name="8pt" xfId="2860" xr:uid="{00000000-0005-0000-0000-0000240B0000}"/>
    <cellStyle name="Aaia?iue [0]_vaqduGfTSN7qyUJNWHRlcWo3H" xfId="2861" xr:uid="{00000000-0005-0000-0000-0000250B0000}"/>
    <cellStyle name="Aaia?iue_vaqduGfTSN7qyUJNWHRlcWo3H" xfId="2862" xr:uid="{00000000-0005-0000-0000-0000260B0000}"/>
    <cellStyle name="Äåíåæíûé [0]_vaqduGfTSN7qyUJNWHRlcWo3H" xfId="2863" xr:uid="{00000000-0005-0000-0000-0000270B0000}"/>
    <cellStyle name="Äåíåæíûé_vaqduGfTSN7qyUJNWHRlcWo3H" xfId="2864" xr:uid="{00000000-0005-0000-0000-0000280B0000}"/>
    <cellStyle name="Accent1" xfId="2865" xr:uid="{00000000-0005-0000-0000-0000290B0000}"/>
    <cellStyle name="Accent1 - 20%" xfId="2866" xr:uid="{00000000-0005-0000-0000-00002A0B0000}"/>
    <cellStyle name="Accent1 - 40%" xfId="2867" xr:uid="{00000000-0005-0000-0000-00002B0B0000}"/>
    <cellStyle name="Accent1 - 60%" xfId="2868" xr:uid="{00000000-0005-0000-0000-00002C0B0000}"/>
    <cellStyle name="Accent1 10" xfId="2869" xr:uid="{00000000-0005-0000-0000-00002D0B0000}"/>
    <cellStyle name="Accent1 11" xfId="2870" xr:uid="{00000000-0005-0000-0000-00002E0B0000}"/>
    <cellStyle name="Accent1 12" xfId="2871" xr:uid="{00000000-0005-0000-0000-00002F0B0000}"/>
    <cellStyle name="Accent1 13" xfId="2872" xr:uid="{00000000-0005-0000-0000-0000300B0000}"/>
    <cellStyle name="Accent1 14" xfId="2873" xr:uid="{00000000-0005-0000-0000-0000310B0000}"/>
    <cellStyle name="Accent1 15" xfId="2874" xr:uid="{00000000-0005-0000-0000-0000320B0000}"/>
    <cellStyle name="Accent1 16" xfId="2875" xr:uid="{00000000-0005-0000-0000-0000330B0000}"/>
    <cellStyle name="Accent1 17" xfId="2876" xr:uid="{00000000-0005-0000-0000-0000340B0000}"/>
    <cellStyle name="Accent1 2" xfId="2877" xr:uid="{00000000-0005-0000-0000-0000350B0000}"/>
    <cellStyle name="Accent1 2 10" xfId="2878" xr:uid="{00000000-0005-0000-0000-0000360B0000}"/>
    <cellStyle name="Accent1 2 11" xfId="2879" xr:uid="{00000000-0005-0000-0000-0000370B0000}"/>
    <cellStyle name="Accent1 2 12" xfId="2880" xr:uid="{00000000-0005-0000-0000-0000380B0000}"/>
    <cellStyle name="Accent1 2 2" xfId="2881" xr:uid="{00000000-0005-0000-0000-0000390B0000}"/>
    <cellStyle name="Accent1 2 3" xfId="2882" xr:uid="{00000000-0005-0000-0000-00003A0B0000}"/>
    <cellStyle name="Accent1 2 4" xfId="2883" xr:uid="{00000000-0005-0000-0000-00003B0B0000}"/>
    <cellStyle name="Accent1 2 5" xfId="2884" xr:uid="{00000000-0005-0000-0000-00003C0B0000}"/>
    <cellStyle name="Accent1 2 6" xfId="2885" xr:uid="{00000000-0005-0000-0000-00003D0B0000}"/>
    <cellStyle name="Accent1 2 7" xfId="2886" xr:uid="{00000000-0005-0000-0000-00003E0B0000}"/>
    <cellStyle name="Accent1 2 8" xfId="2887" xr:uid="{00000000-0005-0000-0000-00003F0B0000}"/>
    <cellStyle name="Accent1 2 9" xfId="2888" xr:uid="{00000000-0005-0000-0000-0000400B0000}"/>
    <cellStyle name="Accent1 3" xfId="2889" xr:uid="{00000000-0005-0000-0000-0000410B0000}"/>
    <cellStyle name="Accent1 4" xfId="2890" xr:uid="{00000000-0005-0000-0000-0000420B0000}"/>
    <cellStyle name="Accent1 5" xfId="2891" xr:uid="{00000000-0005-0000-0000-0000430B0000}"/>
    <cellStyle name="Accent1 6" xfId="2892" xr:uid="{00000000-0005-0000-0000-0000440B0000}"/>
    <cellStyle name="Accent1 7" xfId="2893" xr:uid="{00000000-0005-0000-0000-0000450B0000}"/>
    <cellStyle name="Accent1 8" xfId="2894" xr:uid="{00000000-0005-0000-0000-0000460B0000}"/>
    <cellStyle name="Accent1 9" xfId="2895" xr:uid="{00000000-0005-0000-0000-0000470B0000}"/>
    <cellStyle name="Accent1_Критерии RAB" xfId="2896" xr:uid="{00000000-0005-0000-0000-0000480B0000}"/>
    <cellStyle name="Accent2" xfId="2897" xr:uid="{00000000-0005-0000-0000-0000490B0000}"/>
    <cellStyle name="Accent2 - 20%" xfId="2898" xr:uid="{00000000-0005-0000-0000-00004A0B0000}"/>
    <cellStyle name="Accent2 - 40%" xfId="2899" xr:uid="{00000000-0005-0000-0000-00004B0B0000}"/>
    <cellStyle name="Accent2 - 60%" xfId="2900" xr:uid="{00000000-0005-0000-0000-00004C0B0000}"/>
    <cellStyle name="Accent2 10" xfId="2901" xr:uid="{00000000-0005-0000-0000-00004D0B0000}"/>
    <cellStyle name="Accent2 11" xfId="2902" xr:uid="{00000000-0005-0000-0000-00004E0B0000}"/>
    <cellStyle name="Accent2 12" xfId="2903" xr:uid="{00000000-0005-0000-0000-00004F0B0000}"/>
    <cellStyle name="Accent2 13" xfId="2904" xr:uid="{00000000-0005-0000-0000-0000500B0000}"/>
    <cellStyle name="Accent2 14" xfId="2905" xr:uid="{00000000-0005-0000-0000-0000510B0000}"/>
    <cellStyle name="Accent2 15" xfId="2906" xr:uid="{00000000-0005-0000-0000-0000520B0000}"/>
    <cellStyle name="Accent2 16" xfId="2907" xr:uid="{00000000-0005-0000-0000-0000530B0000}"/>
    <cellStyle name="Accent2 17" xfId="2908" xr:uid="{00000000-0005-0000-0000-0000540B0000}"/>
    <cellStyle name="Accent2 2" xfId="2909" xr:uid="{00000000-0005-0000-0000-0000550B0000}"/>
    <cellStyle name="Accent2 2 10" xfId="2910" xr:uid="{00000000-0005-0000-0000-0000560B0000}"/>
    <cellStyle name="Accent2 2 11" xfId="2911" xr:uid="{00000000-0005-0000-0000-0000570B0000}"/>
    <cellStyle name="Accent2 2 12" xfId="2912" xr:uid="{00000000-0005-0000-0000-0000580B0000}"/>
    <cellStyle name="Accent2 2 2" xfId="2913" xr:uid="{00000000-0005-0000-0000-0000590B0000}"/>
    <cellStyle name="Accent2 2 3" xfId="2914" xr:uid="{00000000-0005-0000-0000-00005A0B0000}"/>
    <cellStyle name="Accent2 2 4" xfId="2915" xr:uid="{00000000-0005-0000-0000-00005B0B0000}"/>
    <cellStyle name="Accent2 2 5" xfId="2916" xr:uid="{00000000-0005-0000-0000-00005C0B0000}"/>
    <cellStyle name="Accent2 2 6" xfId="2917" xr:uid="{00000000-0005-0000-0000-00005D0B0000}"/>
    <cellStyle name="Accent2 2 7" xfId="2918" xr:uid="{00000000-0005-0000-0000-00005E0B0000}"/>
    <cellStyle name="Accent2 2 8" xfId="2919" xr:uid="{00000000-0005-0000-0000-00005F0B0000}"/>
    <cellStyle name="Accent2 2 9" xfId="2920" xr:uid="{00000000-0005-0000-0000-0000600B0000}"/>
    <cellStyle name="Accent2 3" xfId="2921" xr:uid="{00000000-0005-0000-0000-0000610B0000}"/>
    <cellStyle name="Accent2 4" xfId="2922" xr:uid="{00000000-0005-0000-0000-0000620B0000}"/>
    <cellStyle name="Accent2 5" xfId="2923" xr:uid="{00000000-0005-0000-0000-0000630B0000}"/>
    <cellStyle name="Accent2 6" xfId="2924" xr:uid="{00000000-0005-0000-0000-0000640B0000}"/>
    <cellStyle name="Accent2 7" xfId="2925" xr:uid="{00000000-0005-0000-0000-0000650B0000}"/>
    <cellStyle name="Accent2 8" xfId="2926" xr:uid="{00000000-0005-0000-0000-0000660B0000}"/>
    <cellStyle name="Accent2 9" xfId="2927" xr:uid="{00000000-0005-0000-0000-0000670B0000}"/>
    <cellStyle name="Accent2_Критерии RAB" xfId="2928" xr:uid="{00000000-0005-0000-0000-0000680B0000}"/>
    <cellStyle name="Accent3" xfId="2929" xr:uid="{00000000-0005-0000-0000-0000690B0000}"/>
    <cellStyle name="Accent3 - 20%" xfId="2930" xr:uid="{00000000-0005-0000-0000-00006A0B0000}"/>
    <cellStyle name="Accent3 - 40%" xfId="2931" xr:uid="{00000000-0005-0000-0000-00006B0B0000}"/>
    <cellStyle name="Accent3 - 60%" xfId="2932" xr:uid="{00000000-0005-0000-0000-00006C0B0000}"/>
    <cellStyle name="Accent3 10" xfId="2933" xr:uid="{00000000-0005-0000-0000-00006D0B0000}"/>
    <cellStyle name="Accent3 11" xfId="2934" xr:uid="{00000000-0005-0000-0000-00006E0B0000}"/>
    <cellStyle name="Accent3 12" xfId="2935" xr:uid="{00000000-0005-0000-0000-00006F0B0000}"/>
    <cellStyle name="Accent3 13" xfId="2936" xr:uid="{00000000-0005-0000-0000-0000700B0000}"/>
    <cellStyle name="Accent3 14" xfId="2937" xr:uid="{00000000-0005-0000-0000-0000710B0000}"/>
    <cellStyle name="Accent3 15" xfId="2938" xr:uid="{00000000-0005-0000-0000-0000720B0000}"/>
    <cellStyle name="Accent3 16" xfId="2939" xr:uid="{00000000-0005-0000-0000-0000730B0000}"/>
    <cellStyle name="Accent3 17" xfId="2940" xr:uid="{00000000-0005-0000-0000-0000740B0000}"/>
    <cellStyle name="Accent3 2" xfId="2941" xr:uid="{00000000-0005-0000-0000-0000750B0000}"/>
    <cellStyle name="Accent3 2 10" xfId="2942" xr:uid="{00000000-0005-0000-0000-0000760B0000}"/>
    <cellStyle name="Accent3 2 11" xfId="2943" xr:uid="{00000000-0005-0000-0000-0000770B0000}"/>
    <cellStyle name="Accent3 2 12" xfId="2944" xr:uid="{00000000-0005-0000-0000-0000780B0000}"/>
    <cellStyle name="Accent3 2 2" xfId="2945" xr:uid="{00000000-0005-0000-0000-0000790B0000}"/>
    <cellStyle name="Accent3 2 3" xfId="2946" xr:uid="{00000000-0005-0000-0000-00007A0B0000}"/>
    <cellStyle name="Accent3 2 4" xfId="2947" xr:uid="{00000000-0005-0000-0000-00007B0B0000}"/>
    <cellStyle name="Accent3 2 5" xfId="2948" xr:uid="{00000000-0005-0000-0000-00007C0B0000}"/>
    <cellStyle name="Accent3 2 6" xfId="2949" xr:uid="{00000000-0005-0000-0000-00007D0B0000}"/>
    <cellStyle name="Accent3 2 7" xfId="2950" xr:uid="{00000000-0005-0000-0000-00007E0B0000}"/>
    <cellStyle name="Accent3 2 8" xfId="2951" xr:uid="{00000000-0005-0000-0000-00007F0B0000}"/>
    <cellStyle name="Accent3 2 9" xfId="2952" xr:uid="{00000000-0005-0000-0000-0000800B0000}"/>
    <cellStyle name="Accent3 3" xfId="2953" xr:uid="{00000000-0005-0000-0000-0000810B0000}"/>
    <cellStyle name="Accent3 4" xfId="2954" xr:uid="{00000000-0005-0000-0000-0000820B0000}"/>
    <cellStyle name="Accent3 5" xfId="2955" xr:uid="{00000000-0005-0000-0000-0000830B0000}"/>
    <cellStyle name="Accent3 6" xfId="2956" xr:uid="{00000000-0005-0000-0000-0000840B0000}"/>
    <cellStyle name="Accent3 7" xfId="2957" xr:uid="{00000000-0005-0000-0000-0000850B0000}"/>
    <cellStyle name="Accent3 8" xfId="2958" xr:uid="{00000000-0005-0000-0000-0000860B0000}"/>
    <cellStyle name="Accent3 9" xfId="2959" xr:uid="{00000000-0005-0000-0000-0000870B0000}"/>
    <cellStyle name="Accent3_Критерии RAB" xfId="2960" xr:uid="{00000000-0005-0000-0000-0000880B0000}"/>
    <cellStyle name="Accent4" xfId="2961" xr:uid="{00000000-0005-0000-0000-0000890B0000}"/>
    <cellStyle name="Accent4 - 20%" xfId="2962" xr:uid="{00000000-0005-0000-0000-00008A0B0000}"/>
    <cellStyle name="Accent4 - 40%" xfId="2963" xr:uid="{00000000-0005-0000-0000-00008B0B0000}"/>
    <cellStyle name="Accent4 - 60%" xfId="2964" xr:uid="{00000000-0005-0000-0000-00008C0B0000}"/>
    <cellStyle name="Accent4 10" xfId="2965" xr:uid="{00000000-0005-0000-0000-00008D0B0000}"/>
    <cellStyle name="Accent4 11" xfId="2966" xr:uid="{00000000-0005-0000-0000-00008E0B0000}"/>
    <cellStyle name="Accent4 12" xfId="2967" xr:uid="{00000000-0005-0000-0000-00008F0B0000}"/>
    <cellStyle name="Accent4 13" xfId="2968" xr:uid="{00000000-0005-0000-0000-0000900B0000}"/>
    <cellStyle name="Accent4 14" xfId="2969" xr:uid="{00000000-0005-0000-0000-0000910B0000}"/>
    <cellStyle name="Accent4 15" xfId="2970" xr:uid="{00000000-0005-0000-0000-0000920B0000}"/>
    <cellStyle name="Accent4 16" xfId="2971" xr:uid="{00000000-0005-0000-0000-0000930B0000}"/>
    <cellStyle name="Accent4 17" xfId="2972" xr:uid="{00000000-0005-0000-0000-0000940B0000}"/>
    <cellStyle name="Accent4 2" xfId="2973" xr:uid="{00000000-0005-0000-0000-0000950B0000}"/>
    <cellStyle name="Accent4 2 10" xfId="2974" xr:uid="{00000000-0005-0000-0000-0000960B0000}"/>
    <cellStyle name="Accent4 2 11" xfId="2975" xr:uid="{00000000-0005-0000-0000-0000970B0000}"/>
    <cellStyle name="Accent4 2 12" xfId="2976" xr:uid="{00000000-0005-0000-0000-0000980B0000}"/>
    <cellStyle name="Accent4 2 2" xfId="2977" xr:uid="{00000000-0005-0000-0000-0000990B0000}"/>
    <cellStyle name="Accent4 2 3" xfId="2978" xr:uid="{00000000-0005-0000-0000-00009A0B0000}"/>
    <cellStyle name="Accent4 2 4" xfId="2979" xr:uid="{00000000-0005-0000-0000-00009B0B0000}"/>
    <cellStyle name="Accent4 2 5" xfId="2980" xr:uid="{00000000-0005-0000-0000-00009C0B0000}"/>
    <cellStyle name="Accent4 2 6" xfId="2981" xr:uid="{00000000-0005-0000-0000-00009D0B0000}"/>
    <cellStyle name="Accent4 2 7" xfId="2982" xr:uid="{00000000-0005-0000-0000-00009E0B0000}"/>
    <cellStyle name="Accent4 2 8" xfId="2983" xr:uid="{00000000-0005-0000-0000-00009F0B0000}"/>
    <cellStyle name="Accent4 2 9" xfId="2984" xr:uid="{00000000-0005-0000-0000-0000A00B0000}"/>
    <cellStyle name="Accent4 3" xfId="2985" xr:uid="{00000000-0005-0000-0000-0000A10B0000}"/>
    <cellStyle name="Accent4 4" xfId="2986" xr:uid="{00000000-0005-0000-0000-0000A20B0000}"/>
    <cellStyle name="Accent4 5" xfId="2987" xr:uid="{00000000-0005-0000-0000-0000A30B0000}"/>
    <cellStyle name="Accent4 6" xfId="2988" xr:uid="{00000000-0005-0000-0000-0000A40B0000}"/>
    <cellStyle name="Accent4 7" xfId="2989" xr:uid="{00000000-0005-0000-0000-0000A50B0000}"/>
    <cellStyle name="Accent4 8" xfId="2990" xr:uid="{00000000-0005-0000-0000-0000A60B0000}"/>
    <cellStyle name="Accent4 9" xfId="2991" xr:uid="{00000000-0005-0000-0000-0000A70B0000}"/>
    <cellStyle name="Accent4_Критерии RAB" xfId="2992" xr:uid="{00000000-0005-0000-0000-0000A80B0000}"/>
    <cellStyle name="Accent5" xfId="2993" xr:uid="{00000000-0005-0000-0000-0000A90B0000}"/>
    <cellStyle name="Accent5 - 20%" xfId="2994" xr:uid="{00000000-0005-0000-0000-0000AA0B0000}"/>
    <cellStyle name="Accent5 - 40%" xfId="2995" xr:uid="{00000000-0005-0000-0000-0000AB0B0000}"/>
    <cellStyle name="Accent5 - 60%" xfId="2996" xr:uid="{00000000-0005-0000-0000-0000AC0B0000}"/>
    <cellStyle name="Accent5 10" xfId="2997" xr:uid="{00000000-0005-0000-0000-0000AD0B0000}"/>
    <cellStyle name="Accent5 11" xfId="2998" xr:uid="{00000000-0005-0000-0000-0000AE0B0000}"/>
    <cellStyle name="Accent5 12" xfId="2999" xr:uid="{00000000-0005-0000-0000-0000AF0B0000}"/>
    <cellStyle name="Accent5 13" xfId="3000" xr:uid="{00000000-0005-0000-0000-0000B00B0000}"/>
    <cellStyle name="Accent5 14" xfId="3001" xr:uid="{00000000-0005-0000-0000-0000B10B0000}"/>
    <cellStyle name="Accent5 15" xfId="3002" xr:uid="{00000000-0005-0000-0000-0000B20B0000}"/>
    <cellStyle name="Accent5 16" xfId="3003" xr:uid="{00000000-0005-0000-0000-0000B30B0000}"/>
    <cellStyle name="Accent5 17" xfId="3004" xr:uid="{00000000-0005-0000-0000-0000B40B0000}"/>
    <cellStyle name="Accent5 2" xfId="3005" xr:uid="{00000000-0005-0000-0000-0000B50B0000}"/>
    <cellStyle name="Accent5 2 10" xfId="3006" xr:uid="{00000000-0005-0000-0000-0000B60B0000}"/>
    <cellStyle name="Accent5 2 11" xfId="3007" xr:uid="{00000000-0005-0000-0000-0000B70B0000}"/>
    <cellStyle name="Accent5 2 12" xfId="3008" xr:uid="{00000000-0005-0000-0000-0000B80B0000}"/>
    <cellStyle name="Accent5 2 2" xfId="3009" xr:uid="{00000000-0005-0000-0000-0000B90B0000}"/>
    <cellStyle name="Accent5 2 3" xfId="3010" xr:uid="{00000000-0005-0000-0000-0000BA0B0000}"/>
    <cellStyle name="Accent5 2 4" xfId="3011" xr:uid="{00000000-0005-0000-0000-0000BB0B0000}"/>
    <cellStyle name="Accent5 2 5" xfId="3012" xr:uid="{00000000-0005-0000-0000-0000BC0B0000}"/>
    <cellStyle name="Accent5 2 6" xfId="3013" xr:uid="{00000000-0005-0000-0000-0000BD0B0000}"/>
    <cellStyle name="Accent5 2 7" xfId="3014" xr:uid="{00000000-0005-0000-0000-0000BE0B0000}"/>
    <cellStyle name="Accent5 2 8" xfId="3015" xr:uid="{00000000-0005-0000-0000-0000BF0B0000}"/>
    <cellStyle name="Accent5 2 9" xfId="3016" xr:uid="{00000000-0005-0000-0000-0000C00B0000}"/>
    <cellStyle name="Accent5 3" xfId="3017" xr:uid="{00000000-0005-0000-0000-0000C10B0000}"/>
    <cellStyle name="Accent5 4" xfId="3018" xr:uid="{00000000-0005-0000-0000-0000C20B0000}"/>
    <cellStyle name="Accent5 5" xfId="3019" xr:uid="{00000000-0005-0000-0000-0000C30B0000}"/>
    <cellStyle name="Accent5 6" xfId="3020" xr:uid="{00000000-0005-0000-0000-0000C40B0000}"/>
    <cellStyle name="Accent5 7" xfId="3021" xr:uid="{00000000-0005-0000-0000-0000C50B0000}"/>
    <cellStyle name="Accent5 8" xfId="3022" xr:uid="{00000000-0005-0000-0000-0000C60B0000}"/>
    <cellStyle name="Accent5 9" xfId="3023" xr:uid="{00000000-0005-0000-0000-0000C70B0000}"/>
    <cellStyle name="Accent5_Критерии RAB" xfId="3024" xr:uid="{00000000-0005-0000-0000-0000C80B0000}"/>
    <cellStyle name="Accent6" xfId="3025" xr:uid="{00000000-0005-0000-0000-0000C90B0000}"/>
    <cellStyle name="Accent6 - 20%" xfId="3026" xr:uid="{00000000-0005-0000-0000-0000CA0B0000}"/>
    <cellStyle name="Accent6 - 40%" xfId="3027" xr:uid="{00000000-0005-0000-0000-0000CB0B0000}"/>
    <cellStyle name="Accent6 - 60%" xfId="3028" xr:uid="{00000000-0005-0000-0000-0000CC0B0000}"/>
    <cellStyle name="Accent6 10" xfId="3029" xr:uid="{00000000-0005-0000-0000-0000CD0B0000}"/>
    <cellStyle name="Accent6 11" xfId="3030" xr:uid="{00000000-0005-0000-0000-0000CE0B0000}"/>
    <cellStyle name="Accent6 12" xfId="3031" xr:uid="{00000000-0005-0000-0000-0000CF0B0000}"/>
    <cellStyle name="Accent6 13" xfId="3032" xr:uid="{00000000-0005-0000-0000-0000D00B0000}"/>
    <cellStyle name="Accent6 14" xfId="3033" xr:uid="{00000000-0005-0000-0000-0000D10B0000}"/>
    <cellStyle name="Accent6 15" xfId="3034" xr:uid="{00000000-0005-0000-0000-0000D20B0000}"/>
    <cellStyle name="Accent6 16" xfId="3035" xr:uid="{00000000-0005-0000-0000-0000D30B0000}"/>
    <cellStyle name="Accent6 17" xfId="3036" xr:uid="{00000000-0005-0000-0000-0000D40B0000}"/>
    <cellStyle name="Accent6 2" xfId="3037" xr:uid="{00000000-0005-0000-0000-0000D50B0000}"/>
    <cellStyle name="Accent6 2 10" xfId="3038" xr:uid="{00000000-0005-0000-0000-0000D60B0000}"/>
    <cellStyle name="Accent6 2 11" xfId="3039" xr:uid="{00000000-0005-0000-0000-0000D70B0000}"/>
    <cellStyle name="Accent6 2 12" xfId="3040" xr:uid="{00000000-0005-0000-0000-0000D80B0000}"/>
    <cellStyle name="Accent6 2 2" xfId="3041" xr:uid="{00000000-0005-0000-0000-0000D90B0000}"/>
    <cellStyle name="Accent6 2 3" xfId="3042" xr:uid="{00000000-0005-0000-0000-0000DA0B0000}"/>
    <cellStyle name="Accent6 2 4" xfId="3043" xr:uid="{00000000-0005-0000-0000-0000DB0B0000}"/>
    <cellStyle name="Accent6 2 5" xfId="3044" xr:uid="{00000000-0005-0000-0000-0000DC0B0000}"/>
    <cellStyle name="Accent6 2 6" xfId="3045" xr:uid="{00000000-0005-0000-0000-0000DD0B0000}"/>
    <cellStyle name="Accent6 2 7" xfId="3046" xr:uid="{00000000-0005-0000-0000-0000DE0B0000}"/>
    <cellStyle name="Accent6 2 8" xfId="3047" xr:uid="{00000000-0005-0000-0000-0000DF0B0000}"/>
    <cellStyle name="Accent6 2 9" xfId="3048" xr:uid="{00000000-0005-0000-0000-0000E00B0000}"/>
    <cellStyle name="Accent6 3" xfId="3049" xr:uid="{00000000-0005-0000-0000-0000E10B0000}"/>
    <cellStyle name="Accent6 4" xfId="3050" xr:uid="{00000000-0005-0000-0000-0000E20B0000}"/>
    <cellStyle name="Accent6 5" xfId="3051" xr:uid="{00000000-0005-0000-0000-0000E30B0000}"/>
    <cellStyle name="Accent6 6" xfId="3052" xr:uid="{00000000-0005-0000-0000-0000E40B0000}"/>
    <cellStyle name="Accent6 7" xfId="3053" xr:uid="{00000000-0005-0000-0000-0000E50B0000}"/>
    <cellStyle name="Accent6 8" xfId="3054" xr:uid="{00000000-0005-0000-0000-0000E60B0000}"/>
    <cellStyle name="Accent6 9" xfId="3055" xr:uid="{00000000-0005-0000-0000-0000E70B0000}"/>
    <cellStyle name="Accent6_Критерии RAB" xfId="3056" xr:uid="{00000000-0005-0000-0000-0000E80B0000}"/>
    <cellStyle name="account" xfId="3057" xr:uid="{00000000-0005-0000-0000-0000E90B0000}"/>
    <cellStyle name="Accounting" xfId="3058" xr:uid="{00000000-0005-0000-0000-0000EA0B0000}"/>
    <cellStyle name="acct" xfId="3059" xr:uid="{00000000-0005-0000-0000-0000EB0B0000}"/>
    <cellStyle name="Ăčďĺđńńűëęŕ" xfId="3060" xr:uid="{00000000-0005-0000-0000-0000EC0B0000}"/>
    <cellStyle name="AeE­ [0]_?A°??µAoC?" xfId="3061" xr:uid="{00000000-0005-0000-0000-0000ED0B0000}"/>
    <cellStyle name="ÅëÈ­ [0]_INQUIRY ¿µ¾÷ÃßÁø " xfId="3062" xr:uid="{00000000-0005-0000-0000-0000EE0B0000}"/>
    <cellStyle name="AeE­ [0]_INQUIRY ¿μ¾÷AßAø " xfId="3063" xr:uid="{00000000-0005-0000-0000-0000EF0B0000}"/>
    <cellStyle name="AeE­_?A°??µAoC?" xfId="3064" xr:uid="{00000000-0005-0000-0000-0000F00B0000}"/>
    <cellStyle name="ÅëÈ­_INQUIRY ¿µ¾÷ÃßÁø " xfId="3065" xr:uid="{00000000-0005-0000-0000-0000F10B0000}"/>
    <cellStyle name="AeE­_INQUIRY ¿μ¾÷AßAø " xfId="3066" xr:uid="{00000000-0005-0000-0000-0000F20B0000}"/>
    <cellStyle name="Aeia?nnueea" xfId="3067" xr:uid="{00000000-0005-0000-0000-0000F30B0000}"/>
    <cellStyle name="AFE" xfId="3068" xr:uid="{00000000-0005-0000-0000-0000F40B0000}"/>
    <cellStyle name="Áĺççŕůčňíűé" xfId="3069" xr:uid="{00000000-0005-0000-0000-0000F50B0000}"/>
    <cellStyle name="Äĺíĺćíűé [0]_(ňŕá 3č)" xfId="3070" xr:uid="{00000000-0005-0000-0000-0000F60B0000}"/>
    <cellStyle name="Äĺíĺćíűé_(ňŕá 3č)" xfId="3071" xr:uid="{00000000-0005-0000-0000-0000F70B0000}"/>
    <cellStyle name="alternate" xfId="3072" xr:uid="{00000000-0005-0000-0000-0000F80B0000}"/>
    <cellStyle name="alternate 2" xfId="3073" xr:uid="{00000000-0005-0000-0000-0000F90B0000}"/>
    <cellStyle name="alternate 3" xfId="3074" xr:uid="{00000000-0005-0000-0000-0000FA0B0000}"/>
    <cellStyle name="aluminium" xfId="3075" xr:uid="{00000000-0005-0000-0000-0000FB0B0000}"/>
    <cellStyle name="AMN" xfId="3076" xr:uid="{00000000-0005-0000-0000-0000FC0B0000}"/>
    <cellStyle name="Analyst Name" xfId="3077" xr:uid="{00000000-0005-0000-0000-0000FD0B0000}"/>
    <cellStyle name="Anna" xfId="3078" xr:uid="{00000000-0005-0000-0000-0000FE0B0000}"/>
    <cellStyle name="AP_AR_UPS" xfId="3079" xr:uid="{00000000-0005-0000-0000-0000FF0B0000}"/>
    <cellStyle name="Arial 10" xfId="3080" xr:uid="{00000000-0005-0000-0000-0000000C0000}"/>
    <cellStyle name="Arial 12" xfId="3081" xr:uid="{00000000-0005-0000-0000-0000010C0000}"/>
    <cellStyle name="ASB_01_green" xfId="3082" xr:uid="{00000000-0005-0000-0000-0000020C0000}"/>
    <cellStyle name="Assumption - Normal" xfId="3083" xr:uid="{00000000-0005-0000-0000-0000030C0000}"/>
    <cellStyle name="Assumption - Normal 2" xfId="3084" xr:uid="{00000000-0005-0000-0000-0000040C0000}"/>
    <cellStyle name="Assumption - Normal 3" xfId="3085" xr:uid="{00000000-0005-0000-0000-0000050C0000}"/>
    <cellStyle name="AÞ¸¶ [0]_INQUIRY ¿μ¾÷AßAø " xfId="3086" xr:uid="{00000000-0005-0000-0000-0000060C0000}"/>
    <cellStyle name="AÞ¸¶_INQUIRY ¿μ¾÷AßAø " xfId="3087" xr:uid="{00000000-0005-0000-0000-0000070C0000}"/>
    <cellStyle name="Availability" xfId="3088" xr:uid="{00000000-0005-0000-0000-0000080C0000}"/>
    <cellStyle name="b lue" xfId="3089" xr:uid="{00000000-0005-0000-0000-0000090C0000}"/>
    <cellStyle name="BackGround_General" xfId="3090" xr:uid="{00000000-0005-0000-0000-00000A0C0000}"/>
    <cellStyle name="Bad" xfId="3091" xr:uid="{00000000-0005-0000-0000-00000B0C0000}"/>
    <cellStyle name="Bad 10" xfId="3092" xr:uid="{00000000-0005-0000-0000-00000C0C0000}"/>
    <cellStyle name="Bad 11" xfId="3093" xr:uid="{00000000-0005-0000-0000-00000D0C0000}"/>
    <cellStyle name="Bad 12" xfId="3094" xr:uid="{00000000-0005-0000-0000-00000E0C0000}"/>
    <cellStyle name="Bad 13" xfId="3095" xr:uid="{00000000-0005-0000-0000-00000F0C0000}"/>
    <cellStyle name="Bad 14" xfId="3096" xr:uid="{00000000-0005-0000-0000-0000100C0000}"/>
    <cellStyle name="Bad 15" xfId="3097" xr:uid="{00000000-0005-0000-0000-0000110C0000}"/>
    <cellStyle name="Bad 16" xfId="3098" xr:uid="{00000000-0005-0000-0000-0000120C0000}"/>
    <cellStyle name="Bad 17" xfId="3099" xr:uid="{00000000-0005-0000-0000-0000130C0000}"/>
    <cellStyle name="Bad 2" xfId="3100" xr:uid="{00000000-0005-0000-0000-0000140C0000}"/>
    <cellStyle name="Bad 2 10" xfId="3101" xr:uid="{00000000-0005-0000-0000-0000150C0000}"/>
    <cellStyle name="Bad 2 11" xfId="3102" xr:uid="{00000000-0005-0000-0000-0000160C0000}"/>
    <cellStyle name="Bad 2 12" xfId="3103" xr:uid="{00000000-0005-0000-0000-0000170C0000}"/>
    <cellStyle name="Bad 2 2" xfId="3104" xr:uid="{00000000-0005-0000-0000-0000180C0000}"/>
    <cellStyle name="Bad 2 3" xfId="3105" xr:uid="{00000000-0005-0000-0000-0000190C0000}"/>
    <cellStyle name="Bad 2 4" xfId="3106" xr:uid="{00000000-0005-0000-0000-00001A0C0000}"/>
    <cellStyle name="Bad 2 5" xfId="3107" xr:uid="{00000000-0005-0000-0000-00001B0C0000}"/>
    <cellStyle name="Bad 2 6" xfId="3108" xr:uid="{00000000-0005-0000-0000-00001C0C0000}"/>
    <cellStyle name="Bad 2 7" xfId="3109" xr:uid="{00000000-0005-0000-0000-00001D0C0000}"/>
    <cellStyle name="Bad 2 8" xfId="3110" xr:uid="{00000000-0005-0000-0000-00001E0C0000}"/>
    <cellStyle name="Bad 2 9" xfId="3111" xr:uid="{00000000-0005-0000-0000-00001F0C0000}"/>
    <cellStyle name="Bad 3" xfId="3112" xr:uid="{00000000-0005-0000-0000-0000200C0000}"/>
    <cellStyle name="Bad 4" xfId="3113" xr:uid="{00000000-0005-0000-0000-0000210C0000}"/>
    <cellStyle name="Bad 5" xfId="3114" xr:uid="{00000000-0005-0000-0000-0000220C0000}"/>
    <cellStyle name="Bad 6" xfId="3115" xr:uid="{00000000-0005-0000-0000-0000230C0000}"/>
    <cellStyle name="Bad 7" xfId="3116" xr:uid="{00000000-0005-0000-0000-0000240C0000}"/>
    <cellStyle name="Bad 8" xfId="3117" xr:uid="{00000000-0005-0000-0000-0000250C0000}"/>
    <cellStyle name="Bad 9" xfId="3118" xr:uid="{00000000-0005-0000-0000-0000260C0000}"/>
    <cellStyle name="Balance" xfId="3119" xr:uid="{00000000-0005-0000-0000-0000270C0000}"/>
    <cellStyle name="BalanceBold" xfId="3120" xr:uid="{00000000-0005-0000-0000-0000280C0000}"/>
    <cellStyle name="Big" xfId="3121" xr:uid="{00000000-0005-0000-0000-0000290C0000}"/>
    <cellStyle name="BLACK" xfId="3122" xr:uid="{00000000-0005-0000-0000-00002A0C0000}"/>
    <cellStyle name="blank" xfId="3123" xr:uid="{00000000-0005-0000-0000-00002B0C0000}"/>
    <cellStyle name="blk" xfId="3124" xr:uid="{00000000-0005-0000-0000-00002C0C0000}"/>
    <cellStyle name="blk 2" xfId="3125" xr:uid="{00000000-0005-0000-0000-00002D0C0000}"/>
    <cellStyle name="blk 3" xfId="3126" xr:uid="{00000000-0005-0000-0000-00002E0C0000}"/>
    <cellStyle name="blk 4" xfId="3127" xr:uid="{00000000-0005-0000-0000-00002F0C0000}"/>
    <cellStyle name="blk 5" xfId="3128" xr:uid="{00000000-0005-0000-0000-0000300C0000}"/>
    <cellStyle name="Blue" xfId="3129" xr:uid="{00000000-0005-0000-0000-0000310C0000}"/>
    <cellStyle name="blur" xfId="3130" xr:uid="{00000000-0005-0000-0000-0000320C0000}"/>
    <cellStyle name="Body" xfId="3131" xr:uid="{00000000-0005-0000-0000-0000330C0000}"/>
    <cellStyle name="Bold/Border" xfId="3132" xr:uid="{00000000-0005-0000-0000-0000340C0000}"/>
    <cellStyle name="Bold/Border 2" xfId="3133" xr:uid="{00000000-0005-0000-0000-0000350C0000}"/>
    <cellStyle name="Bold/Border 3" xfId="3134" xr:uid="{00000000-0005-0000-0000-0000360C0000}"/>
    <cellStyle name="BoldCenter" xfId="3135" xr:uid="{00000000-0005-0000-0000-0000370C0000}"/>
    <cellStyle name="BoldCenter 2" xfId="3136" xr:uid="{00000000-0005-0000-0000-0000380C0000}"/>
    <cellStyle name="BoldCenter 3" xfId="3137" xr:uid="{00000000-0005-0000-0000-0000390C0000}"/>
    <cellStyle name="BoldCenter 4" xfId="3138" xr:uid="{00000000-0005-0000-0000-00003A0C0000}"/>
    <cellStyle name="BoldCenter 5" xfId="3139" xr:uid="{00000000-0005-0000-0000-00003B0C0000}"/>
    <cellStyle name="BoldCenter 6" xfId="3140" xr:uid="{00000000-0005-0000-0000-00003C0C0000}"/>
    <cellStyle name="BoldCenter 7" xfId="3141" xr:uid="{00000000-0005-0000-0000-00003D0C0000}"/>
    <cellStyle name="BoldCenter 8" xfId="3142" xr:uid="{00000000-0005-0000-0000-00003E0C0000}"/>
    <cellStyle name="BoldLeft" xfId="3143" xr:uid="{00000000-0005-0000-0000-00003F0C0000}"/>
    <cellStyle name="BoldRight" xfId="3144" xr:uid="{00000000-0005-0000-0000-0000400C0000}"/>
    <cellStyle name="BooleanYorN" xfId="3145" xr:uid="{00000000-0005-0000-0000-0000410C0000}"/>
    <cellStyle name="Bridget" xfId="3146" xr:uid="{00000000-0005-0000-0000-0000420C0000}"/>
    <cellStyle name="Bridget 2" xfId="3147" xr:uid="{00000000-0005-0000-0000-0000430C0000}"/>
    <cellStyle name="Bridget 3" xfId="3148" xr:uid="{00000000-0005-0000-0000-0000440C0000}"/>
    <cellStyle name="Bridget 4" xfId="3149" xr:uid="{00000000-0005-0000-0000-0000450C0000}"/>
    <cellStyle name="Bridget 5" xfId="3150" xr:uid="{00000000-0005-0000-0000-0000460C0000}"/>
    <cellStyle name="Bridget 6" xfId="3151" xr:uid="{00000000-0005-0000-0000-0000470C0000}"/>
    <cellStyle name="Bridget 7" xfId="3152" xr:uid="{00000000-0005-0000-0000-0000480C0000}"/>
    <cellStyle name="Bridget 8" xfId="3153" xr:uid="{00000000-0005-0000-0000-0000490C0000}"/>
    <cellStyle name="British Pound" xfId="3154" xr:uid="{00000000-0005-0000-0000-00004A0C0000}"/>
    <cellStyle name="BS1" xfId="3155" xr:uid="{00000000-0005-0000-0000-00004B0C0000}"/>
    <cellStyle name="BS2" xfId="3156" xr:uid="{00000000-0005-0000-0000-00004C0C0000}"/>
    <cellStyle name="BS3" xfId="3157" xr:uid="{00000000-0005-0000-0000-00004D0C0000}"/>
    <cellStyle name="BS4" xfId="3158" xr:uid="{00000000-0005-0000-0000-00004E0C0000}"/>
    <cellStyle name="Bullet" xfId="3159" xr:uid="{00000000-0005-0000-0000-00004F0C0000}"/>
    <cellStyle name="C" xfId="3160" xr:uid="{00000000-0005-0000-0000-0000500C0000}"/>
    <cellStyle name="C?AO_?A°??µAoC?" xfId="3161" xr:uid="{00000000-0005-0000-0000-0000510C0000}"/>
    <cellStyle name="c_HardInc " xfId="3162" xr:uid="{00000000-0005-0000-0000-0000520C0000}"/>
    <cellStyle name="C￥AØ_¿μ¾÷CoE² " xfId="3163" xr:uid="{00000000-0005-0000-0000-0000530C0000}"/>
    <cellStyle name="Ç¥ÁØ_»ç¾÷ºÎº° ÃÑ°è " xfId="3164" xr:uid="{00000000-0005-0000-0000-0000540C0000}"/>
    <cellStyle name="C￥AØ_≫c¾÷ºIº° AN°e " xfId="3165" xr:uid="{00000000-0005-0000-0000-0000550C0000}"/>
    <cellStyle name="Ç¥ÁØ_0N-HANDLING " xfId="3166" xr:uid="{00000000-0005-0000-0000-0000560C0000}"/>
    <cellStyle name="C￥AØ_5-1±¤°i " xfId="3167" xr:uid="{00000000-0005-0000-0000-0000570C0000}"/>
    <cellStyle name="Ç¥ÁØ_5-1±¤°í " xfId="3168" xr:uid="{00000000-0005-0000-0000-0000580C0000}"/>
    <cellStyle name="C￥AØ_Ay°eC￥(2¿u) " xfId="3169" xr:uid="{00000000-0005-0000-0000-0000590C0000}"/>
    <cellStyle name="Ç¥ÁØ_Áý°èÇ¥(2¿ù) " xfId="3170" xr:uid="{00000000-0005-0000-0000-00005A0C0000}"/>
    <cellStyle name="C￥AØ_CoAo¹yAI °A¾×¿ⓒ½A " xfId="3171" xr:uid="{00000000-0005-0000-0000-00005B0C0000}"/>
    <cellStyle name="Ç¥ÁØ_Sheet1_¿µ¾÷ÇöÈ² " xfId="3172" xr:uid="{00000000-0005-0000-0000-00005C0C0000}"/>
    <cellStyle name="Calc Currency (0)" xfId="3173" xr:uid="{00000000-0005-0000-0000-00005D0C0000}"/>
    <cellStyle name="Calc Currency (0) 2" xfId="3174" xr:uid="{00000000-0005-0000-0000-00005E0C0000}"/>
    <cellStyle name="Calc Currency (0) 3" xfId="3175" xr:uid="{00000000-0005-0000-0000-00005F0C0000}"/>
    <cellStyle name="Calc Currency (0) 3 2" xfId="3176" xr:uid="{00000000-0005-0000-0000-0000600C0000}"/>
    <cellStyle name="Calc Currency (2)" xfId="3177" xr:uid="{00000000-0005-0000-0000-0000610C0000}"/>
    <cellStyle name="Calc Currency (2) 2" xfId="3178" xr:uid="{00000000-0005-0000-0000-0000620C0000}"/>
    <cellStyle name="Calc Currency (2) 3" xfId="3179" xr:uid="{00000000-0005-0000-0000-0000630C0000}"/>
    <cellStyle name="Calc Currency (2) 3 2" xfId="3180" xr:uid="{00000000-0005-0000-0000-0000640C0000}"/>
    <cellStyle name="Calc Percent (0)" xfId="3181" xr:uid="{00000000-0005-0000-0000-0000650C0000}"/>
    <cellStyle name="Calc Percent (0) 2" xfId="3182" xr:uid="{00000000-0005-0000-0000-0000660C0000}"/>
    <cellStyle name="Calc Percent (0) 3" xfId="3183" xr:uid="{00000000-0005-0000-0000-0000670C0000}"/>
    <cellStyle name="Calc Percent (0) 3 2" xfId="3184" xr:uid="{00000000-0005-0000-0000-0000680C0000}"/>
    <cellStyle name="Calc Percent (1)" xfId="3185" xr:uid="{00000000-0005-0000-0000-0000690C0000}"/>
    <cellStyle name="Calc Percent (1) 2" xfId="3186" xr:uid="{00000000-0005-0000-0000-00006A0C0000}"/>
    <cellStyle name="Calc Percent (1) 3" xfId="3187" xr:uid="{00000000-0005-0000-0000-00006B0C0000}"/>
    <cellStyle name="Calc Percent (1) 3 2" xfId="3188" xr:uid="{00000000-0005-0000-0000-00006C0C0000}"/>
    <cellStyle name="Calc Percent (2)" xfId="3189" xr:uid="{00000000-0005-0000-0000-00006D0C0000}"/>
    <cellStyle name="Calc Percent (2) 2" xfId="3190" xr:uid="{00000000-0005-0000-0000-00006E0C0000}"/>
    <cellStyle name="Calc Percent (2) 3" xfId="3191" xr:uid="{00000000-0005-0000-0000-00006F0C0000}"/>
    <cellStyle name="Calc Percent (2) 3 2" xfId="3192" xr:uid="{00000000-0005-0000-0000-0000700C0000}"/>
    <cellStyle name="Calc Units (0)" xfId="3193" xr:uid="{00000000-0005-0000-0000-0000710C0000}"/>
    <cellStyle name="Calc Units (0) 2" xfId="3194" xr:uid="{00000000-0005-0000-0000-0000720C0000}"/>
    <cellStyle name="Calc Units (0) 3" xfId="3195" xr:uid="{00000000-0005-0000-0000-0000730C0000}"/>
    <cellStyle name="Calc Units (0) 3 2" xfId="3196" xr:uid="{00000000-0005-0000-0000-0000740C0000}"/>
    <cellStyle name="Calc Units (1)" xfId="3197" xr:uid="{00000000-0005-0000-0000-0000750C0000}"/>
    <cellStyle name="Calc Units (1) 2" xfId="3198" xr:uid="{00000000-0005-0000-0000-0000760C0000}"/>
    <cellStyle name="Calc Units (1) 3" xfId="3199" xr:uid="{00000000-0005-0000-0000-0000770C0000}"/>
    <cellStyle name="Calc Units (1) 3 2" xfId="3200" xr:uid="{00000000-0005-0000-0000-0000780C0000}"/>
    <cellStyle name="Calc Units (2)" xfId="3201" xr:uid="{00000000-0005-0000-0000-0000790C0000}"/>
    <cellStyle name="Calc Units (2) 2" xfId="3202" xr:uid="{00000000-0005-0000-0000-00007A0C0000}"/>
    <cellStyle name="Calc Units (2) 3" xfId="3203" xr:uid="{00000000-0005-0000-0000-00007B0C0000}"/>
    <cellStyle name="Calc Units (2) 3 2" xfId="3204" xr:uid="{00000000-0005-0000-0000-00007C0C0000}"/>
    <cellStyle name="Calculation" xfId="3205" xr:uid="{00000000-0005-0000-0000-00007D0C0000}"/>
    <cellStyle name="Calculation 10" xfId="3206" xr:uid="{00000000-0005-0000-0000-00007E0C0000}"/>
    <cellStyle name="Calculation 11" xfId="3207" xr:uid="{00000000-0005-0000-0000-00007F0C0000}"/>
    <cellStyle name="Calculation 12" xfId="3208" xr:uid="{00000000-0005-0000-0000-0000800C0000}"/>
    <cellStyle name="Calculation 13" xfId="3209" xr:uid="{00000000-0005-0000-0000-0000810C0000}"/>
    <cellStyle name="Calculation 14" xfId="3210" xr:uid="{00000000-0005-0000-0000-0000820C0000}"/>
    <cellStyle name="Calculation 15" xfId="3211" xr:uid="{00000000-0005-0000-0000-0000830C0000}"/>
    <cellStyle name="Calculation 16" xfId="3212" xr:uid="{00000000-0005-0000-0000-0000840C0000}"/>
    <cellStyle name="Calculation 17" xfId="3213" xr:uid="{00000000-0005-0000-0000-0000850C0000}"/>
    <cellStyle name="Calculation 2" xfId="3214" xr:uid="{00000000-0005-0000-0000-0000860C0000}"/>
    <cellStyle name="Calculation 2 10" xfId="3215" xr:uid="{00000000-0005-0000-0000-0000870C0000}"/>
    <cellStyle name="Calculation 2 11" xfId="3216" xr:uid="{00000000-0005-0000-0000-0000880C0000}"/>
    <cellStyle name="Calculation 2 12" xfId="3217" xr:uid="{00000000-0005-0000-0000-0000890C0000}"/>
    <cellStyle name="Calculation 2 13" xfId="3218" xr:uid="{00000000-0005-0000-0000-00008A0C0000}"/>
    <cellStyle name="Calculation 2 2" xfId="3219" xr:uid="{00000000-0005-0000-0000-00008B0C0000}"/>
    <cellStyle name="Calculation 2 2 10" xfId="3220" xr:uid="{00000000-0005-0000-0000-00008C0C0000}"/>
    <cellStyle name="Calculation 2 2 11" xfId="3221" xr:uid="{00000000-0005-0000-0000-00008D0C0000}"/>
    <cellStyle name="Calculation 2 2 12" xfId="3222" xr:uid="{00000000-0005-0000-0000-00008E0C0000}"/>
    <cellStyle name="Calculation 2 2 13" xfId="3223" xr:uid="{00000000-0005-0000-0000-00008F0C0000}"/>
    <cellStyle name="Calculation 2 2 14" xfId="3224" xr:uid="{00000000-0005-0000-0000-0000900C0000}"/>
    <cellStyle name="Calculation 2 2 2" xfId="3225" xr:uid="{00000000-0005-0000-0000-0000910C0000}"/>
    <cellStyle name="Calculation 2 2 2 10" xfId="3226" xr:uid="{00000000-0005-0000-0000-0000920C0000}"/>
    <cellStyle name="Calculation 2 2 2 2" xfId="3227" xr:uid="{00000000-0005-0000-0000-0000930C0000}"/>
    <cellStyle name="Calculation 2 2 2 2 2" xfId="3228" xr:uid="{00000000-0005-0000-0000-0000940C0000}"/>
    <cellStyle name="Calculation 2 2 2 2 3" xfId="3229" xr:uid="{00000000-0005-0000-0000-0000950C0000}"/>
    <cellStyle name="Calculation 2 2 2 2 4" xfId="3230" xr:uid="{00000000-0005-0000-0000-0000960C0000}"/>
    <cellStyle name="Calculation 2 2 2 2 5" xfId="3231" xr:uid="{00000000-0005-0000-0000-0000970C0000}"/>
    <cellStyle name="Calculation 2 2 2 2 6" xfId="3232" xr:uid="{00000000-0005-0000-0000-0000980C0000}"/>
    <cellStyle name="Calculation 2 2 2 2 7" xfId="3233" xr:uid="{00000000-0005-0000-0000-0000990C0000}"/>
    <cellStyle name="Calculation 2 2 2 3" xfId="3234" xr:uid="{00000000-0005-0000-0000-00009A0C0000}"/>
    <cellStyle name="Calculation 2 2 2 3 2" xfId="3235" xr:uid="{00000000-0005-0000-0000-00009B0C0000}"/>
    <cellStyle name="Calculation 2 2 2 3 3" xfId="3236" xr:uid="{00000000-0005-0000-0000-00009C0C0000}"/>
    <cellStyle name="Calculation 2 2 2 3 4" xfId="3237" xr:uid="{00000000-0005-0000-0000-00009D0C0000}"/>
    <cellStyle name="Calculation 2 2 2 3 5" xfId="3238" xr:uid="{00000000-0005-0000-0000-00009E0C0000}"/>
    <cellStyle name="Calculation 2 2 2 3 6" xfId="3239" xr:uid="{00000000-0005-0000-0000-00009F0C0000}"/>
    <cellStyle name="Calculation 2 2 2 3 7" xfId="3240" xr:uid="{00000000-0005-0000-0000-0000A00C0000}"/>
    <cellStyle name="Calculation 2 2 2 4" xfId="3241" xr:uid="{00000000-0005-0000-0000-0000A10C0000}"/>
    <cellStyle name="Calculation 2 2 2 5" xfId="3242" xr:uid="{00000000-0005-0000-0000-0000A20C0000}"/>
    <cellStyle name="Calculation 2 2 2 6" xfId="3243" xr:uid="{00000000-0005-0000-0000-0000A30C0000}"/>
    <cellStyle name="Calculation 2 2 2 7" xfId="3244" xr:uid="{00000000-0005-0000-0000-0000A40C0000}"/>
    <cellStyle name="Calculation 2 2 2 8" xfId="3245" xr:uid="{00000000-0005-0000-0000-0000A50C0000}"/>
    <cellStyle name="Calculation 2 2 2 9" xfId="3246" xr:uid="{00000000-0005-0000-0000-0000A60C0000}"/>
    <cellStyle name="Calculation 2 2 3" xfId="3247" xr:uid="{00000000-0005-0000-0000-0000A70C0000}"/>
    <cellStyle name="Calculation 2 2 3 2" xfId="3248" xr:uid="{00000000-0005-0000-0000-0000A80C0000}"/>
    <cellStyle name="Calculation 2 2 3 3" xfId="3249" xr:uid="{00000000-0005-0000-0000-0000A90C0000}"/>
    <cellStyle name="Calculation 2 2 3 4" xfId="3250" xr:uid="{00000000-0005-0000-0000-0000AA0C0000}"/>
    <cellStyle name="Calculation 2 2 3 5" xfId="3251" xr:uid="{00000000-0005-0000-0000-0000AB0C0000}"/>
    <cellStyle name="Calculation 2 2 3 6" xfId="3252" xr:uid="{00000000-0005-0000-0000-0000AC0C0000}"/>
    <cellStyle name="Calculation 2 2 3 7" xfId="3253" xr:uid="{00000000-0005-0000-0000-0000AD0C0000}"/>
    <cellStyle name="Calculation 2 2 4" xfId="3254" xr:uid="{00000000-0005-0000-0000-0000AE0C0000}"/>
    <cellStyle name="Calculation 2 2 4 2" xfId="3255" xr:uid="{00000000-0005-0000-0000-0000AF0C0000}"/>
    <cellStyle name="Calculation 2 2 4 3" xfId="3256" xr:uid="{00000000-0005-0000-0000-0000B00C0000}"/>
    <cellStyle name="Calculation 2 2 4 4" xfId="3257" xr:uid="{00000000-0005-0000-0000-0000B10C0000}"/>
    <cellStyle name="Calculation 2 2 4 5" xfId="3258" xr:uid="{00000000-0005-0000-0000-0000B20C0000}"/>
    <cellStyle name="Calculation 2 2 4 6" xfId="3259" xr:uid="{00000000-0005-0000-0000-0000B30C0000}"/>
    <cellStyle name="Calculation 2 2 4 7" xfId="3260" xr:uid="{00000000-0005-0000-0000-0000B40C0000}"/>
    <cellStyle name="Calculation 2 2 5" xfId="3261" xr:uid="{00000000-0005-0000-0000-0000B50C0000}"/>
    <cellStyle name="Calculation 2 2 6" xfId="3262" xr:uid="{00000000-0005-0000-0000-0000B60C0000}"/>
    <cellStyle name="Calculation 2 2 7" xfId="3263" xr:uid="{00000000-0005-0000-0000-0000B70C0000}"/>
    <cellStyle name="Calculation 2 2 8" xfId="3264" xr:uid="{00000000-0005-0000-0000-0000B80C0000}"/>
    <cellStyle name="Calculation 2 2 9" xfId="3265" xr:uid="{00000000-0005-0000-0000-0000B90C0000}"/>
    <cellStyle name="Calculation 2 3" xfId="3266" xr:uid="{00000000-0005-0000-0000-0000BA0C0000}"/>
    <cellStyle name="Calculation 2 3 10" xfId="3267" xr:uid="{00000000-0005-0000-0000-0000BB0C0000}"/>
    <cellStyle name="Calculation 2 3 11" xfId="3268" xr:uid="{00000000-0005-0000-0000-0000BC0C0000}"/>
    <cellStyle name="Calculation 2 3 12" xfId="3269" xr:uid="{00000000-0005-0000-0000-0000BD0C0000}"/>
    <cellStyle name="Calculation 2 3 13" xfId="3270" xr:uid="{00000000-0005-0000-0000-0000BE0C0000}"/>
    <cellStyle name="Calculation 2 3 14" xfId="3271" xr:uid="{00000000-0005-0000-0000-0000BF0C0000}"/>
    <cellStyle name="Calculation 2 3 2" xfId="3272" xr:uid="{00000000-0005-0000-0000-0000C00C0000}"/>
    <cellStyle name="Calculation 2 3 2 10" xfId="3273" xr:uid="{00000000-0005-0000-0000-0000C10C0000}"/>
    <cellStyle name="Calculation 2 3 2 2" xfId="3274" xr:uid="{00000000-0005-0000-0000-0000C20C0000}"/>
    <cellStyle name="Calculation 2 3 2 2 2" xfId="3275" xr:uid="{00000000-0005-0000-0000-0000C30C0000}"/>
    <cellStyle name="Calculation 2 3 2 2 3" xfId="3276" xr:uid="{00000000-0005-0000-0000-0000C40C0000}"/>
    <cellStyle name="Calculation 2 3 2 2 4" xfId="3277" xr:uid="{00000000-0005-0000-0000-0000C50C0000}"/>
    <cellStyle name="Calculation 2 3 2 2 5" xfId="3278" xr:uid="{00000000-0005-0000-0000-0000C60C0000}"/>
    <cellStyle name="Calculation 2 3 2 2 6" xfId="3279" xr:uid="{00000000-0005-0000-0000-0000C70C0000}"/>
    <cellStyle name="Calculation 2 3 2 2 7" xfId="3280" xr:uid="{00000000-0005-0000-0000-0000C80C0000}"/>
    <cellStyle name="Calculation 2 3 2 3" xfId="3281" xr:uid="{00000000-0005-0000-0000-0000C90C0000}"/>
    <cellStyle name="Calculation 2 3 2 3 2" xfId="3282" xr:uid="{00000000-0005-0000-0000-0000CA0C0000}"/>
    <cellStyle name="Calculation 2 3 2 3 3" xfId="3283" xr:uid="{00000000-0005-0000-0000-0000CB0C0000}"/>
    <cellStyle name="Calculation 2 3 2 3 4" xfId="3284" xr:uid="{00000000-0005-0000-0000-0000CC0C0000}"/>
    <cellStyle name="Calculation 2 3 2 3 5" xfId="3285" xr:uid="{00000000-0005-0000-0000-0000CD0C0000}"/>
    <cellStyle name="Calculation 2 3 2 3 6" xfId="3286" xr:uid="{00000000-0005-0000-0000-0000CE0C0000}"/>
    <cellStyle name="Calculation 2 3 2 3 7" xfId="3287" xr:uid="{00000000-0005-0000-0000-0000CF0C0000}"/>
    <cellStyle name="Calculation 2 3 2 4" xfId="3288" xr:uid="{00000000-0005-0000-0000-0000D00C0000}"/>
    <cellStyle name="Calculation 2 3 2 5" xfId="3289" xr:uid="{00000000-0005-0000-0000-0000D10C0000}"/>
    <cellStyle name="Calculation 2 3 2 6" xfId="3290" xr:uid="{00000000-0005-0000-0000-0000D20C0000}"/>
    <cellStyle name="Calculation 2 3 2 7" xfId="3291" xr:uid="{00000000-0005-0000-0000-0000D30C0000}"/>
    <cellStyle name="Calculation 2 3 2 8" xfId="3292" xr:uid="{00000000-0005-0000-0000-0000D40C0000}"/>
    <cellStyle name="Calculation 2 3 2 9" xfId="3293" xr:uid="{00000000-0005-0000-0000-0000D50C0000}"/>
    <cellStyle name="Calculation 2 3 3" xfId="3294" xr:uid="{00000000-0005-0000-0000-0000D60C0000}"/>
    <cellStyle name="Calculation 2 3 3 2" xfId="3295" xr:uid="{00000000-0005-0000-0000-0000D70C0000}"/>
    <cellStyle name="Calculation 2 3 3 3" xfId="3296" xr:uid="{00000000-0005-0000-0000-0000D80C0000}"/>
    <cellStyle name="Calculation 2 3 3 4" xfId="3297" xr:uid="{00000000-0005-0000-0000-0000D90C0000}"/>
    <cellStyle name="Calculation 2 3 3 5" xfId="3298" xr:uid="{00000000-0005-0000-0000-0000DA0C0000}"/>
    <cellStyle name="Calculation 2 3 3 6" xfId="3299" xr:uid="{00000000-0005-0000-0000-0000DB0C0000}"/>
    <cellStyle name="Calculation 2 3 3 7" xfId="3300" xr:uid="{00000000-0005-0000-0000-0000DC0C0000}"/>
    <cellStyle name="Calculation 2 3 4" xfId="3301" xr:uid="{00000000-0005-0000-0000-0000DD0C0000}"/>
    <cellStyle name="Calculation 2 3 4 2" xfId="3302" xr:uid="{00000000-0005-0000-0000-0000DE0C0000}"/>
    <cellStyle name="Calculation 2 3 4 3" xfId="3303" xr:uid="{00000000-0005-0000-0000-0000DF0C0000}"/>
    <cellStyle name="Calculation 2 3 4 4" xfId="3304" xr:uid="{00000000-0005-0000-0000-0000E00C0000}"/>
    <cellStyle name="Calculation 2 3 4 5" xfId="3305" xr:uid="{00000000-0005-0000-0000-0000E10C0000}"/>
    <cellStyle name="Calculation 2 3 4 6" xfId="3306" xr:uid="{00000000-0005-0000-0000-0000E20C0000}"/>
    <cellStyle name="Calculation 2 3 4 7" xfId="3307" xr:uid="{00000000-0005-0000-0000-0000E30C0000}"/>
    <cellStyle name="Calculation 2 3 5" xfId="3308" xr:uid="{00000000-0005-0000-0000-0000E40C0000}"/>
    <cellStyle name="Calculation 2 3 6" xfId="3309" xr:uid="{00000000-0005-0000-0000-0000E50C0000}"/>
    <cellStyle name="Calculation 2 3 7" xfId="3310" xr:uid="{00000000-0005-0000-0000-0000E60C0000}"/>
    <cellStyle name="Calculation 2 3 8" xfId="3311" xr:uid="{00000000-0005-0000-0000-0000E70C0000}"/>
    <cellStyle name="Calculation 2 3 9" xfId="3312" xr:uid="{00000000-0005-0000-0000-0000E80C0000}"/>
    <cellStyle name="Calculation 2 4" xfId="3313" xr:uid="{00000000-0005-0000-0000-0000E90C0000}"/>
    <cellStyle name="Calculation 2 4 10" xfId="3314" xr:uid="{00000000-0005-0000-0000-0000EA0C0000}"/>
    <cellStyle name="Calculation 2 4 11" xfId="3315" xr:uid="{00000000-0005-0000-0000-0000EB0C0000}"/>
    <cellStyle name="Calculation 2 4 12" xfId="3316" xr:uid="{00000000-0005-0000-0000-0000EC0C0000}"/>
    <cellStyle name="Calculation 2 4 13" xfId="3317" xr:uid="{00000000-0005-0000-0000-0000ED0C0000}"/>
    <cellStyle name="Calculation 2 4 14" xfId="3318" xr:uid="{00000000-0005-0000-0000-0000EE0C0000}"/>
    <cellStyle name="Calculation 2 4 2" xfId="3319" xr:uid="{00000000-0005-0000-0000-0000EF0C0000}"/>
    <cellStyle name="Calculation 2 4 2 10" xfId="3320" xr:uid="{00000000-0005-0000-0000-0000F00C0000}"/>
    <cellStyle name="Calculation 2 4 2 2" xfId="3321" xr:uid="{00000000-0005-0000-0000-0000F10C0000}"/>
    <cellStyle name="Calculation 2 4 2 2 2" xfId="3322" xr:uid="{00000000-0005-0000-0000-0000F20C0000}"/>
    <cellStyle name="Calculation 2 4 2 2 3" xfId="3323" xr:uid="{00000000-0005-0000-0000-0000F30C0000}"/>
    <cellStyle name="Calculation 2 4 2 2 4" xfId="3324" xr:uid="{00000000-0005-0000-0000-0000F40C0000}"/>
    <cellStyle name="Calculation 2 4 2 2 5" xfId="3325" xr:uid="{00000000-0005-0000-0000-0000F50C0000}"/>
    <cellStyle name="Calculation 2 4 2 2 6" xfId="3326" xr:uid="{00000000-0005-0000-0000-0000F60C0000}"/>
    <cellStyle name="Calculation 2 4 2 2 7" xfId="3327" xr:uid="{00000000-0005-0000-0000-0000F70C0000}"/>
    <cellStyle name="Calculation 2 4 2 3" xfId="3328" xr:uid="{00000000-0005-0000-0000-0000F80C0000}"/>
    <cellStyle name="Calculation 2 4 2 3 2" xfId="3329" xr:uid="{00000000-0005-0000-0000-0000F90C0000}"/>
    <cellStyle name="Calculation 2 4 2 3 3" xfId="3330" xr:uid="{00000000-0005-0000-0000-0000FA0C0000}"/>
    <cellStyle name="Calculation 2 4 2 3 4" xfId="3331" xr:uid="{00000000-0005-0000-0000-0000FB0C0000}"/>
    <cellStyle name="Calculation 2 4 2 3 5" xfId="3332" xr:uid="{00000000-0005-0000-0000-0000FC0C0000}"/>
    <cellStyle name="Calculation 2 4 2 3 6" xfId="3333" xr:uid="{00000000-0005-0000-0000-0000FD0C0000}"/>
    <cellStyle name="Calculation 2 4 2 3 7" xfId="3334" xr:uid="{00000000-0005-0000-0000-0000FE0C0000}"/>
    <cellStyle name="Calculation 2 4 2 4" xfId="3335" xr:uid="{00000000-0005-0000-0000-0000FF0C0000}"/>
    <cellStyle name="Calculation 2 4 2 5" xfId="3336" xr:uid="{00000000-0005-0000-0000-0000000D0000}"/>
    <cellStyle name="Calculation 2 4 2 6" xfId="3337" xr:uid="{00000000-0005-0000-0000-0000010D0000}"/>
    <cellStyle name="Calculation 2 4 2 7" xfId="3338" xr:uid="{00000000-0005-0000-0000-0000020D0000}"/>
    <cellStyle name="Calculation 2 4 2 8" xfId="3339" xr:uid="{00000000-0005-0000-0000-0000030D0000}"/>
    <cellStyle name="Calculation 2 4 2 9" xfId="3340" xr:uid="{00000000-0005-0000-0000-0000040D0000}"/>
    <cellStyle name="Calculation 2 4 3" xfId="3341" xr:uid="{00000000-0005-0000-0000-0000050D0000}"/>
    <cellStyle name="Calculation 2 4 3 2" xfId="3342" xr:uid="{00000000-0005-0000-0000-0000060D0000}"/>
    <cellStyle name="Calculation 2 4 3 3" xfId="3343" xr:uid="{00000000-0005-0000-0000-0000070D0000}"/>
    <cellStyle name="Calculation 2 4 3 4" xfId="3344" xr:uid="{00000000-0005-0000-0000-0000080D0000}"/>
    <cellStyle name="Calculation 2 4 3 5" xfId="3345" xr:uid="{00000000-0005-0000-0000-0000090D0000}"/>
    <cellStyle name="Calculation 2 4 3 6" xfId="3346" xr:uid="{00000000-0005-0000-0000-00000A0D0000}"/>
    <cellStyle name="Calculation 2 4 3 7" xfId="3347" xr:uid="{00000000-0005-0000-0000-00000B0D0000}"/>
    <cellStyle name="Calculation 2 4 4" xfId="3348" xr:uid="{00000000-0005-0000-0000-00000C0D0000}"/>
    <cellStyle name="Calculation 2 4 4 2" xfId="3349" xr:uid="{00000000-0005-0000-0000-00000D0D0000}"/>
    <cellStyle name="Calculation 2 4 4 3" xfId="3350" xr:uid="{00000000-0005-0000-0000-00000E0D0000}"/>
    <cellStyle name="Calculation 2 4 4 4" xfId="3351" xr:uid="{00000000-0005-0000-0000-00000F0D0000}"/>
    <cellStyle name="Calculation 2 4 4 5" xfId="3352" xr:uid="{00000000-0005-0000-0000-0000100D0000}"/>
    <cellStyle name="Calculation 2 4 4 6" xfId="3353" xr:uid="{00000000-0005-0000-0000-0000110D0000}"/>
    <cellStyle name="Calculation 2 4 4 7" xfId="3354" xr:uid="{00000000-0005-0000-0000-0000120D0000}"/>
    <cellStyle name="Calculation 2 4 5" xfId="3355" xr:uid="{00000000-0005-0000-0000-0000130D0000}"/>
    <cellStyle name="Calculation 2 4 6" xfId="3356" xr:uid="{00000000-0005-0000-0000-0000140D0000}"/>
    <cellStyle name="Calculation 2 4 7" xfId="3357" xr:uid="{00000000-0005-0000-0000-0000150D0000}"/>
    <cellStyle name="Calculation 2 4 8" xfId="3358" xr:uid="{00000000-0005-0000-0000-0000160D0000}"/>
    <cellStyle name="Calculation 2 4 9" xfId="3359" xr:uid="{00000000-0005-0000-0000-0000170D0000}"/>
    <cellStyle name="Calculation 2 5" xfId="3360" xr:uid="{00000000-0005-0000-0000-0000180D0000}"/>
    <cellStyle name="Calculation 2 5 10" xfId="3361" xr:uid="{00000000-0005-0000-0000-0000190D0000}"/>
    <cellStyle name="Calculation 2 5 11" xfId="3362" xr:uid="{00000000-0005-0000-0000-00001A0D0000}"/>
    <cellStyle name="Calculation 2 5 12" xfId="3363" xr:uid="{00000000-0005-0000-0000-00001B0D0000}"/>
    <cellStyle name="Calculation 2 5 13" xfId="3364" xr:uid="{00000000-0005-0000-0000-00001C0D0000}"/>
    <cellStyle name="Calculation 2 5 14" xfId="3365" xr:uid="{00000000-0005-0000-0000-00001D0D0000}"/>
    <cellStyle name="Calculation 2 5 2" xfId="3366" xr:uid="{00000000-0005-0000-0000-00001E0D0000}"/>
    <cellStyle name="Calculation 2 5 2 10" xfId="3367" xr:uid="{00000000-0005-0000-0000-00001F0D0000}"/>
    <cellStyle name="Calculation 2 5 2 2" xfId="3368" xr:uid="{00000000-0005-0000-0000-0000200D0000}"/>
    <cellStyle name="Calculation 2 5 2 2 2" xfId="3369" xr:uid="{00000000-0005-0000-0000-0000210D0000}"/>
    <cellStyle name="Calculation 2 5 2 2 3" xfId="3370" xr:uid="{00000000-0005-0000-0000-0000220D0000}"/>
    <cellStyle name="Calculation 2 5 2 2 4" xfId="3371" xr:uid="{00000000-0005-0000-0000-0000230D0000}"/>
    <cellStyle name="Calculation 2 5 2 2 5" xfId="3372" xr:uid="{00000000-0005-0000-0000-0000240D0000}"/>
    <cellStyle name="Calculation 2 5 2 2 6" xfId="3373" xr:uid="{00000000-0005-0000-0000-0000250D0000}"/>
    <cellStyle name="Calculation 2 5 2 2 7" xfId="3374" xr:uid="{00000000-0005-0000-0000-0000260D0000}"/>
    <cellStyle name="Calculation 2 5 2 3" xfId="3375" xr:uid="{00000000-0005-0000-0000-0000270D0000}"/>
    <cellStyle name="Calculation 2 5 2 3 2" xfId="3376" xr:uid="{00000000-0005-0000-0000-0000280D0000}"/>
    <cellStyle name="Calculation 2 5 2 3 3" xfId="3377" xr:uid="{00000000-0005-0000-0000-0000290D0000}"/>
    <cellStyle name="Calculation 2 5 2 3 4" xfId="3378" xr:uid="{00000000-0005-0000-0000-00002A0D0000}"/>
    <cellStyle name="Calculation 2 5 2 3 5" xfId="3379" xr:uid="{00000000-0005-0000-0000-00002B0D0000}"/>
    <cellStyle name="Calculation 2 5 2 3 6" xfId="3380" xr:uid="{00000000-0005-0000-0000-00002C0D0000}"/>
    <cellStyle name="Calculation 2 5 2 3 7" xfId="3381" xr:uid="{00000000-0005-0000-0000-00002D0D0000}"/>
    <cellStyle name="Calculation 2 5 2 4" xfId="3382" xr:uid="{00000000-0005-0000-0000-00002E0D0000}"/>
    <cellStyle name="Calculation 2 5 2 5" xfId="3383" xr:uid="{00000000-0005-0000-0000-00002F0D0000}"/>
    <cellStyle name="Calculation 2 5 2 6" xfId="3384" xr:uid="{00000000-0005-0000-0000-0000300D0000}"/>
    <cellStyle name="Calculation 2 5 2 7" xfId="3385" xr:uid="{00000000-0005-0000-0000-0000310D0000}"/>
    <cellStyle name="Calculation 2 5 2 8" xfId="3386" xr:uid="{00000000-0005-0000-0000-0000320D0000}"/>
    <cellStyle name="Calculation 2 5 2 9" xfId="3387" xr:uid="{00000000-0005-0000-0000-0000330D0000}"/>
    <cellStyle name="Calculation 2 5 3" xfId="3388" xr:uid="{00000000-0005-0000-0000-0000340D0000}"/>
    <cellStyle name="Calculation 2 5 3 2" xfId="3389" xr:uid="{00000000-0005-0000-0000-0000350D0000}"/>
    <cellStyle name="Calculation 2 5 3 3" xfId="3390" xr:uid="{00000000-0005-0000-0000-0000360D0000}"/>
    <cellStyle name="Calculation 2 5 3 4" xfId="3391" xr:uid="{00000000-0005-0000-0000-0000370D0000}"/>
    <cellStyle name="Calculation 2 5 3 5" xfId="3392" xr:uid="{00000000-0005-0000-0000-0000380D0000}"/>
    <cellStyle name="Calculation 2 5 3 6" xfId="3393" xr:uid="{00000000-0005-0000-0000-0000390D0000}"/>
    <cellStyle name="Calculation 2 5 3 7" xfId="3394" xr:uid="{00000000-0005-0000-0000-00003A0D0000}"/>
    <cellStyle name="Calculation 2 5 4" xfId="3395" xr:uid="{00000000-0005-0000-0000-00003B0D0000}"/>
    <cellStyle name="Calculation 2 5 4 2" xfId="3396" xr:uid="{00000000-0005-0000-0000-00003C0D0000}"/>
    <cellStyle name="Calculation 2 5 4 3" xfId="3397" xr:uid="{00000000-0005-0000-0000-00003D0D0000}"/>
    <cellStyle name="Calculation 2 5 4 4" xfId="3398" xr:uid="{00000000-0005-0000-0000-00003E0D0000}"/>
    <cellStyle name="Calculation 2 5 4 5" xfId="3399" xr:uid="{00000000-0005-0000-0000-00003F0D0000}"/>
    <cellStyle name="Calculation 2 5 4 6" xfId="3400" xr:uid="{00000000-0005-0000-0000-0000400D0000}"/>
    <cellStyle name="Calculation 2 5 4 7" xfId="3401" xr:uid="{00000000-0005-0000-0000-0000410D0000}"/>
    <cellStyle name="Calculation 2 5 5" xfId="3402" xr:uid="{00000000-0005-0000-0000-0000420D0000}"/>
    <cellStyle name="Calculation 2 5 6" xfId="3403" xr:uid="{00000000-0005-0000-0000-0000430D0000}"/>
    <cellStyle name="Calculation 2 5 7" xfId="3404" xr:uid="{00000000-0005-0000-0000-0000440D0000}"/>
    <cellStyle name="Calculation 2 5 8" xfId="3405" xr:uid="{00000000-0005-0000-0000-0000450D0000}"/>
    <cellStyle name="Calculation 2 5 9" xfId="3406" xr:uid="{00000000-0005-0000-0000-0000460D0000}"/>
    <cellStyle name="Calculation 2 6" xfId="3407" xr:uid="{00000000-0005-0000-0000-0000470D0000}"/>
    <cellStyle name="Calculation 2 6 10" xfId="3408" xr:uid="{00000000-0005-0000-0000-0000480D0000}"/>
    <cellStyle name="Calculation 2 6 2" xfId="3409" xr:uid="{00000000-0005-0000-0000-0000490D0000}"/>
    <cellStyle name="Calculation 2 6 2 2" xfId="3410" xr:uid="{00000000-0005-0000-0000-00004A0D0000}"/>
    <cellStyle name="Calculation 2 6 2 3" xfId="3411" xr:uid="{00000000-0005-0000-0000-00004B0D0000}"/>
    <cellStyle name="Calculation 2 6 2 4" xfId="3412" xr:uid="{00000000-0005-0000-0000-00004C0D0000}"/>
    <cellStyle name="Calculation 2 6 2 5" xfId="3413" xr:uid="{00000000-0005-0000-0000-00004D0D0000}"/>
    <cellStyle name="Calculation 2 6 2 6" xfId="3414" xr:uid="{00000000-0005-0000-0000-00004E0D0000}"/>
    <cellStyle name="Calculation 2 6 2 7" xfId="3415" xr:uid="{00000000-0005-0000-0000-00004F0D0000}"/>
    <cellStyle name="Calculation 2 6 3" xfId="3416" xr:uid="{00000000-0005-0000-0000-0000500D0000}"/>
    <cellStyle name="Calculation 2 6 3 2" xfId="3417" xr:uid="{00000000-0005-0000-0000-0000510D0000}"/>
    <cellStyle name="Calculation 2 6 3 3" xfId="3418" xr:uid="{00000000-0005-0000-0000-0000520D0000}"/>
    <cellStyle name="Calculation 2 6 3 4" xfId="3419" xr:uid="{00000000-0005-0000-0000-0000530D0000}"/>
    <cellStyle name="Calculation 2 6 3 5" xfId="3420" xr:uid="{00000000-0005-0000-0000-0000540D0000}"/>
    <cellStyle name="Calculation 2 6 3 6" xfId="3421" xr:uid="{00000000-0005-0000-0000-0000550D0000}"/>
    <cellStyle name="Calculation 2 6 3 7" xfId="3422" xr:uid="{00000000-0005-0000-0000-0000560D0000}"/>
    <cellStyle name="Calculation 2 6 4" xfId="3423" xr:uid="{00000000-0005-0000-0000-0000570D0000}"/>
    <cellStyle name="Calculation 2 6 5" xfId="3424" xr:uid="{00000000-0005-0000-0000-0000580D0000}"/>
    <cellStyle name="Calculation 2 6 6" xfId="3425" xr:uid="{00000000-0005-0000-0000-0000590D0000}"/>
    <cellStyle name="Calculation 2 6 7" xfId="3426" xr:uid="{00000000-0005-0000-0000-00005A0D0000}"/>
    <cellStyle name="Calculation 2 6 8" xfId="3427" xr:uid="{00000000-0005-0000-0000-00005B0D0000}"/>
    <cellStyle name="Calculation 2 6 9" xfId="3428" xr:uid="{00000000-0005-0000-0000-00005C0D0000}"/>
    <cellStyle name="Calculation 2 7" xfId="3429" xr:uid="{00000000-0005-0000-0000-00005D0D0000}"/>
    <cellStyle name="Calculation 2 7 10" xfId="3430" xr:uid="{00000000-0005-0000-0000-00005E0D0000}"/>
    <cellStyle name="Calculation 2 7 2" xfId="3431" xr:uid="{00000000-0005-0000-0000-00005F0D0000}"/>
    <cellStyle name="Calculation 2 7 2 2" xfId="3432" xr:uid="{00000000-0005-0000-0000-0000600D0000}"/>
    <cellStyle name="Calculation 2 7 2 3" xfId="3433" xr:uid="{00000000-0005-0000-0000-0000610D0000}"/>
    <cellStyle name="Calculation 2 7 2 4" xfId="3434" xr:uid="{00000000-0005-0000-0000-0000620D0000}"/>
    <cellStyle name="Calculation 2 7 2 5" xfId="3435" xr:uid="{00000000-0005-0000-0000-0000630D0000}"/>
    <cellStyle name="Calculation 2 7 2 6" xfId="3436" xr:uid="{00000000-0005-0000-0000-0000640D0000}"/>
    <cellStyle name="Calculation 2 7 2 7" xfId="3437" xr:uid="{00000000-0005-0000-0000-0000650D0000}"/>
    <cellStyle name="Calculation 2 7 3" xfId="3438" xr:uid="{00000000-0005-0000-0000-0000660D0000}"/>
    <cellStyle name="Calculation 2 7 3 2" xfId="3439" xr:uid="{00000000-0005-0000-0000-0000670D0000}"/>
    <cellStyle name="Calculation 2 7 3 3" xfId="3440" xr:uid="{00000000-0005-0000-0000-0000680D0000}"/>
    <cellStyle name="Calculation 2 7 3 4" xfId="3441" xr:uid="{00000000-0005-0000-0000-0000690D0000}"/>
    <cellStyle name="Calculation 2 7 3 5" xfId="3442" xr:uid="{00000000-0005-0000-0000-00006A0D0000}"/>
    <cellStyle name="Calculation 2 7 3 6" xfId="3443" xr:uid="{00000000-0005-0000-0000-00006B0D0000}"/>
    <cellStyle name="Calculation 2 7 3 7" xfId="3444" xr:uid="{00000000-0005-0000-0000-00006C0D0000}"/>
    <cellStyle name="Calculation 2 7 4" xfId="3445" xr:uid="{00000000-0005-0000-0000-00006D0D0000}"/>
    <cellStyle name="Calculation 2 7 5" xfId="3446" xr:uid="{00000000-0005-0000-0000-00006E0D0000}"/>
    <cellStyle name="Calculation 2 7 6" xfId="3447" xr:uid="{00000000-0005-0000-0000-00006F0D0000}"/>
    <cellStyle name="Calculation 2 7 7" xfId="3448" xr:uid="{00000000-0005-0000-0000-0000700D0000}"/>
    <cellStyle name="Calculation 2 7 8" xfId="3449" xr:uid="{00000000-0005-0000-0000-0000710D0000}"/>
    <cellStyle name="Calculation 2 7 9" xfId="3450" xr:uid="{00000000-0005-0000-0000-0000720D0000}"/>
    <cellStyle name="Calculation 2 8" xfId="3451" xr:uid="{00000000-0005-0000-0000-0000730D0000}"/>
    <cellStyle name="Calculation 2 9" xfId="3452" xr:uid="{00000000-0005-0000-0000-0000740D0000}"/>
    <cellStyle name="Calculation 3" xfId="3453" xr:uid="{00000000-0005-0000-0000-0000750D0000}"/>
    <cellStyle name="Calculation 3 10" xfId="3454" xr:uid="{00000000-0005-0000-0000-0000760D0000}"/>
    <cellStyle name="Calculation 3 11" xfId="3455" xr:uid="{00000000-0005-0000-0000-0000770D0000}"/>
    <cellStyle name="Calculation 3 12" xfId="3456" xr:uid="{00000000-0005-0000-0000-0000780D0000}"/>
    <cellStyle name="Calculation 3 13" xfId="3457" xr:uid="{00000000-0005-0000-0000-0000790D0000}"/>
    <cellStyle name="Calculation 3 14" xfId="3458" xr:uid="{00000000-0005-0000-0000-00007A0D0000}"/>
    <cellStyle name="Calculation 3 15" xfId="3459" xr:uid="{00000000-0005-0000-0000-00007B0D0000}"/>
    <cellStyle name="Calculation 3 16" xfId="3460" xr:uid="{00000000-0005-0000-0000-00007C0D0000}"/>
    <cellStyle name="Calculation 3 2" xfId="3461" xr:uid="{00000000-0005-0000-0000-00007D0D0000}"/>
    <cellStyle name="Calculation 3 2 10" xfId="3462" xr:uid="{00000000-0005-0000-0000-00007E0D0000}"/>
    <cellStyle name="Calculation 3 2 11" xfId="3463" xr:uid="{00000000-0005-0000-0000-00007F0D0000}"/>
    <cellStyle name="Calculation 3 2 12" xfId="3464" xr:uid="{00000000-0005-0000-0000-0000800D0000}"/>
    <cellStyle name="Calculation 3 2 13" xfId="3465" xr:uid="{00000000-0005-0000-0000-0000810D0000}"/>
    <cellStyle name="Calculation 3 2 14" xfId="3466" xr:uid="{00000000-0005-0000-0000-0000820D0000}"/>
    <cellStyle name="Calculation 3 2 2" xfId="3467" xr:uid="{00000000-0005-0000-0000-0000830D0000}"/>
    <cellStyle name="Calculation 3 2 2 10" xfId="3468" xr:uid="{00000000-0005-0000-0000-0000840D0000}"/>
    <cellStyle name="Calculation 3 2 2 2" xfId="3469" xr:uid="{00000000-0005-0000-0000-0000850D0000}"/>
    <cellStyle name="Calculation 3 2 2 2 2" xfId="3470" xr:uid="{00000000-0005-0000-0000-0000860D0000}"/>
    <cellStyle name="Calculation 3 2 2 2 3" xfId="3471" xr:uid="{00000000-0005-0000-0000-0000870D0000}"/>
    <cellStyle name="Calculation 3 2 2 2 4" xfId="3472" xr:uid="{00000000-0005-0000-0000-0000880D0000}"/>
    <cellStyle name="Calculation 3 2 2 2 5" xfId="3473" xr:uid="{00000000-0005-0000-0000-0000890D0000}"/>
    <cellStyle name="Calculation 3 2 2 2 6" xfId="3474" xr:uid="{00000000-0005-0000-0000-00008A0D0000}"/>
    <cellStyle name="Calculation 3 2 2 2 7" xfId="3475" xr:uid="{00000000-0005-0000-0000-00008B0D0000}"/>
    <cellStyle name="Calculation 3 2 2 3" xfId="3476" xr:uid="{00000000-0005-0000-0000-00008C0D0000}"/>
    <cellStyle name="Calculation 3 2 2 3 2" xfId="3477" xr:uid="{00000000-0005-0000-0000-00008D0D0000}"/>
    <cellStyle name="Calculation 3 2 2 3 3" xfId="3478" xr:uid="{00000000-0005-0000-0000-00008E0D0000}"/>
    <cellStyle name="Calculation 3 2 2 3 4" xfId="3479" xr:uid="{00000000-0005-0000-0000-00008F0D0000}"/>
    <cellStyle name="Calculation 3 2 2 3 5" xfId="3480" xr:uid="{00000000-0005-0000-0000-0000900D0000}"/>
    <cellStyle name="Calculation 3 2 2 3 6" xfId="3481" xr:uid="{00000000-0005-0000-0000-0000910D0000}"/>
    <cellStyle name="Calculation 3 2 2 3 7" xfId="3482" xr:uid="{00000000-0005-0000-0000-0000920D0000}"/>
    <cellStyle name="Calculation 3 2 2 4" xfId="3483" xr:uid="{00000000-0005-0000-0000-0000930D0000}"/>
    <cellStyle name="Calculation 3 2 2 5" xfId="3484" xr:uid="{00000000-0005-0000-0000-0000940D0000}"/>
    <cellStyle name="Calculation 3 2 2 6" xfId="3485" xr:uid="{00000000-0005-0000-0000-0000950D0000}"/>
    <cellStyle name="Calculation 3 2 2 7" xfId="3486" xr:uid="{00000000-0005-0000-0000-0000960D0000}"/>
    <cellStyle name="Calculation 3 2 2 8" xfId="3487" xr:uid="{00000000-0005-0000-0000-0000970D0000}"/>
    <cellStyle name="Calculation 3 2 2 9" xfId="3488" xr:uid="{00000000-0005-0000-0000-0000980D0000}"/>
    <cellStyle name="Calculation 3 2 3" xfId="3489" xr:uid="{00000000-0005-0000-0000-0000990D0000}"/>
    <cellStyle name="Calculation 3 2 3 2" xfId="3490" xr:uid="{00000000-0005-0000-0000-00009A0D0000}"/>
    <cellStyle name="Calculation 3 2 3 3" xfId="3491" xr:uid="{00000000-0005-0000-0000-00009B0D0000}"/>
    <cellStyle name="Calculation 3 2 3 4" xfId="3492" xr:uid="{00000000-0005-0000-0000-00009C0D0000}"/>
    <cellStyle name="Calculation 3 2 3 5" xfId="3493" xr:uid="{00000000-0005-0000-0000-00009D0D0000}"/>
    <cellStyle name="Calculation 3 2 3 6" xfId="3494" xr:uid="{00000000-0005-0000-0000-00009E0D0000}"/>
    <cellStyle name="Calculation 3 2 3 7" xfId="3495" xr:uid="{00000000-0005-0000-0000-00009F0D0000}"/>
    <cellStyle name="Calculation 3 2 4" xfId="3496" xr:uid="{00000000-0005-0000-0000-0000A00D0000}"/>
    <cellStyle name="Calculation 3 2 4 2" xfId="3497" xr:uid="{00000000-0005-0000-0000-0000A10D0000}"/>
    <cellStyle name="Calculation 3 2 4 3" xfId="3498" xr:uid="{00000000-0005-0000-0000-0000A20D0000}"/>
    <cellStyle name="Calculation 3 2 4 4" xfId="3499" xr:uid="{00000000-0005-0000-0000-0000A30D0000}"/>
    <cellStyle name="Calculation 3 2 4 5" xfId="3500" xr:uid="{00000000-0005-0000-0000-0000A40D0000}"/>
    <cellStyle name="Calculation 3 2 4 6" xfId="3501" xr:uid="{00000000-0005-0000-0000-0000A50D0000}"/>
    <cellStyle name="Calculation 3 2 4 7" xfId="3502" xr:uid="{00000000-0005-0000-0000-0000A60D0000}"/>
    <cellStyle name="Calculation 3 2 5" xfId="3503" xr:uid="{00000000-0005-0000-0000-0000A70D0000}"/>
    <cellStyle name="Calculation 3 2 6" xfId="3504" xr:uid="{00000000-0005-0000-0000-0000A80D0000}"/>
    <cellStyle name="Calculation 3 2 7" xfId="3505" xr:uid="{00000000-0005-0000-0000-0000A90D0000}"/>
    <cellStyle name="Calculation 3 2 8" xfId="3506" xr:uid="{00000000-0005-0000-0000-0000AA0D0000}"/>
    <cellStyle name="Calculation 3 2 9" xfId="3507" xr:uid="{00000000-0005-0000-0000-0000AB0D0000}"/>
    <cellStyle name="Calculation 3 3" xfId="3508" xr:uid="{00000000-0005-0000-0000-0000AC0D0000}"/>
    <cellStyle name="Calculation 3 3 10" xfId="3509" xr:uid="{00000000-0005-0000-0000-0000AD0D0000}"/>
    <cellStyle name="Calculation 3 3 11" xfId="3510" xr:uid="{00000000-0005-0000-0000-0000AE0D0000}"/>
    <cellStyle name="Calculation 3 3 12" xfId="3511" xr:uid="{00000000-0005-0000-0000-0000AF0D0000}"/>
    <cellStyle name="Calculation 3 3 13" xfId="3512" xr:uid="{00000000-0005-0000-0000-0000B00D0000}"/>
    <cellStyle name="Calculation 3 3 14" xfId="3513" xr:uid="{00000000-0005-0000-0000-0000B10D0000}"/>
    <cellStyle name="Calculation 3 3 2" xfId="3514" xr:uid="{00000000-0005-0000-0000-0000B20D0000}"/>
    <cellStyle name="Calculation 3 3 2 10" xfId="3515" xr:uid="{00000000-0005-0000-0000-0000B30D0000}"/>
    <cellStyle name="Calculation 3 3 2 2" xfId="3516" xr:uid="{00000000-0005-0000-0000-0000B40D0000}"/>
    <cellStyle name="Calculation 3 3 2 2 2" xfId="3517" xr:uid="{00000000-0005-0000-0000-0000B50D0000}"/>
    <cellStyle name="Calculation 3 3 2 2 3" xfId="3518" xr:uid="{00000000-0005-0000-0000-0000B60D0000}"/>
    <cellStyle name="Calculation 3 3 2 2 4" xfId="3519" xr:uid="{00000000-0005-0000-0000-0000B70D0000}"/>
    <cellStyle name="Calculation 3 3 2 2 5" xfId="3520" xr:uid="{00000000-0005-0000-0000-0000B80D0000}"/>
    <cellStyle name="Calculation 3 3 2 2 6" xfId="3521" xr:uid="{00000000-0005-0000-0000-0000B90D0000}"/>
    <cellStyle name="Calculation 3 3 2 2 7" xfId="3522" xr:uid="{00000000-0005-0000-0000-0000BA0D0000}"/>
    <cellStyle name="Calculation 3 3 2 3" xfId="3523" xr:uid="{00000000-0005-0000-0000-0000BB0D0000}"/>
    <cellStyle name="Calculation 3 3 2 3 2" xfId="3524" xr:uid="{00000000-0005-0000-0000-0000BC0D0000}"/>
    <cellStyle name="Calculation 3 3 2 3 3" xfId="3525" xr:uid="{00000000-0005-0000-0000-0000BD0D0000}"/>
    <cellStyle name="Calculation 3 3 2 3 4" xfId="3526" xr:uid="{00000000-0005-0000-0000-0000BE0D0000}"/>
    <cellStyle name="Calculation 3 3 2 3 5" xfId="3527" xr:uid="{00000000-0005-0000-0000-0000BF0D0000}"/>
    <cellStyle name="Calculation 3 3 2 3 6" xfId="3528" xr:uid="{00000000-0005-0000-0000-0000C00D0000}"/>
    <cellStyle name="Calculation 3 3 2 3 7" xfId="3529" xr:uid="{00000000-0005-0000-0000-0000C10D0000}"/>
    <cellStyle name="Calculation 3 3 2 4" xfId="3530" xr:uid="{00000000-0005-0000-0000-0000C20D0000}"/>
    <cellStyle name="Calculation 3 3 2 5" xfId="3531" xr:uid="{00000000-0005-0000-0000-0000C30D0000}"/>
    <cellStyle name="Calculation 3 3 2 6" xfId="3532" xr:uid="{00000000-0005-0000-0000-0000C40D0000}"/>
    <cellStyle name="Calculation 3 3 2 7" xfId="3533" xr:uid="{00000000-0005-0000-0000-0000C50D0000}"/>
    <cellStyle name="Calculation 3 3 2 8" xfId="3534" xr:uid="{00000000-0005-0000-0000-0000C60D0000}"/>
    <cellStyle name="Calculation 3 3 2 9" xfId="3535" xr:uid="{00000000-0005-0000-0000-0000C70D0000}"/>
    <cellStyle name="Calculation 3 3 3" xfId="3536" xr:uid="{00000000-0005-0000-0000-0000C80D0000}"/>
    <cellStyle name="Calculation 3 3 3 2" xfId="3537" xr:uid="{00000000-0005-0000-0000-0000C90D0000}"/>
    <cellStyle name="Calculation 3 3 3 3" xfId="3538" xr:uid="{00000000-0005-0000-0000-0000CA0D0000}"/>
    <cellStyle name="Calculation 3 3 3 4" xfId="3539" xr:uid="{00000000-0005-0000-0000-0000CB0D0000}"/>
    <cellStyle name="Calculation 3 3 3 5" xfId="3540" xr:uid="{00000000-0005-0000-0000-0000CC0D0000}"/>
    <cellStyle name="Calculation 3 3 3 6" xfId="3541" xr:uid="{00000000-0005-0000-0000-0000CD0D0000}"/>
    <cellStyle name="Calculation 3 3 3 7" xfId="3542" xr:uid="{00000000-0005-0000-0000-0000CE0D0000}"/>
    <cellStyle name="Calculation 3 3 4" xfId="3543" xr:uid="{00000000-0005-0000-0000-0000CF0D0000}"/>
    <cellStyle name="Calculation 3 3 4 2" xfId="3544" xr:uid="{00000000-0005-0000-0000-0000D00D0000}"/>
    <cellStyle name="Calculation 3 3 4 3" xfId="3545" xr:uid="{00000000-0005-0000-0000-0000D10D0000}"/>
    <cellStyle name="Calculation 3 3 4 4" xfId="3546" xr:uid="{00000000-0005-0000-0000-0000D20D0000}"/>
    <cellStyle name="Calculation 3 3 4 5" xfId="3547" xr:uid="{00000000-0005-0000-0000-0000D30D0000}"/>
    <cellStyle name="Calculation 3 3 4 6" xfId="3548" xr:uid="{00000000-0005-0000-0000-0000D40D0000}"/>
    <cellStyle name="Calculation 3 3 4 7" xfId="3549" xr:uid="{00000000-0005-0000-0000-0000D50D0000}"/>
    <cellStyle name="Calculation 3 3 5" xfId="3550" xr:uid="{00000000-0005-0000-0000-0000D60D0000}"/>
    <cellStyle name="Calculation 3 3 6" xfId="3551" xr:uid="{00000000-0005-0000-0000-0000D70D0000}"/>
    <cellStyle name="Calculation 3 3 7" xfId="3552" xr:uid="{00000000-0005-0000-0000-0000D80D0000}"/>
    <cellStyle name="Calculation 3 3 8" xfId="3553" xr:uid="{00000000-0005-0000-0000-0000D90D0000}"/>
    <cellStyle name="Calculation 3 3 9" xfId="3554" xr:uid="{00000000-0005-0000-0000-0000DA0D0000}"/>
    <cellStyle name="Calculation 3 4" xfId="3555" xr:uid="{00000000-0005-0000-0000-0000DB0D0000}"/>
    <cellStyle name="Calculation 3 4 10" xfId="3556" xr:uid="{00000000-0005-0000-0000-0000DC0D0000}"/>
    <cellStyle name="Calculation 3 4 11" xfId="3557" xr:uid="{00000000-0005-0000-0000-0000DD0D0000}"/>
    <cellStyle name="Calculation 3 4 12" xfId="3558" xr:uid="{00000000-0005-0000-0000-0000DE0D0000}"/>
    <cellStyle name="Calculation 3 4 13" xfId="3559" xr:uid="{00000000-0005-0000-0000-0000DF0D0000}"/>
    <cellStyle name="Calculation 3 4 14" xfId="3560" xr:uid="{00000000-0005-0000-0000-0000E00D0000}"/>
    <cellStyle name="Calculation 3 4 2" xfId="3561" xr:uid="{00000000-0005-0000-0000-0000E10D0000}"/>
    <cellStyle name="Calculation 3 4 2 10" xfId="3562" xr:uid="{00000000-0005-0000-0000-0000E20D0000}"/>
    <cellStyle name="Calculation 3 4 2 2" xfId="3563" xr:uid="{00000000-0005-0000-0000-0000E30D0000}"/>
    <cellStyle name="Calculation 3 4 2 2 2" xfId="3564" xr:uid="{00000000-0005-0000-0000-0000E40D0000}"/>
    <cellStyle name="Calculation 3 4 2 2 3" xfId="3565" xr:uid="{00000000-0005-0000-0000-0000E50D0000}"/>
    <cellStyle name="Calculation 3 4 2 2 4" xfId="3566" xr:uid="{00000000-0005-0000-0000-0000E60D0000}"/>
    <cellStyle name="Calculation 3 4 2 2 5" xfId="3567" xr:uid="{00000000-0005-0000-0000-0000E70D0000}"/>
    <cellStyle name="Calculation 3 4 2 2 6" xfId="3568" xr:uid="{00000000-0005-0000-0000-0000E80D0000}"/>
    <cellStyle name="Calculation 3 4 2 2 7" xfId="3569" xr:uid="{00000000-0005-0000-0000-0000E90D0000}"/>
    <cellStyle name="Calculation 3 4 2 3" xfId="3570" xr:uid="{00000000-0005-0000-0000-0000EA0D0000}"/>
    <cellStyle name="Calculation 3 4 2 3 2" xfId="3571" xr:uid="{00000000-0005-0000-0000-0000EB0D0000}"/>
    <cellStyle name="Calculation 3 4 2 3 3" xfId="3572" xr:uid="{00000000-0005-0000-0000-0000EC0D0000}"/>
    <cellStyle name="Calculation 3 4 2 3 4" xfId="3573" xr:uid="{00000000-0005-0000-0000-0000ED0D0000}"/>
    <cellStyle name="Calculation 3 4 2 3 5" xfId="3574" xr:uid="{00000000-0005-0000-0000-0000EE0D0000}"/>
    <cellStyle name="Calculation 3 4 2 3 6" xfId="3575" xr:uid="{00000000-0005-0000-0000-0000EF0D0000}"/>
    <cellStyle name="Calculation 3 4 2 3 7" xfId="3576" xr:uid="{00000000-0005-0000-0000-0000F00D0000}"/>
    <cellStyle name="Calculation 3 4 2 4" xfId="3577" xr:uid="{00000000-0005-0000-0000-0000F10D0000}"/>
    <cellStyle name="Calculation 3 4 2 5" xfId="3578" xr:uid="{00000000-0005-0000-0000-0000F20D0000}"/>
    <cellStyle name="Calculation 3 4 2 6" xfId="3579" xr:uid="{00000000-0005-0000-0000-0000F30D0000}"/>
    <cellStyle name="Calculation 3 4 2 7" xfId="3580" xr:uid="{00000000-0005-0000-0000-0000F40D0000}"/>
    <cellStyle name="Calculation 3 4 2 8" xfId="3581" xr:uid="{00000000-0005-0000-0000-0000F50D0000}"/>
    <cellStyle name="Calculation 3 4 2 9" xfId="3582" xr:uid="{00000000-0005-0000-0000-0000F60D0000}"/>
    <cellStyle name="Calculation 3 4 3" xfId="3583" xr:uid="{00000000-0005-0000-0000-0000F70D0000}"/>
    <cellStyle name="Calculation 3 4 3 2" xfId="3584" xr:uid="{00000000-0005-0000-0000-0000F80D0000}"/>
    <cellStyle name="Calculation 3 4 3 3" xfId="3585" xr:uid="{00000000-0005-0000-0000-0000F90D0000}"/>
    <cellStyle name="Calculation 3 4 3 4" xfId="3586" xr:uid="{00000000-0005-0000-0000-0000FA0D0000}"/>
    <cellStyle name="Calculation 3 4 3 5" xfId="3587" xr:uid="{00000000-0005-0000-0000-0000FB0D0000}"/>
    <cellStyle name="Calculation 3 4 3 6" xfId="3588" xr:uid="{00000000-0005-0000-0000-0000FC0D0000}"/>
    <cellStyle name="Calculation 3 4 3 7" xfId="3589" xr:uid="{00000000-0005-0000-0000-0000FD0D0000}"/>
    <cellStyle name="Calculation 3 4 4" xfId="3590" xr:uid="{00000000-0005-0000-0000-0000FE0D0000}"/>
    <cellStyle name="Calculation 3 4 4 2" xfId="3591" xr:uid="{00000000-0005-0000-0000-0000FF0D0000}"/>
    <cellStyle name="Calculation 3 4 4 3" xfId="3592" xr:uid="{00000000-0005-0000-0000-0000000E0000}"/>
    <cellStyle name="Calculation 3 4 4 4" xfId="3593" xr:uid="{00000000-0005-0000-0000-0000010E0000}"/>
    <cellStyle name="Calculation 3 4 4 5" xfId="3594" xr:uid="{00000000-0005-0000-0000-0000020E0000}"/>
    <cellStyle name="Calculation 3 4 4 6" xfId="3595" xr:uid="{00000000-0005-0000-0000-0000030E0000}"/>
    <cellStyle name="Calculation 3 4 4 7" xfId="3596" xr:uid="{00000000-0005-0000-0000-0000040E0000}"/>
    <cellStyle name="Calculation 3 4 5" xfId="3597" xr:uid="{00000000-0005-0000-0000-0000050E0000}"/>
    <cellStyle name="Calculation 3 4 6" xfId="3598" xr:uid="{00000000-0005-0000-0000-0000060E0000}"/>
    <cellStyle name="Calculation 3 4 7" xfId="3599" xr:uid="{00000000-0005-0000-0000-0000070E0000}"/>
    <cellStyle name="Calculation 3 4 8" xfId="3600" xr:uid="{00000000-0005-0000-0000-0000080E0000}"/>
    <cellStyle name="Calculation 3 4 9" xfId="3601" xr:uid="{00000000-0005-0000-0000-0000090E0000}"/>
    <cellStyle name="Calculation 3 5" xfId="3602" xr:uid="{00000000-0005-0000-0000-00000A0E0000}"/>
    <cellStyle name="Calculation 3 5 10" xfId="3603" xr:uid="{00000000-0005-0000-0000-00000B0E0000}"/>
    <cellStyle name="Calculation 3 5 11" xfId="3604" xr:uid="{00000000-0005-0000-0000-00000C0E0000}"/>
    <cellStyle name="Calculation 3 5 12" xfId="3605" xr:uid="{00000000-0005-0000-0000-00000D0E0000}"/>
    <cellStyle name="Calculation 3 5 13" xfId="3606" xr:uid="{00000000-0005-0000-0000-00000E0E0000}"/>
    <cellStyle name="Calculation 3 5 14" xfId="3607" xr:uid="{00000000-0005-0000-0000-00000F0E0000}"/>
    <cellStyle name="Calculation 3 5 2" xfId="3608" xr:uid="{00000000-0005-0000-0000-0000100E0000}"/>
    <cellStyle name="Calculation 3 5 2 10" xfId="3609" xr:uid="{00000000-0005-0000-0000-0000110E0000}"/>
    <cellStyle name="Calculation 3 5 2 2" xfId="3610" xr:uid="{00000000-0005-0000-0000-0000120E0000}"/>
    <cellStyle name="Calculation 3 5 2 2 2" xfId="3611" xr:uid="{00000000-0005-0000-0000-0000130E0000}"/>
    <cellStyle name="Calculation 3 5 2 2 3" xfId="3612" xr:uid="{00000000-0005-0000-0000-0000140E0000}"/>
    <cellStyle name="Calculation 3 5 2 2 4" xfId="3613" xr:uid="{00000000-0005-0000-0000-0000150E0000}"/>
    <cellStyle name="Calculation 3 5 2 2 5" xfId="3614" xr:uid="{00000000-0005-0000-0000-0000160E0000}"/>
    <cellStyle name="Calculation 3 5 2 2 6" xfId="3615" xr:uid="{00000000-0005-0000-0000-0000170E0000}"/>
    <cellStyle name="Calculation 3 5 2 2 7" xfId="3616" xr:uid="{00000000-0005-0000-0000-0000180E0000}"/>
    <cellStyle name="Calculation 3 5 2 3" xfId="3617" xr:uid="{00000000-0005-0000-0000-0000190E0000}"/>
    <cellStyle name="Calculation 3 5 2 3 2" xfId="3618" xr:uid="{00000000-0005-0000-0000-00001A0E0000}"/>
    <cellStyle name="Calculation 3 5 2 3 3" xfId="3619" xr:uid="{00000000-0005-0000-0000-00001B0E0000}"/>
    <cellStyle name="Calculation 3 5 2 3 4" xfId="3620" xr:uid="{00000000-0005-0000-0000-00001C0E0000}"/>
    <cellStyle name="Calculation 3 5 2 3 5" xfId="3621" xr:uid="{00000000-0005-0000-0000-00001D0E0000}"/>
    <cellStyle name="Calculation 3 5 2 3 6" xfId="3622" xr:uid="{00000000-0005-0000-0000-00001E0E0000}"/>
    <cellStyle name="Calculation 3 5 2 3 7" xfId="3623" xr:uid="{00000000-0005-0000-0000-00001F0E0000}"/>
    <cellStyle name="Calculation 3 5 2 4" xfId="3624" xr:uid="{00000000-0005-0000-0000-0000200E0000}"/>
    <cellStyle name="Calculation 3 5 2 5" xfId="3625" xr:uid="{00000000-0005-0000-0000-0000210E0000}"/>
    <cellStyle name="Calculation 3 5 2 6" xfId="3626" xr:uid="{00000000-0005-0000-0000-0000220E0000}"/>
    <cellStyle name="Calculation 3 5 2 7" xfId="3627" xr:uid="{00000000-0005-0000-0000-0000230E0000}"/>
    <cellStyle name="Calculation 3 5 2 8" xfId="3628" xr:uid="{00000000-0005-0000-0000-0000240E0000}"/>
    <cellStyle name="Calculation 3 5 2 9" xfId="3629" xr:uid="{00000000-0005-0000-0000-0000250E0000}"/>
    <cellStyle name="Calculation 3 5 3" xfId="3630" xr:uid="{00000000-0005-0000-0000-0000260E0000}"/>
    <cellStyle name="Calculation 3 5 3 2" xfId="3631" xr:uid="{00000000-0005-0000-0000-0000270E0000}"/>
    <cellStyle name="Calculation 3 5 3 3" xfId="3632" xr:uid="{00000000-0005-0000-0000-0000280E0000}"/>
    <cellStyle name="Calculation 3 5 3 4" xfId="3633" xr:uid="{00000000-0005-0000-0000-0000290E0000}"/>
    <cellStyle name="Calculation 3 5 3 5" xfId="3634" xr:uid="{00000000-0005-0000-0000-00002A0E0000}"/>
    <cellStyle name="Calculation 3 5 3 6" xfId="3635" xr:uid="{00000000-0005-0000-0000-00002B0E0000}"/>
    <cellStyle name="Calculation 3 5 3 7" xfId="3636" xr:uid="{00000000-0005-0000-0000-00002C0E0000}"/>
    <cellStyle name="Calculation 3 5 4" xfId="3637" xr:uid="{00000000-0005-0000-0000-00002D0E0000}"/>
    <cellStyle name="Calculation 3 5 4 2" xfId="3638" xr:uid="{00000000-0005-0000-0000-00002E0E0000}"/>
    <cellStyle name="Calculation 3 5 4 3" xfId="3639" xr:uid="{00000000-0005-0000-0000-00002F0E0000}"/>
    <cellStyle name="Calculation 3 5 4 4" xfId="3640" xr:uid="{00000000-0005-0000-0000-0000300E0000}"/>
    <cellStyle name="Calculation 3 5 4 5" xfId="3641" xr:uid="{00000000-0005-0000-0000-0000310E0000}"/>
    <cellStyle name="Calculation 3 5 4 6" xfId="3642" xr:uid="{00000000-0005-0000-0000-0000320E0000}"/>
    <cellStyle name="Calculation 3 5 4 7" xfId="3643" xr:uid="{00000000-0005-0000-0000-0000330E0000}"/>
    <cellStyle name="Calculation 3 5 5" xfId="3644" xr:uid="{00000000-0005-0000-0000-0000340E0000}"/>
    <cellStyle name="Calculation 3 5 6" xfId="3645" xr:uid="{00000000-0005-0000-0000-0000350E0000}"/>
    <cellStyle name="Calculation 3 5 7" xfId="3646" xr:uid="{00000000-0005-0000-0000-0000360E0000}"/>
    <cellStyle name="Calculation 3 5 8" xfId="3647" xr:uid="{00000000-0005-0000-0000-0000370E0000}"/>
    <cellStyle name="Calculation 3 5 9" xfId="3648" xr:uid="{00000000-0005-0000-0000-0000380E0000}"/>
    <cellStyle name="Calculation 3 6" xfId="3649" xr:uid="{00000000-0005-0000-0000-0000390E0000}"/>
    <cellStyle name="Calculation 3 6 10" xfId="3650" xr:uid="{00000000-0005-0000-0000-00003A0E0000}"/>
    <cellStyle name="Calculation 3 6 2" xfId="3651" xr:uid="{00000000-0005-0000-0000-00003B0E0000}"/>
    <cellStyle name="Calculation 3 6 2 2" xfId="3652" xr:uid="{00000000-0005-0000-0000-00003C0E0000}"/>
    <cellStyle name="Calculation 3 6 2 3" xfId="3653" xr:uid="{00000000-0005-0000-0000-00003D0E0000}"/>
    <cellStyle name="Calculation 3 6 2 4" xfId="3654" xr:uid="{00000000-0005-0000-0000-00003E0E0000}"/>
    <cellStyle name="Calculation 3 6 2 5" xfId="3655" xr:uid="{00000000-0005-0000-0000-00003F0E0000}"/>
    <cellStyle name="Calculation 3 6 2 6" xfId="3656" xr:uid="{00000000-0005-0000-0000-0000400E0000}"/>
    <cellStyle name="Calculation 3 6 2 7" xfId="3657" xr:uid="{00000000-0005-0000-0000-0000410E0000}"/>
    <cellStyle name="Calculation 3 6 3" xfId="3658" xr:uid="{00000000-0005-0000-0000-0000420E0000}"/>
    <cellStyle name="Calculation 3 6 3 2" xfId="3659" xr:uid="{00000000-0005-0000-0000-0000430E0000}"/>
    <cellStyle name="Calculation 3 6 3 3" xfId="3660" xr:uid="{00000000-0005-0000-0000-0000440E0000}"/>
    <cellStyle name="Calculation 3 6 3 4" xfId="3661" xr:uid="{00000000-0005-0000-0000-0000450E0000}"/>
    <cellStyle name="Calculation 3 6 3 5" xfId="3662" xr:uid="{00000000-0005-0000-0000-0000460E0000}"/>
    <cellStyle name="Calculation 3 6 3 6" xfId="3663" xr:uid="{00000000-0005-0000-0000-0000470E0000}"/>
    <cellStyle name="Calculation 3 6 3 7" xfId="3664" xr:uid="{00000000-0005-0000-0000-0000480E0000}"/>
    <cellStyle name="Calculation 3 6 4" xfId="3665" xr:uid="{00000000-0005-0000-0000-0000490E0000}"/>
    <cellStyle name="Calculation 3 6 5" xfId="3666" xr:uid="{00000000-0005-0000-0000-00004A0E0000}"/>
    <cellStyle name="Calculation 3 6 6" xfId="3667" xr:uid="{00000000-0005-0000-0000-00004B0E0000}"/>
    <cellStyle name="Calculation 3 6 7" xfId="3668" xr:uid="{00000000-0005-0000-0000-00004C0E0000}"/>
    <cellStyle name="Calculation 3 6 8" xfId="3669" xr:uid="{00000000-0005-0000-0000-00004D0E0000}"/>
    <cellStyle name="Calculation 3 6 9" xfId="3670" xr:uid="{00000000-0005-0000-0000-00004E0E0000}"/>
    <cellStyle name="Calculation 3 7" xfId="3671" xr:uid="{00000000-0005-0000-0000-00004F0E0000}"/>
    <cellStyle name="Calculation 3 7 2" xfId="3672" xr:uid="{00000000-0005-0000-0000-0000500E0000}"/>
    <cellStyle name="Calculation 3 7 3" xfId="3673" xr:uid="{00000000-0005-0000-0000-0000510E0000}"/>
    <cellStyle name="Calculation 3 7 4" xfId="3674" xr:uid="{00000000-0005-0000-0000-0000520E0000}"/>
    <cellStyle name="Calculation 3 7 5" xfId="3675" xr:uid="{00000000-0005-0000-0000-0000530E0000}"/>
    <cellStyle name="Calculation 3 7 6" xfId="3676" xr:uid="{00000000-0005-0000-0000-0000540E0000}"/>
    <cellStyle name="Calculation 3 7 7" xfId="3677" xr:uid="{00000000-0005-0000-0000-0000550E0000}"/>
    <cellStyle name="Calculation 3 8" xfId="3678" xr:uid="{00000000-0005-0000-0000-0000560E0000}"/>
    <cellStyle name="Calculation 3 8 2" xfId="3679" xr:uid="{00000000-0005-0000-0000-0000570E0000}"/>
    <cellStyle name="Calculation 3 8 3" xfId="3680" xr:uid="{00000000-0005-0000-0000-0000580E0000}"/>
    <cellStyle name="Calculation 3 8 4" xfId="3681" xr:uid="{00000000-0005-0000-0000-0000590E0000}"/>
    <cellStyle name="Calculation 3 8 5" xfId="3682" xr:uid="{00000000-0005-0000-0000-00005A0E0000}"/>
    <cellStyle name="Calculation 3 8 6" xfId="3683" xr:uid="{00000000-0005-0000-0000-00005B0E0000}"/>
    <cellStyle name="Calculation 3 8 7" xfId="3684" xr:uid="{00000000-0005-0000-0000-00005C0E0000}"/>
    <cellStyle name="Calculation 3 9" xfId="3685" xr:uid="{00000000-0005-0000-0000-00005D0E0000}"/>
    <cellStyle name="Calculation 4" xfId="3686" xr:uid="{00000000-0005-0000-0000-00005E0E0000}"/>
    <cellStyle name="Calculation 4 10" xfId="3687" xr:uid="{00000000-0005-0000-0000-00005F0E0000}"/>
    <cellStyle name="Calculation 4 11" xfId="3688" xr:uid="{00000000-0005-0000-0000-0000600E0000}"/>
    <cellStyle name="Calculation 4 12" xfId="3689" xr:uid="{00000000-0005-0000-0000-0000610E0000}"/>
    <cellStyle name="Calculation 4 13" xfId="3690" xr:uid="{00000000-0005-0000-0000-0000620E0000}"/>
    <cellStyle name="Calculation 4 14" xfId="3691" xr:uid="{00000000-0005-0000-0000-0000630E0000}"/>
    <cellStyle name="Calculation 4 15" xfId="3692" xr:uid="{00000000-0005-0000-0000-0000640E0000}"/>
    <cellStyle name="Calculation 4 16" xfId="3693" xr:uid="{00000000-0005-0000-0000-0000650E0000}"/>
    <cellStyle name="Calculation 4 2" xfId="3694" xr:uid="{00000000-0005-0000-0000-0000660E0000}"/>
    <cellStyle name="Calculation 4 2 10" xfId="3695" xr:uid="{00000000-0005-0000-0000-0000670E0000}"/>
    <cellStyle name="Calculation 4 2 11" xfId="3696" xr:uid="{00000000-0005-0000-0000-0000680E0000}"/>
    <cellStyle name="Calculation 4 2 12" xfId="3697" xr:uid="{00000000-0005-0000-0000-0000690E0000}"/>
    <cellStyle name="Calculation 4 2 13" xfId="3698" xr:uid="{00000000-0005-0000-0000-00006A0E0000}"/>
    <cellStyle name="Calculation 4 2 14" xfId="3699" xr:uid="{00000000-0005-0000-0000-00006B0E0000}"/>
    <cellStyle name="Calculation 4 2 2" xfId="3700" xr:uid="{00000000-0005-0000-0000-00006C0E0000}"/>
    <cellStyle name="Calculation 4 2 2 10" xfId="3701" xr:uid="{00000000-0005-0000-0000-00006D0E0000}"/>
    <cellStyle name="Calculation 4 2 2 2" xfId="3702" xr:uid="{00000000-0005-0000-0000-00006E0E0000}"/>
    <cellStyle name="Calculation 4 2 2 2 2" xfId="3703" xr:uid="{00000000-0005-0000-0000-00006F0E0000}"/>
    <cellStyle name="Calculation 4 2 2 2 3" xfId="3704" xr:uid="{00000000-0005-0000-0000-0000700E0000}"/>
    <cellStyle name="Calculation 4 2 2 2 4" xfId="3705" xr:uid="{00000000-0005-0000-0000-0000710E0000}"/>
    <cellStyle name="Calculation 4 2 2 2 5" xfId="3706" xr:uid="{00000000-0005-0000-0000-0000720E0000}"/>
    <cellStyle name="Calculation 4 2 2 2 6" xfId="3707" xr:uid="{00000000-0005-0000-0000-0000730E0000}"/>
    <cellStyle name="Calculation 4 2 2 2 7" xfId="3708" xr:uid="{00000000-0005-0000-0000-0000740E0000}"/>
    <cellStyle name="Calculation 4 2 2 3" xfId="3709" xr:uid="{00000000-0005-0000-0000-0000750E0000}"/>
    <cellStyle name="Calculation 4 2 2 3 2" xfId="3710" xr:uid="{00000000-0005-0000-0000-0000760E0000}"/>
    <cellStyle name="Calculation 4 2 2 3 3" xfId="3711" xr:uid="{00000000-0005-0000-0000-0000770E0000}"/>
    <cellStyle name="Calculation 4 2 2 3 4" xfId="3712" xr:uid="{00000000-0005-0000-0000-0000780E0000}"/>
    <cellStyle name="Calculation 4 2 2 3 5" xfId="3713" xr:uid="{00000000-0005-0000-0000-0000790E0000}"/>
    <cellStyle name="Calculation 4 2 2 3 6" xfId="3714" xr:uid="{00000000-0005-0000-0000-00007A0E0000}"/>
    <cellStyle name="Calculation 4 2 2 3 7" xfId="3715" xr:uid="{00000000-0005-0000-0000-00007B0E0000}"/>
    <cellStyle name="Calculation 4 2 2 4" xfId="3716" xr:uid="{00000000-0005-0000-0000-00007C0E0000}"/>
    <cellStyle name="Calculation 4 2 2 5" xfId="3717" xr:uid="{00000000-0005-0000-0000-00007D0E0000}"/>
    <cellStyle name="Calculation 4 2 2 6" xfId="3718" xr:uid="{00000000-0005-0000-0000-00007E0E0000}"/>
    <cellStyle name="Calculation 4 2 2 7" xfId="3719" xr:uid="{00000000-0005-0000-0000-00007F0E0000}"/>
    <cellStyle name="Calculation 4 2 2 8" xfId="3720" xr:uid="{00000000-0005-0000-0000-0000800E0000}"/>
    <cellStyle name="Calculation 4 2 2 9" xfId="3721" xr:uid="{00000000-0005-0000-0000-0000810E0000}"/>
    <cellStyle name="Calculation 4 2 3" xfId="3722" xr:uid="{00000000-0005-0000-0000-0000820E0000}"/>
    <cellStyle name="Calculation 4 2 3 2" xfId="3723" xr:uid="{00000000-0005-0000-0000-0000830E0000}"/>
    <cellStyle name="Calculation 4 2 3 3" xfId="3724" xr:uid="{00000000-0005-0000-0000-0000840E0000}"/>
    <cellStyle name="Calculation 4 2 3 4" xfId="3725" xr:uid="{00000000-0005-0000-0000-0000850E0000}"/>
    <cellStyle name="Calculation 4 2 3 5" xfId="3726" xr:uid="{00000000-0005-0000-0000-0000860E0000}"/>
    <cellStyle name="Calculation 4 2 3 6" xfId="3727" xr:uid="{00000000-0005-0000-0000-0000870E0000}"/>
    <cellStyle name="Calculation 4 2 3 7" xfId="3728" xr:uid="{00000000-0005-0000-0000-0000880E0000}"/>
    <cellStyle name="Calculation 4 2 4" xfId="3729" xr:uid="{00000000-0005-0000-0000-0000890E0000}"/>
    <cellStyle name="Calculation 4 2 4 2" xfId="3730" xr:uid="{00000000-0005-0000-0000-00008A0E0000}"/>
    <cellStyle name="Calculation 4 2 4 3" xfId="3731" xr:uid="{00000000-0005-0000-0000-00008B0E0000}"/>
    <cellStyle name="Calculation 4 2 4 4" xfId="3732" xr:uid="{00000000-0005-0000-0000-00008C0E0000}"/>
    <cellStyle name="Calculation 4 2 4 5" xfId="3733" xr:uid="{00000000-0005-0000-0000-00008D0E0000}"/>
    <cellStyle name="Calculation 4 2 4 6" xfId="3734" xr:uid="{00000000-0005-0000-0000-00008E0E0000}"/>
    <cellStyle name="Calculation 4 2 4 7" xfId="3735" xr:uid="{00000000-0005-0000-0000-00008F0E0000}"/>
    <cellStyle name="Calculation 4 2 5" xfId="3736" xr:uid="{00000000-0005-0000-0000-0000900E0000}"/>
    <cellStyle name="Calculation 4 2 6" xfId="3737" xr:uid="{00000000-0005-0000-0000-0000910E0000}"/>
    <cellStyle name="Calculation 4 2 7" xfId="3738" xr:uid="{00000000-0005-0000-0000-0000920E0000}"/>
    <cellStyle name="Calculation 4 2 8" xfId="3739" xr:uid="{00000000-0005-0000-0000-0000930E0000}"/>
    <cellStyle name="Calculation 4 2 9" xfId="3740" xr:uid="{00000000-0005-0000-0000-0000940E0000}"/>
    <cellStyle name="Calculation 4 3" xfId="3741" xr:uid="{00000000-0005-0000-0000-0000950E0000}"/>
    <cellStyle name="Calculation 4 3 10" xfId="3742" xr:uid="{00000000-0005-0000-0000-0000960E0000}"/>
    <cellStyle name="Calculation 4 3 11" xfId="3743" xr:uid="{00000000-0005-0000-0000-0000970E0000}"/>
    <cellStyle name="Calculation 4 3 12" xfId="3744" xr:uid="{00000000-0005-0000-0000-0000980E0000}"/>
    <cellStyle name="Calculation 4 3 13" xfId="3745" xr:uid="{00000000-0005-0000-0000-0000990E0000}"/>
    <cellStyle name="Calculation 4 3 14" xfId="3746" xr:uid="{00000000-0005-0000-0000-00009A0E0000}"/>
    <cellStyle name="Calculation 4 3 2" xfId="3747" xr:uid="{00000000-0005-0000-0000-00009B0E0000}"/>
    <cellStyle name="Calculation 4 3 2 10" xfId="3748" xr:uid="{00000000-0005-0000-0000-00009C0E0000}"/>
    <cellStyle name="Calculation 4 3 2 2" xfId="3749" xr:uid="{00000000-0005-0000-0000-00009D0E0000}"/>
    <cellStyle name="Calculation 4 3 2 2 2" xfId="3750" xr:uid="{00000000-0005-0000-0000-00009E0E0000}"/>
    <cellStyle name="Calculation 4 3 2 2 3" xfId="3751" xr:uid="{00000000-0005-0000-0000-00009F0E0000}"/>
    <cellStyle name="Calculation 4 3 2 2 4" xfId="3752" xr:uid="{00000000-0005-0000-0000-0000A00E0000}"/>
    <cellStyle name="Calculation 4 3 2 2 5" xfId="3753" xr:uid="{00000000-0005-0000-0000-0000A10E0000}"/>
    <cellStyle name="Calculation 4 3 2 2 6" xfId="3754" xr:uid="{00000000-0005-0000-0000-0000A20E0000}"/>
    <cellStyle name="Calculation 4 3 2 2 7" xfId="3755" xr:uid="{00000000-0005-0000-0000-0000A30E0000}"/>
    <cellStyle name="Calculation 4 3 2 3" xfId="3756" xr:uid="{00000000-0005-0000-0000-0000A40E0000}"/>
    <cellStyle name="Calculation 4 3 2 3 2" xfId="3757" xr:uid="{00000000-0005-0000-0000-0000A50E0000}"/>
    <cellStyle name="Calculation 4 3 2 3 3" xfId="3758" xr:uid="{00000000-0005-0000-0000-0000A60E0000}"/>
    <cellStyle name="Calculation 4 3 2 3 4" xfId="3759" xr:uid="{00000000-0005-0000-0000-0000A70E0000}"/>
    <cellStyle name="Calculation 4 3 2 3 5" xfId="3760" xr:uid="{00000000-0005-0000-0000-0000A80E0000}"/>
    <cellStyle name="Calculation 4 3 2 3 6" xfId="3761" xr:uid="{00000000-0005-0000-0000-0000A90E0000}"/>
    <cellStyle name="Calculation 4 3 2 3 7" xfId="3762" xr:uid="{00000000-0005-0000-0000-0000AA0E0000}"/>
    <cellStyle name="Calculation 4 3 2 4" xfId="3763" xr:uid="{00000000-0005-0000-0000-0000AB0E0000}"/>
    <cellStyle name="Calculation 4 3 2 5" xfId="3764" xr:uid="{00000000-0005-0000-0000-0000AC0E0000}"/>
    <cellStyle name="Calculation 4 3 2 6" xfId="3765" xr:uid="{00000000-0005-0000-0000-0000AD0E0000}"/>
    <cellStyle name="Calculation 4 3 2 7" xfId="3766" xr:uid="{00000000-0005-0000-0000-0000AE0E0000}"/>
    <cellStyle name="Calculation 4 3 2 8" xfId="3767" xr:uid="{00000000-0005-0000-0000-0000AF0E0000}"/>
    <cellStyle name="Calculation 4 3 2 9" xfId="3768" xr:uid="{00000000-0005-0000-0000-0000B00E0000}"/>
    <cellStyle name="Calculation 4 3 3" xfId="3769" xr:uid="{00000000-0005-0000-0000-0000B10E0000}"/>
    <cellStyle name="Calculation 4 3 3 2" xfId="3770" xr:uid="{00000000-0005-0000-0000-0000B20E0000}"/>
    <cellStyle name="Calculation 4 3 3 3" xfId="3771" xr:uid="{00000000-0005-0000-0000-0000B30E0000}"/>
    <cellStyle name="Calculation 4 3 3 4" xfId="3772" xr:uid="{00000000-0005-0000-0000-0000B40E0000}"/>
    <cellStyle name="Calculation 4 3 3 5" xfId="3773" xr:uid="{00000000-0005-0000-0000-0000B50E0000}"/>
    <cellStyle name="Calculation 4 3 3 6" xfId="3774" xr:uid="{00000000-0005-0000-0000-0000B60E0000}"/>
    <cellStyle name="Calculation 4 3 3 7" xfId="3775" xr:uid="{00000000-0005-0000-0000-0000B70E0000}"/>
    <cellStyle name="Calculation 4 3 4" xfId="3776" xr:uid="{00000000-0005-0000-0000-0000B80E0000}"/>
    <cellStyle name="Calculation 4 3 4 2" xfId="3777" xr:uid="{00000000-0005-0000-0000-0000B90E0000}"/>
    <cellStyle name="Calculation 4 3 4 3" xfId="3778" xr:uid="{00000000-0005-0000-0000-0000BA0E0000}"/>
    <cellStyle name="Calculation 4 3 4 4" xfId="3779" xr:uid="{00000000-0005-0000-0000-0000BB0E0000}"/>
    <cellStyle name="Calculation 4 3 4 5" xfId="3780" xr:uid="{00000000-0005-0000-0000-0000BC0E0000}"/>
    <cellStyle name="Calculation 4 3 4 6" xfId="3781" xr:uid="{00000000-0005-0000-0000-0000BD0E0000}"/>
    <cellStyle name="Calculation 4 3 4 7" xfId="3782" xr:uid="{00000000-0005-0000-0000-0000BE0E0000}"/>
    <cellStyle name="Calculation 4 3 5" xfId="3783" xr:uid="{00000000-0005-0000-0000-0000BF0E0000}"/>
    <cellStyle name="Calculation 4 3 6" xfId="3784" xr:uid="{00000000-0005-0000-0000-0000C00E0000}"/>
    <cellStyle name="Calculation 4 3 7" xfId="3785" xr:uid="{00000000-0005-0000-0000-0000C10E0000}"/>
    <cellStyle name="Calculation 4 3 8" xfId="3786" xr:uid="{00000000-0005-0000-0000-0000C20E0000}"/>
    <cellStyle name="Calculation 4 3 9" xfId="3787" xr:uid="{00000000-0005-0000-0000-0000C30E0000}"/>
    <cellStyle name="Calculation 4 4" xfId="3788" xr:uid="{00000000-0005-0000-0000-0000C40E0000}"/>
    <cellStyle name="Calculation 4 4 10" xfId="3789" xr:uid="{00000000-0005-0000-0000-0000C50E0000}"/>
    <cellStyle name="Calculation 4 4 11" xfId="3790" xr:uid="{00000000-0005-0000-0000-0000C60E0000}"/>
    <cellStyle name="Calculation 4 4 12" xfId="3791" xr:uid="{00000000-0005-0000-0000-0000C70E0000}"/>
    <cellStyle name="Calculation 4 4 13" xfId="3792" xr:uid="{00000000-0005-0000-0000-0000C80E0000}"/>
    <cellStyle name="Calculation 4 4 14" xfId="3793" xr:uid="{00000000-0005-0000-0000-0000C90E0000}"/>
    <cellStyle name="Calculation 4 4 2" xfId="3794" xr:uid="{00000000-0005-0000-0000-0000CA0E0000}"/>
    <cellStyle name="Calculation 4 4 2 10" xfId="3795" xr:uid="{00000000-0005-0000-0000-0000CB0E0000}"/>
    <cellStyle name="Calculation 4 4 2 2" xfId="3796" xr:uid="{00000000-0005-0000-0000-0000CC0E0000}"/>
    <cellStyle name="Calculation 4 4 2 2 2" xfId="3797" xr:uid="{00000000-0005-0000-0000-0000CD0E0000}"/>
    <cellStyle name="Calculation 4 4 2 2 3" xfId="3798" xr:uid="{00000000-0005-0000-0000-0000CE0E0000}"/>
    <cellStyle name="Calculation 4 4 2 2 4" xfId="3799" xr:uid="{00000000-0005-0000-0000-0000CF0E0000}"/>
    <cellStyle name="Calculation 4 4 2 2 5" xfId="3800" xr:uid="{00000000-0005-0000-0000-0000D00E0000}"/>
    <cellStyle name="Calculation 4 4 2 2 6" xfId="3801" xr:uid="{00000000-0005-0000-0000-0000D10E0000}"/>
    <cellStyle name="Calculation 4 4 2 2 7" xfId="3802" xr:uid="{00000000-0005-0000-0000-0000D20E0000}"/>
    <cellStyle name="Calculation 4 4 2 3" xfId="3803" xr:uid="{00000000-0005-0000-0000-0000D30E0000}"/>
    <cellStyle name="Calculation 4 4 2 3 2" xfId="3804" xr:uid="{00000000-0005-0000-0000-0000D40E0000}"/>
    <cellStyle name="Calculation 4 4 2 3 3" xfId="3805" xr:uid="{00000000-0005-0000-0000-0000D50E0000}"/>
    <cellStyle name="Calculation 4 4 2 3 4" xfId="3806" xr:uid="{00000000-0005-0000-0000-0000D60E0000}"/>
    <cellStyle name="Calculation 4 4 2 3 5" xfId="3807" xr:uid="{00000000-0005-0000-0000-0000D70E0000}"/>
    <cellStyle name="Calculation 4 4 2 3 6" xfId="3808" xr:uid="{00000000-0005-0000-0000-0000D80E0000}"/>
    <cellStyle name="Calculation 4 4 2 3 7" xfId="3809" xr:uid="{00000000-0005-0000-0000-0000D90E0000}"/>
    <cellStyle name="Calculation 4 4 2 4" xfId="3810" xr:uid="{00000000-0005-0000-0000-0000DA0E0000}"/>
    <cellStyle name="Calculation 4 4 2 5" xfId="3811" xr:uid="{00000000-0005-0000-0000-0000DB0E0000}"/>
    <cellStyle name="Calculation 4 4 2 6" xfId="3812" xr:uid="{00000000-0005-0000-0000-0000DC0E0000}"/>
    <cellStyle name="Calculation 4 4 2 7" xfId="3813" xr:uid="{00000000-0005-0000-0000-0000DD0E0000}"/>
    <cellStyle name="Calculation 4 4 2 8" xfId="3814" xr:uid="{00000000-0005-0000-0000-0000DE0E0000}"/>
    <cellStyle name="Calculation 4 4 2 9" xfId="3815" xr:uid="{00000000-0005-0000-0000-0000DF0E0000}"/>
    <cellStyle name="Calculation 4 4 3" xfId="3816" xr:uid="{00000000-0005-0000-0000-0000E00E0000}"/>
    <cellStyle name="Calculation 4 4 3 2" xfId="3817" xr:uid="{00000000-0005-0000-0000-0000E10E0000}"/>
    <cellStyle name="Calculation 4 4 3 3" xfId="3818" xr:uid="{00000000-0005-0000-0000-0000E20E0000}"/>
    <cellStyle name="Calculation 4 4 3 4" xfId="3819" xr:uid="{00000000-0005-0000-0000-0000E30E0000}"/>
    <cellStyle name="Calculation 4 4 3 5" xfId="3820" xr:uid="{00000000-0005-0000-0000-0000E40E0000}"/>
    <cellStyle name="Calculation 4 4 3 6" xfId="3821" xr:uid="{00000000-0005-0000-0000-0000E50E0000}"/>
    <cellStyle name="Calculation 4 4 3 7" xfId="3822" xr:uid="{00000000-0005-0000-0000-0000E60E0000}"/>
    <cellStyle name="Calculation 4 4 4" xfId="3823" xr:uid="{00000000-0005-0000-0000-0000E70E0000}"/>
    <cellStyle name="Calculation 4 4 4 2" xfId="3824" xr:uid="{00000000-0005-0000-0000-0000E80E0000}"/>
    <cellStyle name="Calculation 4 4 4 3" xfId="3825" xr:uid="{00000000-0005-0000-0000-0000E90E0000}"/>
    <cellStyle name="Calculation 4 4 4 4" xfId="3826" xr:uid="{00000000-0005-0000-0000-0000EA0E0000}"/>
    <cellStyle name="Calculation 4 4 4 5" xfId="3827" xr:uid="{00000000-0005-0000-0000-0000EB0E0000}"/>
    <cellStyle name="Calculation 4 4 4 6" xfId="3828" xr:uid="{00000000-0005-0000-0000-0000EC0E0000}"/>
    <cellStyle name="Calculation 4 4 4 7" xfId="3829" xr:uid="{00000000-0005-0000-0000-0000ED0E0000}"/>
    <cellStyle name="Calculation 4 4 5" xfId="3830" xr:uid="{00000000-0005-0000-0000-0000EE0E0000}"/>
    <cellStyle name="Calculation 4 4 6" xfId="3831" xr:uid="{00000000-0005-0000-0000-0000EF0E0000}"/>
    <cellStyle name="Calculation 4 4 7" xfId="3832" xr:uid="{00000000-0005-0000-0000-0000F00E0000}"/>
    <cellStyle name="Calculation 4 4 8" xfId="3833" xr:uid="{00000000-0005-0000-0000-0000F10E0000}"/>
    <cellStyle name="Calculation 4 4 9" xfId="3834" xr:uid="{00000000-0005-0000-0000-0000F20E0000}"/>
    <cellStyle name="Calculation 4 5" xfId="3835" xr:uid="{00000000-0005-0000-0000-0000F30E0000}"/>
    <cellStyle name="Calculation 4 5 10" xfId="3836" xr:uid="{00000000-0005-0000-0000-0000F40E0000}"/>
    <cellStyle name="Calculation 4 5 11" xfId="3837" xr:uid="{00000000-0005-0000-0000-0000F50E0000}"/>
    <cellStyle name="Calculation 4 5 12" xfId="3838" xr:uid="{00000000-0005-0000-0000-0000F60E0000}"/>
    <cellStyle name="Calculation 4 5 13" xfId="3839" xr:uid="{00000000-0005-0000-0000-0000F70E0000}"/>
    <cellStyle name="Calculation 4 5 14" xfId="3840" xr:uid="{00000000-0005-0000-0000-0000F80E0000}"/>
    <cellStyle name="Calculation 4 5 2" xfId="3841" xr:uid="{00000000-0005-0000-0000-0000F90E0000}"/>
    <cellStyle name="Calculation 4 5 2 10" xfId="3842" xr:uid="{00000000-0005-0000-0000-0000FA0E0000}"/>
    <cellStyle name="Calculation 4 5 2 2" xfId="3843" xr:uid="{00000000-0005-0000-0000-0000FB0E0000}"/>
    <cellStyle name="Calculation 4 5 2 2 2" xfId="3844" xr:uid="{00000000-0005-0000-0000-0000FC0E0000}"/>
    <cellStyle name="Calculation 4 5 2 2 3" xfId="3845" xr:uid="{00000000-0005-0000-0000-0000FD0E0000}"/>
    <cellStyle name="Calculation 4 5 2 2 4" xfId="3846" xr:uid="{00000000-0005-0000-0000-0000FE0E0000}"/>
    <cellStyle name="Calculation 4 5 2 2 5" xfId="3847" xr:uid="{00000000-0005-0000-0000-0000FF0E0000}"/>
    <cellStyle name="Calculation 4 5 2 2 6" xfId="3848" xr:uid="{00000000-0005-0000-0000-0000000F0000}"/>
    <cellStyle name="Calculation 4 5 2 2 7" xfId="3849" xr:uid="{00000000-0005-0000-0000-0000010F0000}"/>
    <cellStyle name="Calculation 4 5 2 3" xfId="3850" xr:uid="{00000000-0005-0000-0000-0000020F0000}"/>
    <cellStyle name="Calculation 4 5 2 3 2" xfId="3851" xr:uid="{00000000-0005-0000-0000-0000030F0000}"/>
    <cellStyle name="Calculation 4 5 2 3 3" xfId="3852" xr:uid="{00000000-0005-0000-0000-0000040F0000}"/>
    <cellStyle name="Calculation 4 5 2 3 4" xfId="3853" xr:uid="{00000000-0005-0000-0000-0000050F0000}"/>
    <cellStyle name="Calculation 4 5 2 3 5" xfId="3854" xr:uid="{00000000-0005-0000-0000-0000060F0000}"/>
    <cellStyle name="Calculation 4 5 2 3 6" xfId="3855" xr:uid="{00000000-0005-0000-0000-0000070F0000}"/>
    <cellStyle name="Calculation 4 5 2 3 7" xfId="3856" xr:uid="{00000000-0005-0000-0000-0000080F0000}"/>
    <cellStyle name="Calculation 4 5 2 4" xfId="3857" xr:uid="{00000000-0005-0000-0000-0000090F0000}"/>
    <cellStyle name="Calculation 4 5 2 5" xfId="3858" xr:uid="{00000000-0005-0000-0000-00000A0F0000}"/>
    <cellStyle name="Calculation 4 5 2 6" xfId="3859" xr:uid="{00000000-0005-0000-0000-00000B0F0000}"/>
    <cellStyle name="Calculation 4 5 2 7" xfId="3860" xr:uid="{00000000-0005-0000-0000-00000C0F0000}"/>
    <cellStyle name="Calculation 4 5 2 8" xfId="3861" xr:uid="{00000000-0005-0000-0000-00000D0F0000}"/>
    <cellStyle name="Calculation 4 5 2 9" xfId="3862" xr:uid="{00000000-0005-0000-0000-00000E0F0000}"/>
    <cellStyle name="Calculation 4 5 3" xfId="3863" xr:uid="{00000000-0005-0000-0000-00000F0F0000}"/>
    <cellStyle name="Calculation 4 5 3 2" xfId="3864" xr:uid="{00000000-0005-0000-0000-0000100F0000}"/>
    <cellStyle name="Calculation 4 5 3 3" xfId="3865" xr:uid="{00000000-0005-0000-0000-0000110F0000}"/>
    <cellStyle name="Calculation 4 5 3 4" xfId="3866" xr:uid="{00000000-0005-0000-0000-0000120F0000}"/>
    <cellStyle name="Calculation 4 5 3 5" xfId="3867" xr:uid="{00000000-0005-0000-0000-0000130F0000}"/>
    <cellStyle name="Calculation 4 5 3 6" xfId="3868" xr:uid="{00000000-0005-0000-0000-0000140F0000}"/>
    <cellStyle name="Calculation 4 5 3 7" xfId="3869" xr:uid="{00000000-0005-0000-0000-0000150F0000}"/>
    <cellStyle name="Calculation 4 5 4" xfId="3870" xr:uid="{00000000-0005-0000-0000-0000160F0000}"/>
    <cellStyle name="Calculation 4 5 4 2" xfId="3871" xr:uid="{00000000-0005-0000-0000-0000170F0000}"/>
    <cellStyle name="Calculation 4 5 4 3" xfId="3872" xr:uid="{00000000-0005-0000-0000-0000180F0000}"/>
    <cellStyle name="Calculation 4 5 4 4" xfId="3873" xr:uid="{00000000-0005-0000-0000-0000190F0000}"/>
    <cellStyle name="Calculation 4 5 4 5" xfId="3874" xr:uid="{00000000-0005-0000-0000-00001A0F0000}"/>
    <cellStyle name="Calculation 4 5 4 6" xfId="3875" xr:uid="{00000000-0005-0000-0000-00001B0F0000}"/>
    <cellStyle name="Calculation 4 5 4 7" xfId="3876" xr:uid="{00000000-0005-0000-0000-00001C0F0000}"/>
    <cellStyle name="Calculation 4 5 5" xfId="3877" xr:uid="{00000000-0005-0000-0000-00001D0F0000}"/>
    <cellStyle name="Calculation 4 5 6" xfId="3878" xr:uid="{00000000-0005-0000-0000-00001E0F0000}"/>
    <cellStyle name="Calculation 4 5 7" xfId="3879" xr:uid="{00000000-0005-0000-0000-00001F0F0000}"/>
    <cellStyle name="Calculation 4 5 8" xfId="3880" xr:uid="{00000000-0005-0000-0000-0000200F0000}"/>
    <cellStyle name="Calculation 4 5 9" xfId="3881" xr:uid="{00000000-0005-0000-0000-0000210F0000}"/>
    <cellStyle name="Calculation 4 6" xfId="3882" xr:uid="{00000000-0005-0000-0000-0000220F0000}"/>
    <cellStyle name="Calculation 4 6 10" xfId="3883" xr:uid="{00000000-0005-0000-0000-0000230F0000}"/>
    <cellStyle name="Calculation 4 6 2" xfId="3884" xr:uid="{00000000-0005-0000-0000-0000240F0000}"/>
    <cellStyle name="Calculation 4 6 2 2" xfId="3885" xr:uid="{00000000-0005-0000-0000-0000250F0000}"/>
    <cellStyle name="Calculation 4 6 2 3" xfId="3886" xr:uid="{00000000-0005-0000-0000-0000260F0000}"/>
    <cellStyle name="Calculation 4 6 2 4" xfId="3887" xr:uid="{00000000-0005-0000-0000-0000270F0000}"/>
    <cellStyle name="Calculation 4 6 2 5" xfId="3888" xr:uid="{00000000-0005-0000-0000-0000280F0000}"/>
    <cellStyle name="Calculation 4 6 2 6" xfId="3889" xr:uid="{00000000-0005-0000-0000-0000290F0000}"/>
    <cellStyle name="Calculation 4 6 2 7" xfId="3890" xr:uid="{00000000-0005-0000-0000-00002A0F0000}"/>
    <cellStyle name="Calculation 4 6 3" xfId="3891" xr:uid="{00000000-0005-0000-0000-00002B0F0000}"/>
    <cellStyle name="Calculation 4 6 3 2" xfId="3892" xr:uid="{00000000-0005-0000-0000-00002C0F0000}"/>
    <cellStyle name="Calculation 4 6 3 3" xfId="3893" xr:uid="{00000000-0005-0000-0000-00002D0F0000}"/>
    <cellStyle name="Calculation 4 6 3 4" xfId="3894" xr:uid="{00000000-0005-0000-0000-00002E0F0000}"/>
    <cellStyle name="Calculation 4 6 3 5" xfId="3895" xr:uid="{00000000-0005-0000-0000-00002F0F0000}"/>
    <cellStyle name="Calculation 4 6 3 6" xfId="3896" xr:uid="{00000000-0005-0000-0000-0000300F0000}"/>
    <cellStyle name="Calculation 4 6 3 7" xfId="3897" xr:uid="{00000000-0005-0000-0000-0000310F0000}"/>
    <cellStyle name="Calculation 4 6 4" xfId="3898" xr:uid="{00000000-0005-0000-0000-0000320F0000}"/>
    <cellStyle name="Calculation 4 6 5" xfId="3899" xr:uid="{00000000-0005-0000-0000-0000330F0000}"/>
    <cellStyle name="Calculation 4 6 6" xfId="3900" xr:uid="{00000000-0005-0000-0000-0000340F0000}"/>
    <cellStyle name="Calculation 4 6 7" xfId="3901" xr:uid="{00000000-0005-0000-0000-0000350F0000}"/>
    <cellStyle name="Calculation 4 6 8" xfId="3902" xr:uid="{00000000-0005-0000-0000-0000360F0000}"/>
    <cellStyle name="Calculation 4 6 9" xfId="3903" xr:uid="{00000000-0005-0000-0000-0000370F0000}"/>
    <cellStyle name="Calculation 4 7" xfId="3904" xr:uid="{00000000-0005-0000-0000-0000380F0000}"/>
    <cellStyle name="Calculation 4 7 2" xfId="3905" xr:uid="{00000000-0005-0000-0000-0000390F0000}"/>
    <cellStyle name="Calculation 4 7 3" xfId="3906" xr:uid="{00000000-0005-0000-0000-00003A0F0000}"/>
    <cellStyle name="Calculation 4 7 4" xfId="3907" xr:uid="{00000000-0005-0000-0000-00003B0F0000}"/>
    <cellStyle name="Calculation 4 7 5" xfId="3908" xr:uid="{00000000-0005-0000-0000-00003C0F0000}"/>
    <cellStyle name="Calculation 4 7 6" xfId="3909" xr:uid="{00000000-0005-0000-0000-00003D0F0000}"/>
    <cellStyle name="Calculation 4 7 7" xfId="3910" xr:uid="{00000000-0005-0000-0000-00003E0F0000}"/>
    <cellStyle name="Calculation 4 8" xfId="3911" xr:uid="{00000000-0005-0000-0000-00003F0F0000}"/>
    <cellStyle name="Calculation 4 8 2" xfId="3912" xr:uid="{00000000-0005-0000-0000-0000400F0000}"/>
    <cellStyle name="Calculation 4 8 3" xfId="3913" xr:uid="{00000000-0005-0000-0000-0000410F0000}"/>
    <cellStyle name="Calculation 4 8 4" xfId="3914" xr:uid="{00000000-0005-0000-0000-0000420F0000}"/>
    <cellStyle name="Calculation 4 8 5" xfId="3915" xr:uid="{00000000-0005-0000-0000-0000430F0000}"/>
    <cellStyle name="Calculation 4 8 6" xfId="3916" xr:uid="{00000000-0005-0000-0000-0000440F0000}"/>
    <cellStyle name="Calculation 4 8 7" xfId="3917" xr:uid="{00000000-0005-0000-0000-0000450F0000}"/>
    <cellStyle name="Calculation 4 9" xfId="3918" xr:uid="{00000000-0005-0000-0000-0000460F0000}"/>
    <cellStyle name="Calculation 5" xfId="3919" xr:uid="{00000000-0005-0000-0000-0000470F0000}"/>
    <cellStyle name="Calculation 5 10" xfId="3920" xr:uid="{00000000-0005-0000-0000-0000480F0000}"/>
    <cellStyle name="Calculation 5 11" xfId="3921" xr:uid="{00000000-0005-0000-0000-0000490F0000}"/>
    <cellStyle name="Calculation 5 12" xfId="3922" xr:uid="{00000000-0005-0000-0000-00004A0F0000}"/>
    <cellStyle name="Calculation 5 13" xfId="3923" xr:uid="{00000000-0005-0000-0000-00004B0F0000}"/>
    <cellStyle name="Calculation 5 14" xfId="3924" xr:uid="{00000000-0005-0000-0000-00004C0F0000}"/>
    <cellStyle name="Calculation 5 2" xfId="3925" xr:uid="{00000000-0005-0000-0000-00004D0F0000}"/>
    <cellStyle name="Calculation 5 2 10" xfId="3926" xr:uid="{00000000-0005-0000-0000-00004E0F0000}"/>
    <cellStyle name="Calculation 5 2 2" xfId="3927" xr:uid="{00000000-0005-0000-0000-00004F0F0000}"/>
    <cellStyle name="Calculation 5 2 2 2" xfId="3928" xr:uid="{00000000-0005-0000-0000-0000500F0000}"/>
    <cellStyle name="Calculation 5 2 2 3" xfId="3929" xr:uid="{00000000-0005-0000-0000-0000510F0000}"/>
    <cellStyle name="Calculation 5 2 2 4" xfId="3930" xr:uid="{00000000-0005-0000-0000-0000520F0000}"/>
    <cellStyle name="Calculation 5 2 2 5" xfId="3931" xr:uid="{00000000-0005-0000-0000-0000530F0000}"/>
    <cellStyle name="Calculation 5 2 2 6" xfId="3932" xr:uid="{00000000-0005-0000-0000-0000540F0000}"/>
    <cellStyle name="Calculation 5 2 2 7" xfId="3933" xr:uid="{00000000-0005-0000-0000-0000550F0000}"/>
    <cellStyle name="Calculation 5 2 3" xfId="3934" xr:uid="{00000000-0005-0000-0000-0000560F0000}"/>
    <cellStyle name="Calculation 5 2 3 2" xfId="3935" xr:uid="{00000000-0005-0000-0000-0000570F0000}"/>
    <cellStyle name="Calculation 5 2 3 3" xfId="3936" xr:uid="{00000000-0005-0000-0000-0000580F0000}"/>
    <cellStyle name="Calculation 5 2 3 4" xfId="3937" xr:uid="{00000000-0005-0000-0000-0000590F0000}"/>
    <cellStyle name="Calculation 5 2 3 5" xfId="3938" xr:uid="{00000000-0005-0000-0000-00005A0F0000}"/>
    <cellStyle name="Calculation 5 2 3 6" xfId="3939" xr:uid="{00000000-0005-0000-0000-00005B0F0000}"/>
    <cellStyle name="Calculation 5 2 3 7" xfId="3940" xr:uid="{00000000-0005-0000-0000-00005C0F0000}"/>
    <cellStyle name="Calculation 5 2 4" xfId="3941" xr:uid="{00000000-0005-0000-0000-00005D0F0000}"/>
    <cellStyle name="Calculation 5 2 5" xfId="3942" xr:uid="{00000000-0005-0000-0000-00005E0F0000}"/>
    <cellStyle name="Calculation 5 2 6" xfId="3943" xr:uid="{00000000-0005-0000-0000-00005F0F0000}"/>
    <cellStyle name="Calculation 5 2 7" xfId="3944" xr:uid="{00000000-0005-0000-0000-0000600F0000}"/>
    <cellStyle name="Calculation 5 2 8" xfId="3945" xr:uid="{00000000-0005-0000-0000-0000610F0000}"/>
    <cellStyle name="Calculation 5 2 9" xfId="3946" xr:uid="{00000000-0005-0000-0000-0000620F0000}"/>
    <cellStyle name="Calculation 5 3" xfId="3947" xr:uid="{00000000-0005-0000-0000-0000630F0000}"/>
    <cellStyle name="Calculation 5 3 2" xfId="3948" xr:uid="{00000000-0005-0000-0000-0000640F0000}"/>
    <cellStyle name="Calculation 5 3 3" xfId="3949" xr:uid="{00000000-0005-0000-0000-0000650F0000}"/>
    <cellStyle name="Calculation 5 3 4" xfId="3950" xr:uid="{00000000-0005-0000-0000-0000660F0000}"/>
    <cellStyle name="Calculation 5 3 5" xfId="3951" xr:uid="{00000000-0005-0000-0000-0000670F0000}"/>
    <cellStyle name="Calculation 5 3 6" xfId="3952" xr:uid="{00000000-0005-0000-0000-0000680F0000}"/>
    <cellStyle name="Calculation 5 3 7" xfId="3953" xr:uid="{00000000-0005-0000-0000-0000690F0000}"/>
    <cellStyle name="Calculation 5 4" xfId="3954" xr:uid="{00000000-0005-0000-0000-00006A0F0000}"/>
    <cellStyle name="Calculation 5 4 2" xfId="3955" xr:uid="{00000000-0005-0000-0000-00006B0F0000}"/>
    <cellStyle name="Calculation 5 4 3" xfId="3956" xr:uid="{00000000-0005-0000-0000-00006C0F0000}"/>
    <cellStyle name="Calculation 5 4 4" xfId="3957" xr:uid="{00000000-0005-0000-0000-00006D0F0000}"/>
    <cellStyle name="Calculation 5 4 5" xfId="3958" xr:uid="{00000000-0005-0000-0000-00006E0F0000}"/>
    <cellStyle name="Calculation 5 4 6" xfId="3959" xr:uid="{00000000-0005-0000-0000-00006F0F0000}"/>
    <cellStyle name="Calculation 5 4 7" xfId="3960" xr:uid="{00000000-0005-0000-0000-0000700F0000}"/>
    <cellStyle name="Calculation 5 5" xfId="3961" xr:uid="{00000000-0005-0000-0000-0000710F0000}"/>
    <cellStyle name="Calculation 5 6" xfId="3962" xr:uid="{00000000-0005-0000-0000-0000720F0000}"/>
    <cellStyle name="Calculation 5 7" xfId="3963" xr:uid="{00000000-0005-0000-0000-0000730F0000}"/>
    <cellStyle name="Calculation 5 8" xfId="3964" xr:uid="{00000000-0005-0000-0000-0000740F0000}"/>
    <cellStyle name="Calculation 5 9" xfId="3965" xr:uid="{00000000-0005-0000-0000-0000750F0000}"/>
    <cellStyle name="Calculation 6" xfId="3966" xr:uid="{00000000-0005-0000-0000-0000760F0000}"/>
    <cellStyle name="Calculation 6 10" xfId="3967" xr:uid="{00000000-0005-0000-0000-0000770F0000}"/>
    <cellStyle name="Calculation 6 11" xfId="3968" xr:uid="{00000000-0005-0000-0000-0000780F0000}"/>
    <cellStyle name="Calculation 6 12" xfId="3969" xr:uid="{00000000-0005-0000-0000-0000790F0000}"/>
    <cellStyle name="Calculation 6 13" xfId="3970" xr:uid="{00000000-0005-0000-0000-00007A0F0000}"/>
    <cellStyle name="Calculation 6 14" xfId="3971" xr:uid="{00000000-0005-0000-0000-00007B0F0000}"/>
    <cellStyle name="Calculation 6 2" xfId="3972" xr:uid="{00000000-0005-0000-0000-00007C0F0000}"/>
    <cellStyle name="Calculation 6 2 10" xfId="3973" xr:uid="{00000000-0005-0000-0000-00007D0F0000}"/>
    <cellStyle name="Calculation 6 2 2" xfId="3974" xr:uid="{00000000-0005-0000-0000-00007E0F0000}"/>
    <cellStyle name="Calculation 6 2 2 2" xfId="3975" xr:uid="{00000000-0005-0000-0000-00007F0F0000}"/>
    <cellStyle name="Calculation 6 2 2 3" xfId="3976" xr:uid="{00000000-0005-0000-0000-0000800F0000}"/>
    <cellStyle name="Calculation 6 2 2 4" xfId="3977" xr:uid="{00000000-0005-0000-0000-0000810F0000}"/>
    <cellStyle name="Calculation 6 2 2 5" xfId="3978" xr:uid="{00000000-0005-0000-0000-0000820F0000}"/>
    <cellStyle name="Calculation 6 2 2 6" xfId="3979" xr:uid="{00000000-0005-0000-0000-0000830F0000}"/>
    <cellStyle name="Calculation 6 2 2 7" xfId="3980" xr:uid="{00000000-0005-0000-0000-0000840F0000}"/>
    <cellStyle name="Calculation 6 2 3" xfId="3981" xr:uid="{00000000-0005-0000-0000-0000850F0000}"/>
    <cellStyle name="Calculation 6 2 3 2" xfId="3982" xr:uid="{00000000-0005-0000-0000-0000860F0000}"/>
    <cellStyle name="Calculation 6 2 3 3" xfId="3983" xr:uid="{00000000-0005-0000-0000-0000870F0000}"/>
    <cellStyle name="Calculation 6 2 3 4" xfId="3984" xr:uid="{00000000-0005-0000-0000-0000880F0000}"/>
    <cellStyle name="Calculation 6 2 3 5" xfId="3985" xr:uid="{00000000-0005-0000-0000-0000890F0000}"/>
    <cellStyle name="Calculation 6 2 3 6" xfId="3986" xr:uid="{00000000-0005-0000-0000-00008A0F0000}"/>
    <cellStyle name="Calculation 6 2 3 7" xfId="3987" xr:uid="{00000000-0005-0000-0000-00008B0F0000}"/>
    <cellStyle name="Calculation 6 2 4" xfId="3988" xr:uid="{00000000-0005-0000-0000-00008C0F0000}"/>
    <cellStyle name="Calculation 6 2 5" xfId="3989" xr:uid="{00000000-0005-0000-0000-00008D0F0000}"/>
    <cellStyle name="Calculation 6 2 6" xfId="3990" xr:uid="{00000000-0005-0000-0000-00008E0F0000}"/>
    <cellStyle name="Calculation 6 2 7" xfId="3991" xr:uid="{00000000-0005-0000-0000-00008F0F0000}"/>
    <cellStyle name="Calculation 6 2 8" xfId="3992" xr:uid="{00000000-0005-0000-0000-0000900F0000}"/>
    <cellStyle name="Calculation 6 2 9" xfId="3993" xr:uid="{00000000-0005-0000-0000-0000910F0000}"/>
    <cellStyle name="Calculation 6 3" xfId="3994" xr:uid="{00000000-0005-0000-0000-0000920F0000}"/>
    <cellStyle name="Calculation 6 3 2" xfId="3995" xr:uid="{00000000-0005-0000-0000-0000930F0000}"/>
    <cellStyle name="Calculation 6 3 3" xfId="3996" xr:uid="{00000000-0005-0000-0000-0000940F0000}"/>
    <cellStyle name="Calculation 6 3 4" xfId="3997" xr:uid="{00000000-0005-0000-0000-0000950F0000}"/>
    <cellStyle name="Calculation 6 3 5" xfId="3998" xr:uid="{00000000-0005-0000-0000-0000960F0000}"/>
    <cellStyle name="Calculation 6 3 6" xfId="3999" xr:uid="{00000000-0005-0000-0000-0000970F0000}"/>
    <cellStyle name="Calculation 6 3 7" xfId="4000" xr:uid="{00000000-0005-0000-0000-0000980F0000}"/>
    <cellStyle name="Calculation 6 4" xfId="4001" xr:uid="{00000000-0005-0000-0000-0000990F0000}"/>
    <cellStyle name="Calculation 6 4 2" xfId="4002" xr:uid="{00000000-0005-0000-0000-00009A0F0000}"/>
    <cellStyle name="Calculation 6 4 3" xfId="4003" xr:uid="{00000000-0005-0000-0000-00009B0F0000}"/>
    <cellStyle name="Calculation 6 4 4" xfId="4004" xr:uid="{00000000-0005-0000-0000-00009C0F0000}"/>
    <cellStyle name="Calculation 6 4 5" xfId="4005" xr:uid="{00000000-0005-0000-0000-00009D0F0000}"/>
    <cellStyle name="Calculation 6 4 6" xfId="4006" xr:uid="{00000000-0005-0000-0000-00009E0F0000}"/>
    <cellStyle name="Calculation 6 4 7" xfId="4007" xr:uid="{00000000-0005-0000-0000-00009F0F0000}"/>
    <cellStyle name="Calculation 6 5" xfId="4008" xr:uid="{00000000-0005-0000-0000-0000A00F0000}"/>
    <cellStyle name="Calculation 6 6" xfId="4009" xr:uid="{00000000-0005-0000-0000-0000A10F0000}"/>
    <cellStyle name="Calculation 6 7" xfId="4010" xr:uid="{00000000-0005-0000-0000-0000A20F0000}"/>
    <cellStyle name="Calculation 6 8" xfId="4011" xr:uid="{00000000-0005-0000-0000-0000A30F0000}"/>
    <cellStyle name="Calculation 6 9" xfId="4012" xr:uid="{00000000-0005-0000-0000-0000A40F0000}"/>
    <cellStyle name="Calculation 7" xfId="4013" xr:uid="{00000000-0005-0000-0000-0000A50F0000}"/>
    <cellStyle name="Calculation 8" xfId="4014" xr:uid="{00000000-0005-0000-0000-0000A60F0000}"/>
    <cellStyle name="Calculation 9" xfId="4015" xr:uid="{00000000-0005-0000-0000-0000A70F0000}"/>
    <cellStyle name="Callum" xfId="4016" xr:uid="{00000000-0005-0000-0000-0000A80F0000}"/>
    <cellStyle name="Callum 2" xfId="4017" xr:uid="{00000000-0005-0000-0000-0000A90F0000}"/>
    <cellStyle name="Callum 3" xfId="4018" xr:uid="{00000000-0005-0000-0000-0000AA0F0000}"/>
    <cellStyle name="Callum 4" xfId="4019" xr:uid="{00000000-0005-0000-0000-0000AB0F0000}"/>
    <cellStyle name="Callum 5" xfId="4020" xr:uid="{00000000-0005-0000-0000-0000AC0F0000}"/>
    <cellStyle name="Callum 6" xfId="4021" xr:uid="{00000000-0005-0000-0000-0000AD0F0000}"/>
    <cellStyle name="Callum 7" xfId="4022" xr:uid="{00000000-0005-0000-0000-0000AE0F0000}"/>
    <cellStyle name="Callum 8" xfId="4023" xr:uid="{00000000-0005-0000-0000-0000AF0F0000}"/>
    <cellStyle name="Caption" xfId="4024" xr:uid="{00000000-0005-0000-0000-0000B00F0000}"/>
    <cellStyle name="Case" xfId="4025" xr:uid="{00000000-0005-0000-0000-0000B10F0000}"/>
    <cellStyle name="CdnOxy" xfId="4026" xr:uid="{00000000-0005-0000-0000-0000B20F0000}"/>
    <cellStyle name="Center" xfId="4027" xr:uid="{00000000-0005-0000-0000-0000B30F0000}"/>
    <cellStyle name="Center 2" xfId="4028" xr:uid="{00000000-0005-0000-0000-0000B40F0000}"/>
    <cellStyle name="Center Across" xfId="4029" xr:uid="{00000000-0005-0000-0000-0000B50F0000}"/>
    <cellStyle name="Center Across 2" xfId="4030" xr:uid="{00000000-0005-0000-0000-0000B60F0000}"/>
    <cellStyle name="Center Across 3" xfId="4031" xr:uid="{00000000-0005-0000-0000-0000B70F0000}"/>
    <cellStyle name="Centered Heading" xfId="4032" xr:uid="{00000000-0005-0000-0000-0000B80F0000}"/>
    <cellStyle name="Changeable" xfId="4033" xr:uid="{00000000-0005-0000-0000-0000B90F0000}"/>
    <cellStyle name="Check" xfId="4034" xr:uid="{00000000-0005-0000-0000-0000BA0F0000}"/>
    <cellStyle name="Check Cell" xfId="4035" xr:uid="{00000000-0005-0000-0000-0000BB0F0000}"/>
    <cellStyle name="Check Cell 10" xfId="4036" xr:uid="{00000000-0005-0000-0000-0000BC0F0000}"/>
    <cellStyle name="Check Cell 11" xfId="4037" xr:uid="{00000000-0005-0000-0000-0000BD0F0000}"/>
    <cellStyle name="Check Cell 12" xfId="4038" xr:uid="{00000000-0005-0000-0000-0000BE0F0000}"/>
    <cellStyle name="Check Cell 13" xfId="4039" xr:uid="{00000000-0005-0000-0000-0000BF0F0000}"/>
    <cellStyle name="Check Cell 14" xfId="4040" xr:uid="{00000000-0005-0000-0000-0000C00F0000}"/>
    <cellStyle name="Check Cell 15" xfId="4041" xr:uid="{00000000-0005-0000-0000-0000C10F0000}"/>
    <cellStyle name="Check Cell 16" xfId="4042" xr:uid="{00000000-0005-0000-0000-0000C20F0000}"/>
    <cellStyle name="Check Cell 17" xfId="4043" xr:uid="{00000000-0005-0000-0000-0000C30F0000}"/>
    <cellStyle name="Check Cell 2" xfId="4044" xr:uid="{00000000-0005-0000-0000-0000C40F0000}"/>
    <cellStyle name="Check Cell 2 10" xfId="4045" xr:uid="{00000000-0005-0000-0000-0000C50F0000}"/>
    <cellStyle name="Check Cell 2 11" xfId="4046" xr:uid="{00000000-0005-0000-0000-0000C60F0000}"/>
    <cellStyle name="Check Cell 2 12" xfId="4047" xr:uid="{00000000-0005-0000-0000-0000C70F0000}"/>
    <cellStyle name="Check Cell 2 2" xfId="4048" xr:uid="{00000000-0005-0000-0000-0000C80F0000}"/>
    <cellStyle name="Check Cell 2 3" xfId="4049" xr:uid="{00000000-0005-0000-0000-0000C90F0000}"/>
    <cellStyle name="Check Cell 2 4" xfId="4050" xr:uid="{00000000-0005-0000-0000-0000CA0F0000}"/>
    <cellStyle name="Check Cell 2 5" xfId="4051" xr:uid="{00000000-0005-0000-0000-0000CB0F0000}"/>
    <cellStyle name="Check Cell 2 6" xfId="4052" xr:uid="{00000000-0005-0000-0000-0000CC0F0000}"/>
    <cellStyle name="Check Cell 2 7" xfId="4053" xr:uid="{00000000-0005-0000-0000-0000CD0F0000}"/>
    <cellStyle name="Check Cell 2 8" xfId="4054" xr:uid="{00000000-0005-0000-0000-0000CE0F0000}"/>
    <cellStyle name="Check Cell 2 9" xfId="4055" xr:uid="{00000000-0005-0000-0000-0000CF0F0000}"/>
    <cellStyle name="Check Cell 3" xfId="4056" xr:uid="{00000000-0005-0000-0000-0000D00F0000}"/>
    <cellStyle name="Check Cell 4" xfId="4057" xr:uid="{00000000-0005-0000-0000-0000D10F0000}"/>
    <cellStyle name="Check Cell 5" xfId="4058" xr:uid="{00000000-0005-0000-0000-0000D20F0000}"/>
    <cellStyle name="Check Cell 6" xfId="4059" xr:uid="{00000000-0005-0000-0000-0000D30F0000}"/>
    <cellStyle name="Check Cell 7" xfId="4060" xr:uid="{00000000-0005-0000-0000-0000D40F0000}"/>
    <cellStyle name="Check Cell 8" xfId="4061" xr:uid="{00000000-0005-0000-0000-0000D50F0000}"/>
    <cellStyle name="Check Cell 9" xfId="4062" xr:uid="{00000000-0005-0000-0000-0000D60F0000}"/>
    <cellStyle name="Code" xfId="4063" xr:uid="{00000000-0005-0000-0000-0000D70F0000}"/>
    <cellStyle name="Code Section" xfId="4064" xr:uid="{00000000-0005-0000-0000-0000D80F0000}"/>
    <cellStyle name="ColHeading" xfId="4065" xr:uid="{00000000-0005-0000-0000-0000D90F0000}"/>
    <cellStyle name="Column Heading" xfId="4066" xr:uid="{00000000-0005-0000-0000-0000DA0F0000}"/>
    <cellStyle name="Column Title" xfId="4067" xr:uid="{00000000-0005-0000-0000-0000DB0F0000}"/>
    <cellStyle name="Comma  - Style1" xfId="4068" xr:uid="{00000000-0005-0000-0000-0000DC0F0000}"/>
    <cellStyle name="Comma  - Style1 2" xfId="4069" xr:uid="{00000000-0005-0000-0000-0000DD0F0000}"/>
    <cellStyle name="Comma  - Style1 3" xfId="4070" xr:uid="{00000000-0005-0000-0000-0000DE0F0000}"/>
    <cellStyle name="Comma  - Style1 3 2" xfId="4071" xr:uid="{00000000-0005-0000-0000-0000DF0F0000}"/>
    <cellStyle name="Comma  - Style2" xfId="4072" xr:uid="{00000000-0005-0000-0000-0000E00F0000}"/>
    <cellStyle name="Comma  - Style2 2" xfId="4073" xr:uid="{00000000-0005-0000-0000-0000E10F0000}"/>
    <cellStyle name="Comma  - Style2 2 2" xfId="4074" xr:uid="{00000000-0005-0000-0000-0000E20F0000}"/>
    <cellStyle name="Comma  - Style2 3" xfId="4075" xr:uid="{00000000-0005-0000-0000-0000E30F0000}"/>
    <cellStyle name="Comma  - Style2 3 2" xfId="4076" xr:uid="{00000000-0005-0000-0000-0000E40F0000}"/>
    <cellStyle name="Comma  - Style2 4" xfId="4077" xr:uid="{00000000-0005-0000-0000-0000E50F0000}"/>
    <cellStyle name="Comma  - Style2 4 2" xfId="4078" xr:uid="{00000000-0005-0000-0000-0000E60F0000}"/>
    <cellStyle name="Comma  - Style2 5" xfId="4079" xr:uid="{00000000-0005-0000-0000-0000E70F0000}"/>
    <cellStyle name="Comma  - Style2 5 2" xfId="4080" xr:uid="{00000000-0005-0000-0000-0000E80F0000}"/>
    <cellStyle name="Comma  - Style2 6" xfId="4081" xr:uid="{00000000-0005-0000-0000-0000E90F0000}"/>
    <cellStyle name="Comma  - Style2 6 2" xfId="4082" xr:uid="{00000000-0005-0000-0000-0000EA0F0000}"/>
    <cellStyle name="Comma  - Style2 7" xfId="4083" xr:uid="{00000000-0005-0000-0000-0000EB0F0000}"/>
    <cellStyle name="Comma  - Style2 7 2" xfId="4084" xr:uid="{00000000-0005-0000-0000-0000EC0F0000}"/>
    <cellStyle name="Comma  - Style2 8" xfId="4085" xr:uid="{00000000-0005-0000-0000-0000ED0F0000}"/>
    <cellStyle name="Comma  - Style2 8 2" xfId="4086" xr:uid="{00000000-0005-0000-0000-0000EE0F0000}"/>
    <cellStyle name="Comma  - Style2 9" xfId="4087" xr:uid="{00000000-0005-0000-0000-0000EF0F0000}"/>
    <cellStyle name="Comma  - Style2 9 2" xfId="4088" xr:uid="{00000000-0005-0000-0000-0000F00F0000}"/>
    <cellStyle name="Comma  - Style3" xfId="4089" xr:uid="{00000000-0005-0000-0000-0000F10F0000}"/>
    <cellStyle name="Comma  - Style3 2" xfId="4090" xr:uid="{00000000-0005-0000-0000-0000F20F0000}"/>
    <cellStyle name="Comma  - Style3 2 2" xfId="4091" xr:uid="{00000000-0005-0000-0000-0000F30F0000}"/>
    <cellStyle name="Comma  - Style3 3" xfId="4092" xr:uid="{00000000-0005-0000-0000-0000F40F0000}"/>
    <cellStyle name="Comma  - Style3 3 2" xfId="4093" xr:uid="{00000000-0005-0000-0000-0000F50F0000}"/>
    <cellStyle name="Comma  - Style3 4" xfId="4094" xr:uid="{00000000-0005-0000-0000-0000F60F0000}"/>
    <cellStyle name="Comma  - Style3 4 2" xfId="4095" xr:uid="{00000000-0005-0000-0000-0000F70F0000}"/>
    <cellStyle name="Comma  - Style3 5" xfId="4096" xr:uid="{00000000-0005-0000-0000-0000F80F0000}"/>
    <cellStyle name="Comma  - Style3 5 2" xfId="4097" xr:uid="{00000000-0005-0000-0000-0000F90F0000}"/>
    <cellStyle name="Comma  - Style3 6" xfId="4098" xr:uid="{00000000-0005-0000-0000-0000FA0F0000}"/>
    <cellStyle name="Comma  - Style3 6 2" xfId="4099" xr:uid="{00000000-0005-0000-0000-0000FB0F0000}"/>
    <cellStyle name="Comma  - Style3 7" xfId="4100" xr:uid="{00000000-0005-0000-0000-0000FC0F0000}"/>
    <cellStyle name="Comma  - Style3 7 2" xfId="4101" xr:uid="{00000000-0005-0000-0000-0000FD0F0000}"/>
    <cellStyle name="Comma  - Style3 8" xfId="4102" xr:uid="{00000000-0005-0000-0000-0000FE0F0000}"/>
    <cellStyle name="Comma  - Style3 8 2" xfId="4103" xr:uid="{00000000-0005-0000-0000-0000FF0F0000}"/>
    <cellStyle name="Comma  - Style3 9" xfId="4104" xr:uid="{00000000-0005-0000-0000-000000100000}"/>
    <cellStyle name="Comma  - Style3 9 2" xfId="4105" xr:uid="{00000000-0005-0000-0000-000001100000}"/>
    <cellStyle name="Comma  - Style4" xfId="4106" xr:uid="{00000000-0005-0000-0000-000002100000}"/>
    <cellStyle name="Comma  - Style4 2" xfId="4107" xr:uid="{00000000-0005-0000-0000-000003100000}"/>
    <cellStyle name="Comma  - Style4 2 2" xfId="4108" xr:uid="{00000000-0005-0000-0000-000004100000}"/>
    <cellStyle name="Comma  - Style4 3" xfId="4109" xr:uid="{00000000-0005-0000-0000-000005100000}"/>
    <cellStyle name="Comma  - Style4 3 2" xfId="4110" xr:uid="{00000000-0005-0000-0000-000006100000}"/>
    <cellStyle name="Comma  - Style4 4" xfId="4111" xr:uid="{00000000-0005-0000-0000-000007100000}"/>
    <cellStyle name="Comma  - Style4 4 2" xfId="4112" xr:uid="{00000000-0005-0000-0000-000008100000}"/>
    <cellStyle name="Comma  - Style4 5" xfId="4113" xr:uid="{00000000-0005-0000-0000-000009100000}"/>
    <cellStyle name="Comma  - Style4 5 2" xfId="4114" xr:uid="{00000000-0005-0000-0000-00000A100000}"/>
    <cellStyle name="Comma  - Style4 6" xfId="4115" xr:uid="{00000000-0005-0000-0000-00000B100000}"/>
    <cellStyle name="Comma  - Style4 6 2" xfId="4116" xr:uid="{00000000-0005-0000-0000-00000C100000}"/>
    <cellStyle name="Comma  - Style4 7" xfId="4117" xr:uid="{00000000-0005-0000-0000-00000D100000}"/>
    <cellStyle name="Comma  - Style4 7 2" xfId="4118" xr:uid="{00000000-0005-0000-0000-00000E100000}"/>
    <cellStyle name="Comma  - Style4 8" xfId="4119" xr:uid="{00000000-0005-0000-0000-00000F100000}"/>
    <cellStyle name="Comma  - Style4 8 2" xfId="4120" xr:uid="{00000000-0005-0000-0000-000010100000}"/>
    <cellStyle name="Comma  - Style4 9" xfId="4121" xr:uid="{00000000-0005-0000-0000-000011100000}"/>
    <cellStyle name="Comma  - Style4 9 2" xfId="4122" xr:uid="{00000000-0005-0000-0000-000012100000}"/>
    <cellStyle name="Comma  - Style5" xfId="4123" xr:uid="{00000000-0005-0000-0000-000013100000}"/>
    <cellStyle name="Comma  - Style5 2" xfId="4124" xr:uid="{00000000-0005-0000-0000-000014100000}"/>
    <cellStyle name="Comma  - Style5 2 2" xfId="4125" xr:uid="{00000000-0005-0000-0000-000015100000}"/>
    <cellStyle name="Comma  - Style5 3" xfId="4126" xr:uid="{00000000-0005-0000-0000-000016100000}"/>
    <cellStyle name="Comma  - Style5 3 2" xfId="4127" xr:uid="{00000000-0005-0000-0000-000017100000}"/>
    <cellStyle name="Comma  - Style5 4" xfId="4128" xr:uid="{00000000-0005-0000-0000-000018100000}"/>
    <cellStyle name="Comma  - Style5 4 2" xfId="4129" xr:uid="{00000000-0005-0000-0000-000019100000}"/>
    <cellStyle name="Comma  - Style5 5" xfId="4130" xr:uid="{00000000-0005-0000-0000-00001A100000}"/>
    <cellStyle name="Comma  - Style5 5 2" xfId="4131" xr:uid="{00000000-0005-0000-0000-00001B100000}"/>
    <cellStyle name="Comma  - Style5 6" xfId="4132" xr:uid="{00000000-0005-0000-0000-00001C100000}"/>
    <cellStyle name="Comma  - Style5 6 2" xfId="4133" xr:uid="{00000000-0005-0000-0000-00001D100000}"/>
    <cellStyle name="Comma  - Style5 7" xfId="4134" xr:uid="{00000000-0005-0000-0000-00001E100000}"/>
    <cellStyle name="Comma  - Style5 7 2" xfId="4135" xr:uid="{00000000-0005-0000-0000-00001F100000}"/>
    <cellStyle name="Comma  - Style5 8" xfId="4136" xr:uid="{00000000-0005-0000-0000-000020100000}"/>
    <cellStyle name="Comma  - Style5 8 2" xfId="4137" xr:uid="{00000000-0005-0000-0000-000021100000}"/>
    <cellStyle name="Comma  - Style5 9" xfId="4138" xr:uid="{00000000-0005-0000-0000-000022100000}"/>
    <cellStyle name="Comma  - Style5 9 2" xfId="4139" xr:uid="{00000000-0005-0000-0000-000023100000}"/>
    <cellStyle name="Comma  - Style6" xfId="4140" xr:uid="{00000000-0005-0000-0000-000024100000}"/>
    <cellStyle name="Comma  - Style6 2" xfId="4141" xr:uid="{00000000-0005-0000-0000-000025100000}"/>
    <cellStyle name="Comma  - Style6 2 2" xfId="4142" xr:uid="{00000000-0005-0000-0000-000026100000}"/>
    <cellStyle name="Comma  - Style6 3" xfId="4143" xr:uid="{00000000-0005-0000-0000-000027100000}"/>
    <cellStyle name="Comma  - Style6 3 2" xfId="4144" xr:uid="{00000000-0005-0000-0000-000028100000}"/>
    <cellStyle name="Comma  - Style6 4" xfId="4145" xr:uid="{00000000-0005-0000-0000-000029100000}"/>
    <cellStyle name="Comma  - Style6 4 2" xfId="4146" xr:uid="{00000000-0005-0000-0000-00002A100000}"/>
    <cellStyle name="Comma  - Style6 5" xfId="4147" xr:uid="{00000000-0005-0000-0000-00002B100000}"/>
    <cellStyle name="Comma  - Style6 5 2" xfId="4148" xr:uid="{00000000-0005-0000-0000-00002C100000}"/>
    <cellStyle name="Comma  - Style6 6" xfId="4149" xr:uid="{00000000-0005-0000-0000-00002D100000}"/>
    <cellStyle name="Comma  - Style6 6 2" xfId="4150" xr:uid="{00000000-0005-0000-0000-00002E100000}"/>
    <cellStyle name="Comma  - Style6 7" xfId="4151" xr:uid="{00000000-0005-0000-0000-00002F100000}"/>
    <cellStyle name="Comma  - Style6 7 2" xfId="4152" xr:uid="{00000000-0005-0000-0000-000030100000}"/>
    <cellStyle name="Comma  - Style6 8" xfId="4153" xr:uid="{00000000-0005-0000-0000-000031100000}"/>
    <cellStyle name="Comma  - Style6 8 2" xfId="4154" xr:uid="{00000000-0005-0000-0000-000032100000}"/>
    <cellStyle name="Comma  - Style6 9" xfId="4155" xr:uid="{00000000-0005-0000-0000-000033100000}"/>
    <cellStyle name="Comma  - Style6 9 2" xfId="4156" xr:uid="{00000000-0005-0000-0000-000034100000}"/>
    <cellStyle name="Comma  - Style7" xfId="4157" xr:uid="{00000000-0005-0000-0000-000035100000}"/>
    <cellStyle name="Comma  - Style7 2" xfId="4158" xr:uid="{00000000-0005-0000-0000-000036100000}"/>
    <cellStyle name="Comma  - Style7 2 2" xfId="4159" xr:uid="{00000000-0005-0000-0000-000037100000}"/>
    <cellStyle name="Comma  - Style7 3" xfId="4160" xr:uid="{00000000-0005-0000-0000-000038100000}"/>
    <cellStyle name="Comma  - Style7 3 2" xfId="4161" xr:uid="{00000000-0005-0000-0000-000039100000}"/>
    <cellStyle name="Comma  - Style7 4" xfId="4162" xr:uid="{00000000-0005-0000-0000-00003A100000}"/>
    <cellStyle name="Comma  - Style7 4 2" xfId="4163" xr:uid="{00000000-0005-0000-0000-00003B100000}"/>
    <cellStyle name="Comma  - Style7 5" xfId="4164" xr:uid="{00000000-0005-0000-0000-00003C100000}"/>
    <cellStyle name="Comma  - Style7 5 2" xfId="4165" xr:uid="{00000000-0005-0000-0000-00003D100000}"/>
    <cellStyle name="Comma  - Style7 6" xfId="4166" xr:uid="{00000000-0005-0000-0000-00003E100000}"/>
    <cellStyle name="Comma  - Style7 6 2" xfId="4167" xr:uid="{00000000-0005-0000-0000-00003F100000}"/>
    <cellStyle name="Comma  - Style7 7" xfId="4168" xr:uid="{00000000-0005-0000-0000-000040100000}"/>
    <cellStyle name="Comma  - Style7 7 2" xfId="4169" xr:uid="{00000000-0005-0000-0000-000041100000}"/>
    <cellStyle name="Comma  - Style7 8" xfId="4170" xr:uid="{00000000-0005-0000-0000-000042100000}"/>
    <cellStyle name="Comma  - Style7 8 2" xfId="4171" xr:uid="{00000000-0005-0000-0000-000043100000}"/>
    <cellStyle name="Comma  - Style7 9" xfId="4172" xr:uid="{00000000-0005-0000-0000-000044100000}"/>
    <cellStyle name="Comma  - Style7 9 2" xfId="4173" xr:uid="{00000000-0005-0000-0000-000045100000}"/>
    <cellStyle name="Comma  - Style8" xfId="4174" xr:uid="{00000000-0005-0000-0000-000046100000}"/>
    <cellStyle name="Comma  - Style8 2" xfId="4175" xr:uid="{00000000-0005-0000-0000-000047100000}"/>
    <cellStyle name="Comma  - Style8 2 2" xfId="4176" xr:uid="{00000000-0005-0000-0000-000048100000}"/>
    <cellStyle name="Comma  - Style8 3" xfId="4177" xr:uid="{00000000-0005-0000-0000-000049100000}"/>
    <cellStyle name="Comma  - Style8 3 2" xfId="4178" xr:uid="{00000000-0005-0000-0000-00004A100000}"/>
    <cellStyle name="Comma  - Style8 4" xfId="4179" xr:uid="{00000000-0005-0000-0000-00004B100000}"/>
    <cellStyle name="Comma  - Style8 4 2" xfId="4180" xr:uid="{00000000-0005-0000-0000-00004C100000}"/>
    <cellStyle name="Comma  - Style8 5" xfId="4181" xr:uid="{00000000-0005-0000-0000-00004D100000}"/>
    <cellStyle name="Comma  - Style8 5 2" xfId="4182" xr:uid="{00000000-0005-0000-0000-00004E100000}"/>
    <cellStyle name="Comma  - Style8 6" xfId="4183" xr:uid="{00000000-0005-0000-0000-00004F100000}"/>
    <cellStyle name="Comma  - Style8 6 2" xfId="4184" xr:uid="{00000000-0005-0000-0000-000050100000}"/>
    <cellStyle name="Comma  - Style8 7" xfId="4185" xr:uid="{00000000-0005-0000-0000-000051100000}"/>
    <cellStyle name="Comma  - Style8 7 2" xfId="4186" xr:uid="{00000000-0005-0000-0000-000052100000}"/>
    <cellStyle name="Comma  - Style8 8" xfId="4187" xr:uid="{00000000-0005-0000-0000-000053100000}"/>
    <cellStyle name="Comma  - Style8 8 2" xfId="4188" xr:uid="{00000000-0005-0000-0000-000054100000}"/>
    <cellStyle name="Comma  - Style8 9" xfId="4189" xr:uid="{00000000-0005-0000-0000-000055100000}"/>
    <cellStyle name="Comma  - Style8 9 2" xfId="4190" xr:uid="{00000000-0005-0000-0000-000056100000}"/>
    <cellStyle name="Comma [00]" xfId="4191" xr:uid="{00000000-0005-0000-0000-000057100000}"/>
    <cellStyle name="Comma [00] 2" xfId="4192" xr:uid="{00000000-0005-0000-0000-000058100000}"/>
    <cellStyle name="Comma [00] 2 2" xfId="4193" xr:uid="{00000000-0005-0000-0000-000059100000}"/>
    <cellStyle name="Comma [00] 3" xfId="4194" xr:uid="{00000000-0005-0000-0000-00005A100000}"/>
    <cellStyle name="Comma [00] 3 2" xfId="4195" xr:uid="{00000000-0005-0000-0000-00005B100000}"/>
    <cellStyle name="Comma [1]" xfId="4196" xr:uid="{00000000-0005-0000-0000-00005C100000}"/>
    <cellStyle name="Comma [2]" xfId="4197" xr:uid="{00000000-0005-0000-0000-00005D100000}"/>
    <cellStyle name="Comma [3]" xfId="4198" xr:uid="{00000000-0005-0000-0000-00005E100000}"/>
    <cellStyle name="Comma 0" xfId="4199" xr:uid="{00000000-0005-0000-0000-00005F100000}"/>
    <cellStyle name="Comma 0*" xfId="4200" xr:uid="{00000000-0005-0000-0000-000060100000}"/>
    <cellStyle name="Comma 0.0" xfId="4201" xr:uid="{00000000-0005-0000-0000-000061100000}"/>
    <cellStyle name="Comma 0.0 10" xfId="4202" xr:uid="{00000000-0005-0000-0000-000062100000}"/>
    <cellStyle name="Comma 0.0 11" xfId="4203" xr:uid="{00000000-0005-0000-0000-000063100000}"/>
    <cellStyle name="Comma 0.0 2" xfId="4204" xr:uid="{00000000-0005-0000-0000-000064100000}"/>
    <cellStyle name="Comma 0.0 2 2" xfId="4205" xr:uid="{00000000-0005-0000-0000-000065100000}"/>
    <cellStyle name="Comma 0.0 3" xfId="4206" xr:uid="{00000000-0005-0000-0000-000066100000}"/>
    <cellStyle name="Comma 0.0 3 2" xfId="4207" xr:uid="{00000000-0005-0000-0000-000067100000}"/>
    <cellStyle name="Comma 0.0 4" xfId="4208" xr:uid="{00000000-0005-0000-0000-000068100000}"/>
    <cellStyle name="Comma 0.0 4 2" xfId="4209" xr:uid="{00000000-0005-0000-0000-000069100000}"/>
    <cellStyle name="Comma 0.0 5" xfId="4210" xr:uid="{00000000-0005-0000-0000-00006A100000}"/>
    <cellStyle name="Comma 0.0 5 2" xfId="4211" xr:uid="{00000000-0005-0000-0000-00006B100000}"/>
    <cellStyle name="Comma 0.0 6" xfId="4212" xr:uid="{00000000-0005-0000-0000-00006C100000}"/>
    <cellStyle name="Comma 0.0 6 2" xfId="4213" xr:uid="{00000000-0005-0000-0000-00006D100000}"/>
    <cellStyle name="Comma 0.0 7" xfId="4214" xr:uid="{00000000-0005-0000-0000-00006E100000}"/>
    <cellStyle name="Comma 0.0 7 2" xfId="4215" xr:uid="{00000000-0005-0000-0000-00006F100000}"/>
    <cellStyle name="Comma 0.0 8" xfId="4216" xr:uid="{00000000-0005-0000-0000-000070100000}"/>
    <cellStyle name="Comma 0.0 8 2" xfId="4217" xr:uid="{00000000-0005-0000-0000-000071100000}"/>
    <cellStyle name="Comma 0.0 9" xfId="4218" xr:uid="{00000000-0005-0000-0000-000072100000}"/>
    <cellStyle name="Comma 0.00" xfId="4219" xr:uid="{00000000-0005-0000-0000-000073100000}"/>
    <cellStyle name="Comma 0.00 10" xfId="4220" xr:uid="{00000000-0005-0000-0000-000074100000}"/>
    <cellStyle name="Comma 0.00 11" xfId="4221" xr:uid="{00000000-0005-0000-0000-000075100000}"/>
    <cellStyle name="Comma 0.00 2" xfId="4222" xr:uid="{00000000-0005-0000-0000-000076100000}"/>
    <cellStyle name="Comma 0.00 2 2" xfId="4223" xr:uid="{00000000-0005-0000-0000-000077100000}"/>
    <cellStyle name="Comma 0.00 3" xfId="4224" xr:uid="{00000000-0005-0000-0000-000078100000}"/>
    <cellStyle name="Comma 0.00 3 2" xfId="4225" xr:uid="{00000000-0005-0000-0000-000079100000}"/>
    <cellStyle name="Comma 0.00 4" xfId="4226" xr:uid="{00000000-0005-0000-0000-00007A100000}"/>
    <cellStyle name="Comma 0.00 4 2" xfId="4227" xr:uid="{00000000-0005-0000-0000-00007B100000}"/>
    <cellStyle name="Comma 0.00 5" xfId="4228" xr:uid="{00000000-0005-0000-0000-00007C100000}"/>
    <cellStyle name="Comma 0.00 5 2" xfId="4229" xr:uid="{00000000-0005-0000-0000-00007D100000}"/>
    <cellStyle name="Comma 0.00 6" xfId="4230" xr:uid="{00000000-0005-0000-0000-00007E100000}"/>
    <cellStyle name="Comma 0.00 6 2" xfId="4231" xr:uid="{00000000-0005-0000-0000-00007F100000}"/>
    <cellStyle name="Comma 0.00 7" xfId="4232" xr:uid="{00000000-0005-0000-0000-000080100000}"/>
    <cellStyle name="Comma 0.00 7 2" xfId="4233" xr:uid="{00000000-0005-0000-0000-000081100000}"/>
    <cellStyle name="Comma 0.00 8" xfId="4234" xr:uid="{00000000-0005-0000-0000-000082100000}"/>
    <cellStyle name="Comma 0.00 8 2" xfId="4235" xr:uid="{00000000-0005-0000-0000-000083100000}"/>
    <cellStyle name="Comma 0.00 9" xfId="4236" xr:uid="{00000000-0005-0000-0000-000084100000}"/>
    <cellStyle name="Comma 0.000" xfId="4237" xr:uid="{00000000-0005-0000-0000-000085100000}"/>
    <cellStyle name="Comma 0.000 10" xfId="4238" xr:uid="{00000000-0005-0000-0000-000086100000}"/>
    <cellStyle name="Comma 0.000 11" xfId="4239" xr:uid="{00000000-0005-0000-0000-000087100000}"/>
    <cellStyle name="Comma 0.000 2" xfId="4240" xr:uid="{00000000-0005-0000-0000-000088100000}"/>
    <cellStyle name="Comma 0.000 2 2" xfId="4241" xr:uid="{00000000-0005-0000-0000-000089100000}"/>
    <cellStyle name="Comma 0.000 3" xfId="4242" xr:uid="{00000000-0005-0000-0000-00008A100000}"/>
    <cellStyle name="Comma 0.000 3 2" xfId="4243" xr:uid="{00000000-0005-0000-0000-00008B100000}"/>
    <cellStyle name="Comma 0.000 4" xfId="4244" xr:uid="{00000000-0005-0000-0000-00008C100000}"/>
    <cellStyle name="Comma 0.000 4 2" xfId="4245" xr:uid="{00000000-0005-0000-0000-00008D100000}"/>
    <cellStyle name="Comma 0.000 5" xfId="4246" xr:uid="{00000000-0005-0000-0000-00008E100000}"/>
    <cellStyle name="Comma 0.000 5 2" xfId="4247" xr:uid="{00000000-0005-0000-0000-00008F100000}"/>
    <cellStyle name="Comma 0.000 6" xfId="4248" xr:uid="{00000000-0005-0000-0000-000090100000}"/>
    <cellStyle name="Comma 0.000 6 2" xfId="4249" xr:uid="{00000000-0005-0000-0000-000091100000}"/>
    <cellStyle name="Comma 0.000 7" xfId="4250" xr:uid="{00000000-0005-0000-0000-000092100000}"/>
    <cellStyle name="Comma 0.000 7 2" xfId="4251" xr:uid="{00000000-0005-0000-0000-000093100000}"/>
    <cellStyle name="Comma 0.000 8" xfId="4252" xr:uid="{00000000-0005-0000-0000-000094100000}"/>
    <cellStyle name="Comma 0.000 8 2" xfId="4253" xr:uid="{00000000-0005-0000-0000-000095100000}"/>
    <cellStyle name="Comma 0.000 9" xfId="4254" xr:uid="{00000000-0005-0000-0000-000096100000}"/>
    <cellStyle name="Comma 0_Лена сегодня" xfId="4255" xr:uid="{00000000-0005-0000-0000-000097100000}"/>
    <cellStyle name="Comma 10" xfId="4256" xr:uid="{00000000-0005-0000-0000-000098100000}"/>
    <cellStyle name="Comma 10 2" xfId="4257" xr:uid="{00000000-0005-0000-0000-000099100000}"/>
    <cellStyle name="Comma 10 3" xfId="4258" xr:uid="{00000000-0005-0000-0000-00009A100000}"/>
    <cellStyle name="Comma 100" xfId="4259" xr:uid="{00000000-0005-0000-0000-00009B100000}"/>
    <cellStyle name="Comma 100 2" xfId="4260" xr:uid="{00000000-0005-0000-0000-00009C100000}"/>
    <cellStyle name="Comma 100 3" xfId="4261" xr:uid="{00000000-0005-0000-0000-00009D100000}"/>
    <cellStyle name="Comma 101" xfId="4262" xr:uid="{00000000-0005-0000-0000-00009E100000}"/>
    <cellStyle name="Comma 101 2" xfId="4263" xr:uid="{00000000-0005-0000-0000-00009F100000}"/>
    <cellStyle name="Comma 102" xfId="4264" xr:uid="{00000000-0005-0000-0000-0000A0100000}"/>
    <cellStyle name="Comma 102 2" xfId="4265" xr:uid="{00000000-0005-0000-0000-0000A1100000}"/>
    <cellStyle name="Comma 103" xfId="4266" xr:uid="{00000000-0005-0000-0000-0000A2100000}"/>
    <cellStyle name="Comma 103 2" xfId="4267" xr:uid="{00000000-0005-0000-0000-0000A3100000}"/>
    <cellStyle name="Comma 104" xfId="4268" xr:uid="{00000000-0005-0000-0000-0000A4100000}"/>
    <cellStyle name="Comma 104 2" xfId="4269" xr:uid="{00000000-0005-0000-0000-0000A5100000}"/>
    <cellStyle name="Comma 105" xfId="4270" xr:uid="{00000000-0005-0000-0000-0000A6100000}"/>
    <cellStyle name="Comma 105 2" xfId="4271" xr:uid="{00000000-0005-0000-0000-0000A7100000}"/>
    <cellStyle name="Comma 106" xfId="4272" xr:uid="{00000000-0005-0000-0000-0000A8100000}"/>
    <cellStyle name="Comma 106 2" xfId="4273" xr:uid="{00000000-0005-0000-0000-0000A9100000}"/>
    <cellStyle name="Comma 107" xfId="4274" xr:uid="{00000000-0005-0000-0000-0000AA100000}"/>
    <cellStyle name="Comma 107 2" xfId="4275" xr:uid="{00000000-0005-0000-0000-0000AB100000}"/>
    <cellStyle name="Comma 108" xfId="4276" xr:uid="{00000000-0005-0000-0000-0000AC100000}"/>
    <cellStyle name="Comma 108 2" xfId="4277" xr:uid="{00000000-0005-0000-0000-0000AD100000}"/>
    <cellStyle name="Comma 109" xfId="4278" xr:uid="{00000000-0005-0000-0000-0000AE100000}"/>
    <cellStyle name="Comma 109 2" xfId="4279" xr:uid="{00000000-0005-0000-0000-0000AF100000}"/>
    <cellStyle name="Comma 11" xfId="4280" xr:uid="{00000000-0005-0000-0000-0000B0100000}"/>
    <cellStyle name="Comma 11 2" xfId="4281" xr:uid="{00000000-0005-0000-0000-0000B1100000}"/>
    <cellStyle name="Comma 11 3" xfId="4282" xr:uid="{00000000-0005-0000-0000-0000B2100000}"/>
    <cellStyle name="Comma 110" xfId="4283" xr:uid="{00000000-0005-0000-0000-0000B3100000}"/>
    <cellStyle name="Comma 110 2" xfId="4284" xr:uid="{00000000-0005-0000-0000-0000B4100000}"/>
    <cellStyle name="Comma 111" xfId="4285" xr:uid="{00000000-0005-0000-0000-0000B5100000}"/>
    <cellStyle name="Comma 111 2" xfId="4286" xr:uid="{00000000-0005-0000-0000-0000B6100000}"/>
    <cellStyle name="Comma 112" xfId="4287" xr:uid="{00000000-0005-0000-0000-0000B7100000}"/>
    <cellStyle name="Comma 112 2" xfId="4288" xr:uid="{00000000-0005-0000-0000-0000B8100000}"/>
    <cellStyle name="Comma 113" xfId="4289" xr:uid="{00000000-0005-0000-0000-0000B9100000}"/>
    <cellStyle name="Comma 113 2" xfId="4290" xr:uid="{00000000-0005-0000-0000-0000BA100000}"/>
    <cellStyle name="Comma 114" xfId="4291" xr:uid="{00000000-0005-0000-0000-0000BB100000}"/>
    <cellStyle name="Comma 114 2" xfId="4292" xr:uid="{00000000-0005-0000-0000-0000BC100000}"/>
    <cellStyle name="Comma 115" xfId="4293" xr:uid="{00000000-0005-0000-0000-0000BD100000}"/>
    <cellStyle name="Comma 115 2" xfId="4294" xr:uid="{00000000-0005-0000-0000-0000BE100000}"/>
    <cellStyle name="Comma 116" xfId="4295" xr:uid="{00000000-0005-0000-0000-0000BF100000}"/>
    <cellStyle name="Comma 116 2" xfId="4296" xr:uid="{00000000-0005-0000-0000-0000C0100000}"/>
    <cellStyle name="Comma 117" xfId="4297" xr:uid="{00000000-0005-0000-0000-0000C1100000}"/>
    <cellStyle name="Comma 117 2" xfId="4298" xr:uid="{00000000-0005-0000-0000-0000C2100000}"/>
    <cellStyle name="Comma 118" xfId="4299" xr:uid="{00000000-0005-0000-0000-0000C3100000}"/>
    <cellStyle name="Comma 118 2" xfId="4300" xr:uid="{00000000-0005-0000-0000-0000C4100000}"/>
    <cellStyle name="Comma 119" xfId="4301" xr:uid="{00000000-0005-0000-0000-0000C5100000}"/>
    <cellStyle name="Comma 119 2" xfId="4302" xr:uid="{00000000-0005-0000-0000-0000C6100000}"/>
    <cellStyle name="Comma 12" xfId="4303" xr:uid="{00000000-0005-0000-0000-0000C7100000}"/>
    <cellStyle name="Comma 12 2" xfId="4304" xr:uid="{00000000-0005-0000-0000-0000C8100000}"/>
    <cellStyle name="Comma 12 3" xfId="4305" xr:uid="{00000000-0005-0000-0000-0000C9100000}"/>
    <cellStyle name="Comma 120" xfId="4306" xr:uid="{00000000-0005-0000-0000-0000CA100000}"/>
    <cellStyle name="Comma 120 2" xfId="4307" xr:uid="{00000000-0005-0000-0000-0000CB100000}"/>
    <cellStyle name="Comma 121" xfId="4308" xr:uid="{00000000-0005-0000-0000-0000CC100000}"/>
    <cellStyle name="Comma 121 2" xfId="4309" xr:uid="{00000000-0005-0000-0000-0000CD100000}"/>
    <cellStyle name="Comma 122" xfId="4310" xr:uid="{00000000-0005-0000-0000-0000CE100000}"/>
    <cellStyle name="Comma 122 2" xfId="4311" xr:uid="{00000000-0005-0000-0000-0000CF100000}"/>
    <cellStyle name="Comma 123" xfId="4312" xr:uid="{00000000-0005-0000-0000-0000D0100000}"/>
    <cellStyle name="Comma 123 2" xfId="4313" xr:uid="{00000000-0005-0000-0000-0000D1100000}"/>
    <cellStyle name="Comma 124" xfId="4314" xr:uid="{00000000-0005-0000-0000-0000D2100000}"/>
    <cellStyle name="Comma 124 2" xfId="4315" xr:uid="{00000000-0005-0000-0000-0000D3100000}"/>
    <cellStyle name="Comma 125" xfId="4316" xr:uid="{00000000-0005-0000-0000-0000D4100000}"/>
    <cellStyle name="Comma 125 2" xfId="4317" xr:uid="{00000000-0005-0000-0000-0000D5100000}"/>
    <cellStyle name="Comma 126" xfId="4318" xr:uid="{00000000-0005-0000-0000-0000D6100000}"/>
    <cellStyle name="Comma 126 2" xfId="4319" xr:uid="{00000000-0005-0000-0000-0000D7100000}"/>
    <cellStyle name="Comma 127" xfId="4320" xr:uid="{00000000-0005-0000-0000-0000D8100000}"/>
    <cellStyle name="Comma 127 2" xfId="4321" xr:uid="{00000000-0005-0000-0000-0000D9100000}"/>
    <cellStyle name="Comma 128" xfId="4322" xr:uid="{00000000-0005-0000-0000-0000DA100000}"/>
    <cellStyle name="Comma 128 2" xfId="4323" xr:uid="{00000000-0005-0000-0000-0000DB100000}"/>
    <cellStyle name="Comma 129" xfId="4324" xr:uid="{00000000-0005-0000-0000-0000DC100000}"/>
    <cellStyle name="Comma 129 2" xfId="4325" xr:uid="{00000000-0005-0000-0000-0000DD100000}"/>
    <cellStyle name="Comma 13" xfId="4326" xr:uid="{00000000-0005-0000-0000-0000DE100000}"/>
    <cellStyle name="Comma 13 2" xfId="4327" xr:uid="{00000000-0005-0000-0000-0000DF100000}"/>
    <cellStyle name="Comma 13 3" xfId="4328" xr:uid="{00000000-0005-0000-0000-0000E0100000}"/>
    <cellStyle name="Comma 130" xfId="4329" xr:uid="{00000000-0005-0000-0000-0000E1100000}"/>
    <cellStyle name="Comma 130 2" xfId="4330" xr:uid="{00000000-0005-0000-0000-0000E2100000}"/>
    <cellStyle name="Comma 131" xfId="4331" xr:uid="{00000000-0005-0000-0000-0000E3100000}"/>
    <cellStyle name="Comma 131 2" xfId="4332" xr:uid="{00000000-0005-0000-0000-0000E4100000}"/>
    <cellStyle name="Comma 132" xfId="4333" xr:uid="{00000000-0005-0000-0000-0000E5100000}"/>
    <cellStyle name="Comma 132 2" xfId="4334" xr:uid="{00000000-0005-0000-0000-0000E6100000}"/>
    <cellStyle name="Comma 133" xfId="4335" xr:uid="{00000000-0005-0000-0000-0000E7100000}"/>
    <cellStyle name="Comma 133 2" xfId="4336" xr:uid="{00000000-0005-0000-0000-0000E8100000}"/>
    <cellStyle name="Comma 134" xfId="4337" xr:uid="{00000000-0005-0000-0000-0000E9100000}"/>
    <cellStyle name="Comma 134 2" xfId="4338" xr:uid="{00000000-0005-0000-0000-0000EA100000}"/>
    <cellStyle name="Comma 135" xfId="4339" xr:uid="{00000000-0005-0000-0000-0000EB100000}"/>
    <cellStyle name="Comma 135 2" xfId="4340" xr:uid="{00000000-0005-0000-0000-0000EC100000}"/>
    <cellStyle name="Comma 136" xfId="4341" xr:uid="{00000000-0005-0000-0000-0000ED100000}"/>
    <cellStyle name="Comma 136 2" xfId="4342" xr:uid="{00000000-0005-0000-0000-0000EE100000}"/>
    <cellStyle name="Comma 137" xfId="4343" xr:uid="{00000000-0005-0000-0000-0000EF100000}"/>
    <cellStyle name="Comma 137 2" xfId="4344" xr:uid="{00000000-0005-0000-0000-0000F0100000}"/>
    <cellStyle name="Comma 138" xfId="4345" xr:uid="{00000000-0005-0000-0000-0000F1100000}"/>
    <cellStyle name="Comma 138 2" xfId="4346" xr:uid="{00000000-0005-0000-0000-0000F2100000}"/>
    <cellStyle name="Comma 139" xfId="4347" xr:uid="{00000000-0005-0000-0000-0000F3100000}"/>
    <cellStyle name="Comma 139 2" xfId="4348" xr:uid="{00000000-0005-0000-0000-0000F4100000}"/>
    <cellStyle name="Comma 14" xfId="4349" xr:uid="{00000000-0005-0000-0000-0000F5100000}"/>
    <cellStyle name="Comma 14 2" xfId="4350" xr:uid="{00000000-0005-0000-0000-0000F6100000}"/>
    <cellStyle name="Comma 140" xfId="4351" xr:uid="{00000000-0005-0000-0000-0000F7100000}"/>
    <cellStyle name="Comma 140 2" xfId="4352" xr:uid="{00000000-0005-0000-0000-0000F8100000}"/>
    <cellStyle name="Comma 141" xfId="4353" xr:uid="{00000000-0005-0000-0000-0000F9100000}"/>
    <cellStyle name="Comma 141 2" xfId="4354" xr:uid="{00000000-0005-0000-0000-0000FA100000}"/>
    <cellStyle name="Comma 142" xfId="4355" xr:uid="{00000000-0005-0000-0000-0000FB100000}"/>
    <cellStyle name="Comma 142 2" xfId="4356" xr:uid="{00000000-0005-0000-0000-0000FC100000}"/>
    <cellStyle name="Comma 143" xfId="4357" xr:uid="{00000000-0005-0000-0000-0000FD100000}"/>
    <cellStyle name="Comma 143 2" xfId="4358" xr:uid="{00000000-0005-0000-0000-0000FE100000}"/>
    <cellStyle name="Comma 144" xfId="4359" xr:uid="{00000000-0005-0000-0000-0000FF100000}"/>
    <cellStyle name="Comma 144 2" xfId="4360" xr:uid="{00000000-0005-0000-0000-000000110000}"/>
    <cellStyle name="Comma 145" xfId="4361" xr:uid="{00000000-0005-0000-0000-000001110000}"/>
    <cellStyle name="Comma 145 2" xfId="4362" xr:uid="{00000000-0005-0000-0000-000002110000}"/>
    <cellStyle name="Comma 146" xfId="4363" xr:uid="{00000000-0005-0000-0000-000003110000}"/>
    <cellStyle name="Comma 146 2" xfId="4364" xr:uid="{00000000-0005-0000-0000-000004110000}"/>
    <cellStyle name="Comma 147" xfId="4365" xr:uid="{00000000-0005-0000-0000-000005110000}"/>
    <cellStyle name="Comma 147 2" xfId="4366" xr:uid="{00000000-0005-0000-0000-000006110000}"/>
    <cellStyle name="Comma 148" xfId="4367" xr:uid="{00000000-0005-0000-0000-000007110000}"/>
    <cellStyle name="Comma 148 2" xfId="4368" xr:uid="{00000000-0005-0000-0000-000008110000}"/>
    <cellStyle name="Comma 149" xfId="4369" xr:uid="{00000000-0005-0000-0000-000009110000}"/>
    <cellStyle name="Comma 149 2" xfId="4370" xr:uid="{00000000-0005-0000-0000-00000A110000}"/>
    <cellStyle name="Comma 15" xfId="4371" xr:uid="{00000000-0005-0000-0000-00000B110000}"/>
    <cellStyle name="Comma 15 10" xfId="4372" xr:uid="{00000000-0005-0000-0000-00000C110000}"/>
    <cellStyle name="Comma 15 10 2" xfId="4373" xr:uid="{00000000-0005-0000-0000-00000D110000}"/>
    <cellStyle name="Comma 15 11" xfId="4374" xr:uid="{00000000-0005-0000-0000-00000E110000}"/>
    <cellStyle name="Comma 15 11 2" xfId="4375" xr:uid="{00000000-0005-0000-0000-00000F110000}"/>
    <cellStyle name="Comma 15 12" xfId="4376" xr:uid="{00000000-0005-0000-0000-000010110000}"/>
    <cellStyle name="Comma 15 12 2" xfId="4377" xr:uid="{00000000-0005-0000-0000-000011110000}"/>
    <cellStyle name="Comma 15 13" xfId="4378" xr:uid="{00000000-0005-0000-0000-000012110000}"/>
    <cellStyle name="Comma 15 2" xfId="4379" xr:uid="{00000000-0005-0000-0000-000013110000}"/>
    <cellStyle name="Comma 15 2 2" xfId="4380" xr:uid="{00000000-0005-0000-0000-000014110000}"/>
    <cellStyle name="Comma 15 3" xfId="4381" xr:uid="{00000000-0005-0000-0000-000015110000}"/>
    <cellStyle name="Comma 15 3 2" xfId="4382" xr:uid="{00000000-0005-0000-0000-000016110000}"/>
    <cellStyle name="Comma 15 4" xfId="4383" xr:uid="{00000000-0005-0000-0000-000017110000}"/>
    <cellStyle name="Comma 15 4 2" xfId="4384" xr:uid="{00000000-0005-0000-0000-000018110000}"/>
    <cellStyle name="Comma 15 5" xfId="4385" xr:uid="{00000000-0005-0000-0000-000019110000}"/>
    <cellStyle name="Comma 15 5 2" xfId="4386" xr:uid="{00000000-0005-0000-0000-00001A110000}"/>
    <cellStyle name="Comma 15 6" xfId="4387" xr:uid="{00000000-0005-0000-0000-00001B110000}"/>
    <cellStyle name="Comma 15 6 2" xfId="4388" xr:uid="{00000000-0005-0000-0000-00001C110000}"/>
    <cellStyle name="Comma 15 7" xfId="4389" xr:uid="{00000000-0005-0000-0000-00001D110000}"/>
    <cellStyle name="Comma 15 7 2" xfId="4390" xr:uid="{00000000-0005-0000-0000-00001E110000}"/>
    <cellStyle name="Comma 15 8" xfId="4391" xr:uid="{00000000-0005-0000-0000-00001F110000}"/>
    <cellStyle name="Comma 15 8 2" xfId="4392" xr:uid="{00000000-0005-0000-0000-000020110000}"/>
    <cellStyle name="Comma 15 9" xfId="4393" xr:uid="{00000000-0005-0000-0000-000021110000}"/>
    <cellStyle name="Comma 15 9 2" xfId="4394" xr:uid="{00000000-0005-0000-0000-000022110000}"/>
    <cellStyle name="Comma 150" xfId="4395" xr:uid="{00000000-0005-0000-0000-000023110000}"/>
    <cellStyle name="Comma 150 2" xfId="4396" xr:uid="{00000000-0005-0000-0000-000024110000}"/>
    <cellStyle name="Comma 151" xfId="4397" xr:uid="{00000000-0005-0000-0000-000025110000}"/>
    <cellStyle name="Comma 151 2" xfId="4398" xr:uid="{00000000-0005-0000-0000-000026110000}"/>
    <cellStyle name="Comma 152" xfId="4399" xr:uid="{00000000-0005-0000-0000-000027110000}"/>
    <cellStyle name="Comma 152 2" xfId="4400" xr:uid="{00000000-0005-0000-0000-000028110000}"/>
    <cellStyle name="Comma 153" xfId="4401" xr:uid="{00000000-0005-0000-0000-000029110000}"/>
    <cellStyle name="Comma 153 2" xfId="4402" xr:uid="{00000000-0005-0000-0000-00002A110000}"/>
    <cellStyle name="Comma 154" xfId="4403" xr:uid="{00000000-0005-0000-0000-00002B110000}"/>
    <cellStyle name="Comma 154 2" xfId="4404" xr:uid="{00000000-0005-0000-0000-00002C110000}"/>
    <cellStyle name="Comma 155" xfId="4405" xr:uid="{00000000-0005-0000-0000-00002D110000}"/>
    <cellStyle name="Comma 155 2" xfId="4406" xr:uid="{00000000-0005-0000-0000-00002E110000}"/>
    <cellStyle name="Comma 156" xfId="4407" xr:uid="{00000000-0005-0000-0000-00002F110000}"/>
    <cellStyle name="Comma 156 2" xfId="4408" xr:uid="{00000000-0005-0000-0000-000030110000}"/>
    <cellStyle name="Comma 157" xfId="4409" xr:uid="{00000000-0005-0000-0000-000031110000}"/>
    <cellStyle name="Comma 157 2" xfId="4410" xr:uid="{00000000-0005-0000-0000-000032110000}"/>
    <cellStyle name="Comma 158" xfId="4411" xr:uid="{00000000-0005-0000-0000-000033110000}"/>
    <cellStyle name="Comma 158 2" xfId="4412" xr:uid="{00000000-0005-0000-0000-000034110000}"/>
    <cellStyle name="Comma 159" xfId="4413" xr:uid="{00000000-0005-0000-0000-000035110000}"/>
    <cellStyle name="Comma 159 2" xfId="4414" xr:uid="{00000000-0005-0000-0000-000036110000}"/>
    <cellStyle name="Comma 16" xfId="4415" xr:uid="{00000000-0005-0000-0000-000037110000}"/>
    <cellStyle name="Comma 16 2" xfId="4416" xr:uid="{00000000-0005-0000-0000-000038110000}"/>
    <cellStyle name="Comma 160" xfId="4417" xr:uid="{00000000-0005-0000-0000-000039110000}"/>
    <cellStyle name="Comma 160 2" xfId="4418" xr:uid="{00000000-0005-0000-0000-00003A110000}"/>
    <cellStyle name="Comma 161" xfId="4419" xr:uid="{00000000-0005-0000-0000-00003B110000}"/>
    <cellStyle name="Comma 161 2" xfId="4420" xr:uid="{00000000-0005-0000-0000-00003C110000}"/>
    <cellStyle name="Comma 162" xfId="4421" xr:uid="{00000000-0005-0000-0000-00003D110000}"/>
    <cellStyle name="Comma 162 2" xfId="4422" xr:uid="{00000000-0005-0000-0000-00003E110000}"/>
    <cellStyle name="Comma 163" xfId="4423" xr:uid="{00000000-0005-0000-0000-00003F110000}"/>
    <cellStyle name="Comma 163 2" xfId="4424" xr:uid="{00000000-0005-0000-0000-000040110000}"/>
    <cellStyle name="Comma 164" xfId="4425" xr:uid="{00000000-0005-0000-0000-000041110000}"/>
    <cellStyle name="Comma 164 2" xfId="4426" xr:uid="{00000000-0005-0000-0000-000042110000}"/>
    <cellStyle name="Comma 165" xfId="4427" xr:uid="{00000000-0005-0000-0000-000043110000}"/>
    <cellStyle name="Comma 165 2" xfId="4428" xr:uid="{00000000-0005-0000-0000-000044110000}"/>
    <cellStyle name="Comma 166" xfId="4429" xr:uid="{00000000-0005-0000-0000-000045110000}"/>
    <cellStyle name="Comma 166 2" xfId="4430" xr:uid="{00000000-0005-0000-0000-000046110000}"/>
    <cellStyle name="Comma 167" xfId="4431" xr:uid="{00000000-0005-0000-0000-000047110000}"/>
    <cellStyle name="Comma 167 2" xfId="4432" xr:uid="{00000000-0005-0000-0000-000048110000}"/>
    <cellStyle name="Comma 168" xfId="4433" xr:uid="{00000000-0005-0000-0000-000049110000}"/>
    <cellStyle name="Comma 168 2" xfId="4434" xr:uid="{00000000-0005-0000-0000-00004A110000}"/>
    <cellStyle name="Comma 169" xfId="4435" xr:uid="{00000000-0005-0000-0000-00004B110000}"/>
    <cellStyle name="Comma 17" xfId="4436" xr:uid="{00000000-0005-0000-0000-00004C110000}"/>
    <cellStyle name="Comma 17 2" xfId="4437" xr:uid="{00000000-0005-0000-0000-00004D110000}"/>
    <cellStyle name="Comma 170" xfId="4438" xr:uid="{00000000-0005-0000-0000-00004E110000}"/>
    <cellStyle name="Comma 170 2" xfId="4439" xr:uid="{00000000-0005-0000-0000-00004F110000}"/>
    <cellStyle name="Comma 170 3" xfId="4440" xr:uid="{00000000-0005-0000-0000-000050110000}"/>
    <cellStyle name="Comma 170 4" xfId="4441" xr:uid="{00000000-0005-0000-0000-000051110000}"/>
    <cellStyle name="Comma 170 5" xfId="4442" xr:uid="{00000000-0005-0000-0000-000052110000}"/>
    <cellStyle name="Comma 170 6" xfId="4443" xr:uid="{00000000-0005-0000-0000-000053110000}"/>
    <cellStyle name="Comma 170 7" xfId="4444" xr:uid="{00000000-0005-0000-0000-000054110000}"/>
    <cellStyle name="Comma 170 8" xfId="4445" xr:uid="{00000000-0005-0000-0000-000055110000}"/>
    <cellStyle name="Comma 171" xfId="4446" xr:uid="{00000000-0005-0000-0000-000056110000}"/>
    <cellStyle name="Comma 171 2" xfId="4447" xr:uid="{00000000-0005-0000-0000-000057110000}"/>
    <cellStyle name="Comma 171 3" xfId="4448" xr:uid="{00000000-0005-0000-0000-000058110000}"/>
    <cellStyle name="Comma 171 4" xfId="4449" xr:uid="{00000000-0005-0000-0000-000059110000}"/>
    <cellStyle name="Comma 171 5" xfId="4450" xr:uid="{00000000-0005-0000-0000-00005A110000}"/>
    <cellStyle name="Comma 171 6" xfId="4451" xr:uid="{00000000-0005-0000-0000-00005B110000}"/>
    <cellStyle name="Comma 171 7" xfId="4452" xr:uid="{00000000-0005-0000-0000-00005C110000}"/>
    <cellStyle name="Comma 171 8" xfId="4453" xr:uid="{00000000-0005-0000-0000-00005D110000}"/>
    <cellStyle name="Comma 172" xfId="4454" xr:uid="{00000000-0005-0000-0000-00005E110000}"/>
    <cellStyle name="Comma 172 2" xfId="4455" xr:uid="{00000000-0005-0000-0000-00005F110000}"/>
    <cellStyle name="Comma 173" xfId="4456" xr:uid="{00000000-0005-0000-0000-000060110000}"/>
    <cellStyle name="Comma 173 2" xfId="4457" xr:uid="{00000000-0005-0000-0000-000061110000}"/>
    <cellStyle name="Comma 174" xfId="4458" xr:uid="{00000000-0005-0000-0000-000062110000}"/>
    <cellStyle name="Comma 175" xfId="4459" xr:uid="{00000000-0005-0000-0000-000063110000}"/>
    <cellStyle name="Comma 176" xfId="4460" xr:uid="{00000000-0005-0000-0000-000064110000}"/>
    <cellStyle name="Comma 177" xfId="4461" xr:uid="{00000000-0005-0000-0000-000065110000}"/>
    <cellStyle name="Comma 178" xfId="4462" xr:uid="{00000000-0005-0000-0000-000066110000}"/>
    <cellStyle name="Comma 179" xfId="4463" xr:uid="{00000000-0005-0000-0000-000067110000}"/>
    <cellStyle name="Comma 18" xfId="4464" xr:uid="{00000000-0005-0000-0000-000068110000}"/>
    <cellStyle name="Comma 18 2" xfId="4465" xr:uid="{00000000-0005-0000-0000-000069110000}"/>
    <cellStyle name="Comma 180" xfId="4466" xr:uid="{00000000-0005-0000-0000-00006A110000}"/>
    <cellStyle name="Comma 181" xfId="4467" xr:uid="{00000000-0005-0000-0000-00006B110000}"/>
    <cellStyle name="Comma 182" xfId="4468" xr:uid="{00000000-0005-0000-0000-00006C110000}"/>
    <cellStyle name="Comma 183" xfId="4469" xr:uid="{00000000-0005-0000-0000-00006D110000}"/>
    <cellStyle name="Comma 184" xfId="4470" xr:uid="{00000000-0005-0000-0000-00006E110000}"/>
    <cellStyle name="Comma 185" xfId="4471" xr:uid="{00000000-0005-0000-0000-00006F110000}"/>
    <cellStyle name="Comma 186" xfId="4472" xr:uid="{00000000-0005-0000-0000-000070110000}"/>
    <cellStyle name="Comma 187" xfId="4473" xr:uid="{00000000-0005-0000-0000-000071110000}"/>
    <cellStyle name="Comma 188" xfId="4474" xr:uid="{00000000-0005-0000-0000-000072110000}"/>
    <cellStyle name="Comma 188 2" xfId="4475" xr:uid="{00000000-0005-0000-0000-000073110000}"/>
    <cellStyle name="Comma 189" xfId="4476" xr:uid="{00000000-0005-0000-0000-000074110000}"/>
    <cellStyle name="Comma 189 2" xfId="4477" xr:uid="{00000000-0005-0000-0000-000075110000}"/>
    <cellStyle name="Comma 19" xfId="4478" xr:uid="{00000000-0005-0000-0000-000076110000}"/>
    <cellStyle name="Comma 19 2" xfId="4479" xr:uid="{00000000-0005-0000-0000-000077110000}"/>
    <cellStyle name="Comma 190" xfId="4480" xr:uid="{00000000-0005-0000-0000-000078110000}"/>
    <cellStyle name="Comma 190 2" xfId="4481" xr:uid="{00000000-0005-0000-0000-000079110000}"/>
    <cellStyle name="Comma 191" xfId="4482" xr:uid="{00000000-0005-0000-0000-00007A110000}"/>
    <cellStyle name="Comma 191 2" xfId="4483" xr:uid="{00000000-0005-0000-0000-00007B110000}"/>
    <cellStyle name="Comma 192" xfId="4484" xr:uid="{00000000-0005-0000-0000-00007C110000}"/>
    <cellStyle name="Comma 192 2" xfId="4485" xr:uid="{00000000-0005-0000-0000-00007D110000}"/>
    <cellStyle name="Comma 193" xfId="4486" xr:uid="{00000000-0005-0000-0000-00007E110000}"/>
    <cellStyle name="Comma 194" xfId="4487" xr:uid="{00000000-0005-0000-0000-00007F110000}"/>
    <cellStyle name="Comma 2" xfId="4488" xr:uid="{00000000-0005-0000-0000-000080110000}"/>
    <cellStyle name="Comma 2 10" xfId="4489" xr:uid="{00000000-0005-0000-0000-000081110000}"/>
    <cellStyle name="Comma 2 11" xfId="4490" xr:uid="{00000000-0005-0000-0000-000082110000}"/>
    <cellStyle name="Comma 2 12" xfId="4491" xr:uid="{00000000-0005-0000-0000-000083110000}"/>
    <cellStyle name="Comma 2 13" xfId="4492" xr:uid="{00000000-0005-0000-0000-000084110000}"/>
    <cellStyle name="Comma 2 14" xfId="4493" xr:uid="{00000000-0005-0000-0000-000085110000}"/>
    <cellStyle name="Comma 2 15" xfId="4494" xr:uid="{00000000-0005-0000-0000-000086110000}"/>
    <cellStyle name="Comma 2 16" xfId="4495" xr:uid="{00000000-0005-0000-0000-000087110000}"/>
    <cellStyle name="Comma 2 17" xfId="4496" xr:uid="{00000000-0005-0000-0000-000088110000}"/>
    <cellStyle name="Comma 2 18" xfId="4497" xr:uid="{00000000-0005-0000-0000-000089110000}"/>
    <cellStyle name="Comma 2 19" xfId="4498" xr:uid="{00000000-0005-0000-0000-00008A110000}"/>
    <cellStyle name="Comma 2 2" xfId="4499" xr:uid="{00000000-0005-0000-0000-00008B110000}"/>
    <cellStyle name="Comma 2 2 10" xfId="4500" xr:uid="{00000000-0005-0000-0000-00008C110000}"/>
    <cellStyle name="Comma 2 2 11" xfId="4501" xr:uid="{00000000-0005-0000-0000-00008D110000}"/>
    <cellStyle name="Comma 2 2 12" xfId="4502" xr:uid="{00000000-0005-0000-0000-00008E110000}"/>
    <cellStyle name="Comma 2 2 13" xfId="4503" xr:uid="{00000000-0005-0000-0000-00008F110000}"/>
    <cellStyle name="Comma 2 2 14" xfId="4504" xr:uid="{00000000-0005-0000-0000-000090110000}"/>
    <cellStyle name="Comma 2 2 15" xfId="4505" xr:uid="{00000000-0005-0000-0000-000091110000}"/>
    <cellStyle name="Comma 2 2 16" xfId="4506" xr:uid="{00000000-0005-0000-0000-000092110000}"/>
    <cellStyle name="Comma 2 2 17" xfId="4507" xr:uid="{00000000-0005-0000-0000-000093110000}"/>
    <cellStyle name="Comma 2 2 18" xfId="4508" xr:uid="{00000000-0005-0000-0000-000094110000}"/>
    <cellStyle name="Comma 2 2 19" xfId="4509" xr:uid="{00000000-0005-0000-0000-000095110000}"/>
    <cellStyle name="Comma 2 2 2" xfId="4510" xr:uid="{00000000-0005-0000-0000-000096110000}"/>
    <cellStyle name="Comma 2 2 2 10" xfId="4511" xr:uid="{00000000-0005-0000-0000-000097110000}"/>
    <cellStyle name="Comma 2 2 2 10 2" xfId="4512" xr:uid="{00000000-0005-0000-0000-000098110000}"/>
    <cellStyle name="Comma 2 2 2 11" xfId="4513" xr:uid="{00000000-0005-0000-0000-000099110000}"/>
    <cellStyle name="Comma 2 2 2 11 2" xfId="4514" xr:uid="{00000000-0005-0000-0000-00009A110000}"/>
    <cellStyle name="Comma 2 2 2 12" xfId="4515" xr:uid="{00000000-0005-0000-0000-00009B110000}"/>
    <cellStyle name="Comma 2 2 2 12 2" xfId="4516" xr:uid="{00000000-0005-0000-0000-00009C110000}"/>
    <cellStyle name="Comma 2 2 2 13" xfId="4517" xr:uid="{00000000-0005-0000-0000-00009D110000}"/>
    <cellStyle name="Comma 2 2 2 13 2" xfId="4518" xr:uid="{00000000-0005-0000-0000-00009E110000}"/>
    <cellStyle name="Comma 2 2 2 14" xfId="4519" xr:uid="{00000000-0005-0000-0000-00009F110000}"/>
    <cellStyle name="Comma 2 2 2 14 2" xfId="4520" xr:uid="{00000000-0005-0000-0000-0000A0110000}"/>
    <cellStyle name="Comma 2 2 2 15" xfId="4521" xr:uid="{00000000-0005-0000-0000-0000A1110000}"/>
    <cellStyle name="Comma 2 2 2 15 2" xfId="4522" xr:uid="{00000000-0005-0000-0000-0000A2110000}"/>
    <cellStyle name="Comma 2 2 2 16" xfId="4523" xr:uid="{00000000-0005-0000-0000-0000A3110000}"/>
    <cellStyle name="Comma 2 2 2 16 2" xfId="4524" xr:uid="{00000000-0005-0000-0000-0000A4110000}"/>
    <cellStyle name="Comma 2 2 2 17" xfId="4525" xr:uid="{00000000-0005-0000-0000-0000A5110000}"/>
    <cellStyle name="Comma 2 2 2 17 2" xfId="4526" xr:uid="{00000000-0005-0000-0000-0000A6110000}"/>
    <cellStyle name="Comma 2 2 2 18" xfId="4527" xr:uid="{00000000-0005-0000-0000-0000A7110000}"/>
    <cellStyle name="Comma 2 2 2 18 2" xfId="4528" xr:uid="{00000000-0005-0000-0000-0000A8110000}"/>
    <cellStyle name="Comma 2 2 2 19" xfId="4529" xr:uid="{00000000-0005-0000-0000-0000A9110000}"/>
    <cellStyle name="Comma 2 2 2 19 2" xfId="4530" xr:uid="{00000000-0005-0000-0000-0000AA110000}"/>
    <cellStyle name="Comma 2 2 2 2" xfId="4531" xr:uid="{00000000-0005-0000-0000-0000AB110000}"/>
    <cellStyle name="Comma 2 2 2 2 10" xfId="4532" xr:uid="{00000000-0005-0000-0000-0000AC110000}"/>
    <cellStyle name="Comma 2 2 2 2 11" xfId="4533" xr:uid="{00000000-0005-0000-0000-0000AD110000}"/>
    <cellStyle name="Comma 2 2 2 2 12" xfId="4534" xr:uid="{00000000-0005-0000-0000-0000AE110000}"/>
    <cellStyle name="Comma 2 2 2 2 13" xfId="4535" xr:uid="{00000000-0005-0000-0000-0000AF110000}"/>
    <cellStyle name="Comma 2 2 2 2 14" xfId="4536" xr:uid="{00000000-0005-0000-0000-0000B0110000}"/>
    <cellStyle name="Comma 2 2 2 2 15" xfId="4537" xr:uid="{00000000-0005-0000-0000-0000B1110000}"/>
    <cellStyle name="Comma 2 2 2 2 16" xfId="4538" xr:uid="{00000000-0005-0000-0000-0000B2110000}"/>
    <cellStyle name="Comma 2 2 2 2 2" xfId="4539" xr:uid="{00000000-0005-0000-0000-0000B3110000}"/>
    <cellStyle name="Comma 2 2 2 2 2 10" xfId="4540" xr:uid="{00000000-0005-0000-0000-0000B4110000}"/>
    <cellStyle name="Comma 2 2 2 2 2 10 2" xfId="4541" xr:uid="{00000000-0005-0000-0000-0000B5110000}"/>
    <cellStyle name="Comma 2 2 2 2 2 11" xfId="4542" xr:uid="{00000000-0005-0000-0000-0000B6110000}"/>
    <cellStyle name="Comma 2 2 2 2 2 11 2" xfId="4543" xr:uid="{00000000-0005-0000-0000-0000B7110000}"/>
    <cellStyle name="Comma 2 2 2 2 2 12" xfId="4544" xr:uid="{00000000-0005-0000-0000-0000B8110000}"/>
    <cellStyle name="Comma 2 2 2 2 2 12 2" xfId="4545" xr:uid="{00000000-0005-0000-0000-0000B9110000}"/>
    <cellStyle name="Comma 2 2 2 2 2 13" xfId="4546" xr:uid="{00000000-0005-0000-0000-0000BA110000}"/>
    <cellStyle name="Comma 2 2 2 2 2 13 2" xfId="4547" xr:uid="{00000000-0005-0000-0000-0000BB110000}"/>
    <cellStyle name="Comma 2 2 2 2 2 14" xfId="4548" xr:uid="{00000000-0005-0000-0000-0000BC110000}"/>
    <cellStyle name="Comma 2 2 2 2 2 14 2" xfId="4549" xr:uid="{00000000-0005-0000-0000-0000BD110000}"/>
    <cellStyle name="Comma 2 2 2 2 2 15" xfId="4550" xr:uid="{00000000-0005-0000-0000-0000BE110000}"/>
    <cellStyle name="Comma 2 2 2 2 2 15 2" xfId="4551" xr:uid="{00000000-0005-0000-0000-0000BF110000}"/>
    <cellStyle name="Comma 2 2 2 2 2 16" xfId="4552" xr:uid="{00000000-0005-0000-0000-0000C0110000}"/>
    <cellStyle name="Comma 2 2 2 2 2 16 2" xfId="4553" xr:uid="{00000000-0005-0000-0000-0000C1110000}"/>
    <cellStyle name="Comma 2 2 2 2 2 17" xfId="4554" xr:uid="{00000000-0005-0000-0000-0000C2110000}"/>
    <cellStyle name="Comma 2 2 2 2 2 2" xfId="4555" xr:uid="{00000000-0005-0000-0000-0000C3110000}"/>
    <cellStyle name="Comma 2 2 2 2 2 2 2" xfId="4556" xr:uid="{00000000-0005-0000-0000-0000C4110000}"/>
    <cellStyle name="Comma 2 2 2 2 2 2 2 2" xfId="4557" xr:uid="{00000000-0005-0000-0000-0000C5110000}"/>
    <cellStyle name="Comma 2 2 2 2 2 3" xfId="4558" xr:uid="{00000000-0005-0000-0000-0000C6110000}"/>
    <cellStyle name="Comma 2 2 2 2 2 3 2" xfId="4559" xr:uid="{00000000-0005-0000-0000-0000C7110000}"/>
    <cellStyle name="Comma 2 2 2 2 2 4" xfId="4560" xr:uid="{00000000-0005-0000-0000-0000C8110000}"/>
    <cellStyle name="Comma 2 2 2 2 2 4 2" xfId="4561" xr:uid="{00000000-0005-0000-0000-0000C9110000}"/>
    <cellStyle name="Comma 2 2 2 2 2 5" xfId="4562" xr:uid="{00000000-0005-0000-0000-0000CA110000}"/>
    <cellStyle name="Comma 2 2 2 2 2 5 2" xfId="4563" xr:uid="{00000000-0005-0000-0000-0000CB110000}"/>
    <cellStyle name="Comma 2 2 2 2 2 6" xfId="4564" xr:uid="{00000000-0005-0000-0000-0000CC110000}"/>
    <cellStyle name="Comma 2 2 2 2 2 6 2" xfId="4565" xr:uid="{00000000-0005-0000-0000-0000CD110000}"/>
    <cellStyle name="Comma 2 2 2 2 2 7" xfId="4566" xr:uid="{00000000-0005-0000-0000-0000CE110000}"/>
    <cellStyle name="Comma 2 2 2 2 2 7 2" xfId="4567" xr:uid="{00000000-0005-0000-0000-0000CF110000}"/>
    <cellStyle name="Comma 2 2 2 2 2 8" xfId="4568" xr:uid="{00000000-0005-0000-0000-0000D0110000}"/>
    <cellStyle name="Comma 2 2 2 2 2 8 2" xfId="4569" xr:uid="{00000000-0005-0000-0000-0000D1110000}"/>
    <cellStyle name="Comma 2 2 2 2 2 9" xfId="4570" xr:uid="{00000000-0005-0000-0000-0000D2110000}"/>
    <cellStyle name="Comma 2 2 2 2 2 9 2" xfId="4571" xr:uid="{00000000-0005-0000-0000-0000D3110000}"/>
    <cellStyle name="Comma 2 2 2 2 3" xfId="4572" xr:uid="{00000000-0005-0000-0000-0000D4110000}"/>
    <cellStyle name="Comma 2 2 2 2 4" xfId="4573" xr:uid="{00000000-0005-0000-0000-0000D5110000}"/>
    <cellStyle name="Comma 2 2 2 2 5" xfId="4574" xr:uid="{00000000-0005-0000-0000-0000D6110000}"/>
    <cellStyle name="Comma 2 2 2 2 6" xfId="4575" xr:uid="{00000000-0005-0000-0000-0000D7110000}"/>
    <cellStyle name="Comma 2 2 2 2 7" xfId="4576" xr:uid="{00000000-0005-0000-0000-0000D8110000}"/>
    <cellStyle name="Comma 2 2 2 2 8" xfId="4577" xr:uid="{00000000-0005-0000-0000-0000D9110000}"/>
    <cellStyle name="Comma 2 2 2 2 9" xfId="4578" xr:uid="{00000000-0005-0000-0000-0000DA110000}"/>
    <cellStyle name="Comma 2 2 2 20" xfId="4579" xr:uid="{00000000-0005-0000-0000-0000DB110000}"/>
    <cellStyle name="Comma 2 2 2 20 2" xfId="4580" xr:uid="{00000000-0005-0000-0000-0000DC110000}"/>
    <cellStyle name="Comma 2 2 2 21" xfId="4581" xr:uid="{00000000-0005-0000-0000-0000DD110000}"/>
    <cellStyle name="Comma 2 2 2 21 2" xfId="4582" xr:uid="{00000000-0005-0000-0000-0000DE110000}"/>
    <cellStyle name="Comma 2 2 2 22" xfId="4583" xr:uid="{00000000-0005-0000-0000-0000DF110000}"/>
    <cellStyle name="Comma 2 2 2 22 2" xfId="4584" xr:uid="{00000000-0005-0000-0000-0000E0110000}"/>
    <cellStyle name="Comma 2 2 2 23" xfId="4585" xr:uid="{00000000-0005-0000-0000-0000E1110000}"/>
    <cellStyle name="Comma 2 2 2 23 2" xfId="4586" xr:uid="{00000000-0005-0000-0000-0000E2110000}"/>
    <cellStyle name="Comma 2 2 2 24" xfId="4587" xr:uid="{00000000-0005-0000-0000-0000E3110000}"/>
    <cellStyle name="Comma 2 2 2 24 2" xfId="4588" xr:uid="{00000000-0005-0000-0000-0000E4110000}"/>
    <cellStyle name="Comma 2 2 2 25" xfId="4589" xr:uid="{00000000-0005-0000-0000-0000E5110000}"/>
    <cellStyle name="Comma 2 2 2 25 2" xfId="4590" xr:uid="{00000000-0005-0000-0000-0000E6110000}"/>
    <cellStyle name="Comma 2 2 2 26" xfId="4591" xr:uid="{00000000-0005-0000-0000-0000E7110000}"/>
    <cellStyle name="Comma 2 2 2 26 2" xfId="4592" xr:uid="{00000000-0005-0000-0000-0000E8110000}"/>
    <cellStyle name="Comma 2 2 2 27" xfId="4593" xr:uid="{00000000-0005-0000-0000-0000E9110000}"/>
    <cellStyle name="Comma 2 2 2 3" xfId="4594" xr:uid="{00000000-0005-0000-0000-0000EA110000}"/>
    <cellStyle name="Comma 2 2 2 3 2" xfId="4595" xr:uid="{00000000-0005-0000-0000-0000EB110000}"/>
    <cellStyle name="Comma 2 2 2 4" xfId="4596" xr:uid="{00000000-0005-0000-0000-0000EC110000}"/>
    <cellStyle name="Comma 2 2 2 4 2" xfId="4597" xr:uid="{00000000-0005-0000-0000-0000ED110000}"/>
    <cellStyle name="Comma 2 2 2 5" xfId="4598" xr:uid="{00000000-0005-0000-0000-0000EE110000}"/>
    <cellStyle name="Comma 2 2 2 5 2" xfId="4599" xr:uid="{00000000-0005-0000-0000-0000EF110000}"/>
    <cellStyle name="Comma 2 2 2 6" xfId="4600" xr:uid="{00000000-0005-0000-0000-0000F0110000}"/>
    <cellStyle name="Comma 2 2 2 6 2" xfId="4601" xr:uid="{00000000-0005-0000-0000-0000F1110000}"/>
    <cellStyle name="Comma 2 2 2 7" xfId="4602" xr:uid="{00000000-0005-0000-0000-0000F2110000}"/>
    <cellStyle name="Comma 2 2 2 7 2" xfId="4603" xr:uid="{00000000-0005-0000-0000-0000F3110000}"/>
    <cellStyle name="Comma 2 2 2 8" xfId="4604" xr:uid="{00000000-0005-0000-0000-0000F4110000}"/>
    <cellStyle name="Comma 2 2 2 8 2" xfId="4605" xr:uid="{00000000-0005-0000-0000-0000F5110000}"/>
    <cellStyle name="Comma 2 2 2 9" xfId="4606" xr:uid="{00000000-0005-0000-0000-0000F6110000}"/>
    <cellStyle name="Comma 2 2 2 9 2" xfId="4607" xr:uid="{00000000-0005-0000-0000-0000F7110000}"/>
    <cellStyle name="Comma 2 2 20" xfId="4608" xr:uid="{00000000-0005-0000-0000-0000F8110000}"/>
    <cellStyle name="Comma 2 2 21" xfId="4609" xr:uid="{00000000-0005-0000-0000-0000F9110000}"/>
    <cellStyle name="Comma 2 2 22" xfId="4610" xr:uid="{00000000-0005-0000-0000-0000FA110000}"/>
    <cellStyle name="Comma 2 2 23" xfId="4611" xr:uid="{00000000-0005-0000-0000-0000FB110000}"/>
    <cellStyle name="Comma 2 2 24" xfId="4612" xr:uid="{00000000-0005-0000-0000-0000FC110000}"/>
    <cellStyle name="Comma 2 2 25" xfId="4613" xr:uid="{00000000-0005-0000-0000-0000FD110000}"/>
    <cellStyle name="Comma 2 2 26" xfId="4614" xr:uid="{00000000-0005-0000-0000-0000FE110000}"/>
    <cellStyle name="Comma 2 2 27" xfId="4615" xr:uid="{00000000-0005-0000-0000-0000FF110000}"/>
    <cellStyle name="Comma 2 2 28" xfId="4616" xr:uid="{00000000-0005-0000-0000-000000120000}"/>
    <cellStyle name="Comma 2 2 29" xfId="4617" xr:uid="{00000000-0005-0000-0000-000001120000}"/>
    <cellStyle name="Comma 2 2 3" xfId="4618" xr:uid="{00000000-0005-0000-0000-000002120000}"/>
    <cellStyle name="Comma 2 2 3 2" xfId="4619" xr:uid="{00000000-0005-0000-0000-000003120000}"/>
    <cellStyle name="Comma 2 2 30" xfId="4620" xr:uid="{00000000-0005-0000-0000-000004120000}"/>
    <cellStyle name="Comma 2 2 31" xfId="4621" xr:uid="{00000000-0005-0000-0000-000005120000}"/>
    <cellStyle name="Comma 2 2 32" xfId="4622" xr:uid="{00000000-0005-0000-0000-000006120000}"/>
    <cellStyle name="Comma 2 2 33" xfId="4623" xr:uid="{00000000-0005-0000-0000-000007120000}"/>
    <cellStyle name="Comma 2 2 34" xfId="4624" xr:uid="{00000000-0005-0000-0000-000008120000}"/>
    <cellStyle name="Comma 2 2 35" xfId="4625" xr:uid="{00000000-0005-0000-0000-000009120000}"/>
    <cellStyle name="Comma 2 2 36" xfId="4626" xr:uid="{00000000-0005-0000-0000-00000A120000}"/>
    <cellStyle name="Comma 2 2 37" xfId="4627" xr:uid="{00000000-0005-0000-0000-00000B120000}"/>
    <cellStyle name="Comma 2 2 4" xfId="4628" xr:uid="{00000000-0005-0000-0000-00000C120000}"/>
    <cellStyle name="Comma 2 2 5" xfId="4629" xr:uid="{00000000-0005-0000-0000-00000D120000}"/>
    <cellStyle name="Comma 2 2 6" xfId="4630" xr:uid="{00000000-0005-0000-0000-00000E120000}"/>
    <cellStyle name="Comma 2 2 7" xfId="4631" xr:uid="{00000000-0005-0000-0000-00000F120000}"/>
    <cellStyle name="Comma 2 2 8" xfId="4632" xr:uid="{00000000-0005-0000-0000-000010120000}"/>
    <cellStyle name="Comma 2 2 9" xfId="4633" xr:uid="{00000000-0005-0000-0000-000011120000}"/>
    <cellStyle name="Comma 2 20" xfId="4634" xr:uid="{00000000-0005-0000-0000-000012120000}"/>
    <cellStyle name="Comma 2 21" xfId="4635" xr:uid="{00000000-0005-0000-0000-000013120000}"/>
    <cellStyle name="Comma 2 22" xfId="4636" xr:uid="{00000000-0005-0000-0000-000014120000}"/>
    <cellStyle name="Comma 2 23" xfId="4637" xr:uid="{00000000-0005-0000-0000-000015120000}"/>
    <cellStyle name="Comma 2 3" xfId="4638" xr:uid="{00000000-0005-0000-0000-000016120000}"/>
    <cellStyle name="Comma 2 3 2" xfId="4639" xr:uid="{00000000-0005-0000-0000-000017120000}"/>
    <cellStyle name="Comma 2 4" xfId="4640" xr:uid="{00000000-0005-0000-0000-000018120000}"/>
    <cellStyle name="Comma 2 4 2" xfId="4641" xr:uid="{00000000-0005-0000-0000-000019120000}"/>
    <cellStyle name="Comma 2 5" xfId="4642" xr:uid="{00000000-0005-0000-0000-00001A120000}"/>
    <cellStyle name="Comma 2 5 10" xfId="4643" xr:uid="{00000000-0005-0000-0000-00001B120000}"/>
    <cellStyle name="Comma 2 5 11" xfId="4644" xr:uid="{00000000-0005-0000-0000-00001C120000}"/>
    <cellStyle name="Comma 2 5 12" xfId="4645" xr:uid="{00000000-0005-0000-0000-00001D120000}"/>
    <cellStyle name="Comma 2 5 13" xfId="4646" xr:uid="{00000000-0005-0000-0000-00001E120000}"/>
    <cellStyle name="Comma 2 5 14" xfId="4647" xr:uid="{00000000-0005-0000-0000-00001F120000}"/>
    <cellStyle name="Comma 2 5 15" xfId="4648" xr:uid="{00000000-0005-0000-0000-000020120000}"/>
    <cellStyle name="Comma 2 5 16" xfId="4649" xr:uid="{00000000-0005-0000-0000-000021120000}"/>
    <cellStyle name="Comma 2 5 17" xfId="4650" xr:uid="{00000000-0005-0000-0000-000022120000}"/>
    <cellStyle name="Comma 2 5 18" xfId="4651" xr:uid="{00000000-0005-0000-0000-000023120000}"/>
    <cellStyle name="Comma 2 5 19" xfId="4652" xr:uid="{00000000-0005-0000-0000-000024120000}"/>
    <cellStyle name="Comma 2 5 2" xfId="4653" xr:uid="{00000000-0005-0000-0000-000025120000}"/>
    <cellStyle name="Comma 2 5 3" xfId="4654" xr:uid="{00000000-0005-0000-0000-000026120000}"/>
    <cellStyle name="Comma 2 5 4" xfId="4655" xr:uid="{00000000-0005-0000-0000-000027120000}"/>
    <cellStyle name="Comma 2 5 5" xfId="4656" xr:uid="{00000000-0005-0000-0000-000028120000}"/>
    <cellStyle name="Comma 2 5 6" xfId="4657" xr:uid="{00000000-0005-0000-0000-000029120000}"/>
    <cellStyle name="Comma 2 5 7" xfId="4658" xr:uid="{00000000-0005-0000-0000-00002A120000}"/>
    <cellStyle name="Comma 2 5 8" xfId="4659" xr:uid="{00000000-0005-0000-0000-00002B120000}"/>
    <cellStyle name="Comma 2 5 9" xfId="4660" xr:uid="{00000000-0005-0000-0000-00002C120000}"/>
    <cellStyle name="Comma 2 6" xfId="4661" xr:uid="{00000000-0005-0000-0000-00002D120000}"/>
    <cellStyle name="Comma 2 7" xfId="4662" xr:uid="{00000000-0005-0000-0000-00002E120000}"/>
    <cellStyle name="Comma 2 8" xfId="4663" xr:uid="{00000000-0005-0000-0000-00002F120000}"/>
    <cellStyle name="Comma 2 9" xfId="4664" xr:uid="{00000000-0005-0000-0000-000030120000}"/>
    <cellStyle name="Comma 20" xfId="4665" xr:uid="{00000000-0005-0000-0000-000031120000}"/>
    <cellStyle name="Comma 20 2" xfId="4666" xr:uid="{00000000-0005-0000-0000-000032120000}"/>
    <cellStyle name="Comma 21" xfId="4667" xr:uid="{00000000-0005-0000-0000-000033120000}"/>
    <cellStyle name="Comma 21 10" xfId="4668" xr:uid="{00000000-0005-0000-0000-000034120000}"/>
    <cellStyle name="Comma 21 10 2" xfId="4669" xr:uid="{00000000-0005-0000-0000-000035120000}"/>
    <cellStyle name="Comma 21 11" xfId="4670" xr:uid="{00000000-0005-0000-0000-000036120000}"/>
    <cellStyle name="Comma 21 11 2" xfId="4671" xr:uid="{00000000-0005-0000-0000-000037120000}"/>
    <cellStyle name="Comma 21 12" xfId="4672" xr:uid="{00000000-0005-0000-0000-000038120000}"/>
    <cellStyle name="Comma 21 12 2" xfId="4673" xr:uid="{00000000-0005-0000-0000-000039120000}"/>
    <cellStyle name="Comma 21 13" xfId="4674" xr:uid="{00000000-0005-0000-0000-00003A120000}"/>
    <cellStyle name="Comma 21 2" xfId="4675" xr:uid="{00000000-0005-0000-0000-00003B120000}"/>
    <cellStyle name="Comma 21 2 2" xfId="4676" xr:uid="{00000000-0005-0000-0000-00003C120000}"/>
    <cellStyle name="Comma 21 3" xfId="4677" xr:uid="{00000000-0005-0000-0000-00003D120000}"/>
    <cellStyle name="Comma 21 3 2" xfId="4678" xr:uid="{00000000-0005-0000-0000-00003E120000}"/>
    <cellStyle name="Comma 21 4" xfId="4679" xr:uid="{00000000-0005-0000-0000-00003F120000}"/>
    <cellStyle name="Comma 21 4 2" xfId="4680" xr:uid="{00000000-0005-0000-0000-000040120000}"/>
    <cellStyle name="Comma 21 5" xfId="4681" xr:uid="{00000000-0005-0000-0000-000041120000}"/>
    <cellStyle name="Comma 21 5 2" xfId="4682" xr:uid="{00000000-0005-0000-0000-000042120000}"/>
    <cellStyle name="Comma 21 6" xfId="4683" xr:uid="{00000000-0005-0000-0000-000043120000}"/>
    <cellStyle name="Comma 21 6 2" xfId="4684" xr:uid="{00000000-0005-0000-0000-000044120000}"/>
    <cellStyle name="Comma 21 7" xfId="4685" xr:uid="{00000000-0005-0000-0000-000045120000}"/>
    <cellStyle name="Comma 21 7 2" xfId="4686" xr:uid="{00000000-0005-0000-0000-000046120000}"/>
    <cellStyle name="Comma 21 8" xfId="4687" xr:uid="{00000000-0005-0000-0000-000047120000}"/>
    <cellStyle name="Comma 21 8 2" xfId="4688" xr:uid="{00000000-0005-0000-0000-000048120000}"/>
    <cellStyle name="Comma 21 9" xfId="4689" xr:uid="{00000000-0005-0000-0000-000049120000}"/>
    <cellStyle name="Comma 21 9 2" xfId="4690" xr:uid="{00000000-0005-0000-0000-00004A120000}"/>
    <cellStyle name="Comma 22" xfId="4691" xr:uid="{00000000-0005-0000-0000-00004B120000}"/>
    <cellStyle name="Comma 22 10" xfId="4692" xr:uid="{00000000-0005-0000-0000-00004C120000}"/>
    <cellStyle name="Comma 22 10 2" xfId="4693" xr:uid="{00000000-0005-0000-0000-00004D120000}"/>
    <cellStyle name="Comma 22 11" xfId="4694" xr:uid="{00000000-0005-0000-0000-00004E120000}"/>
    <cellStyle name="Comma 22 11 2" xfId="4695" xr:uid="{00000000-0005-0000-0000-00004F120000}"/>
    <cellStyle name="Comma 22 12" xfId="4696" xr:uid="{00000000-0005-0000-0000-000050120000}"/>
    <cellStyle name="Comma 22 12 2" xfId="4697" xr:uid="{00000000-0005-0000-0000-000051120000}"/>
    <cellStyle name="Comma 22 13" xfId="4698" xr:uid="{00000000-0005-0000-0000-000052120000}"/>
    <cellStyle name="Comma 22 2" xfId="4699" xr:uid="{00000000-0005-0000-0000-000053120000}"/>
    <cellStyle name="Comma 22 2 2" xfId="4700" xr:uid="{00000000-0005-0000-0000-000054120000}"/>
    <cellStyle name="Comma 22 3" xfId="4701" xr:uid="{00000000-0005-0000-0000-000055120000}"/>
    <cellStyle name="Comma 22 3 2" xfId="4702" xr:uid="{00000000-0005-0000-0000-000056120000}"/>
    <cellStyle name="Comma 22 4" xfId="4703" xr:uid="{00000000-0005-0000-0000-000057120000}"/>
    <cellStyle name="Comma 22 4 2" xfId="4704" xr:uid="{00000000-0005-0000-0000-000058120000}"/>
    <cellStyle name="Comma 22 5" xfId="4705" xr:uid="{00000000-0005-0000-0000-000059120000}"/>
    <cellStyle name="Comma 22 5 2" xfId="4706" xr:uid="{00000000-0005-0000-0000-00005A120000}"/>
    <cellStyle name="Comma 22 6" xfId="4707" xr:uid="{00000000-0005-0000-0000-00005B120000}"/>
    <cellStyle name="Comma 22 6 2" xfId="4708" xr:uid="{00000000-0005-0000-0000-00005C120000}"/>
    <cellStyle name="Comma 22 7" xfId="4709" xr:uid="{00000000-0005-0000-0000-00005D120000}"/>
    <cellStyle name="Comma 22 7 2" xfId="4710" xr:uid="{00000000-0005-0000-0000-00005E120000}"/>
    <cellStyle name="Comma 22 8" xfId="4711" xr:uid="{00000000-0005-0000-0000-00005F120000}"/>
    <cellStyle name="Comma 22 8 2" xfId="4712" xr:uid="{00000000-0005-0000-0000-000060120000}"/>
    <cellStyle name="Comma 22 9" xfId="4713" xr:uid="{00000000-0005-0000-0000-000061120000}"/>
    <cellStyle name="Comma 22 9 2" xfId="4714" xr:uid="{00000000-0005-0000-0000-000062120000}"/>
    <cellStyle name="Comma 23" xfId="4715" xr:uid="{00000000-0005-0000-0000-000063120000}"/>
    <cellStyle name="Comma 23 2" xfId="4716" xr:uid="{00000000-0005-0000-0000-000064120000}"/>
    <cellStyle name="Comma 24" xfId="4717" xr:uid="{00000000-0005-0000-0000-000065120000}"/>
    <cellStyle name="Comma 24 10" xfId="4718" xr:uid="{00000000-0005-0000-0000-000066120000}"/>
    <cellStyle name="Comma 24 10 2" xfId="4719" xr:uid="{00000000-0005-0000-0000-000067120000}"/>
    <cellStyle name="Comma 24 11" xfId="4720" xr:uid="{00000000-0005-0000-0000-000068120000}"/>
    <cellStyle name="Comma 24 11 2" xfId="4721" xr:uid="{00000000-0005-0000-0000-000069120000}"/>
    <cellStyle name="Comma 24 12" xfId="4722" xr:uid="{00000000-0005-0000-0000-00006A120000}"/>
    <cellStyle name="Comma 24 12 2" xfId="4723" xr:uid="{00000000-0005-0000-0000-00006B120000}"/>
    <cellStyle name="Comma 24 13" xfId="4724" xr:uid="{00000000-0005-0000-0000-00006C120000}"/>
    <cellStyle name="Comma 24 2" xfId="4725" xr:uid="{00000000-0005-0000-0000-00006D120000}"/>
    <cellStyle name="Comma 24 2 2" xfId="4726" xr:uid="{00000000-0005-0000-0000-00006E120000}"/>
    <cellStyle name="Comma 24 3" xfId="4727" xr:uid="{00000000-0005-0000-0000-00006F120000}"/>
    <cellStyle name="Comma 24 3 2" xfId="4728" xr:uid="{00000000-0005-0000-0000-000070120000}"/>
    <cellStyle name="Comma 24 4" xfId="4729" xr:uid="{00000000-0005-0000-0000-000071120000}"/>
    <cellStyle name="Comma 24 4 2" xfId="4730" xr:uid="{00000000-0005-0000-0000-000072120000}"/>
    <cellStyle name="Comma 24 5" xfId="4731" xr:uid="{00000000-0005-0000-0000-000073120000}"/>
    <cellStyle name="Comma 24 5 2" xfId="4732" xr:uid="{00000000-0005-0000-0000-000074120000}"/>
    <cellStyle name="Comma 24 6" xfId="4733" xr:uid="{00000000-0005-0000-0000-000075120000}"/>
    <cellStyle name="Comma 24 6 2" xfId="4734" xr:uid="{00000000-0005-0000-0000-000076120000}"/>
    <cellStyle name="Comma 24 7" xfId="4735" xr:uid="{00000000-0005-0000-0000-000077120000}"/>
    <cellStyle name="Comma 24 7 2" xfId="4736" xr:uid="{00000000-0005-0000-0000-000078120000}"/>
    <cellStyle name="Comma 24 8" xfId="4737" xr:uid="{00000000-0005-0000-0000-000079120000}"/>
    <cellStyle name="Comma 24 8 2" xfId="4738" xr:uid="{00000000-0005-0000-0000-00007A120000}"/>
    <cellStyle name="Comma 24 9" xfId="4739" xr:uid="{00000000-0005-0000-0000-00007B120000}"/>
    <cellStyle name="Comma 24 9 2" xfId="4740" xr:uid="{00000000-0005-0000-0000-00007C120000}"/>
    <cellStyle name="Comma 25" xfId="4741" xr:uid="{00000000-0005-0000-0000-00007D120000}"/>
    <cellStyle name="Comma 25 2" xfId="4742" xr:uid="{00000000-0005-0000-0000-00007E120000}"/>
    <cellStyle name="Comma 26" xfId="4743" xr:uid="{00000000-0005-0000-0000-00007F120000}"/>
    <cellStyle name="Comma 26 2" xfId="4744" xr:uid="{00000000-0005-0000-0000-000080120000}"/>
    <cellStyle name="Comma 27" xfId="4745" xr:uid="{00000000-0005-0000-0000-000081120000}"/>
    <cellStyle name="Comma 27 2" xfId="4746" xr:uid="{00000000-0005-0000-0000-000082120000}"/>
    <cellStyle name="Comma 28" xfId="4747" xr:uid="{00000000-0005-0000-0000-000083120000}"/>
    <cellStyle name="Comma 28 2" xfId="4748" xr:uid="{00000000-0005-0000-0000-000084120000}"/>
    <cellStyle name="Comma 29" xfId="4749" xr:uid="{00000000-0005-0000-0000-000085120000}"/>
    <cellStyle name="Comma 29 2" xfId="4750" xr:uid="{00000000-0005-0000-0000-000086120000}"/>
    <cellStyle name="Comma 3" xfId="4751" xr:uid="{00000000-0005-0000-0000-000087120000}"/>
    <cellStyle name="Comma 3 10" xfId="4752" xr:uid="{00000000-0005-0000-0000-000088120000}"/>
    <cellStyle name="Comma 3 11" xfId="4753" xr:uid="{00000000-0005-0000-0000-000089120000}"/>
    <cellStyle name="Comma 3 12" xfId="4754" xr:uid="{00000000-0005-0000-0000-00008A120000}"/>
    <cellStyle name="Comma 3 13" xfId="4755" xr:uid="{00000000-0005-0000-0000-00008B120000}"/>
    <cellStyle name="Comma 3 14" xfId="4756" xr:uid="{00000000-0005-0000-0000-00008C120000}"/>
    <cellStyle name="Comma 3 15" xfId="4757" xr:uid="{00000000-0005-0000-0000-00008D120000}"/>
    <cellStyle name="Comma 3 2" xfId="4758" xr:uid="{00000000-0005-0000-0000-00008E120000}"/>
    <cellStyle name="Comma 3 2 2" xfId="4759" xr:uid="{00000000-0005-0000-0000-00008F120000}"/>
    <cellStyle name="Comma 3 2 3" xfId="4760" xr:uid="{00000000-0005-0000-0000-000090120000}"/>
    <cellStyle name="Comma 3 3" xfId="4761" xr:uid="{00000000-0005-0000-0000-000091120000}"/>
    <cellStyle name="Comma 3 3 2" xfId="4762" xr:uid="{00000000-0005-0000-0000-000092120000}"/>
    <cellStyle name="Comma 3 3 3" xfId="4763" xr:uid="{00000000-0005-0000-0000-000093120000}"/>
    <cellStyle name="Comma 3 4" xfId="4764" xr:uid="{00000000-0005-0000-0000-000094120000}"/>
    <cellStyle name="Comma 3 4 10" xfId="4765" xr:uid="{00000000-0005-0000-0000-000095120000}"/>
    <cellStyle name="Comma 3 4 2" xfId="4766" xr:uid="{00000000-0005-0000-0000-000096120000}"/>
    <cellStyle name="Comma 3 4 3" xfId="4767" xr:uid="{00000000-0005-0000-0000-000097120000}"/>
    <cellStyle name="Comma 3 4 4" xfId="4768" xr:uid="{00000000-0005-0000-0000-000098120000}"/>
    <cellStyle name="Comma 3 4 5" xfId="4769" xr:uid="{00000000-0005-0000-0000-000099120000}"/>
    <cellStyle name="Comma 3 4 6" xfId="4770" xr:uid="{00000000-0005-0000-0000-00009A120000}"/>
    <cellStyle name="Comma 3 4 7" xfId="4771" xr:uid="{00000000-0005-0000-0000-00009B120000}"/>
    <cellStyle name="Comma 3 4 8" xfId="4772" xr:uid="{00000000-0005-0000-0000-00009C120000}"/>
    <cellStyle name="Comma 3 4 9" xfId="4773" xr:uid="{00000000-0005-0000-0000-00009D120000}"/>
    <cellStyle name="Comma 3 5" xfId="4774" xr:uid="{00000000-0005-0000-0000-00009E120000}"/>
    <cellStyle name="Comma 3 6" xfId="4775" xr:uid="{00000000-0005-0000-0000-00009F120000}"/>
    <cellStyle name="Comma 3 7" xfId="4776" xr:uid="{00000000-0005-0000-0000-0000A0120000}"/>
    <cellStyle name="Comma 3 8" xfId="4777" xr:uid="{00000000-0005-0000-0000-0000A1120000}"/>
    <cellStyle name="Comma 3 9" xfId="4778" xr:uid="{00000000-0005-0000-0000-0000A2120000}"/>
    <cellStyle name="Comma 30" xfId="4779" xr:uid="{00000000-0005-0000-0000-0000A3120000}"/>
    <cellStyle name="Comma 30 2" xfId="4780" xr:uid="{00000000-0005-0000-0000-0000A4120000}"/>
    <cellStyle name="Comma 30 3" xfId="4781" xr:uid="{00000000-0005-0000-0000-0000A5120000}"/>
    <cellStyle name="Comma 31" xfId="4782" xr:uid="{00000000-0005-0000-0000-0000A6120000}"/>
    <cellStyle name="Comma 31 2" xfId="4783" xr:uid="{00000000-0005-0000-0000-0000A7120000}"/>
    <cellStyle name="Comma 32" xfId="4784" xr:uid="{00000000-0005-0000-0000-0000A8120000}"/>
    <cellStyle name="Comma 32 2" xfId="4785" xr:uid="{00000000-0005-0000-0000-0000A9120000}"/>
    <cellStyle name="Comma 33" xfId="4786" xr:uid="{00000000-0005-0000-0000-0000AA120000}"/>
    <cellStyle name="Comma 33 2" xfId="4787" xr:uid="{00000000-0005-0000-0000-0000AB120000}"/>
    <cellStyle name="Comma 33 3" xfId="4788" xr:uid="{00000000-0005-0000-0000-0000AC120000}"/>
    <cellStyle name="Comma 33 4" xfId="4789" xr:uid="{00000000-0005-0000-0000-0000AD120000}"/>
    <cellStyle name="Comma 33 5" xfId="4790" xr:uid="{00000000-0005-0000-0000-0000AE120000}"/>
    <cellStyle name="Comma 33 6" xfId="4791" xr:uid="{00000000-0005-0000-0000-0000AF120000}"/>
    <cellStyle name="Comma 33 7" xfId="4792" xr:uid="{00000000-0005-0000-0000-0000B0120000}"/>
    <cellStyle name="Comma 33 8" xfId="4793" xr:uid="{00000000-0005-0000-0000-0000B1120000}"/>
    <cellStyle name="Comma 33 9" xfId="4794" xr:uid="{00000000-0005-0000-0000-0000B2120000}"/>
    <cellStyle name="Comma 34" xfId="4795" xr:uid="{00000000-0005-0000-0000-0000B3120000}"/>
    <cellStyle name="Comma 34 2" xfId="4796" xr:uid="{00000000-0005-0000-0000-0000B4120000}"/>
    <cellStyle name="Comma 34 3" xfId="4797" xr:uid="{00000000-0005-0000-0000-0000B5120000}"/>
    <cellStyle name="Comma 34 4" xfId="4798" xr:uid="{00000000-0005-0000-0000-0000B6120000}"/>
    <cellStyle name="Comma 34 5" xfId="4799" xr:uid="{00000000-0005-0000-0000-0000B7120000}"/>
    <cellStyle name="Comma 34 6" xfId="4800" xr:uid="{00000000-0005-0000-0000-0000B8120000}"/>
    <cellStyle name="Comma 34 7" xfId="4801" xr:uid="{00000000-0005-0000-0000-0000B9120000}"/>
    <cellStyle name="Comma 34 8" xfId="4802" xr:uid="{00000000-0005-0000-0000-0000BA120000}"/>
    <cellStyle name="Comma 34 9" xfId="4803" xr:uid="{00000000-0005-0000-0000-0000BB120000}"/>
    <cellStyle name="Comma 35" xfId="4804" xr:uid="{00000000-0005-0000-0000-0000BC120000}"/>
    <cellStyle name="Comma 35 2" xfId="4805" xr:uid="{00000000-0005-0000-0000-0000BD120000}"/>
    <cellStyle name="Comma 35 3" xfId="4806" xr:uid="{00000000-0005-0000-0000-0000BE120000}"/>
    <cellStyle name="Comma 35 4" xfId="4807" xr:uid="{00000000-0005-0000-0000-0000BF120000}"/>
    <cellStyle name="Comma 35 5" xfId="4808" xr:uid="{00000000-0005-0000-0000-0000C0120000}"/>
    <cellStyle name="Comma 35 6" xfId="4809" xr:uid="{00000000-0005-0000-0000-0000C1120000}"/>
    <cellStyle name="Comma 35 7" xfId="4810" xr:uid="{00000000-0005-0000-0000-0000C2120000}"/>
    <cellStyle name="Comma 35 8" xfId="4811" xr:uid="{00000000-0005-0000-0000-0000C3120000}"/>
    <cellStyle name="Comma 35 9" xfId="4812" xr:uid="{00000000-0005-0000-0000-0000C4120000}"/>
    <cellStyle name="Comma 36" xfId="4813" xr:uid="{00000000-0005-0000-0000-0000C5120000}"/>
    <cellStyle name="Comma 36 2" xfId="4814" xr:uid="{00000000-0005-0000-0000-0000C6120000}"/>
    <cellStyle name="Comma 36 3" xfId="4815" xr:uid="{00000000-0005-0000-0000-0000C7120000}"/>
    <cellStyle name="Comma 36 4" xfId="4816" xr:uid="{00000000-0005-0000-0000-0000C8120000}"/>
    <cellStyle name="Comma 36 5" xfId="4817" xr:uid="{00000000-0005-0000-0000-0000C9120000}"/>
    <cellStyle name="Comma 36 6" xfId="4818" xr:uid="{00000000-0005-0000-0000-0000CA120000}"/>
    <cellStyle name="Comma 36 7" xfId="4819" xr:uid="{00000000-0005-0000-0000-0000CB120000}"/>
    <cellStyle name="Comma 36 8" xfId="4820" xr:uid="{00000000-0005-0000-0000-0000CC120000}"/>
    <cellStyle name="Comma 36 9" xfId="4821" xr:uid="{00000000-0005-0000-0000-0000CD120000}"/>
    <cellStyle name="Comma 37" xfId="4822" xr:uid="{00000000-0005-0000-0000-0000CE120000}"/>
    <cellStyle name="Comma 37 2" xfId="4823" xr:uid="{00000000-0005-0000-0000-0000CF120000}"/>
    <cellStyle name="Comma 37 3" xfId="4824" xr:uid="{00000000-0005-0000-0000-0000D0120000}"/>
    <cellStyle name="Comma 37 4" xfId="4825" xr:uid="{00000000-0005-0000-0000-0000D1120000}"/>
    <cellStyle name="Comma 37 5" xfId="4826" xr:uid="{00000000-0005-0000-0000-0000D2120000}"/>
    <cellStyle name="Comma 37 6" xfId="4827" xr:uid="{00000000-0005-0000-0000-0000D3120000}"/>
    <cellStyle name="Comma 37 7" xfId="4828" xr:uid="{00000000-0005-0000-0000-0000D4120000}"/>
    <cellStyle name="Comma 37 8" xfId="4829" xr:uid="{00000000-0005-0000-0000-0000D5120000}"/>
    <cellStyle name="Comma 37 9" xfId="4830" xr:uid="{00000000-0005-0000-0000-0000D6120000}"/>
    <cellStyle name="Comma 38" xfId="4831" xr:uid="{00000000-0005-0000-0000-0000D7120000}"/>
    <cellStyle name="Comma 38 2" xfId="4832" xr:uid="{00000000-0005-0000-0000-0000D8120000}"/>
    <cellStyle name="Comma 38 3" xfId="4833" xr:uid="{00000000-0005-0000-0000-0000D9120000}"/>
    <cellStyle name="Comma 38 4" xfId="4834" xr:uid="{00000000-0005-0000-0000-0000DA120000}"/>
    <cellStyle name="Comma 38 5" xfId="4835" xr:uid="{00000000-0005-0000-0000-0000DB120000}"/>
    <cellStyle name="Comma 38 6" xfId="4836" xr:uid="{00000000-0005-0000-0000-0000DC120000}"/>
    <cellStyle name="Comma 38 7" xfId="4837" xr:uid="{00000000-0005-0000-0000-0000DD120000}"/>
    <cellStyle name="Comma 38 8" xfId="4838" xr:uid="{00000000-0005-0000-0000-0000DE120000}"/>
    <cellStyle name="Comma 38 9" xfId="4839" xr:uid="{00000000-0005-0000-0000-0000DF120000}"/>
    <cellStyle name="Comma 39" xfId="4840" xr:uid="{00000000-0005-0000-0000-0000E0120000}"/>
    <cellStyle name="Comma 39 2" xfId="4841" xr:uid="{00000000-0005-0000-0000-0000E1120000}"/>
    <cellStyle name="Comma 4" xfId="4842" xr:uid="{00000000-0005-0000-0000-0000E2120000}"/>
    <cellStyle name="Comma 4 10" xfId="4843" xr:uid="{00000000-0005-0000-0000-0000E3120000}"/>
    <cellStyle name="Comma 4 11" xfId="4844" xr:uid="{00000000-0005-0000-0000-0000E4120000}"/>
    <cellStyle name="Comma 4 2" xfId="4845" xr:uid="{00000000-0005-0000-0000-0000E5120000}"/>
    <cellStyle name="Comma 4 3" xfId="4846" xr:uid="{00000000-0005-0000-0000-0000E6120000}"/>
    <cellStyle name="Comma 4 4" xfId="4847" xr:uid="{00000000-0005-0000-0000-0000E7120000}"/>
    <cellStyle name="Comma 4 5" xfId="4848" xr:uid="{00000000-0005-0000-0000-0000E8120000}"/>
    <cellStyle name="Comma 4 6" xfId="4849" xr:uid="{00000000-0005-0000-0000-0000E9120000}"/>
    <cellStyle name="Comma 4 7" xfId="4850" xr:uid="{00000000-0005-0000-0000-0000EA120000}"/>
    <cellStyle name="Comma 4 8" xfId="4851" xr:uid="{00000000-0005-0000-0000-0000EB120000}"/>
    <cellStyle name="Comma 4 9" xfId="4852" xr:uid="{00000000-0005-0000-0000-0000EC120000}"/>
    <cellStyle name="Comma 40" xfId="4853" xr:uid="{00000000-0005-0000-0000-0000ED120000}"/>
    <cellStyle name="Comma 40 2" xfId="4854" xr:uid="{00000000-0005-0000-0000-0000EE120000}"/>
    <cellStyle name="Comma 41" xfId="4855" xr:uid="{00000000-0005-0000-0000-0000EF120000}"/>
    <cellStyle name="Comma 41 2" xfId="4856" xr:uid="{00000000-0005-0000-0000-0000F0120000}"/>
    <cellStyle name="Comma 42" xfId="4857" xr:uid="{00000000-0005-0000-0000-0000F1120000}"/>
    <cellStyle name="Comma 42 2" xfId="4858" xr:uid="{00000000-0005-0000-0000-0000F2120000}"/>
    <cellStyle name="Comma 43" xfId="4859" xr:uid="{00000000-0005-0000-0000-0000F3120000}"/>
    <cellStyle name="Comma 43 2" xfId="4860" xr:uid="{00000000-0005-0000-0000-0000F4120000}"/>
    <cellStyle name="Comma 44" xfId="4861" xr:uid="{00000000-0005-0000-0000-0000F5120000}"/>
    <cellStyle name="Comma 44 2" xfId="4862" xr:uid="{00000000-0005-0000-0000-0000F6120000}"/>
    <cellStyle name="Comma 45" xfId="4863" xr:uid="{00000000-0005-0000-0000-0000F7120000}"/>
    <cellStyle name="Comma 45 2" xfId="4864" xr:uid="{00000000-0005-0000-0000-0000F8120000}"/>
    <cellStyle name="Comma 46" xfId="4865" xr:uid="{00000000-0005-0000-0000-0000F9120000}"/>
    <cellStyle name="Comma 46 2" xfId="4866" xr:uid="{00000000-0005-0000-0000-0000FA120000}"/>
    <cellStyle name="Comma 47" xfId="4867" xr:uid="{00000000-0005-0000-0000-0000FB120000}"/>
    <cellStyle name="Comma 47 2" xfId="4868" xr:uid="{00000000-0005-0000-0000-0000FC120000}"/>
    <cellStyle name="Comma 48" xfId="4869" xr:uid="{00000000-0005-0000-0000-0000FD120000}"/>
    <cellStyle name="Comma 48 2" xfId="4870" xr:uid="{00000000-0005-0000-0000-0000FE120000}"/>
    <cellStyle name="Comma 49" xfId="4871" xr:uid="{00000000-0005-0000-0000-0000FF120000}"/>
    <cellStyle name="Comma 49 2" xfId="4872" xr:uid="{00000000-0005-0000-0000-000000130000}"/>
    <cellStyle name="Comma 5" xfId="4873" xr:uid="{00000000-0005-0000-0000-000001130000}"/>
    <cellStyle name="Comma 5 10" xfId="4874" xr:uid="{00000000-0005-0000-0000-000002130000}"/>
    <cellStyle name="Comma 5 11" xfId="4875" xr:uid="{00000000-0005-0000-0000-000003130000}"/>
    <cellStyle name="Comma 5 12" xfId="4876" xr:uid="{00000000-0005-0000-0000-000004130000}"/>
    <cellStyle name="Comma 5 13" xfId="4877" xr:uid="{00000000-0005-0000-0000-000005130000}"/>
    <cellStyle name="Comma 5 14" xfId="4878" xr:uid="{00000000-0005-0000-0000-000006130000}"/>
    <cellStyle name="Comma 5 15" xfId="4879" xr:uid="{00000000-0005-0000-0000-000007130000}"/>
    <cellStyle name="Comma 5 16" xfId="4880" xr:uid="{00000000-0005-0000-0000-000008130000}"/>
    <cellStyle name="Comma 5 17" xfId="4881" xr:uid="{00000000-0005-0000-0000-000009130000}"/>
    <cellStyle name="Comma 5 18" xfId="4882" xr:uid="{00000000-0005-0000-0000-00000A130000}"/>
    <cellStyle name="Comma 5 2" xfId="4883" xr:uid="{00000000-0005-0000-0000-00000B130000}"/>
    <cellStyle name="Comma 5 3" xfId="4884" xr:uid="{00000000-0005-0000-0000-00000C130000}"/>
    <cellStyle name="Comma 5 4" xfId="4885" xr:uid="{00000000-0005-0000-0000-00000D130000}"/>
    <cellStyle name="Comma 5 5" xfId="4886" xr:uid="{00000000-0005-0000-0000-00000E130000}"/>
    <cellStyle name="Comma 5 6" xfId="4887" xr:uid="{00000000-0005-0000-0000-00000F130000}"/>
    <cellStyle name="Comma 5 7" xfId="4888" xr:uid="{00000000-0005-0000-0000-000010130000}"/>
    <cellStyle name="Comma 5 8" xfId="4889" xr:uid="{00000000-0005-0000-0000-000011130000}"/>
    <cellStyle name="Comma 5 9" xfId="4890" xr:uid="{00000000-0005-0000-0000-000012130000}"/>
    <cellStyle name="Comma 50" xfId="4891" xr:uid="{00000000-0005-0000-0000-000013130000}"/>
    <cellStyle name="Comma 50 2" xfId="4892" xr:uid="{00000000-0005-0000-0000-000014130000}"/>
    <cellStyle name="Comma 51" xfId="4893" xr:uid="{00000000-0005-0000-0000-000015130000}"/>
    <cellStyle name="Comma 51 2" xfId="4894" xr:uid="{00000000-0005-0000-0000-000016130000}"/>
    <cellStyle name="Comma 52" xfId="4895" xr:uid="{00000000-0005-0000-0000-000017130000}"/>
    <cellStyle name="Comma 52 2" xfId="4896" xr:uid="{00000000-0005-0000-0000-000018130000}"/>
    <cellStyle name="Comma 53" xfId="4897" xr:uid="{00000000-0005-0000-0000-000019130000}"/>
    <cellStyle name="Comma 53 2" xfId="4898" xr:uid="{00000000-0005-0000-0000-00001A130000}"/>
    <cellStyle name="Comma 54" xfId="4899" xr:uid="{00000000-0005-0000-0000-00001B130000}"/>
    <cellStyle name="Comma 54 2" xfId="4900" xr:uid="{00000000-0005-0000-0000-00001C130000}"/>
    <cellStyle name="Comma 55" xfId="4901" xr:uid="{00000000-0005-0000-0000-00001D130000}"/>
    <cellStyle name="Comma 55 2" xfId="4902" xr:uid="{00000000-0005-0000-0000-00001E130000}"/>
    <cellStyle name="Comma 56" xfId="4903" xr:uid="{00000000-0005-0000-0000-00001F130000}"/>
    <cellStyle name="Comma 56 2" xfId="4904" xr:uid="{00000000-0005-0000-0000-000020130000}"/>
    <cellStyle name="Comma 57" xfId="4905" xr:uid="{00000000-0005-0000-0000-000021130000}"/>
    <cellStyle name="Comma 57 2" xfId="4906" xr:uid="{00000000-0005-0000-0000-000022130000}"/>
    <cellStyle name="Comma 58" xfId="4907" xr:uid="{00000000-0005-0000-0000-000023130000}"/>
    <cellStyle name="Comma 58 2" xfId="4908" xr:uid="{00000000-0005-0000-0000-000024130000}"/>
    <cellStyle name="Comma 59" xfId="4909" xr:uid="{00000000-0005-0000-0000-000025130000}"/>
    <cellStyle name="Comma 59 2" xfId="4910" xr:uid="{00000000-0005-0000-0000-000026130000}"/>
    <cellStyle name="Comma 6" xfId="4911" xr:uid="{00000000-0005-0000-0000-000027130000}"/>
    <cellStyle name="Comma 6 2" xfId="4912" xr:uid="{00000000-0005-0000-0000-000028130000}"/>
    <cellStyle name="Comma 6 3" xfId="4913" xr:uid="{00000000-0005-0000-0000-000029130000}"/>
    <cellStyle name="Comma 60" xfId="4914" xr:uid="{00000000-0005-0000-0000-00002A130000}"/>
    <cellStyle name="Comma 60 2" xfId="4915" xr:uid="{00000000-0005-0000-0000-00002B130000}"/>
    <cellStyle name="Comma 61" xfId="4916" xr:uid="{00000000-0005-0000-0000-00002C130000}"/>
    <cellStyle name="Comma 61 2" xfId="4917" xr:uid="{00000000-0005-0000-0000-00002D130000}"/>
    <cellStyle name="Comma 62" xfId="4918" xr:uid="{00000000-0005-0000-0000-00002E130000}"/>
    <cellStyle name="Comma 62 2" xfId="4919" xr:uid="{00000000-0005-0000-0000-00002F130000}"/>
    <cellStyle name="Comma 63" xfId="4920" xr:uid="{00000000-0005-0000-0000-000030130000}"/>
    <cellStyle name="Comma 63 2" xfId="4921" xr:uid="{00000000-0005-0000-0000-000031130000}"/>
    <cellStyle name="Comma 64" xfId="4922" xr:uid="{00000000-0005-0000-0000-000032130000}"/>
    <cellStyle name="Comma 64 2" xfId="4923" xr:uid="{00000000-0005-0000-0000-000033130000}"/>
    <cellStyle name="Comma 65" xfId="4924" xr:uid="{00000000-0005-0000-0000-000034130000}"/>
    <cellStyle name="Comma 65 2" xfId="4925" xr:uid="{00000000-0005-0000-0000-000035130000}"/>
    <cellStyle name="Comma 66" xfId="4926" xr:uid="{00000000-0005-0000-0000-000036130000}"/>
    <cellStyle name="Comma 66 2" xfId="4927" xr:uid="{00000000-0005-0000-0000-000037130000}"/>
    <cellStyle name="Comma 67" xfId="4928" xr:uid="{00000000-0005-0000-0000-000038130000}"/>
    <cellStyle name="Comma 67 2" xfId="4929" xr:uid="{00000000-0005-0000-0000-000039130000}"/>
    <cellStyle name="Comma 68" xfId="4930" xr:uid="{00000000-0005-0000-0000-00003A130000}"/>
    <cellStyle name="Comma 68 2" xfId="4931" xr:uid="{00000000-0005-0000-0000-00003B130000}"/>
    <cellStyle name="Comma 69" xfId="4932" xr:uid="{00000000-0005-0000-0000-00003C130000}"/>
    <cellStyle name="Comma 69 2" xfId="4933" xr:uid="{00000000-0005-0000-0000-00003D130000}"/>
    <cellStyle name="Comma 7" xfId="4934" xr:uid="{00000000-0005-0000-0000-00003E130000}"/>
    <cellStyle name="Comma 7 2" xfId="4935" xr:uid="{00000000-0005-0000-0000-00003F130000}"/>
    <cellStyle name="Comma 7 3" xfId="4936" xr:uid="{00000000-0005-0000-0000-000040130000}"/>
    <cellStyle name="Comma 70" xfId="4937" xr:uid="{00000000-0005-0000-0000-000041130000}"/>
    <cellStyle name="Comma 70 2" xfId="4938" xr:uid="{00000000-0005-0000-0000-000042130000}"/>
    <cellStyle name="Comma 71" xfId="4939" xr:uid="{00000000-0005-0000-0000-000043130000}"/>
    <cellStyle name="Comma 71 2" xfId="4940" xr:uid="{00000000-0005-0000-0000-000044130000}"/>
    <cellStyle name="Comma 72" xfId="4941" xr:uid="{00000000-0005-0000-0000-000045130000}"/>
    <cellStyle name="Comma 72 2" xfId="4942" xr:uid="{00000000-0005-0000-0000-000046130000}"/>
    <cellStyle name="Comma 73" xfId="4943" xr:uid="{00000000-0005-0000-0000-000047130000}"/>
    <cellStyle name="Comma 73 2" xfId="4944" xr:uid="{00000000-0005-0000-0000-000048130000}"/>
    <cellStyle name="Comma 74" xfId="4945" xr:uid="{00000000-0005-0000-0000-000049130000}"/>
    <cellStyle name="Comma 74 2" xfId="4946" xr:uid="{00000000-0005-0000-0000-00004A130000}"/>
    <cellStyle name="Comma 75" xfId="4947" xr:uid="{00000000-0005-0000-0000-00004B130000}"/>
    <cellStyle name="Comma 75 2" xfId="4948" xr:uid="{00000000-0005-0000-0000-00004C130000}"/>
    <cellStyle name="Comma 76" xfId="4949" xr:uid="{00000000-0005-0000-0000-00004D130000}"/>
    <cellStyle name="Comma 76 2" xfId="4950" xr:uid="{00000000-0005-0000-0000-00004E130000}"/>
    <cellStyle name="Comma 77" xfId="4951" xr:uid="{00000000-0005-0000-0000-00004F130000}"/>
    <cellStyle name="Comma 77 2" xfId="4952" xr:uid="{00000000-0005-0000-0000-000050130000}"/>
    <cellStyle name="Comma 78" xfId="4953" xr:uid="{00000000-0005-0000-0000-000051130000}"/>
    <cellStyle name="Comma 78 2" xfId="4954" xr:uid="{00000000-0005-0000-0000-000052130000}"/>
    <cellStyle name="Comma 79" xfId="4955" xr:uid="{00000000-0005-0000-0000-000053130000}"/>
    <cellStyle name="Comma 79 2" xfId="4956" xr:uid="{00000000-0005-0000-0000-000054130000}"/>
    <cellStyle name="Comma 8" xfId="4957" xr:uid="{00000000-0005-0000-0000-000055130000}"/>
    <cellStyle name="Comma 8 2" xfId="4958" xr:uid="{00000000-0005-0000-0000-000056130000}"/>
    <cellStyle name="Comma 8 3" xfId="4959" xr:uid="{00000000-0005-0000-0000-000057130000}"/>
    <cellStyle name="Comma 80" xfId="4960" xr:uid="{00000000-0005-0000-0000-000058130000}"/>
    <cellStyle name="Comma 80 2" xfId="4961" xr:uid="{00000000-0005-0000-0000-000059130000}"/>
    <cellStyle name="Comma 81" xfId="4962" xr:uid="{00000000-0005-0000-0000-00005A130000}"/>
    <cellStyle name="Comma 81 2" xfId="4963" xr:uid="{00000000-0005-0000-0000-00005B130000}"/>
    <cellStyle name="Comma 82" xfId="4964" xr:uid="{00000000-0005-0000-0000-00005C130000}"/>
    <cellStyle name="Comma 82 2" xfId="4965" xr:uid="{00000000-0005-0000-0000-00005D130000}"/>
    <cellStyle name="Comma 83" xfId="4966" xr:uid="{00000000-0005-0000-0000-00005E130000}"/>
    <cellStyle name="Comma 83 2" xfId="4967" xr:uid="{00000000-0005-0000-0000-00005F130000}"/>
    <cellStyle name="Comma 84" xfId="4968" xr:uid="{00000000-0005-0000-0000-000060130000}"/>
    <cellStyle name="Comma 84 2" xfId="4969" xr:uid="{00000000-0005-0000-0000-000061130000}"/>
    <cellStyle name="Comma 85" xfId="4970" xr:uid="{00000000-0005-0000-0000-000062130000}"/>
    <cellStyle name="Comma 85 2" xfId="4971" xr:uid="{00000000-0005-0000-0000-000063130000}"/>
    <cellStyle name="Comma 86" xfId="4972" xr:uid="{00000000-0005-0000-0000-000064130000}"/>
    <cellStyle name="Comma 86 2" xfId="4973" xr:uid="{00000000-0005-0000-0000-000065130000}"/>
    <cellStyle name="Comma 87" xfId="4974" xr:uid="{00000000-0005-0000-0000-000066130000}"/>
    <cellStyle name="Comma 87 2" xfId="4975" xr:uid="{00000000-0005-0000-0000-000067130000}"/>
    <cellStyle name="Comma 88" xfId="4976" xr:uid="{00000000-0005-0000-0000-000068130000}"/>
    <cellStyle name="Comma 88 2" xfId="4977" xr:uid="{00000000-0005-0000-0000-000069130000}"/>
    <cellStyle name="Comma 89" xfId="4978" xr:uid="{00000000-0005-0000-0000-00006A130000}"/>
    <cellStyle name="Comma 89 2" xfId="4979" xr:uid="{00000000-0005-0000-0000-00006B130000}"/>
    <cellStyle name="Comma 9" xfId="4980" xr:uid="{00000000-0005-0000-0000-00006C130000}"/>
    <cellStyle name="Comma 9 2" xfId="4981" xr:uid="{00000000-0005-0000-0000-00006D130000}"/>
    <cellStyle name="Comma 9 3" xfId="4982" xr:uid="{00000000-0005-0000-0000-00006E130000}"/>
    <cellStyle name="Comma 90" xfId="4983" xr:uid="{00000000-0005-0000-0000-00006F130000}"/>
    <cellStyle name="Comma 90 2" xfId="4984" xr:uid="{00000000-0005-0000-0000-000070130000}"/>
    <cellStyle name="Comma 91" xfId="4985" xr:uid="{00000000-0005-0000-0000-000071130000}"/>
    <cellStyle name="Comma 91 2" xfId="4986" xr:uid="{00000000-0005-0000-0000-000072130000}"/>
    <cellStyle name="Comma 92" xfId="4987" xr:uid="{00000000-0005-0000-0000-000073130000}"/>
    <cellStyle name="Comma 92 2" xfId="4988" xr:uid="{00000000-0005-0000-0000-000074130000}"/>
    <cellStyle name="Comma 93" xfId="4989" xr:uid="{00000000-0005-0000-0000-000075130000}"/>
    <cellStyle name="Comma 93 2" xfId="4990" xr:uid="{00000000-0005-0000-0000-000076130000}"/>
    <cellStyle name="Comma 94" xfId="4991" xr:uid="{00000000-0005-0000-0000-000077130000}"/>
    <cellStyle name="Comma 94 2" xfId="4992" xr:uid="{00000000-0005-0000-0000-000078130000}"/>
    <cellStyle name="Comma 95" xfId="4993" xr:uid="{00000000-0005-0000-0000-000079130000}"/>
    <cellStyle name="Comma 95 2" xfId="4994" xr:uid="{00000000-0005-0000-0000-00007A130000}"/>
    <cellStyle name="Comma 96" xfId="4995" xr:uid="{00000000-0005-0000-0000-00007B130000}"/>
    <cellStyle name="Comma 96 2" xfId="4996" xr:uid="{00000000-0005-0000-0000-00007C130000}"/>
    <cellStyle name="Comma 97" xfId="4997" xr:uid="{00000000-0005-0000-0000-00007D130000}"/>
    <cellStyle name="Comma 97 2" xfId="4998" xr:uid="{00000000-0005-0000-0000-00007E130000}"/>
    <cellStyle name="Comma 98" xfId="4999" xr:uid="{00000000-0005-0000-0000-00007F130000}"/>
    <cellStyle name="Comma 98 2" xfId="5000" xr:uid="{00000000-0005-0000-0000-000080130000}"/>
    <cellStyle name="Comma 99" xfId="5001" xr:uid="{00000000-0005-0000-0000-000081130000}"/>
    <cellStyle name="Comma 99 2" xfId="5002" xr:uid="{00000000-0005-0000-0000-000082130000}"/>
    <cellStyle name="Comma(1)" xfId="5003" xr:uid="{00000000-0005-0000-0000-000083130000}"/>
    <cellStyle name="Comma0" xfId="5004" xr:uid="{00000000-0005-0000-0000-000084130000}"/>
    <cellStyle name="Comma0 - Modelo1" xfId="5005" xr:uid="{00000000-0005-0000-0000-000085130000}"/>
    <cellStyle name="Comma0 - Style1" xfId="5006" xr:uid="{00000000-0005-0000-0000-000086130000}"/>
    <cellStyle name="Comma0 2" xfId="5007" xr:uid="{00000000-0005-0000-0000-000087130000}"/>
    <cellStyle name="Comma0 3" xfId="5008" xr:uid="{00000000-0005-0000-0000-000088130000}"/>
    <cellStyle name="Comma0 4" xfId="5009" xr:uid="{00000000-0005-0000-0000-000089130000}"/>
    <cellStyle name="Comma0 5" xfId="5010" xr:uid="{00000000-0005-0000-0000-00008A130000}"/>
    <cellStyle name="Comma0 6" xfId="5011" xr:uid="{00000000-0005-0000-0000-00008B130000}"/>
    <cellStyle name="Comma0 7" xfId="5012" xr:uid="{00000000-0005-0000-0000-00008C130000}"/>
    <cellStyle name="Comma0 8" xfId="5013" xr:uid="{00000000-0005-0000-0000-00008D130000}"/>
    <cellStyle name="Comma0 9" xfId="5014" xr:uid="{00000000-0005-0000-0000-00008E130000}"/>
    <cellStyle name="Comma0 9 2" xfId="5015" xr:uid="{00000000-0005-0000-0000-00008F130000}"/>
    <cellStyle name="Comma1 - Modelo2" xfId="5016" xr:uid="{00000000-0005-0000-0000-000090130000}"/>
    <cellStyle name="Comma1 - Style2" xfId="5017" xr:uid="{00000000-0005-0000-0000-000091130000}"/>
    <cellStyle name="Company" xfId="5018" xr:uid="{00000000-0005-0000-0000-000092130000}"/>
    <cellStyle name="Company Name" xfId="5019" xr:uid="{00000000-0005-0000-0000-000093130000}"/>
    <cellStyle name="CompanyName" xfId="5020" xr:uid="{00000000-0005-0000-0000-000094130000}"/>
    <cellStyle name="Coname" xfId="5021" xr:uid="{00000000-0005-0000-0000-000095130000}"/>
    <cellStyle name="Conor 1" xfId="5022" xr:uid="{00000000-0005-0000-0000-000096130000}"/>
    <cellStyle name="Conor1" xfId="5023" xr:uid="{00000000-0005-0000-0000-000097130000}"/>
    <cellStyle name="Conor2" xfId="5024" xr:uid="{00000000-0005-0000-0000-000098130000}"/>
    <cellStyle name="Control" xfId="5025" xr:uid="{00000000-0005-0000-0000-000099130000}"/>
    <cellStyle name="Copied" xfId="5026" xr:uid="{00000000-0005-0000-0000-00009A130000}"/>
    <cellStyle name="CPdollnum" xfId="5027" xr:uid="{00000000-0005-0000-0000-00009B130000}"/>
    <cellStyle name="CPgennum" xfId="5028" xr:uid="{00000000-0005-0000-0000-00009C130000}"/>
    <cellStyle name="cpoilnum" xfId="5029" xr:uid="{00000000-0005-0000-0000-00009D130000}"/>
    <cellStyle name="CPPerCent" xfId="5030" xr:uid="{00000000-0005-0000-0000-00009E130000}"/>
    <cellStyle name="CPpershare" xfId="5031" xr:uid="{00000000-0005-0000-0000-00009F130000}"/>
    <cellStyle name="CPpersharenodoll" xfId="5032" xr:uid="{00000000-0005-0000-0000-0000A0130000}"/>
    <cellStyle name="Credit" xfId="5033" xr:uid="{00000000-0005-0000-0000-0000A1130000}"/>
    <cellStyle name="Credit 2" xfId="5034" xr:uid="{00000000-0005-0000-0000-0000A2130000}"/>
    <cellStyle name="Credit 3" xfId="5035" xr:uid="{00000000-0005-0000-0000-0000A3130000}"/>
    <cellStyle name="Credit 4" xfId="5036" xr:uid="{00000000-0005-0000-0000-0000A4130000}"/>
    <cellStyle name="Credit 5" xfId="5037" xr:uid="{00000000-0005-0000-0000-0000A5130000}"/>
    <cellStyle name="Credit 6" xfId="5038" xr:uid="{00000000-0005-0000-0000-0000A6130000}"/>
    <cellStyle name="Credit 7" xfId="5039" xr:uid="{00000000-0005-0000-0000-0000A7130000}"/>
    <cellStyle name="Credit 8" xfId="5040" xr:uid="{00000000-0005-0000-0000-0000A8130000}"/>
    <cellStyle name="Credit subtotal" xfId="5041" xr:uid="{00000000-0005-0000-0000-0000A9130000}"/>
    <cellStyle name="Credit subtotal 2" xfId="5042" xr:uid="{00000000-0005-0000-0000-0000AA130000}"/>
    <cellStyle name="Credit subtotal 2 10" xfId="5043" xr:uid="{00000000-0005-0000-0000-0000AB130000}"/>
    <cellStyle name="Credit subtotal 2 2" xfId="5044" xr:uid="{00000000-0005-0000-0000-0000AC130000}"/>
    <cellStyle name="Credit subtotal 2 2 10" xfId="5045" xr:uid="{00000000-0005-0000-0000-0000AD130000}"/>
    <cellStyle name="Credit subtotal 2 2 11" xfId="5046" xr:uid="{00000000-0005-0000-0000-0000AE130000}"/>
    <cellStyle name="Credit subtotal 2 2 12" xfId="5047" xr:uid="{00000000-0005-0000-0000-0000AF130000}"/>
    <cellStyle name="Credit subtotal 2 2 13" xfId="5048" xr:uid="{00000000-0005-0000-0000-0000B0130000}"/>
    <cellStyle name="Credit subtotal 2 2 14" xfId="5049" xr:uid="{00000000-0005-0000-0000-0000B1130000}"/>
    <cellStyle name="Credit subtotal 2 2 2" xfId="5050" xr:uid="{00000000-0005-0000-0000-0000B2130000}"/>
    <cellStyle name="Credit subtotal 2 2 2 10" xfId="5051" xr:uid="{00000000-0005-0000-0000-0000B3130000}"/>
    <cellStyle name="Credit subtotal 2 2 2 2" xfId="5052" xr:uid="{00000000-0005-0000-0000-0000B4130000}"/>
    <cellStyle name="Credit subtotal 2 2 2 2 2" xfId="5053" xr:uid="{00000000-0005-0000-0000-0000B5130000}"/>
    <cellStyle name="Credit subtotal 2 2 2 2 3" xfId="5054" xr:uid="{00000000-0005-0000-0000-0000B6130000}"/>
    <cellStyle name="Credit subtotal 2 2 2 2 4" xfId="5055" xr:uid="{00000000-0005-0000-0000-0000B7130000}"/>
    <cellStyle name="Credit subtotal 2 2 2 2 5" xfId="5056" xr:uid="{00000000-0005-0000-0000-0000B8130000}"/>
    <cellStyle name="Credit subtotal 2 2 2 2 6" xfId="5057" xr:uid="{00000000-0005-0000-0000-0000B9130000}"/>
    <cellStyle name="Credit subtotal 2 2 2 2 7" xfId="5058" xr:uid="{00000000-0005-0000-0000-0000BA130000}"/>
    <cellStyle name="Credit subtotal 2 2 2 3" xfId="5059" xr:uid="{00000000-0005-0000-0000-0000BB130000}"/>
    <cellStyle name="Credit subtotal 2 2 2 3 2" xfId="5060" xr:uid="{00000000-0005-0000-0000-0000BC130000}"/>
    <cellStyle name="Credit subtotal 2 2 2 3 3" xfId="5061" xr:uid="{00000000-0005-0000-0000-0000BD130000}"/>
    <cellStyle name="Credit subtotal 2 2 2 3 4" xfId="5062" xr:uid="{00000000-0005-0000-0000-0000BE130000}"/>
    <cellStyle name="Credit subtotal 2 2 2 3 5" xfId="5063" xr:uid="{00000000-0005-0000-0000-0000BF130000}"/>
    <cellStyle name="Credit subtotal 2 2 2 3 6" xfId="5064" xr:uid="{00000000-0005-0000-0000-0000C0130000}"/>
    <cellStyle name="Credit subtotal 2 2 2 3 7" xfId="5065" xr:uid="{00000000-0005-0000-0000-0000C1130000}"/>
    <cellStyle name="Credit subtotal 2 2 2 4" xfId="5066" xr:uid="{00000000-0005-0000-0000-0000C2130000}"/>
    <cellStyle name="Credit subtotal 2 2 2 5" xfId="5067" xr:uid="{00000000-0005-0000-0000-0000C3130000}"/>
    <cellStyle name="Credit subtotal 2 2 2 6" xfId="5068" xr:uid="{00000000-0005-0000-0000-0000C4130000}"/>
    <cellStyle name="Credit subtotal 2 2 2 7" xfId="5069" xr:uid="{00000000-0005-0000-0000-0000C5130000}"/>
    <cellStyle name="Credit subtotal 2 2 2 8" xfId="5070" xr:uid="{00000000-0005-0000-0000-0000C6130000}"/>
    <cellStyle name="Credit subtotal 2 2 2 9" xfId="5071" xr:uid="{00000000-0005-0000-0000-0000C7130000}"/>
    <cellStyle name="Credit subtotal 2 2 3" xfId="5072" xr:uid="{00000000-0005-0000-0000-0000C8130000}"/>
    <cellStyle name="Credit subtotal 2 2 3 2" xfId="5073" xr:uid="{00000000-0005-0000-0000-0000C9130000}"/>
    <cellStyle name="Credit subtotal 2 2 3 3" xfId="5074" xr:uid="{00000000-0005-0000-0000-0000CA130000}"/>
    <cellStyle name="Credit subtotal 2 2 3 4" xfId="5075" xr:uid="{00000000-0005-0000-0000-0000CB130000}"/>
    <cellStyle name="Credit subtotal 2 2 3 5" xfId="5076" xr:uid="{00000000-0005-0000-0000-0000CC130000}"/>
    <cellStyle name="Credit subtotal 2 2 3 6" xfId="5077" xr:uid="{00000000-0005-0000-0000-0000CD130000}"/>
    <cellStyle name="Credit subtotal 2 2 3 7" xfId="5078" xr:uid="{00000000-0005-0000-0000-0000CE130000}"/>
    <cellStyle name="Credit subtotal 2 2 4" xfId="5079" xr:uid="{00000000-0005-0000-0000-0000CF130000}"/>
    <cellStyle name="Credit subtotal 2 2 4 2" xfId="5080" xr:uid="{00000000-0005-0000-0000-0000D0130000}"/>
    <cellStyle name="Credit subtotal 2 2 4 3" xfId="5081" xr:uid="{00000000-0005-0000-0000-0000D1130000}"/>
    <cellStyle name="Credit subtotal 2 2 4 4" xfId="5082" xr:uid="{00000000-0005-0000-0000-0000D2130000}"/>
    <cellStyle name="Credit subtotal 2 2 4 5" xfId="5083" xr:uid="{00000000-0005-0000-0000-0000D3130000}"/>
    <cellStyle name="Credit subtotal 2 2 4 6" xfId="5084" xr:uid="{00000000-0005-0000-0000-0000D4130000}"/>
    <cellStyle name="Credit subtotal 2 2 4 7" xfId="5085" xr:uid="{00000000-0005-0000-0000-0000D5130000}"/>
    <cellStyle name="Credit subtotal 2 2 5" xfId="5086" xr:uid="{00000000-0005-0000-0000-0000D6130000}"/>
    <cellStyle name="Credit subtotal 2 2 6" xfId="5087" xr:uid="{00000000-0005-0000-0000-0000D7130000}"/>
    <cellStyle name="Credit subtotal 2 2 7" xfId="5088" xr:uid="{00000000-0005-0000-0000-0000D8130000}"/>
    <cellStyle name="Credit subtotal 2 2 8" xfId="5089" xr:uid="{00000000-0005-0000-0000-0000D9130000}"/>
    <cellStyle name="Credit subtotal 2 2 9" xfId="5090" xr:uid="{00000000-0005-0000-0000-0000DA130000}"/>
    <cellStyle name="Credit subtotal 2 3" xfId="5091" xr:uid="{00000000-0005-0000-0000-0000DB130000}"/>
    <cellStyle name="Credit subtotal 2 3 10" xfId="5092" xr:uid="{00000000-0005-0000-0000-0000DC130000}"/>
    <cellStyle name="Credit subtotal 2 3 11" xfId="5093" xr:uid="{00000000-0005-0000-0000-0000DD130000}"/>
    <cellStyle name="Credit subtotal 2 3 12" xfId="5094" xr:uid="{00000000-0005-0000-0000-0000DE130000}"/>
    <cellStyle name="Credit subtotal 2 3 13" xfId="5095" xr:uid="{00000000-0005-0000-0000-0000DF130000}"/>
    <cellStyle name="Credit subtotal 2 3 14" xfId="5096" xr:uid="{00000000-0005-0000-0000-0000E0130000}"/>
    <cellStyle name="Credit subtotal 2 3 2" xfId="5097" xr:uid="{00000000-0005-0000-0000-0000E1130000}"/>
    <cellStyle name="Credit subtotal 2 3 2 10" xfId="5098" xr:uid="{00000000-0005-0000-0000-0000E2130000}"/>
    <cellStyle name="Credit subtotal 2 3 2 2" xfId="5099" xr:uid="{00000000-0005-0000-0000-0000E3130000}"/>
    <cellStyle name="Credit subtotal 2 3 2 2 2" xfId="5100" xr:uid="{00000000-0005-0000-0000-0000E4130000}"/>
    <cellStyle name="Credit subtotal 2 3 2 2 3" xfId="5101" xr:uid="{00000000-0005-0000-0000-0000E5130000}"/>
    <cellStyle name="Credit subtotal 2 3 2 2 4" xfId="5102" xr:uid="{00000000-0005-0000-0000-0000E6130000}"/>
    <cellStyle name="Credit subtotal 2 3 2 2 5" xfId="5103" xr:uid="{00000000-0005-0000-0000-0000E7130000}"/>
    <cellStyle name="Credit subtotal 2 3 2 2 6" xfId="5104" xr:uid="{00000000-0005-0000-0000-0000E8130000}"/>
    <cellStyle name="Credit subtotal 2 3 2 2 7" xfId="5105" xr:uid="{00000000-0005-0000-0000-0000E9130000}"/>
    <cellStyle name="Credit subtotal 2 3 2 3" xfId="5106" xr:uid="{00000000-0005-0000-0000-0000EA130000}"/>
    <cellStyle name="Credit subtotal 2 3 2 3 2" xfId="5107" xr:uid="{00000000-0005-0000-0000-0000EB130000}"/>
    <cellStyle name="Credit subtotal 2 3 2 3 3" xfId="5108" xr:uid="{00000000-0005-0000-0000-0000EC130000}"/>
    <cellStyle name="Credit subtotal 2 3 2 3 4" xfId="5109" xr:uid="{00000000-0005-0000-0000-0000ED130000}"/>
    <cellStyle name="Credit subtotal 2 3 2 3 5" xfId="5110" xr:uid="{00000000-0005-0000-0000-0000EE130000}"/>
    <cellStyle name="Credit subtotal 2 3 2 3 6" xfId="5111" xr:uid="{00000000-0005-0000-0000-0000EF130000}"/>
    <cellStyle name="Credit subtotal 2 3 2 3 7" xfId="5112" xr:uid="{00000000-0005-0000-0000-0000F0130000}"/>
    <cellStyle name="Credit subtotal 2 3 2 4" xfId="5113" xr:uid="{00000000-0005-0000-0000-0000F1130000}"/>
    <cellStyle name="Credit subtotal 2 3 2 5" xfId="5114" xr:uid="{00000000-0005-0000-0000-0000F2130000}"/>
    <cellStyle name="Credit subtotal 2 3 2 6" xfId="5115" xr:uid="{00000000-0005-0000-0000-0000F3130000}"/>
    <cellStyle name="Credit subtotal 2 3 2 7" xfId="5116" xr:uid="{00000000-0005-0000-0000-0000F4130000}"/>
    <cellStyle name="Credit subtotal 2 3 2 8" xfId="5117" xr:uid="{00000000-0005-0000-0000-0000F5130000}"/>
    <cellStyle name="Credit subtotal 2 3 2 9" xfId="5118" xr:uid="{00000000-0005-0000-0000-0000F6130000}"/>
    <cellStyle name="Credit subtotal 2 3 3" xfId="5119" xr:uid="{00000000-0005-0000-0000-0000F7130000}"/>
    <cellStyle name="Credit subtotal 2 3 3 2" xfId="5120" xr:uid="{00000000-0005-0000-0000-0000F8130000}"/>
    <cellStyle name="Credit subtotal 2 3 3 3" xfId="5121" xr:uid="{00000000-0005-0000-0000-0000F9130000}"/>
    <cellStyle name="Credit subtotal 2 3 3 4" xfId="5122" xr:uid="{00000000-0005-0000-0000-0000FA130000}"/>
    <cellStyle name="Credit subtotal 2 3 3 5" xfId="5123" xr:uid="{00000000-0005-0000-0000-0000FB130000}"/>
    <cellStyle name="Credit subtotal 2 3 3 6" xfId="5124" xr:uid="{00000000-0005-0000-0000-0000FC130000}"/>
    <cellStyle name="Credit subtotal 2 3 3 7" xfId="5125" xr:uid="{00000000-0005-0000-0000-0000FD130000}"/>
    <cellStyle name="Credit subtotal 2 3 4" xfId="5126" xr:uid="{00000000-0005-0000-0000-0000FE130000}"/>
    <cellStyle name="Credit subtotal 2 3 4 2" xfId="5127" xr:uid="{00000000-0005-0000-0000-0000FF130000}"/>
    <cellStyle name="Credit subtotal 2 3 4 3" xfId="5128" xr:uid="{00000000-0005-0000-0000-000000140000}"/>
    <cellStyle name="Credit subtotal 2 3 4 4" xfId="5129" xr:uid="{00000000-0005-0000-0000-000001140000}"/>
    <cellStyle name="Credit subtotal 2 3 4 5" xfId="5130" xr:uid="{00000000-0005-0000-0000-000002140000}"/>
    <cellStyle name="Credit subtotal 2 3 4 6" xfId="5131" xr:uid="{00000000-0005-0000-0000-000003140000}"/>
    <cellStyle name="Credit subtotal 2 3 4 7" xfId="5132" xr:uid="{00000000-0005-0000-0000-000004140000}"/>
    <cellStyle name="Credit subtotal 2 3 5" xfId="5133" xr:uid="{00000000-0005-0000-0000-000005140000}"/>
    <cellStyle name="Credit subtotal 2 3 6" xfId="5134" xr:uid="{00000000-0005-0000-0000-000006140000}"/>
    <cellStyle name="Credit subtotal 2 3 7" xfId="5135" xr:uid="{00000000-0005-0000-0000-000007140000}"/>
    <cellStyle name="Credit subtotal 2 3 8" xfId="5136" xr:uid="{00000000-0005-0000-0000-000008140000}"/>
    <cellStyle name="Credit subtotal 2 3 9" xfId="5137" xr:uid="{00000000-0005-0000-0000-000009140000}"/>
    <cellStyle name="Credit subtotal 2 4" xfId="5138" xr:uid="{00000000-0005-0000-0000-00000A140000}"/>
    <cellStyle name="Credit subtotal 2 4 10" xfId="5139" xr:uid="{00000000-0005-0000-0000-00000B140000}"/>
    <cellStyle name="Credit subtotal 2 4 11" xfId="5140" xr:uid="{00000000-0005-0000-0000-00000C140000}"/>
    <cellStyle name="Credit subtotal 2 4 12" xfId="5141" xr:uid="{00000000-0005-0000-0000-00000D140000}"/>
    <cellStyle name="Credit subtotal 2 4 13" xfId="5142" xr:uid="{00000000-0005-0000-0000-00000E140000}"/>
    <cellStyle name="Credit subtotal 2 4 14" xfId="5143" xr:uid="{00000000-0005-0000-0000-00000F140000}"/>
    <cellStyle name="Credit subtotal 2 4 2" xfId="5144" xr:uid="{00000000-0005-0000-0000-000010140000}"/>
    <cellStyle name="Credit subtotal 2 4 2 10" xfId="5145" xr:uid="{00000000-0005-0000-0000-000011140000}"/>
    <cellStyle name="Credit subtotal 2 4 2 2" xfId="5146" xr:uid="{00000000-0005-0000-0000-000012140000}"/>
    <cellStyle name="Credit subtotal 2 4 2 2 2" xfId="5147" xr:uid="{00000000-0005-0000-0000-000013140000}"/>
    <cellStyle name="Credit subtotal 2 4 2 2 3" xfId="5148" xr:uid="{00000000-0005-0000-0000-000014140000}"/>
    <cellStyle name="Credit subtotal 2 4 2 2 4" xfId="5149" xr:uid="{00000000-0005-0000-0000-000015140000}"/>
    <cellStyle name="Credit subtotal 2 4 2 2 5" xfId="5150" xr:uid="{00000000-0005-0000-0000-000016140000}"/>
    <cellStyle name="Credit subtotal 2 4 2 2 6" xfId="5151" xr:uid="{00000000-0005-0000-0000-000017140000}"/>
    <cellStyle name="Credit subtotal 2 4 2 2 7" xfId="5152" xr:uid="{00000000-0005-0000-0000-000018140000}"/>
    <cellStyle name="Credit subtotal 2 4 2 3" xfId="5153" xr:uid="{00000000-0005-0000-0000-000019140000}"/>
    <cellStyle name="Credit subtotal 2 4 2 3 2" xfId="5154" xr:uid="{00000000-0005-0000-0000-00001A140000}"/>
    <cellStyle name="Credit subtotal 2 4 2 3 3" xfId="5155" xr:uid="{00000000-0005-0000-0000-00001B140000}"/>
    <cellStyle name="Credit subtotal 2 4 2 3 4" xfId="5156" xr:uid="{00000000-0005-0000-0000-00001C140000}"/>
    <cellStyle name="Credit subtotal 2 4 2 3 5" xfId="5157" xr:uid="{00000000-0005-0000-0000-00001D140000}"/>
    <cellStyle name="Credit subtotal 2 4 2 3 6" xfId="5158" xr:uid="{00000000-0005-0000-0000-00001E140000}"/>
    <cellStyle name="Credit subtotal 2 4 2 3 7" xfId="5159" xr:uid="{00000000-0005-0000-0000-00001F140000}"/>
    <cellStyle name="Credit subtotal 2 4 2 4" xfId="5160" xr:uid="{00000000-0005-0000-0000-000020140000}"/>
    <cellStyle name="Credit subtotal 2 4 2 5" xfId="5161" xr:uid="{00000000-0005-0000-0000-000021140000}"/>
    <cellStyle name="Credit subtotal 2 4 2 6" xfId="5162" xr:uid="{00000000-0005-0000-0000-000022140000}"/>
    <cellStyle name="Credit subtotal 2 4 2 7" xfId="5163" xr:uid="{00000000-0005-0000-0000-000023140000}"/>
    <cellStyle name="Credit subtotal 2 4 2 8" xfId="5164" xr:uid="{00000000-0005-0000-0000-000024140000}"/>
    <cellStyle name="Credit subtotal 2 4 2 9" xfId="5165" xr:uid="{00000000-0005-0000-0000-000025140000}"/>
    <cellStyle name="Credit subtotal 2 4 3" xfId="5166" xr:uid="{00000000-0005-0000-0000-000026140000}"/>
    <cellStyle name="Credit subtotal 2 4 3 2" xfId="5167" xr:uid="{00000000-0005-0000-0000-000027140000}"/>
    <cellStyle name="Credit subtotal 2 4 3 3" xfId="5168" xr:uid="{00000000-0005-0000-0000-000028140000}"/>
    <cellStyle name="Credit subtotal 2 4 3 4" xfId="5169" xr:uid="{00000000-0005-0000-0000-000029140000}"/>
    <cellStyle name="Credit subtotal 2 4 3 5" xfId="5170" xr:uid="{00000000-0005-0000-0000-00002A140000}"/>
    <cellStyle name="Credit subtotal 2 4 3 6" xfId="5171" xr:uid="{00000000-0005-0000-0000-00002B140000}"/>
    <cellStyle name="Credit subtotal 2 4 3 7" xfId="5172" xr:uid="{00000000-0005-0000-0000-00002C140000}"/>
    <cellStyle name="Credit subtotal 2 4 4" xfId="5173" xr:uid="{00000000-0005-0000-0000-00002D140000}"/>
    <cellStyle name="Credit subtotal 2 4 4 2" xfId="5174" xr:uid="{00000000-0005-0000-0000-00002E140000}"/>
    <cellStyle name="Credit subtotal 2 4 4 3" xfId="5175" xr:uid="{00000000-0005-0000-0000-00002F140000}"/>
    <cellStyle name="Credit subtotal 2 4 4 4" xfId="5176" xr:uid="{00000000-0005-0000-0000-000030140000}"/>
    <cellStyle name="Credit subtotal 2 4 4 5" xfId="5177" xr:uid="{00000000-0005-0000-0000-000031140000}"/>
    <cellStyle name="Credit subtotal 2 4 4 6" xfId="5178" xr:uid="{00000000-0005-0000-0000-000032140000}"/>
    <cellStyle name="Credit subtotal 2 4 4 7" xfId="5179" xr:uid="{00000000-0005-0000-0000-000033140000}"/>
    <cellStyle name="Credit subtotal 2 4 5" xfId="5180" xr:uid="{00000000-0005-0000-0000-000034140000}"/>
    <cellStyle name="Credit subtotal 2 4 6" xfId="5181" xr:uid="{00000000-0005-0000-0000-000035140000}"/>
    <cellStyle name="Credit subtotal 2 4 7" xfId="5182" xr:uid="{00000000-0005-0000-0000-000036140000}"/>
    <cellStyle name="Credit subtotal 2 4 8" xfId="5183" xr:uid="{00000000-0005-0000-0000-000037140000}"/>
    <cellStyle name="Credit subtotal 2 4 9" xfId="5184" xr:uid="{00000000-0005-0000-0000-000038140000}"/>
    <cellStyle name="Credit subtotal 2 5" xfId="5185" xr:uid="{00000000-0005-0000-0000-000039140000}"/>
    <cellStyle name="Credit subtotal 2 5 10" xfId="5186" xr:uid="{00000000-0005-0000-0000-00003A140000}"/>
    <cellStyle name="Credit subtotal 2 5 11" xfId="5187" xr:uid="{00000000-0005-0000-0000-00003B140000}"/>
    <cellStyle name="Credit subtotal 2 5 12" xfId="5188" xr:uid="{00000000-0005-0000-0000-00003C140000}"/>
    <cellStyle name="Credit subtotal 2 5 13" xfId="5189" xr:uid="{00000000-0005-0000-0000-00003D140000}"/>
    <cellStyle name="Credit subtotal 2 5 14" xfId="5190" xr:uid="{00000000-0005-0000-0000-00003E140000}"/>
    <cellStyle name="Credit subtotal 2 5 2" xfId="5191" xr:uid="{00000000-0005-0000-0000-00003F140000}"/>
    <cellStyle name="Credit subtotal 2 5 2 10" xfId="5192" xr:uid="{00000000-0005-0000-0000-000040140000}"/>
    <cellStyle name="Credit subtotal 2 5 2 2" xfId="5193" xr:uid="{00000000-0005-0000-0000-000041140000}"/>
    <cellStyle name="Credit subtotal 2 5 2 2 2" xfId="5194" xr:uid="{00000000-0005-0000-0000-000042140000}"/>
    <cellStyle name="Credit subtotal 2 5 2 2 3" xfId="5195" xr:uid="{00000000-0005-0000-0000-000043140000}"/>
    <cellStyle name="Credit subtotal 2 5 2 2 4" xfId="5196" xr:uid="{00000000-0005-0000-0000-000044140000}"/>
    <cellStyle name="Credit subtotal 2 5 2 2 5" xfId="5197" xr:uid="{00000000-0005-0000-0000-000045140000}"/>
    <cellStyle name="Credit subtotal 2 5 2 2 6" xfId="5198" xr:uid="{00000000-0005-0000-0000-000046140000}"/>
    <cellStyle name="Credit subtotal 2 5 2 2 7" xfId="5199" xr:uid="{00000000-0005-0000-0000-000047140000}"/>
    <cellStyle name="Credit subtotal 2 5 2 3" xfId="5200" xr:uid="{00000000-0005-0000-0000-000048140000}"/>
    <cellStyle name="Credit subtotal 2 5 2 3 2" xfId="5201" xr:uid="{00000000-0005-0000-0000-000049140000}"/>
    <cellStyle name="Credit subtotal 2 5 2 3 3" xfId="5202" xr:uid="{00000000-0005-0000-0000-00004A140000}"/>
    <cellStyle name="Credit subtotal 2 5 2 3 4" xfId="5203" xr:uid="{00000000-0005-0000-0000-00004B140000}"/>
    <cellStyle name="Credit subtotal 2 5 2 3 5" xfId="5204" xr:uid="{00000000-0005-0000-0000-00004C140000}"/>
    <cellStyle name="Credit subtotal 2 5 2 3 6" xfId="5205" xr:uid="{00000000-0005-0000-0000-00004D140000}"/>
    <cellStyle name="Credit subtotal 2 5 2 3 7" xfId="5206" xr:uid="{00000000-0005-0000-0000-00004E140000}"/>
    <cellStyle name="Credit subtotal 2 5 2 4" xfId="5207" xr:uid="{00000000-0005-0000-0000-00004F140000}"/>
    <cellStyle name="Credit subtotal 2 5 2 5" xfId="5208" xr:uid="{00000000-0005-0000-0000-000050140000}"/>
    <cellStyle name="Credit subtotal 2 5 2 6" xfId="5209" xr:uid="{00000000-0005-0000-0000-000051140000}"/>
    <cellStyle name="Credit subtotal 2 5 2 7" xfId="5210" xr:uid="{00000000-0005-0000-0000-000052140000}"/>
    <cellStyle name="Credit subtotal 2 5 2 8" xfId="5211" xr:uid="{00000000-0005-0000-0000-000053140000}"/>
    <cellStyle name="Credit subtotal 2 5 2 9" xfId="5212" xr:uid="{00000000-0005-0000-0000-000054140000}"/>
    <cellStyle name="Credit subtotal 2 5 3" xfId="5213" xr:uid="{00000000-0005-0000-0000-000055140000}"/>
    <cellStyle name="Credit subtotal 2 5 3 2" xfId="5214" xr:uid="{00000000-0005-0000-0000-000056140000}"/>
    <cellStyle name="Credit subtotal 2 5 3 3" xfId="5215" xr:uid="{00000000-0005-0000-0000-000057140000}"/>
    <cellStyle name="Credit subtotal 2 5 3 4" xfId="5216" xr:uid="{00000000-0005-0000-0000-000058140000}"/>
    <cellStyle name="Credit subtotal 2 5 3 5" xfId="5217" xr:uid="{00000000-0005-0000-0000-000059140000}"/>
    <cellStyle name="Credit subtotal 2 5 3 6" xfId="5218" xr:uid="{00000000-0005-0000-0000-00005A140000}"/>
    <cellStyle name="Credit subtotal 2 5 3 7" xfId="5219" xr:uid="{00000000-0005-0000-0000-00005B140000}"/>
    <cellStyle name="Credit subtotal 2 5 4" xfId="5220" xr:uid="{00000000-0005-0000-0000-00005C140000}"/>
    <cellStyle name="Credit subtotal 2 5 4 2" xfId="5221" xr:uid="{00000000-0005-0000-0000-00005D140000}"/>
    <cellStyle name="Credit subtotal 2 5 4 3" xfId="5222" xr:uid="{00000000-0005-0000-0000-00005E140000}"/>
    <cellStyle name="Credit subtotal 2 5 4 4" xfId="5223" xr:uid="{00000000-0005-0000-0000-00005F140000}"/>
    <cellStyle name="Credit subtotal 2 5 4 5" xfId="5224" xr:uid="{00000000-0005-0000-0000-000060140000}"/>
    <cellStyle name="Credit subtotal 2 5 4 6" xfId="5225" xr:uid="{00000000-0005-0000-0000-000061140000}"/>
    <cellStyle name="Credit subtotal 2 5 4 7" xfId="5226" xr:uid="{00000000-0005-0000-0000-000062140000}"/>
    <cellStyle name="Credit subtotal 2 5 5" xfId="5227" xr:uid="{00000000-0005-0000-0000-000063140000}"/>
    <cellStyle name="Credit subtotal 2 5 6" xfId="5228" xr:uid="{00000000-0005-0000-0000-000064140000}"/>
    <cellStyle name="Credit subtotal 2 5 7" xfId="5229" xr:uid="{00000000-0005-0000-0000-000065140000}"/>
    <cellStyle name="Credit subtotal 2 5 8" xfId="5230" xr:uid="{00000000-0005-0000-0000-000066140000}"/>
    <cellStyle name="Credit subtotal 2 5 9" xfId="5231" xr:uid="{00000000-0005-0000-0000-000067140000}"/>
    <cellStyle name="Credit subtotal 2 6" xfId="5232" xr:uid="{00000000-0005-0000-0000-000068140000}"/>
    <cellStyle name="Credit subtotal 2 7" xfId="5233" xr:uid="{00000000-0005-0000-0000-000069140000}"/>
    <cellStyle name="Credit subtotal 2 8" xfId="5234" xr:uid="{00000000-0005-0000-0000-00006A140000}"/>
    <cellStyle name="Credit subtotal 2 9" xfId="5235" xr:uid="{00000000-0005-0000-0000-00006B140000}"/>
    <cellStyle name="Credit subtotal 3" xfId="5236" xr:uid="{00000000-0005-0000-0000-00006C140000}"/>
    <cellStyle name="Credit subtotal 3 10" xfId="5237" xr:uid="{00000000-0005-0000-0000-00006D140000}"/>
    <cellStyle name="Credit subtotal 3 2" xfId="5238" xr:uid="{00000000-0005-0000-0000-00006E140000}"/>
    <cellStyle name="Credit subtotal 3 2 10" xfId="5239" xr:uid="{00000000-0005-0000-0000-00006F140000}"/>
    <cellStyle name="Credit subtotal 3 2 11" xfId="5240" xr:uid="{00000000-0005-0000-0000-000070140000}"/>
    <cellStyle name="Credit subtotal 3 2 12" xfId="5241" xr:uid="{00000000-0005-0000-0000-000071140000}"/>
    <cellStyle name="Credit subtotal 3 2 13" xfId="5242" xr:uid="{00000000-0005-0000-0000-000072140000}"/>
    <cellStyle name="Credit subtotal 3 2 14" xfId="5243" xr:uid="{00000000-0005-0000-0000-000073140000}"/>
    <cellStyle name="Credit subtotal 3 2 2" xfId="5244" xr:uid="{00000000-0005-0000-0000-000074140000}"/>
    <cellStyle name="Credit subtotal 3 2 2 10" xfId="5245" xr:uid="{00000000-0005-0000-0000-000075140000}"/>
    <cellStyle name="Credit subtotal 3 2 2 2" xfId="5246" xr:uid="{00000000-0005-0000-0000-000076140000}"/>
    <cellStyle name="Credit subtotal 3 2 2 2 2" xfId="5247" xr:uid="{00000000-0005-0000-0000-000077140000}"/>
    <cellStyle name="Credit subtotal 3 2 2 2 3" xfId="5248" xr:uid="{00000000-0005-0000-0000-000078140000}"/>
    <cellStyle name="Credit subtotal 3 2 2 2 4" xfId="5249" xr:uid="{00000000-0005-0000-0000-000079140000}"/>
    <cellStyle name="Credit subtotal 3 2 2 2 5" xfId="5250" xr:uid="{00000000-0005-0000-0000-00007A140000}"/>
    <cellStyle name="Credit subtotal 3 2 2 2 6" xfId="5251" xr:uid="{00000000-0005-0000-0000-00007B140000}"/>
    <cellStyle name="Credit subtotal 3 2 2 2 7" xfId="5252" xr:uid="{00000000-0005-0000-0000-00007C140000}"/>
    <cellStyle name="Credit subtotal 3 2 2 3" xfId="5253" xr:uid="{00000000-0005-0000-0000-00007D140000}"/>
    <cellStyle name="Credit subtotal 3 2 2 3 2" xfId="5254" xr:uid="{00000000-0005-0000-0000-00007E140000}"/>
    <cellStyle name="Credit subtotal 3 2 2 3 3" xfId="5255" xr:uid="{00000000-0005-0000-0000-00007F140000}"/>
    <cellStyle name="Credit subtotal 3 2 2 3 4" xfId="5256" xr:uid="{00000000-0005-0000-0000-000080140000}"/>
    <cellStyle name="Credit subtotal 3 2 2 3 5" xfId="5257" xr:uid="{00000000-0005-0000-0000-000081140000}"/>
    <cellStyle name="Credit subtotal 3 2 2 3 6" xfId="5258" xr:uid="{00000000-0005-0000-0000-000082140000}"/>
    <cellStyle name="Credit subtotal 3 2 2 3 7" xfId="5259" xr:uid="{00000000-0005-0000-0000-000083140000}"/>
    <cellStyle name="Credit subtotal 3 2 2 4" xfId="5260" xr:uid="{00000000-0005-0000-0000-000084140000}"/>
    <cellStyle name="Credit subtotal 3 2 2 5" xfId="5261" xr:uid="{00000000-0005-0000-0000-000085140000}"/>
    <cellStyle name="Credit subtotal 3 2 2 6" xfId="5262" xr:uid="{00000000-0005-0000-0000-000086140000}"/>
    <cellStyle name="Credit subtotal 3 2 2 7" xfId="5263" xr:uid="{00000000-0005-0000-0000-000087140000}"/>
    <cellStyle name="Credit subtotal 3 2 2 8" xfId="5264" xr:uid="{00000000-0005-0000-0000-000088140000}"/>
    <cellStyle name="Credit subtotal 3 2 2 9" xfId="5265" xr:uid="{00000000-0005-0000-0000-000089140000}"/>
    <cellStyle name="Credit subtotal 3 2 3" xfId="5266" xr:uid="{00000000-0005-0000-0000-00008A140000}"/>
    <cellStyle name="Credit subtotal 3 2 3 2" xfId="5267" xr:uid="{00000000-0005-0000-0000-00008B140000}"/>
    <cellStyle name="Credit subtotal 3 2 3 3" xfId="5268" xr:uid="{00000000-0005-0000-0000-00008C140000}"/>
    <cellStyle name="Credit subtotal 3 2 3 4" xfId="5269" xr:uid="{00000000-0005-0000-0000-00008D140000}"/>
    <cellStyle name="Credit subtotal 3 2 3 5" xfId="5270" xr:uid="{00000000-0005-0000-0000-00008E140000}"/>
    <cellStyle name="Credit subtotal 3 2 3 6" xfId="5271" xr:uid="{00000000-0005-0000-0000-00008F140000}"/>
    <cellStyle name="Credit subtotal 3 2 3 7" xfId="5272" xr:uid="{00000000-0005-0000-0000-000090140000}"/>
    <cellStyle name="Credit subtotal 3 2 4" xfId="5273" xr:uid="{00000000-0005-0000-0000-000091140000}"/>
    <cellStyle name="Credit subtotal 3 2 4 2" xfId="5274" xr:uid="{00000000-0005-0000-0000-000092140000}"/>
    <cellStyle name="Credit subtotal 3 2 4 3" xfId="5275" xr:uid="{00000000-0005-0000-0000-000093140000}"/>
    <cellStyle name="Credit subtotal 3 2 4 4" xfId="5276" xr:uid="{00000000-0005-0000-0000-000094140000}"/>
    <cellStyle name="Credit subtotal 3 2 4 5" xfId="5277" xr:uid="{00000000-0005-0000-0000-000095140000}"/>
    <cellStyle name="Credit subtotal 3 2 4 6" xfId="5278" xr:uid="{00000000-0005-0000-0000-000096140000}"/>
    <cellStyle name="Credit subtotal 3 2 4 7" xfId="5279" xr:uid="{00000000-0005-0000-0000-000097140000}"/>
    <cellStyle name="Credit subtotal 3 2 5" xfId="5280" xr:uid="{00000000-0005-0000-0000-000098140000}"/>
    <cellStyle name="Credit subtotal 3 2 6" xfId="5281" xr:uid="{00000000-0005-0000-0000-000099140000}"/>
    <cellStyle name="Credit subtotal 3 2 7" xfId="5282" xr:uid="{00000000-0005-0000-0000-00009A140000}"/>
    <cellStyle name="Credit subtotal 3 2 8" xfId="5283" xr:uid="{00000000-0005-0000-0000-00009B140000}"/>
    <cellStyle name="Credit subtotal 3 2 9" xfId="5284" xr:uid="{00000000-0005-0000-0000-00009C140000}"/>
    <cellStyle name="Credit subtotal 3 3" xfId="5285" xr:uid="{00000000-0005-0000-0000-00009D140000}"/>
    <cellStyle name="Credit subtotal 3 3 10" xfId="5286" xr:uid="{00000000-0005-0000-0000-00009E140000}"/>
    <cellStyle name="Credit subtotal 3 3 11" xfId="5287" xr:uid="{00000000-0005-0000-0000-00009F140000}"/>
    <cellStyle name="Credit subtotal 3 3 12" xfId="5288" xr:uid="{00000000-0005-0000-0000-0000A0140000}"/>
    <cellStyle name="Credit subtotal 3 3 13" xfId="5289" xr:uid="{00000000-0005-0000-0000-0000A1140000}"/>
    <cellStyle name="Credit subtotal 3 3 14" xfId="5290" xr:uid="{00000000-0005-0000-0000-0000A2140000}"/>
    <cellStyle name="Credit subtotal 3 3 2" xfId="5291" xr:uid="{00000000-0005-0000-0000-0000A3140000}"/>
    <cellStyle name="Credit subtotal 3 3 2 10" xfId="5292" xr:uid="{00000000-0005-0000-0000-0000A4140000}"/>
    <cellStyle name="Credit subtotal 3 3 2 2" xfId="5293" xr:uid="{00000000-0005-0000-0000-0000A5140000}"/>
    <cellStyle name="Credit subtotal 3 3 2 2 2" xfId="5294" xr:uid="{00000000-0005-0000-0000-0000A6140000}"/>
    <cellStyle name="Credit subtotal 3 3 2 2 3" xfId="5295" xr:uid="{00000000-0005-0000-0000-0000A7140000}"/>
    <cellStyle name="Credit subtotal 3 3 2 2 4" xfId="5296" xr:uid="{00000000-0005-0000-0000-0000A8140000}"/>
    <cellStyle name="Credit subtotal 3 3 2 2 5" xfId="5297" xr:uid="{00000000-0005-0000-0000-0000A9140000}"/>
    <cellStyle name="Credit subtotal 3 3 2 2 6" xfId="5298" xr:uid="{00000000-0005-0000-0000-0000AA140000}"/>
    <cellStyle name="Credit subtotal 3 3 2 2 7" xfId="5299" xr:uid="{00000000-0005-0000-0000-0000AB140000}"/>
    <cellStyle name="Credit subtotal 3 3 2 3" xfId="5300" xr:uid="{00000000-0005-0000-0000-0000AC140000}"/>
    <cellStyle name="Credit subtotal 3 3 2 3 2" xfId="5301" xr:uid="{00000000-0005-0000-0000-0000AD140000}"/>
    <cellStyle name="Credit subtotal 3 3 2 3 3" xfId="5302" xr:uid="{00000000-0005-0000-0000-0000AE140000}"/>
    <cellStyle name="Credit subtotal 3 3 2 3 4" xfId="5303" xr:uid="{00000000-0005-0000-0000-0000AF140000}"/>
    <cellStyle name="Credit subtotal 3 3 2 3 5" xfId="5304" xr:uid="{00000000-0005-0000-0000-0000B0140000}"/>
    <cellStyle name="Credit subtotal 3 3 2 3 6" xfId="5305" xr:uid="{00000000-0005-0000-0000-0000B1140000}"/>
    <cellStyle name="Credit subtotal 3 3 2 3 7" xfId="5306" xr:uid="{00000000-0005-0000-0000-0000B2140000}"/>
    <cellStyle name="Credit subtotal 3 3 2 4" xfId="5307" xr:uid="{00000000-0005-0000-0000-0000B3140000}"/>
    <cellStyle name="Credit subtotal 3 3 2 5" xfId="5308" xr:uid="{00000000-0005-0000-0000-0000B4140000}"/>
    <cellStyle name="Credit subtotal 3 3 2 6" xfId="5309" xr:uid="{00000000-0005-0000-0000-0000B5140000}"/>
    <cellStyle name="Credit subtotal 3 3 2 7" xfId="5310" xr:uid="{00000000-0005-0000-0000-0000B6140000}"/>
    <cellStyle name="Credit subtotal 3 3 2 8" xfId="5311" xr:uid="{00000000-0005-0000-0000-0000B7140000}"/>
    <cellStyle name="Credit subtotal 3 3 2 9" xfId="5312" xr:uid="{00000000-0005-0000-0000-0000B8140000}"/>
    <cellStyle name="Credit subtotal 3 3 3" xfId="5313" xr:uid="{00000000-0005-0000-0000-0000B9140000}"/>
    <cellStyle name="Credit subtotal 3 3 3 2" xfId="5314" xr:uid="{00000000-0005-0000-0000-0000BA140000}"/>
    <cellStyle name="Credit subtotal 3 3 3 3" xfId="5315" xr:uid="{00000000-0005-0000-0000-0000BB140000}"/>
    <cellStyle name="Credit subtotal 3 3 3 4" xfId="5316" xr:uid="{00000000-0005-0000-0000-0000BC140000}"/>
    <cellStyle name="Credit subtotal 3 3 3 5" xfId="5317" xr:uid="{00000000-0005-0000-0000-0000BD140000}"/>
    <cellStyle name="Credit subtotal 3 3 3 6" xfId="5318" xr:uid="{00000000-0005-0000-0000-0000BE140000}"/>
    <cellStyle name="Credit subtotal 3 3 3 7" xfId="5319" xr:uid="{00000000-0005-0000-0000-0000BF140000}"/>
    <cellStyle name="Credit subtotal 3 3 4" xfId="5320" xr:uid="{00000000-0005-0000-0000-0000C0140000}"/>
    <cellStyle name="Credit subtotal 3 3 4 2" xfId="5321" xr:uid="{00000000-0005-0000-0000-0000C1140000}"/>
    <cellStyle name="Credit subtotal 3 3 4 3" xfId="5322" xr:uid="{00000000-0005-0000-0000-0000C2140000}"/>
    <cellStyle name="Credit subtotal 3 3 4 4" xfId="5323" xr:uid="{00000000-0005-0000-0000-0000C3140000}"/>
    <cellStyle name="Credit subtotal 3 3 4 5" xfId="5324" xr:uid="{00000000-0005-0000-0000-0000C4140000}"/>
    <cellStyle name="Credit subtotal 3 3 4 6" xfId="5325" xr:uid="{00000000-0005-0000-0000-0000C5140000}"/>
    <cellStyle name="Credit subtotal 3 3 4 7" xfId="5326" xr:uid="{00000000-0005-0000-0000-0000C6140000}"/>
    <cellStyle name="Credit subtotal 3 3 5" xfId="5327" xr:uid="{00000000-0005-0000-0000-0000C7140000}"/>
    <cellStyle name="Credit subtotal 3 3 6" xfId="5328" xr:uid="{00000000-0005-0000-0000-0000C8140000}"/>
    <cellStyle name="Credit subtotal 3 3 7" xfId="5329" xr:uid="{00000000-0005-0000-0000-0000C9140000}"/>
    <cellStyle name="Credit subtotal 3 3 8" xfId="5330" xr:uid="{00000000-0005-0000-0000-0000CA140000}"/>
    <cellStyle name="Credit subtotal 3 3 9" xfId="5331" xr:uid="{00000000-0005-0000-0000-0000CB140000}"/>
    <cellStyle name="Credit subtotal 3 4" xfId="5332" xr:uid="{00000000-0005-0000-0000-0000CC140000}"/>
    <cellStyle name="Credit subtotal 3 4 10" xfId="5333" xr:uid="{00000000-0005-0000-0000-0000CD140000}"/>
    <cellStyle name="Credit subtotal 3 4 11" xfId="5334" xr:uid="{00000000-0005-0000-0000-0000CE140000}"/>
    <cellStyle name="Credit subtotal 3 4 12" xfId="5335" xr:uid="{00000000-0005-0000-0000-0000CF140000}"/>
    <cellStyle name="Credit subtotal 3 4 13" xfId="5336" xr:uid="{00000000-0005-0000-0000-0000D0140000}"/>
    <cellStyle name="Credit subtotal 3 4 14" xfId="5337" xr:uid="{00000000-0005-0000-0000-0000D1140000}"/>
    <cellStyle name="Credit subtotal 3 4 2" xfId="5338" xr:uid="{00000000-0005-0000-0000-0000D2140000}"/>
    <cellStyle name="Credit subtotal 3 4 2 10" xfId="5339" xr:uid="{00000000-0005-0000-0000-0000D3140000}"/>
    <cellStyle name="Credit subtotal 3 4 2 2" xfId="5340" xr:uid="{00000000-0005-0000-0000-0000D4140000}"/>
    <cellStyle name="Credit subtotal 3 4 2 2 2" xfId="5341" xr:uid="{00000000-0005-0000-0000-0000D5140000}"/>
    <cellStyle name="Credit subtotal 3 4 2 2 3" xfId="5342" xr:uid="{00000000-0005-0000-0000-0000D6140000}"/>
    <cellStyle name="Credit subtotal 3 4 2 2 4" xfId="5343" xr:uid="{00000000-0005-0000-0000-0000D7140000}"/>
    <cellStyle name="Credit subtotal 3 4 2 2 5" xfId="5344" xr:uid="{00000000-0005-0000-0000-0000D8140000}"/>
    <cellStyle name="Credit subtotal 3 4 2 2 6" xfId="5345" xr:uid="{00000000-0005-0000-0000-0000D9140000}"/>
    <cellStyle name="Credit subtotal 3 4 2 2 7" xfId="5346" xr:uid="{00000000-0005-0000-0000-0000DA140000}"/>
    <cellStyle name="Credit subtotal 3 4 2 3" xfId="5347" xr:uid="{00000000-0005-0000-0000-0000DB140000}"/>
    <cellStyle name="Credit subtotal 3 4 2 3 2" xfId="5348" xr:uid="{00000000-0005-0000-0000-0000DC140000}"/>
    <cellStyle name="Credit subtotal 3 4 2 3 3" xfId="5349" xr:uid="{00000000-0005-0000-0000-0000DD140000}"/>
    <cellStyle name="Credit subtotal 3 4 2 3 4" xfId="5350" xr:uid="{00000000-0005-0000-0000-0000DE140000}"/>
    <cellStyle name="Credit subtotal 3 4 2 3 5" xfId="5351" xr:uid="{00000000-0005-0000-0000-0000DF140000}"/>
    <cellStyle name="Credit subtotal 3 4 2 3 6" xfId="5352" xr:uid="{00000000-0005-0000-0000-0000E0140000}"/>
    <cellStyle name="Credit subtotal 3 4 2 3 7" xfId="5353" xr:uid="{00000000-0005-0000-0000-0000E1140000}"/>
    <cellStyle name="Credit subtotal 3 4 2 4" xfId="5354" xr:uid="{00000000-0005-0000-0000-0000E2140000}"/>
    <cellStyle name="Credit subtotal 3 4 2 5" xfId="5355" xr:uid="{00000000-0005-0000-0000-0000E3140000}"/>
    <cellStyle name="Credit subtotal 3 4 2 6" xfId="5356" xr:uid="{00000000-0005-0000-0000-0000E4140000}"/>
    <cellStyle name="Credit subtotal 3 4 2 7" xfId="5357" xr:uid="{00000000-0005-0000-0000-0000E5140000}"/>
    <cellStyle name="Credit subtotal 3 4 2 8" xfId="5358" xr:uid="{00000000-0005-0000-0000-0000E6140000}"/>
    <cellStyle name="Credit subtotal 3 4 2 9" xfId="5359" xr:uid="{00000000-0005-0000-0000-0000E7140000}"/>
    <cellStyle name="Credit subtotal 3 4 3" xfId="5360" xr:uid="{00000000-0005-0000-0000-0000E8140000}"/>
    <cellStyle name="Credit subtotal 3 4 3 2" xfId="5361" xr:uid="{00000000-0005-0000-0000-0000E9140000}"/>
    <cellStyle name="Credit subtotal 3 4 3 3" xfId="5362" xr:uid="{00000000-0005-0000-0000-0000EA140000}"/>
    <cellStyle name="Credit subtotal 3 4 3 4" xfId="5363" xr:uid="{00000000-0005-0000-0000-0000EB140000}"/>
    <cellStyle name="Credit subtotal 3 4 3 5" xfId="5364" xr:uid="{00000000-0005-0000-0000-0000EC140000}"/>
    <cellStyle name="Credit subtotal 3 4 3 6" xfId="5365" xr:uid="{00000000-0005-0000-0000-0000ED140000}"/>
    <cellStyle name="Credit subtotal 3 4 3 7" xfId="5366" xr:uid="{00000000-0005-0000-0000-0000EE140000}"/>
    <cellStyle name="Credit subtotal 3 4 4" xfId="5367" xr:uid="{00000000-0005-0000-0000-0000EF140000}"/>
    <cellStyle name="Credit subtotal 3 4 4 2" xfId="5368" xr:uid="{00000000-0005-0000-0000-0000F0140000}"/>
    <cellStyle name="Credit subtotal 3 4 4 3" xfId="5369" xr:uid="{00000000-0005-0000-0000-0000F1140000}"/>
    <cellStyle name="Credit subtotal 3 4 4 4" xfId="5370" xr:uid="{00000000-0005-0000-0000-0000F2140000}"/>
    <cellStyle name="Credit subtotal 3 4 4 5" xfId="5371" xr:uid="{00000000-0005-0000-0000-0000F3140000}"/>
    <cellStyle name="Credit subtotal 3 4 4 6" xfId="5372" xr:uid="{00000000-0005-0000-0000-0000F4140000}"/>
    <cellStyle name="Credit subtotal 3 4 4 7" xfId="5373" xr:uid="{00000000-0005-0000-0000-0000F5140000}"/>
    <cellStyle name="Credit subtotal 3 4 5" xfId="5374" xr:uid="{00000000-0005-0000-0000-0000F6140000}"/>
    <cellStyle name="Credit subtotal 3 4 6" xfId="5375" xr:uid="{00000000-0005-0000-0000-0000F7140000}"/>
    <cellStyle name="Credit subtotal 3 4 7" xfId="5376" xr:uid="{00000000-0005-0000-0000-0000F8140000}"/>
    <cellStyle name="Credit subtotal 3 4 8" xfId="5377" xr:uid="{00000000-0005-0000-0000-0000F9140000}"/>
    <cellStyle name="Credit subtotal 3 4 9" xfId="5378" xr:uid="{00000000-0005-0000-0000-0000FA140000}"/>
    <cellStyle name="Credit subtotal 3 5" xfId="5379" xr:uid="{00000000-0005-0000-0000-0000FB140000}"/>
    <cellStyle name="Credit subtotal 3 5 10" xfId="5380" xr:uid="{00000000-0005-0000-0000-0000FC140000}"/>
    <cellStyle name="Credit subtotal 3 5 11" xfId="5381" xr:uid="{00000000-0005-0000-0000-0000FD140000}"/>
    <cellStyle name="Credit subtotal 3 5 12" xfId="5382" xr:uid="{00000000-0005-0000-0000-0000FE140000}"/>
    <cellStyle name="Credit subtotal 3 5 13" xfId="5383" xr:uid="{00000000-0005-0000-0000-0000FF140000}"/>
    <cellStyle name="Credit subtotal 3 5 14" xfId="5384" xr:uid="{00000000-0005-0000-0000-000000150000}"/>
    <cellStyle name="Credit subtotal 3 5 2" xfId="5385" xr:uid="{00000000-0005-0000-0000-000001150000}"/>
    <cellStyle name="Credit subtotal 3 5 2 10" xfId="5386" xr:uid="{00000000-0005-0000-0000-000002150000}"/>
    <cellStyle name="Credit subtotal 3 5 2 2" xfId="5387" xr:uid="{00000000-0005-0000-0000-000003150000}"/>
    <cellStyle name="Credit subtotal 3 5 2 2 2" xfId="5388" xr:uid="{00000000-0005-0000-0000-000004150000}"/>
    <cellStyle name="Credit subtotal 3 5 2 2 3" xfId="5389" xr:uid="{00000000-0005-0000-0000-000005150000}"/>
    <cellStyle name="Credit subtotal 3 5 2 2 4" xfId="5390" xr:uid="{00000000-0005-0000-0000-000006150000}"/>
    <cellStyle name="Credit subtotal 3 5 2 2 5" xfId="5391" xr:uid="{00000000-0005-0000-0000-000007150000}"/>
    <cellStyle name="Credit subtotal 3 5 2 2 6" xfId="5392" xr:uid="{00000000-0005-0000-0000-000008150000}"/>
    <cellStyle name="Credit subtotal 3 5 2 2 7" xfId="5393" xr:uid="{00000000-0005-0000-0000-000009150000}"/>
    <cellStyle name="Credit subtotal 3 5 2 3" xfId="5394" xr:uid="{00000000-0005-0000-0000-00000A150000}"/>
    <cellStyle name="Credit subtotal 3 5 2 3 2" xfId="5395" xr:uid="{00000000-0005-0000-0000-00000B150000}"/>
    <cellStyle name="Credit subtotal 3 5 2 3 3" xfId="5396" xr:uid="{00000000-0005-0000-0000-00000C150000}"/>
    <cellStyle name="Credit subtotal 3 5 2 3 4" xfId="5397" xr:uid="{00000000-0005-0000-0000-00000D150000}"/>
    <cellStyle name="Credit subtotal 3 5 2 3 5" xfId="5398" xr:uid="{00000000-0005-0000-0000-00000E150000}"/>
    <cellStyle name="Credit subtotal 3 5 2 3 6" xfId="5399" xr:uid="{00000000-0005-0000-0000-00000F150000}"/>
    <cellStyle name="Credit subtotal 3 5 2 3 7" xfId="5400" xr:uid="{00000000-0005-0000-0000-000010150000}"/>
    <cellStyle name="Credit subtotal 3 5 2 4" xfId="5401" xr:uid="{00000000-0005-0000-0000-000011150000}"/>
    <cellStyle name="Credit subtotal 3 5 2 5" xfId="5402" xr:uid="{00000000-0005-0000-0000-000012150000}"/>
    <cellStyle name="Credit subtotal 3 5 2 6" xfId="5403" xr:uid="{00000000-0005-0000-0000-000013150000}"/>
    <cellStyle name="Credit subtotal 3 5 2 7" xfId="5404" xr:uid="{00000000-0005-0000-0000-000014150000}"/>
    <cellStyle name="Credit subtotal 3 5 2 8" xfId="5405" xr:uid="{00000000-0005-0000-0000-000015150000}"/>
    <cellStyle name="Credit subtotal 3 5 2 9" xfId="5406" xr:uid="{00000000-0005-0000-0000-000016150000}"/>
    <cellStyle name="Credit subtotal 3 5 3" xfId="5407" xr:uid="{00000000-0005-0000-0000-000017150000}"/>
    <cellStyle name="Credit subtotal 3 5 3 2" xfId="5408" xr:uid="{00000000-0005-0000-0000-000018150000}"/>
    <cellStyle name="Credit subtotal 3 5 3 3" xfId="5409" xr:uid="{00000000-0005-0000-0000-000019150000}"/>
    <cellStyle name="Credit subtotal 3 5 3 4" xfId="5410" xr:uid="{00000000-0005-0000-0000-00001A150000}"/>
    <cellStyle name="Credit subtotal 3 5 3 5" xfId="5411" xr:uid="{00000000-0005-0000-0000-00001B150000}"/>
    <cellStyle name="Credit subtotal 3 5 3 6" xfId="5412" xr:uid="{00000000-0005-0000-0000-00001C150000}"/>
    <cellStyle name="Credit subtotal 3 5 3 7" xfId="5413" xr:uid="{00000000-0005-0000-0000-00001D150000}"/>
    <cellStyle name="Credit subtotal 3 5 4" xfId="5414" xr:uid="{00000000-0005-0000-0000-00001E150000}"/>
    <cellStyle name="Credit subtotal 3 5 4 2" xfId="5415" xr:uid="{00000000-0005-0000-0000-00001F150000}"/>
    <cellStyle name="Credit subtotal 3 5 4 3" xfId="5416" xr:uid="{00000000-0005-0000-0000-000020150000}"/>
    <cellStyle name="Credit subtotal 3 5 4 4" xfId="5417" xr:uid="{00000000-0005-0000-0000-000021150000}"/>
    <cellStyle name="Credit subtotal 3 5 4 5" xfId="5418" xr:uid="{00000000-0005-0000-0000-000022150000}"/>
    <cellStyle name="Credit subtotal 3 5 4 6" xfId="5419" xr:uid="{00000000-0005-0000-0000-000023150000}"/>
    <cellStyle name="Credit subtotal 3 5 4 7" xfId="5420" xr:uid="{00000000-0005-0000-0000-000024150000}"/>
    <cellStyle name="Credit subtotal 3 5 5" xfId="5421" xr:uid="{00000000-0005-0000-0000-000025150000}"/>
    <cellStyle name="Credit subtotal 3 5 6" xfId="5422" xr:uid="{00000000-0005-0000-0000-000026150000}"/>
    <cellStyle name="Credit subtotal 3 5 7" xfId="5423" xr:uid="{00000000-0005-0000-0000-000027150000}"/>
    <cellStyle name="Credit subtotal 3 5 8" xfId="5424" xr:uid="{00000000-0005-0000-0000-000028150000}"/>
    <cellStyle name="Credit subtotal 3 5 9" xfId="5425" xr:uid="{00000000-0005-0000-0000-000029150000}"/>
    <cellStyle name="Credit subtotal 3 6" xfId="5426" xr:uid="{00000000-0005-0000-0000-00002A150000}"/>
    <cellStyle name="Credit subtotal 3 7" xfId="5427" xr:uid="{00000000-0005-0000-0000-00002B150000}"/>
    <cellStyle name="Credit subtotal 3 8" xfId="5428" xr:uid="{00000000-0005-0000-0000-00002C150000}"/>
    <cellStyle name="Credit subtotal 3 9" xfId="5429" xr:uid="{00000000-0005-0000-0000-00002D150000}"/>
    <cellStyle name="Credit subtotal 4" xfId="5430" xr:uid="{00000000-0005-0000-0000-00002E150000}"/>
    <cellStyle name="Credit subtotal 4 10" xfId="5431" xr:uid="{00000000-0005-0000-0000-00002F150000}"/>
    <cellStyle name="Credit subtotal 4 11" xfId="5432" xr:uid="{00000000-0005-0000-0000-000030150000}"/>
    <cellStyle name="Credit subtotal 4 12" xfId="5433" xr:uid="{00000000-0005-0000-0000-000031150000}"/>
    <cellStyle name="Credit subtotal 4 13" xfId="5434" xr:uid="{00000000-0005-0000-0000-000032150000}"/>
    <cellStyle name="Credit subtotal 4 14" xfId="5435" xr:uid="{00000000-0005-0000-0000-000033150000}"/>
    <cellStyle name="Credit subtotal 4 15" xfId="5436" xr:uid="{00000000-0005-0000-0000-000034150000}"/>
    <cellStyle name="Credit subtotal 4 16" xfId="5437" xr:uid="{00000000-0005-0000-0000-000035150000}"/>
    <cellStyle name="Credit subtotal 4 17" xfId="5438" xr:uid="{00000000-0005-0000-0000-000036150000}"/>
    <cellStyle name="Credit subtotal 4 18" xfId="5439" xr:uid="{00000000-0005-0000-0000-000037150000}"/>
    <cellStyle name="Credit subtotal 4 2" xfId="5440" xr:uid="{00000000-0005-0000-0000-000038150000}"/>
    <cellStyle name="Credit subtotal 4 2 10" xfId="5441" xr:uid="{00000000-0005-0000-0000-000039150000}"/>
    <cellStyle name="Credit subtotal 4 2 11" xfId="5442" xr:uid="{00000000-0005-0000-0000-00003A150000}"/>
    <cellStyle name="Credit subtotal 4 2 12" xfId="5443" xr:uid="{00000000-0005-0000-0000-00003B150000}"/>
    <cellStyle name="Credit subtotal 4 2 13" xfId="5444" xr:uid="{00000000-0005-0000-0000-00003C150000}"/>
    <cellStyle name="Credit subtotal 4 2 14" xfId="5445" xr:uid="{00000000-0005-0000-0000-00003D150000}"/>
    <cellStyle name="Credit subtotal 4 2 2" xfId="5446" xr:uid="{00000000-0005-0000-0000-00003E150000}"/>
    <cellStyle name="Credit subtotal 4 2 2 10" xfId="5447" xr:uid="{00000000-0005-0000-0000-00003F150000}"/>
    <cellStyle name="Credit subtotal 4 2 2 2" xfId="5448" xr:uid="{00000000-0005-0000-0000-000040150000}"/>
    <cellStyle name="Credit subtotal 4 2 2 2 2" xfId="5449" xr:uid="{00000000-0005-0000-0000-000041150000}"/>
    <cellStyle name="Credit subtotal 4 2 2 2 3" xfId="5450" xr:uid="{00000000-0005-0000-0000-000042150000}"/>
    <cellStyle name="Credit subtotal 4 2 2 2 4" xfId="5451" xr:uid="{00000000-0005-0000-0000-000043150000}"/>
    <cellStyle name="Credit subtotal 4 2 2 2 5" xfId="5452" xr:uid="{00000000-0005-0000-0000-000044150000}"/>
    <cellStyle name="Credit subtotal 4 2 2 2 6" xfId="5453" xr:uid="{00000000-0005-0000-0000-000045150000}"/>
    <cellStyle name="Credit subtotal 4 2 2 2 7" xfId="5454" xr:uid="{00000000-0005-0000-0000-000046150000}"/>
    <cellStyle name="Credit subtotal 4 2 2 3" xfId="5455" xr:uid="{00000000-0005-0000-0000-000047150000}"/>
    <cellStyle name="Credit subtotal 4 2 2 3 2" xfId="5456" xr:uid="{00000000-0005-0000-0000-000048150000}"/>
    <cellStyle name="Credit subtotal 4 2 2 3 3" xfId="5457" xr:uid="{00000000-0005-0000-0000-000049150000}"/>
    <cellStyle name="Credit subtotal 4 2 2 3 4" xfId="5458" xr:uid="{00000000-0005-0000-0000-00004A150000}"/>
    <cellStyle name="Credit subtotal 4 2 2 3 5" xfId="5459" xr:uid="{00000000-0005-0000-0000-00004B150000}"/>
    <cellStyle name="Credit subtotal 4 2 2 3 6" xfId="5460" xr:uid="{00000000-0005-0000-0000-00004C150000}"/>
    <cellStyle name="Credit subtotal 4 2 2 3 7" xfId="5461" xr:uid="{00000000-0005-0000-0000-00004D150000}"/>
    <cellStyle name="Credit subtotal 4 2 2 4" xfId="5462" xr:uid="{00000000-0005-0000-0000-00004E150000}"/>
    <cellStyle name="Credit subtotal 4 2 2 5" xfId="5463" xr:uid="{00000000-0005-0000-0000-00004F150000}"/>
    <cellStyle name="Credit subtotal 4 2 2 6" xfId="5464" xr:uid="{00000000-0005-0000-0000-000050150000}"/>
    <cellStyle name="Credit subtotal 4 2 2 7" xfId="5465" xr:uid="{00000000-0005-0000-0000-000051150000}"/>
    <cellStyle name="Credit subtotal 4 2 2 8" xfId="5466" xr:uid="{00000000-0005-0000-0000-000052150000}"/>
    <cellStyle name="Credit subtotal 4 2 2 9" xfId="5467" xr:uid="{00000000-0005-0000-0000-000053150000}"/>
    <cellStyle name="Credit subtotal 4 2 3" xfId="5468" xr:uid="{00000000-0005-0000-0000-000054150000}"/>
    <cellStyle name="Credit subtotal 4 2 3 2" xfId="5469" xr:uid="{00000000-0005-0000-0000-000055150000}"/>
    <cellStyle name="Credit subtotal 4 2 3 3" xfId="5470" xr:uid="{00000000-0005-0000-0000-000056150000}"/>
    <cellStyle name="Credit subtotal 4 2 3 4" xfId="5471" xr:uid="{00000000-0005-0000-0000-000057150000}"/>
    <cellStyle name="Credit subtotal 4 2 3 5" xfId="5472" xr:uid="{00000000-0005-0000-0000-000058150000}"/>
    <cellStyle name="Credit subtotal 4 2 3 6" xfId="5473" xr:uid="{00000000-0005-0000-0000-000059150000}"/>
    <cellStyle name="Credit subtotal 4 2 3 7" xfId="5474" xr:uid="{00000000-0005-0000-0000-00005A150000}"/>
    <cellStyle name="Credit subtotal 4 2 4" xfId="5475" xr:uid="{00000000-0005-0000-0000-00005B150000}"/>
    <cellStyle name="Credit subtotal 4 2 4 2" xfId="5476" xr:uid="{00000000-0005-0000-0000-00005C150000}"/>
    <cellStyle name="Credit subtotal 4 2 4 3" xfId="5477" xr:uid="{00000000-0005-0000-0000-00005D150000}"/>
    <cellStyle name="Credit subtotal 4 2 4 4" xfId="5478" xr:uid="{00000000-0005-0000-0000-00005E150000}"/>
    <cellStyle name="Credit subtotal 4 2 4 5" xfId="5479" xr:uid="{00000000-0005-0000-0000-00005F150000}"/>
    <cellStyle name="Credit subtotal 4 2 4 6" xfId="5480" xr:uid="{00000000-0005-0000-0000-000060150000}"/>
    <cellStyle name="Credit subtotal 4 2 4 7" xfId="5481" xr:uid="{00000000-0005-0000-0000-000061150000}"/>
    <cellStyle name="Credit subtotal 4 2 5" xfId="5482" xr:uid="{00000000-0005-0000-0000-000062150000}"/>
    <cellStyle name="Credit subtotal 4 2 6" xfId="5483" xr:uid="{00000000-0005-0000-0000-000063150000}"/>
    <cellStyle name="Credit subtotal 4 2 7" xfId="5484" xr:uid="{00000000-0005-0000-0000-000064150000}"/>
    <cellStyle name="Credit subtotal 4 2 8" xfId="5485" xr:uid="{00000000-0005-0000-0000-000065150000}"/>
    <cellStyle name="Credit subtotal 4 2 9" xfId="5486" xr:uid="{00000000-0005-0000-0000-000066150000}"/>
    <cellStyle name="Credit subtotal 4 3" xfId="5487" xr:uid="{00000000-0005-0000-0000-000067150000}"/>
    <cellStyle name="Credit subtotal 4 3 10" xfId="5488" xr:uid="{00000000-0005-0000-0000-000068150000}"/>
    <cellStyle name="Credit subtotal 4 3 11" xfId="5489" xr:uid="{00000000-0005-0000-0000-000069150000}"/>
    <cellStyle name="Credit subtotal 4 3 12" xfId="5490" xr:uid="{00000000-0005-0000-0000-00006A150000}"/>
    <cellStyle name="Credit subtotal 4 3 13" xfId="5491" xr:uid="{00000000-0005-0000-0000-00006B150000}"/>
    <cellStyle name="Credit subtotal 4 3 14" xfId="5492" xr:uid="{00000000-0005-0000-0000-00006C150000}"/>
    <cellStyle name="Credit subtotal 4 3 2" xfId="5493" xr:uid="{00000000-0005-0000-0000-00006D150000}"/>
    <cellStyle name="Credit subtotal 4 3 2 10" xfId="5494" xr:uid="{00000000-0005-0000-0000-00006E150000}"/>
    <cellStyle name="Credit subtotal 4 3 2 2" xfId="5495" xr:uid="{00000000-0005-0000-0000-00006F150000}"/>
    <cellStyle name="Credit subtotal 4 3 2 2 2" xfId="5496" xr:uid="{00000000-0005-0000-0000-000070150000}"/>
    <cellStyle name="Credit subtotal 4 3 2 2 3" xfId="5497" xr:uid="{00000000-0005-0000-0000-000071150000}"/>
    <cellStyle name="Credit subtotal 4 3 2 2 4" xfId="5498" xr:uid="{00000000-0005-0000-0000-000072150000}"/>
    <cellStyle name="Credit subtotal 4 3 2 2 5" xfId="5499" xr:uid="{00000000-0005-0000-0000-000073150000}"/>
    <cellStyle name="Credit subtotal 4 3 2 2 6" xfId="5500" xr:uid="{00000000-0005-0000-0000-000074150000}"/>
    <cellStyle name="Credit subtotal 4 3 2 2 7" xfId="5501" xr:uid="{00000000-0005-0000-0000-000075150000}"/>
    <cellStyle name="Credit subtotal 4 3 2 3" xfId="5502" xr:uid="{00000000-0005-0000-0000-000076150000}"/>
    <cellStyle name="Credit subtotal 4 3 2 3 2" xfId="5503" xr:uid="{00000000-0005-0000-0000-000077150000}"/>
    <cellStyle name="Credit subtotal 4 3 2 3 3" xfId="5504" xr:uid="{00000000-0005-0000-0000-000078150000}"/>
    <cellStyle name="Credit subtotal 4 3 2 3 4" xfId="5505" xr:uid="{00000000-0005-0000-0000-000079150000}"/>
    <cellStyle name="Credit subtotal 4 3 2 3 5" xfId="5506" xr:uid="{00000000-0005-0000-0000-00007A150000}"/>
    <cellStyle name="Credit subtotal 4 3 2 3 6" xfId="5507" xr:uid="{00000000-0005-0000-0000-00007B150000}"/>
    <cellStyle name="Credit subtotal 4 3 2 3 7" xfId="5508" xr:uid="{00000000-0005-0000-0000-00007C150000}"/>
    <cellStyle name="Credit subtotal 4 3 2 4" xfId="5509" xr:uid="{00000000-0005-0000-0000-00007D150000}"/>
    <cellStyle name="Credit subtotal 4 3 2 5" xfId="5510" xr:uid="{00000000-0005-0000-0000-00007E150000}"/>
    <cellStyle name="Credit subtotal 4 3 2 6" xfId="5511" xr:uid="{00000000-0005-0000-0000-00007F150000}"/>
    <cellStyle name="Credit subtotal 4 3 2 7" xfId="5512" xr:uid="{00000000-0005-0000-0000-000080150000}"/>
    <cellStyle name="Credit subtotal 4 3 2 8" xfId="5513" xr:uid="{00000000-0005-0000-0000-000081150000}"/>
    <cellStyle name="Credit subtotal 4 3 2 9" xfId="5514" xr:uid="{00000000-0005-0000-0000-000082150000}"/>
    <cellStyle name="Credit subtotal 4 3 3" xfId="5515" xr:uid="{00000000-0005-0000-0000-000083150000}"/>
    <cellStyle name="Credit subtotal 4 3 3 2" xfId="5516" xr:uid="{00000000-0005-0000-0000-000084150000}"/>
    <cellStyle name="Credit subtotal 4 3 3 3" xfId="5517" xr:uid="{00000000-0005-0000-0000-000085150000}"/>
    <cellStyle name="Credit subtotal 4 3 3 4" xfId="5518" xr:uid="{00000000-0005-0000-0000-000086150000}"/>
    <cellStyle name="Credit subtotal 4 3 3 5" xfId="5519" xr:uid="{00000000-0005-0000-0000-000087150000}"/>
    <cellStyle name="Credit subtotal 4 3 3 6" xfId="5520" xr:uid="{00000000-0005-0000-0000-000088150000}"/>
    <cellStyle name="Credit subtotal 4 3 3 7" xfId="5521" xr:uid="{00000000-0005-0000-0000-000089150000}"/>
    <cellStyle name="Credit subtotal 4 3 4" xfId="5522" xr:uid="{00000000-0005-0000-0000-00008A150000}"/>
    <cellStyle name="Credit subtotal 4 3 4 2" xfId="5523" xr:uid="{00000000-0005-0000-0000-00008B150000}"/>
    <cellStyle name="Credit subtotal 4 3 4 3" xfId="5524" xr:uid="{00000000-0005-0000-0000-00008C150000}"/>
    <cellStyle name="Credit subtotal 4 3 4 4" xfId="5525" xr:uid="{00000000-0005-0000-0000-00008D150000}"/>
    <cellStyle name="Credit subtotal 4 3 4 5" xfId="5526" xr:uid="{00000000-0005-0000-0000-00008E150000}"/>
    <cellStyle name="Credit subtotal 4 3 4 6" xfId="5527" xr:uid="{00000000-0005-0000-0000-00008F150000}"/>
    <cellStyle name="Credit subtotal 4 3 4 7" xfId="5528" xr:uid="{00000000-0005-0000-0000-000090150000}"/>
    <cellStyle name="Credit subtotal 4 3 5" xfId="5529" xr:uid="{00000000-0005-0000-0000-000091150000}"/>
    <cellStyle name="Credit subtotal 4 3 6" xfId="5530" xr:uid="{00000000-0005-0000-0000-000092150000}"/>
    <cellStyle name="Credit subtotal 4 3 7" xfId="5531" xr:uid="{00000000-0005-0000-0000-000093150000}"/>
    <cellStyle name="Credit subtotal 4 3 8" xfId="5532" xr:uid="{00000000-0005-0000-0000-000094150000}"/>
    <cellStyle name="Credit subtotal 4 3 9" xfId="5533" xr:uid="{00000000-0005-0000-0000-000095150000}"/>
    <cellStyle name="Credit subtotal 4 4" xfId="5534" xr:uid="{00000000-0005-0000-0000-000096150000}"/>
    <cellStyle name="Credit subtotal 4 4 10" xfId="5535" xr:uid="{00000000-0005-0000-0000-000097150000}"/>
    <cellStyle name="Credit subtotal 4 4 11" xfId="5536" xr:uid="{00000000-0005-0000-0000-000098150000}"/>
    <cellStyle name="Credit subtotal 4 4 12" xfId="5537" xr:uid="{00000000-0005-0000-0000-000099150000}"/>
    <cellStyle name="Credit subtotal 4 4 13" xfId="5538" xr:uid="{00000000-0005-0000-0000-00009A150000}"/>
    <cellStyle name="Credit subtotal 4 4 14" xfId="5539" xr:uid="{00000000-0005-0000-0000-00009B150000}"/>
    <cellStyle name="Credit subtotal 4 4 2" xfId="5540" xr:uid="{00000000-0005-0000-0000-00009C150000}"/>
    <cellStyle name="Credit subtotal 4 4 2 10" xfId="5541" xr:uid="{00000000-0005-0000-0000-00009D150000}"/>
    <cellStyle name="Credit subtotal 4 4 2 2" xfId="5542" xr:uid="{00000000-0005-0000-0000-00009E150000}"/>
    <cellStyle name="Credit subtotal 4 4 2 2 2" xfId="5543" xr:uid="{00000000-0005-0000-0000-00009F150000}"/>
    <cellStyle name="Credit subtotal 4 4 2 2 3" xfId="5544" xr:uid="{00000000-0005-0000-0000-0000A0150000}"/>
    <cellStyle name="Credit subtotal 4 4 2 2 4" xfId="5545" xr:uid="{00000000-0005-0000-0000-0000A1150000}"/>
    <cellStyle name="Credit subtotal 4 4 2 2 5" xfId="5546" xr:uid="{00000000-0005-0000-0000-0000A2150000}"/>
    <cellStyle name="Credit subtotal 4 4 2 2 6" xfId="5547" xr:uid="{00000000-0005-0000-0000-0000A3150000}"/>
    <cellStyle name="Credit subtotal 4 4 2 2 7" xfId="5548" xr:uid="{00000000-0005-0000-0000-0000A4150000}"/>
    <cellStyle name="Credit subtotal 4 4 2 3" xfId="5549" xr:uid="{00000000-0005-0000-0000-0000A5150000}"/>
    <cellStyle name="Credit subtotal 4 4 2 3 2" xfId="5550" xr:uid="{00000000-0005-0000-0000-0000A6150000}"/>
    <cellStyle name="Credit subtotal 4 4 2 3 3" xfId="5551" xr:uid="{00000000-0005-0000-0000-0000A7150000}"/>
    <cellStyle name="Credit subtotal 4 4 2 3 4" xfId="5552" xr:uid="{00000000-0005-0000-0000-0000A8150000}"/>
    <cellStyle name="Credit subtotal 4 4 2 3 5" xfId="5553" xr:uid="{00000000-0005-0000-0000-0000A9150000}"/>
    <cellStyle name="Credit subtotal 4 4 2 3 6" xfId="5554" xr:uid="{00000000-0005-0000-0000-0000AA150000}"/>
    <cellStyle name="Credit subtotal 4 4 2 3 7" xfId="5555" xr:uid="{00000000-0005-0000-0000-0000AB150000}"/>
    <cellStyle name="Credit subtotal 4 4 2 4" xfId="5556" xr:uid="{00000000-0005-0000-0000-0000AC150000}"/>
    <cellStyle name="Credit subtotal 4 4 2 5" xfId="5557" xr:uid="{00000000-0005-0000-0000-0000AD150000}"/>
    <cellStyle name="Credit subtotal 4 4 2 6" xfId="5558" xr:uid="{00000000-0005-0000-0000-0000AE150000}"/>
    <cellStyle name="Credit subtotal 4 4 2 7" xfId="5559" xr:uid="{00000000-0005-0000-0000-0000AF150000}"/>
    <cellStyle name="Credit subtotal 4 4 2 8" xfId="5560" xr:uid="{00000000-0005-0000-0000-0000B0150000}"/>
    <cellStyle name="Credit subtotal 4 4 2 9" xfId="5561" xr:uid="{00000000-0005-0000-0000-0000B1150000}"/>
    <cellStyle name="Credit subtotal 4 4 3" xfId="5562" xr:uid="{00000000-0005-0000-0000-0000B2150000}"/>
    <cellStyle name="Credit subtotal 4 4 3 2" xfId="5563" xr:uid="{00000000-0005-0000-0000-0000B3150000}"/>
    <cellStyle name="Credit subtotal 4 4 3 3" xfId="5564" xr:uid="{00000000-0005-0000-0000-0000B4150000}"/>
    <cellStyle name="Credit subtotal 4 4 3 4" xfId="5565" xr:uid="{00000000-0005-0000-0000-0000B5150000}"/>
    <cellStyle name="Credit subtotal 4 4 3 5" xfId="5566" xr:uid="{00000000-0005-0000-0000-0000B6150000}"/>
    <cellStyle name="Credit subtotal 4 4 3 6" xfId="5567" xr:uid="{00000000-0005-0000-0000-0000B7150000}"/>
    <cellStyle name="Credit subtotal 4 4 3 7" xfId="5568" xr:uid="{00000000-0005-0000-0000-0000B8150000}"/>
    <cellStyle name="Credit subtotal 4 4 4" xfId="5569" xr:uid="{00000000-0005-0000-0000-0000B9150000}"/>
    <cellStyle name="Credit subtotal 4 4 4 2" xfId="5570" xr:uid="{00000000-0005-0000-0000-0000BA150000}"/>
    <cellStyle name="Credit subtotal 4 4 4 3" xfId="5571" xr:uid="{00000000-0005-0000-0000-0000BB150000}"/>
    <cellStyle name="Credit subtotal 4 4 4 4" xfId="5572" xr:uid="{00000000-0005-0000-0000-0000BC150000}"/>
    <cellStyle name="Credit subtotal 4 4 4 5" xfId="5573" xr:uid="{00000000-0005-0000-0000-0000BD150000}"/>
    <cellStyle name="Credit subtotal 4 4 4 6" xfId="5574" xr:uid="{00000000-0005-0000-0000-0000BE150000}"/>
    <cellStyle name="Credit subtotal 4 4 4 7" xfId="5575" xr:uid="{00000000-0005-0000-0000-0000BF150000}"/>
    <cellStyle name="Credit subtotal 4 4 5" xfId="5576" xr:uid="{00000000-0005-0000-0000-0000C0150000}"/>
    <cellStyle name="Credit subtotal 4 4 6" xfId="5577" xr:uid="{00000000-0005-0000-0000-0000C1150000}"/>
    <cellStyle name="Credit subtotal 4 4 7" xfId="5578" xr:uid="{00000000-0005-0000-0000-0000C2150000}"/>
    <cellStyle name="Credit subtotal 4 4 8" xfId="5579" xr:uid="{00000000-0005-0000-0000-0000C3150000}"/>
    <cellStyle name="Credit subtotal 4 4 9" xfId="5580" xr:uid="{00000000-0005-0000-0000-0000C4150000}"/>
    <cellStyle name="Credit subtotal 4 5" xfId="5581" xr:uid="{00000000-0005-0000-0000-0000C5150000}"/>
    <cellStyle name="Credit subtotal 4 5 10" xfId="5582" xr:uid="{00000000-0005-0000-0000-0000C6150000}"/>
    <cellStyle name="Credit subtotal 4 5 11" xfId="5583" xr:uid="{00000000-0005-0000-0000-0000C7150000}"/>
    <cellStyle name="Credit subtotal 4 5 12" xfId="5584" xr:uid="{00000000-0005-0000-0000-0000C8150000}"/>
    <cellStyle name="Credit subtotal 4 5 13" xfId="5585" xr:uid="{00000000-0005-0000-0000-0000C9150000}"/>
    <cellStyle name="Credit subtotal 4 5 14" xfId="5586" xr:uid="{00000000-0005-0000-0000-0000CA150000}"/>
    <cellStyle name="Credit subtotal 4 5 2" xfId="5587" xr:uid="{00000000-0005-0000-0000-0000CB150000}"/>
    <cellStyle name="Credit subtotal 4 5 2 10" xfId="5588" xr:uid="{00000000-0005-0000-0000-0000CC150000}"/>
    <cellStyle name="Credit subtotal 4 5 2 2" xfId="5589" xr:uid="{00000000-0005-0000-0000-0000CD150000}"/>
    <cellStyle name="Credit subtotal 4 5 2 2 2" xfId="5590" xr:uid="{00000000-0005-0000-0000-0000CE150000}"/>
    <cellStyle name="Credit subtotal 4 5 2 2 3" xfId="5591" xr:uid="{00000000-0005-0000-0000-0000CF150000}"/>
    <cellStyle name="Credit subtotal 4 5 2 2 4" xfId="5592" xr:uid="{00000000-0005-0000-0000-0000D0150000}"/>
    <cellStyle name="Credit subtotal 4 5 2 2 5" xfId="5593" xr:uid="{00000000-0005-0000-0000-0000D1150000}"/>
    <cellStyle name="Credit subtotal 4 5 2 2 6" xfId="5594" xr:uid="{00000000-0005-0000-0000-0000D2150000}"/>
    <cellStyle name="Credit subtotal 4 5 2 2 7" xfId="5595" xr:uid="{00000000-0005-0000-0000-0000D3150000}"/>
    <cellStyle name="Credit subtotal 4 5 2 3" xfId="5596" xr:uid="{00000000-0005-0000-0000-0000D4150000}"/>
    <cellStyle name="Credit subtotal 4 5 2 3 2" xfId="5597" xr:uid="{00000000-0005-0000-0000-0000D5150000}"/>
    <cellStyle name="Credit subtotal 4 5 2 3 3" xfId="5598" xr:uid="{00000000-0005-0000-0000-0000D6150000}"/>
    <cellStyle name="Credit subtotal 4 5 2 3 4" xfId="5599" xr:uid="{00000000-0005-0000-0000-0000D7150000}"/>
    <cellStyle name="Credit subtotal 4 5 2 3 5" xfId="5600" xr:uid="{00000000-0005-0000-0000-0000D8150000}"/>
    <cellStyle name="Credit subtotal 4 5 2 3 6" xfId="5601" xr:uid="{00000000-0005-0000-0000-0000D9150000}"/>
    <cellStyle name="Credit subtotal 4 5 2 3 7" xfId="5602" xr:uid="{00000000-0005-0000-0000-0000DA150000}"/>
    <cellStyle name="Credit subtotal 4 5 2 4" xfId="5603" xr:uid="{00000000-0005-0000-0000-0000DB150000}"/>
    <cellStyle name="Credit subtotal 4 5 2 5" xfId="5604" xr:uid="{00000000-0005-0000-0000-0000DC150000}"/>
    <cellStyle name="Credit subtotal 4 5 2 6" xfId="5605" xr:uid="{00000000-0005-0000-0000-0000DD150000}"/>
    <cellStyle name="Credit subtotal 4 5 2 7" xfId="5606" xr:uid="{00000000-0005-0000-0000-0000DE150000}"/>
    <cellStyle name="Credit subtotal 4 5 2 8" xfId="5607" xr:uid="{00000000-0005-0000-0000-0000DF150000}"/>
    <cellStyle name="Credit subtotal 4 5 2 9" xfId="5608" xr:uid="{00000000-0005-0000-0000-0000E0150000}"/>
    <cellStyle name="Credit subtotal 4 5 3" xfId="5609" xr:uid="{00000000-0005-0000-0000-0000E1150000}"/>
    <cellStyle name="Credit subtotal 4 5 3 2" xfId="5610" xr:uid="{00000000-0005-0000-0000-0000E2150000}"/>
    <cellStyle name="Credit subtotal 4 5 3 3" xfId="5611" xr:uid="{00000000-0005-0000-0000-0000E3150000}"/>
    <cellStyle name="Credit subtotal 4 5 3 4" xfId="5612" xr:uid="{00000000-0005-0000-0000-0000E4150000}"/>
    <cellStyle name="Credit subtotal 4 5 3 5" xfId="5613" xr:uid="{00000000-0005-0000-0000-0000E5150000}"/>
    <cellStyle name="Credit subtotal 4 5 3 6" xfId="5614" xr:uid="{00000000-0005-0000-0000-0000E6150000}"/>
    <cellStyle name="Credit subtotal 4 5 3 7" xfId="5615" xr:uid="{00000000-0005-0000-0000-0000E7150000}"/>
    <cellStyle name="Credit subtotal 4 5 4" xfId="5616" xr:uid="{00000000-0005-0000-0000-0000E8150000}"/>
    <cellStyle name="Credit subtotal 4 5 4 2" xfId="5617" xr:uid="{00000000-0005-0000-0000-0000E9150000}"/>
    <cellStyle name="Credit subtotal 4 5 4 3" xfId="5618" xr:uid="{00000000-0005-0000-0000-0000EA150000}"/>
    <cellStyle name="Credit subtotal 4 5 4 4" xfId="5619" xr:uid="{00000000-0005-0000-0000-0000EB150000}"/>
    <cellStyle name="Credit subtotal 4 5 4 5" xfId="5620" xr:uid="{00000000-0005-0000-0000-0000EC150000}"/>
    <cellStyle name="Credit subtotal 4 5 4 6" xfId="5621" xr:uid="{00000000-0005-0000-0000-0000ED150000}"/>
    <cellStyle name="Credit subtotal 4 5 4 7" xfId="5622" xr:uid="{00000000-0005-0000-0000-0000EE150000}"/>
    <cellStyle name="Credit subtotal 4 5 5" xfId="5623" xr:uid="{00000000-0005-0000-0000-0000EF150000}"/>
    <cellStyle name="Credit subtotal 4 5 6" xfId="5624" xr:uid="{00000000-0005-0000-0000-0000F0150000}"/>
    <cellStyle name="Credit subtotal 4 5 7" xfId="5625" xr:uid="{00000000-0005-0000-0000-0000F1150000}"/>
    <cellStyle name="Credit subtotal 4 5 8" xfId="5626" xr:uid="{00000000-0005-0000-0000-0000F2150000}"/>
    <cellStyle name="Credit subtotal 4 5 9" xfId="5627" xr:uid="{00000000-0005-0000-0000-0000F3150000}"/>
    <cellStyle name="Credit subtotal 4 6" xfId="5628" xr:uid="{00000000-0005-0000-0000-0000F4150000}"/>
    <cellStyle name="Credit subtotal 4 6 10" xfId="5629" xr:uid="{00000000-0005-0000-0000-0000F5150000}"/>
    <cellStyle name="Credit subtotal 4 6 2" xfId="5630" xr:uid="{00000000-0005-0000-0000-0000F6150000}"/>
    <cellStyle name="Credit subtotal 4 6 2 2" xfId="5631" xr:uid="{00000000-0005-0000-0000-0000F7150000}"/>
    <cellStyle name="Credit subtotal 4 6 2 3" xfId="5632" xr:uid="{00000000-0005-0000-0000-0000F8150000}"/>
    <cellStyle name="Credit subtotal 4 6 2 4" xfId="5633" xr:uid="{00000000-0005-0000-0000-0000F9150000}"/>
    <cellStyle name="Credit subtotal 4 6 2 5" xfId="5634" xr:uid="{00000000-0005-0000-0000-0000FA150000}"/>
    <cellStyle name="Credit subtotal 4 6 2 6" xfId="5635" xr:uid="{00000000-0005-0000-0000-0000FB150000}"/>
    <cellStyle name="Credit subtotal 4 6 2 7" xfId="5636" xr:uid="{00000000-0005-0000-0000-0000FC150000}"/>
    <cellStyle name="Credit subtotal 4 6 3" xfId="5637" xr:uid="{00000000-0005-0000-0000-0000FD150000}"/>
    <cellStyle name="Credit subtotal 4 6 3 2" xfId="5638" xr:uid="{00000000-0005-0000-0000-0000FE150000}"/>
    <cellStyle name="Credit subtotal 4 6 3 3" xfId="5639" xr:uid="{00000000-0005-0000-0000-0000FF150000}"/>
    <cellStyle name="Credit subtotal 4 6 3 4" xfId="5640" xr:uid="{00000000-0005-0000-0000-000000160000}"/>
    <cellStyle name="Credit subtotal 4 6 3 5" xfId="5641" xr:uid="{00000000-0005-0000-0000-000001160000}"/>
    <cellStyle name="Credit subtotal 4 6 3 6" xfId="5642" xr:uid="{00000000-0005-0000-0000-000002160000}"/>
    <cellStyle name="Credit subtotal 4 6 3 7" xfId="5643" xr:uid="{00000000-0005-0000-0000-000003160000}"/>
    <cellStyle name="Credit subtotal 4 6 4" xfId="5644" xr:uid="{00000000-0005-0000-0000-000004160000}"/>
    <cellStyle name="Credit subtotal 4 6 5" xfId="5645" xr:uid="{00000000-0005-0000-0000-000005160000}"/>
    <cellStyle name="Credit subtotal 4 6 6" xfId="5646" xr:uid="{00000000-0005-0000-0000-000006160000}"/>
    <cellStyle name="Credit subtotal 4 6 7" xfId="5647" xr:uid="{00000000-0005-0000-0000-000007160000}"/>
    <cellStyle name="Credit subtotal 4 6 8" xfId="5648" xr:uid="{00000000-0005-0000-0000-000008160000}"/>
    <cellStyle name="Credit subtotal 4 6 9" xfId="5649" xr:uid="{00000000-0005-0000-0000-000009160000}"/>
    <cellStyle name="Credit subtotal 4 7" xfId="5650" xr:uid="{00000000-0005-0000-0000-00000A160000}"/>
    <cellStyle name="Credit subtotal 4 7 2" xfId="5651" xr:uid="{00000000-0005-0000-0000-00000B160000}"/>
    <cellStyle name="Credit subtotal 4 7 3" xfId="5652" xr:uid="{00000000-0005-0000-0000-00000C160000}"/>
    <cellStyle name="Credit subtotal 4 7 4" xfId="5653" xr:uid="{00000000-0005-0000-0000-00000D160000}"/>
    <cellStyle name="Credit subtotal 4 7 5" xfId="5654" xr:uid="{00000000-0005-0000-0000-00000E160000}"/>
    <cellStyle name="Credit subtotal 4 7 6" xfId="5655" xr:uid="{00000000-0005-0000-0000-00000F160000}"/>
    <cellStyle name="Credit subtotal 4 7 7" xfId="5656" xr:uid="{00000000-0005-0000-0000-000010160000}"/>
    <cellStyle name="Credit subtotal 4 8" xfId="5657" xr:uid="{00000000-0005-0000-0000-000011160000}"/>
    <cellStyle name="Credit subtotal 4 8 2" xfId="5658" xr:uid="{00000000-0005-0000-0000-000012160000}"/>
    <cellStyle name="Credit subtotal 4 8 3" xfId="5659" xr:uid="{00000000-0005-0000-0000-000013160000}"/>
    <cellStyle name="Credit subtotal 4 8 4" xfId="5660" xr:uid="{00000000-0005-0000-0000-000014160000}"/>
    <cellStyle name="Credit subtotal 4 8 5" xfId="5661" xr:uid="{00000000-0005-0000-0000-000015160000}"/>
    <cellStyle name="Credit subtotal 4 8 6" xfId="5662" xr:uid="{00000000-0005-0000-0000-000016160000}"/>
    <cellStyle name="Credit subtotal 4 8 7" xfId="5663" xr:uid="{00000000-0005-0000-0000-000017160000}"/>
    <cellStyle name="Credit subtotal 4 9" xfId="5664" xr:uid="{00000000-0005-0000-0000-000018160000}"/>
    <cellStyle name="Credit subtotal 5" xfId="5665" xr:uid="{00000000-0005-0000-0000-000019160000}"/>
    <cellStyle name="Credit subtotal 5 10" xfId="5666" xr:uid="{00000000-0005-0000-0000-00001A160000}"/>
    <cellStyle name="Credit subtotal 5 11" xfId="5667" xr:uid="{00000000-0005-0000-0000-00001B160000}"/>
    <cellStyle name="Credit subtotal 5 12" xfId="5668" xr:uid="{00000000-0005-0000-0000-00001C160000}"/>
    <cellStyle name="Credit subtotal 5 13" xfId="5669" xr:uid="{00000000-0005-0000-0000-00001D160000}"/>
    <cellStyle name="Credit subtotal 5 14" xfId="5670" xr:uid="{00000000-0005-0000-0000-00001E160000}"/>
    <cellStyle name="Credit subtotal 5 2" xfId="5671" xr:uid="{00000000-0005-0000-0000-00001F160000}"/>
    <cellStyle name="Credit subtotal 5 2 10" xfId="5672" xr:uid="{00000000-0005-0000-0000-000020160000}"/>
    <cellStyle name="Credit subtotal 5 2 2" xfId="5673" xr:uid="{00000000-0005-0000-0000-000021160000}"/>
    <cellStyle name="Credit subtotal 5 2 2 2" xfId="5674" xr:uid="{00000000-0005-0000-0000-000022160000}"/>
    <cellStyle name="Credit subtotal 5 2 2 3" xfId="5675" xr:uid="{00000000-0005-0000-0000-000023160000}"/>
    <cellStyle name="Credit subtotal 5 2 2 4" xfId="5676" xr:uid="{00000000-0005-0000-0000-000024160000}"/>
    <cellStyle name="Credit subtotal 5 2 2 5" xfId="5677" xr:uid="{00000000-0005-0000-0000-000025160000}"/>
    <cellStyle name="Credit subtotal 5 2 2 6" xfId="5678" xr:uid="{00000000-0005-0000-0000-000026160000}"/>
    <cellStyle name="Credit subtotal 5 2 2 7" xfId="5679" xr:uid="{00000000-0005-0000-0000-000027160000}"/>
    <cellStyle name="Credit subtotal 5 2 3" xfId="5680" xr:uid="{00000000-0005-0000-0000-000028160000}"/>
    <cellStyle name="Credit subtotal 5 2 3 2" xfId="5681" xr:uid="{00000000-0005-0000-0000-000029160000}"/>
    <cellStyle name="Credit subtotal 5 2 3 3" xfId="5682" xr:uid="{00000000-0005-0000-0000-00002A160000}"/>
    <cellStyle name="Credit subtotal 5 2 3 4" xfId="5683" xr:uid="{00000000-0005-0000-0000-00002B160000}"/>
    <cellStyle name="Credit subtotal 5 2 3 5" xfId="5684" xr:uid="{00000000-0005-0000-0000-00002C160000}"/>
    <cellStyle name="Credit subtotal 5 2 3 6" xfId="5685" xr:uid="{00000000-0005-0000-0000-00002D160000}"/>
    <cellStyle name="Credit subtotal 5 2 3 7" xfId="5686" xr:uid="{00000000-0005-0000-0000-00002E160000}"/>
    <cellStyle name="Credit subtotal 5 2 4" xfId="5687" xr:uid="{00000000-0005-0000-0000-00002F160000}"/>
    <cellStyle name="Credit subtotal 5 2 5" xfId="5688" xr:uid="{00000000-0005-0000-0000-000030160000}"/>
    <cellStyle name="Credit subtotal 5 2 6" xfId="5689" xr:uid="{00000000-0005-0000-0000-000031160000}"/>
    <cellStyle name="Credit subtotal 5 2 7" xfId="5690" xr:uid="{00000000-0005-0000-0000-000032160000}"/>
    <cellStyle name="Credit subtotal 5 2 8" xfId="5691" xr:uid="{00000000-0005-0000-0000-000033160000}"/>
    <cellStyle name="Credit subtotal 5 2 9" xfId="5692" xr:uid="{00000000-0005-0000-0000-000034160000}"/>
    <cellStyle name="Credit subtotal 5 3" xfId="5693" xr:uid="{00000000-0005-0000-0000-000035160000}"/>
    <cellStyle name="Credit subtotal 5 3 2" xfId="5694" xr:uid="{00000000-0005-0000-0000-000036160000}"/>
    <cellStyle name="Credit subtotal 5 3 3" xfId="5695" xr:uid="{00000000-0005-0000-0000-000037160000}"/>
    <cellStyle name="Credit subtotal 5 3 4" xfId="5696" xr:uid="{00000000-0005-0000-0000-000038160000}"/>
    <cellStyle name="Credit subtotal 5 3 5" xfId="5697" xr:uid="{00000000-0005-0000-0000-000039160000}"/>
    <cellStyle name="Credit subtotal 5 3 6" xfId="5698" xr:uid="{00000000-0005-0000-0000-00003A160000}"/>
    <cellStyle name="Credit subtotal 5 3 7" xfId="5699" xr:uid="{00000000-0005-0000-0000-00003B160000}"/>
    <cellStyle name="Credit subtotal 5 4" xfId="5700" xr:uid="{00000000-0005-0000-0000-00003C160000}"/>
    <cellStyle name="Credit subtotal 5 4 2" xfId="5701" xr:uid="{00000000-0005-0000-0000-00003D160000}"/>
    <cellStyle name="Credit subtotal 5 4 3" xfId="5702" xr:uid="{00000000-0005-0000-0000-00003E160000}"/>
    <cellStyle name="Credit subtotal 5 4 4" xfId="5703" xr:uid="{00000000-0005-0000-0000-00003F160000}"/>
    <cellStyle name="Credit subtotal 5 4 5" xfId="5704" xr:uid="{00000000-0005-0000-0000-000040160000}"/>
    <cellStyle name="Credit subtotal 5 4 6" xfId="5705" xr:uid="{00000000-0005-0000-0000-000041160000}"/>
    <cellStyle name="Credit subtotal 5 4 7" xfId="5706" xr:uid="{00000000-0005-0000-0000-000042160000}"/>
    <cellStyle name="Credit subtotal 5 5" xfId="5707" xr:uid="{00000000-0005-0000-0000-000043160000}"/>
    <cellStyle name="Credit subtotal 5 6" xfId="5708" xr:uid="{00000000-0005-0000-0000-000044160000}"/>
    <cellStyle name="Credit subtotal 5 7" xfId="5709" xr:uid="{00000000-0005-0000-0000-000045160000}"/>
    <cellStyle name="Credit subtotal 5 8" xfId="5710" xr:uid="{00000000-0005-0000-0000-000046160000}"/>
    <cellStyle name="Credit subtotal 5 9" xfId="5711" xr:uid="{00000000-0005-0000-0000-000047160000}"/>
    <cellStyle name="Credit subtotal 6" xfId="5712" xr:uid="{00000000-0005-0000-0000-000048160000}"/>
    <cellStyle name="Credit subtotal 7" xfId="5713" xr:uid="{00000000-0005-0000-0000-000049160000}"/>
    <cellStyle name="Credit subtotal 8" xfId="5714" xr:uid="{00000000-0005-0000-0000-00004A160000}"/>
    <cellStyle name="Credit Total" xfId="5715" xr:uid="{00000000-0005-0000-0000-00004B160000}"/>
    <cellStyle name="Credit Total 2" xfId="5716" xr:uid="{00000000-0005-0000-0000-00004C160000}"/>
    <cellStyle name="Credit Total 3" xfId="5717" xr:uid="{00000000-0005-0000-0000-00004D160000}"/>
    <cellStyle name="Credit Total 4" xfId="5718" xr:uid="{00000000-0005-0000-0000-00004E160000}"/>
    <cellStyle name="Credit Total 5" xfId="5719" xr:uid="{00000000-0005-0000-0000-00004F160000}"/>
    <cellStyle name="Credit Total 6" xfId="5720" xr:uid="{00000000-0005-0000-0000-000050160000}"/>
    <cellStyle name="Credit Total 7" xfId="5721" xr:uid="{00000000-0005-0000-0000-000051160000}"/>
    <cellStyle name="Credit Total 8" xfId="5722" xr:uid="{00000000-0005-0000-0000-000052160000}"/>
    <cellStyle name="Credit_070330_FS 2006 IFRS_V7" xfId="5723" xr:uid="{00000000-0005-0000-0000-000053160000}"/>
    <cellStyle name="Çŕůčňíűé" xfId="5724" xr:uid="{00000000-0005-0000-0000-000054160000}"/>
    <cellStyle name="CS" xfId="5725" xr:uid="{00000000-0005-0000-0000-000055160000}"/>
    <cellStyle name="CS 2" xfId="5726" xr:uid="{00000000-0005-0000-0000-000056160000}"/>
    <cellStyle name="CS 2 2" xfId="5727" xr:uid="{00000000-0005-0000-0000-000057160000}"/>
    <cellStyle name="CS 3" xfId="5728" xr:uid="{00000000-0005-0000-0000-000058160000}"/>
    <cellStyle name="CS_ДКС_1-е полугодие_для отправки_2009_07_10" xfId="5729" xr:uid="{00000000-0005-0000-0000-000059160000}"/>
    <cellStyle name="CurRatio" xfId="5730" xr:uid="{00000000-0005-0000-0000-00005A160000}"/>
    <cellStyle name="Curren - Style3" xfId="5731" xr:uid="{00000000-0005-0000-0000-00005B160000}"/>
    <cellStyle name="Curren - Style4" xfId="5732" xr:uid="{00000000-0005-0000-0000-00005C160000}"/>
    <cellStyle name="Currency [0]" xfId="5733" xr:uid="{00000000-0005-0000-0000-00005D160000}"/>
    <cellStyle name="Currency [0] 2" xfId="5734" xr:uid="{00000000-0005-0000-0000-00005E160000}"/>
    <cellStyle name="Currency [0] 2 2" xfId="5735" xr:uid="{00000000-0005-0000-0000-00005F160000}"/>
    <cellStyle name="Currency [0] 3" xfId="5736" xr:uid="{00000000-0005-0000-0000-000060160000}"/>
    <cellStyle name="Currency [0] 3 2" xfId="5737" xr:uid="{00000000-0005-0000-0000-000061160000}"/>
    <cellStyle name="Currency [0] 4" xfId="5738" xr:uid="{00000000-0005-0000-0000-000062160000}"/>
    <cellStyle name="Currency [0] 4 2" xfId="5739" xr:uid="{00000000-0005-0000-0000-000063160000}"/>
    <cellStyle name="Currency [0] 5" xfId="5740" xr:uid="{00000000-0005-0000-0000-000064160000}"/>
    <cellStyle name="Currency [0] 5 2" xfId="5741" xr:uid="{00000000-0005-0000-0000-000065160000}"/>
    <cellStyle name="Currency [00]" xfId="5742" xr:uid="{00000000-0005-0000-0000-000066160000}"/>
    <cellStyle name="Currency [00] 2" xfId="5743" xr:uid="{00000000-0005-0000-0000-000067160000}"/>
    <cellStyle name="Currency [00] 2 2" xfId="5744" xr:uid="{00000000-0005-0000-0000-000068160000}"/>
    <cellStyle name="Currency [00] 3" xfId="5745" xr:uid="{00000000-0005-0000-0000-000069160000}"/>
    <cellStyle name="Currency [00] 3 2" xfId="5746" xr:uid="{00000000-0005-0000-0000-00006A160000}"/>
    <cellStyle name="Currency [1]" xfId="5747" xr:uid="{00000000-0005-0000-0000-00006B160000}"/>
    <cellStyle name="Currency [2]" xfId="5748" xr:uid="{00000000-0005-0000-0000-00006C160000}"/>
    <cellStyle name="Currency [3]" xfId="5749" xr:uid="{00000000-0005-0000-0000-00006D160000}"/>
    <cellStyle name="Currency 0" xfId="5750" xr:uid="{00000000-0005-0000-0000-00006E160000}"/>
    <cellStyle name="Currency 0.0" xfId="5751" xr:uid="{00000000-0005-0000-0000-00006F160000}"/>
    <cellStyle name="Currency 0.0 10" xfId="5752" xr:uid="{00000000-0005-0000-0000-000070160000}"/>
    <cellStyle name="Currency 0.0 11" xfId="5753" xr:uid="{00000000-0005-0000-0000-000071160000}"/>
    <cellStyle name="Currency 0.0 2" xfId="5754" xr:uid="{00000000-0005-0000-0000-000072160000}"/>
    <cellStyle name="Currency 0.0 2 2" xfId="5755" xr:uid="{00000000-0005-0000-0000-000073160000}"/>
    <cellStyle name="Currency 0.0 3" xfId="5756" xr:uid="{00000000-0005-0000-0000-000074160000}"/>
    <cellStyle name="Currency 0.0 3 2" xfId="5757" xr:uid="{00000000-0005-0000-0000-000075160000}"/>
    <cellStyle name="Currency 0.0 4" xfId="5758" xr:uid="{00000000-0005-0000-0000-000076160000}"/>
    <cellStyle name="Currency 0.0 4 2" xfId="5759" xr:uid="{00000000-0005-0000-0000-000077160000}"/>
    <cellStyle name="Currency 0.0 5" xfId="5760" xr:uid="{00000000-0005-0000-0000-000078160000}"/>
    <cellStyle name="Currency 0.0 5 2" xfId="5761" xr:uid="{00000000-0005-0000-0000-000079160000}"/>
    <cellStyle name="Currency 0.0 6" xfId="5762" xr:uid="{00000000-0005-0000-0000-00007A160000}"/>
    <cellStyle name="Currency 0.0 6 2" xfId="5763" xr:uid="{00000000-0005-0000-0000-00007B160000}"/>
    <cellStyle name="Currency 0.0 7" xfId="5764" xr:uid="{00000000-0005-0000-0000-00007C160000}"/>
    <cellStyle name="Currency 0.0 7 2" xfId="5765" xr:uid="{00000000-0005-0000-0000-00007D160000}"/>
    <cellStyle name="Currency 0.0 8" xfId="5766" xr:uid="{00000000-0005-0000-0000-00007E160000}"/>
    <cellStyle name="Currency 0.0 8 2" xfId="5767" xr:uid="{00000000-0005-0000-0000-00007F160000}"/>
    <cellStyle name="Currency 0.0 9" xfId="5768" xr:uid="{00000000-0005-0000-0000-000080160000}"/>
    <cellStyle name="Currency 0.00" xfId="5769" xr:uid="{00000000-0005-0000-0000-000081160000}"/>
    <cellStyle name="Currency 0.00 10" xfId="5770" xr:uid="{00000000-0005-0000-0000-000082160000}"/>
    <cellStyle name="Currency 0.00 11" xfId="5771" xr:uid="{00000000-0005-0000-0000-000083160000}"/>
    <cellStyle name="Currency 0.00 2" xfId="5772" xr:uid="{00000000-0005-0000-0000-000084160000}"/>
    <cellStyle name="Currency 0.00 2 2" xfId="5773" xr:uid="{00000000-0005-0000-0000-000085160000}"/>
    <cellStyle name="Currency 0.00 3" xfId="5774" xr:uid="{00000000-0005-0000-0000-000086160000}"/>
    <cellStyle name="Currency 0.00 3 2" xfId="5775" xr:uid="{00000000-0005-0000-0000-000087160000}"/>
    <cellStyle name="Currency 0.00 4" xfId="5776" xr:uid="{00000000-0005-0000-0000-000088160000}"/>
    <cellStyle name="Currency 0.00 4 2" xfId="5777" xr:uid="{00000000-0005-0000-0000-000089160000}"/>
    <cellStyle name="Currency 0.00 5" xfId="5778" xr:uid="{00000000-0005-0000-0000-00008A160000}"/>
    <cellStyle name="Currency 0.00 5 2" xfId="5779" xr:uid="{00000000-0005-0000-0000-00008B160000}"/>
    <cellStyle name="Currency 0.00 6" xfId="5780" xr:uid="{00000000-0005-0000-0000-00008C160000}"/>
    <cellStyle name="Currency 0.00 6 2" xfId="5781" xr:uid="{00000000-0005-0000-0000-00008D160000}"/>
    <cellStyle name="Currency 0.00 7" xfId="5782" xr:uid="{00000000-0005-0000-0000-00008E160000}"/>
    <cellStyle name="Currency 0.00 7 2" xfId="5783" xr:uid="{00000000-0005-0000-0000-00008F160000}"/>
    <cellStyle name="Currency 0.00 8" xfId="5784" xr:uid="{00000000-0005-0000-0000-000090160000}"/>
    <cellStyle name="Currency 0.00 8 2" xfId="5785" xr:uid="{00000000-0005-0000-0000-000091160000}"/>
    <cellStyle name="Currency 0.00 9" xfId="5786" xr:uid="{00000000-0005-0000-0000-000092160000}"/>
    <cellStyle name="Currency 0.000" xfId="5787" xr:uid="{00000000-0005-0000-0000-000093160000}"/>
    <cellStyle name="Currency 0.000 10" xfId="5788" xr:uid="{00000000-0005-0000-0000-000094160000}"/>
    <cellStyle name="Currency 0.000 11" xfId="5789" xr:uid="{00000000-0005-0000-0000-000095160000}"/>
    <cellStyle name="Currency 0.000 2" xfId="5790" xr:uid="{00000000-0005-0000-0000-000096160000}"/>
    <cellStyle name="Currency 0.000 2 2" xfId="5791" xr:uid="{00000000-0005-0000-0000-000097160000}"/>
    <cellStyle name="Currency 0.000 3" xfId="5792" xr:uid="{00000000-0005-0000-0000-000098160000}"/>
    <cellStyle name="Currency 0.000 3 2" xfId="5793" xr:uid="{00000000-0005-0000-0000-000099160000}"/>
    <cellStyle name="Currency 0.000 4" xfId="5794" xr:uid="{00000000-0005-0000-0000-00009A160000}"/>
    <cellStyle name="Currency 0.000 4 2" xfId="5795" xr:uid="{00000000-0005-0000-0000-00009B160000}"/>
    <cellStyle name="Currency 0.000 5" xfId="5796" xr:uid="{00000000-0005-0000-0000-00009C160000}"/>
    <cellStyle name="Currency 0.000 5 2" xfId="5797" xr:uid="{00000000-0005-0000-0000-00009D160000}"/>
    <cellStyle name="Currency 0.000 6" xfId="5798" xr:uid="{00000000-0005-0000-0000-00009E160000}"/>
    <cellStyle name="Currency 0.000 6 2" xfId="5799" xr:uid="{00000000-0005-0000-0000-00009F160000}"/>
    <cellStyle name="Currency 0.000 7" xfId="5800" xr:uid="{00000000-0005-0000-0000-0000A0160000}"/>
    <cellStyle name="Currency 0.000 7 2" xfId="5801" xr:uid="{00000000-0005-0000-0000-0000A1160000}"/>
    <cellStyle name="Currency 0.000 8" xfId="5802" xr:uid="{00000000-0005-0000-0000-0000A2160000}"/>
    <cellStyle name="Currency 0.000 8 2" xfId="5803" xr:uid="{00000000-0005-0000-0000-0000A3160000}"/>
    <cellStyle name="Currency 0.000 9" xfId="5804" xr:uid="{00000000-0005-0000-0000-0000A4160000}"/>
    <cellStyle name="Currency 10" xfId="5805" xr:uid="{00000000-0005-0000-0000-0000A5160000}"/>
    <cellStyle name="Currency 10 2" xfId="5806" xr:uid="{00000000-0005-0000-0000-0000A6160000}"/>
    <cellStyle name="Currency 100" xfId="5807" xr:uid="{00000000-0005-0000-0000-0000A7160000}"/>
    <cellStyle name="Currency 100 2" xfId="5808" xr:uid="{00000000-0005-0000-0000-0000A8160000}"/>
    <cellStyle name="Currency 101" xfId="5809" xr:uid="{00000000-0005-0000-0000-0000A9160000}"/>
    <cellStyle name="Currency 101 2" xfId="5810" xr:uid="{00000000-0005-0000-0000-0000AA160000}"/>
    <cellStyle name="Currency 102" xfId="5811" xr:uid="{00000000-0005-0000-0000-0000AB160000}"/>
    <cellStyle name="Currency 102 2" xfId="5812" xr:uid="{00000000-0005-0000-0000-0000AC160000}"/>
    <cellStyle name="Currency 103" xfId="5813" xr:uid="{00000000-0005-0000-0000-0000AD160000}"/>
    <cellStyle name="Currency 103 2" xfId="5814" xr:uid="{00000000-0005-0000-0000-0000AE160000}"/>
    <cellStyle name="Currency 104" xfId="5815" xr:uid="{00000000-0005-0000-0000-0000AF160000}"/>
    <cellStyle name="Currency 104 2" xfId="5816" xr:uid="{00000000-0005-0000-0000-0000B0160000}"/>
    <cellStyle name="Currency 105" xfId="5817" xr:uid="{00000000-0005-0000-0000-0000B1160000}"/>
    <cellStyle name="Currency 105 2" xfId="5818" xr:uid="{00000000-0005-0000-0000-0000B2160000}"/>
    <cellStyle name="Currency 106" xfId="5819" xr:uid="{00000000-0005-0000-0000-0000B3160000}"/>
    <cellStyle name="Currency 106 2" xfId="5820" xr:uid="{00000000-0005-0000-0000-0000B4160000}"/>
    <cellStyle name="Currency 107" xfId="5821" xr:uid="{00000000-0005-0000-0000-0000B5160000}"/>
    <cellStyle name="Currency 107 2" xfId="5822" xr:uid="{00000000-0005-0000-0000-0000B6160000}"/>
    <cellStyle name="Currency 108" xfId="5823" xr:uid="{00000000-0005-0000-0000-0000B7160000}"/>
    <cellStyle name="Currency 108 2" xfId="5824" xr:uid="{00000000-0005-0000-0000-0000B8160000}"/>
    <cellStyle name="Currency 109" xfId="5825" xr:uid="{00000000-0005-0000-0000-0000B9160000}"/>
    <cellStyle name="Currency 109 2" xfId="5826" xr:uid="{00000000-0005-0000-0000-0000BA160000}"/>
    <cellStyle name="Currency 11" xfId="5827" xr:uid="{00000000-0005-0000-0000-0000BB160000}"/>
    <cellStyle name="Currency 11 2" xfId="5828" xr:uid="{00000000-0005-0000-0000-0000BC160000}"/>
    <cellStyle name="Currency 110" xfId="5829" xr:uid="{00000000-0005-0000-0000-0000BD160000}"/>
    <cellStyle name="Currency 110 2" xfId="5830" xr:uid="{00000000-0005-0000-0000-0000BE160000}"/>
    <cellStyle name="Currency 111" xfId="5831" xr:uid="{00000000-0005-0000-0000-0000BF160000}"/>
    <cellStyle name="Currency 111 2" xfId="5832" xr:uid="{00000000-0005-0000-0000-0000C0160000}"/>
    <cellStyle name="Currency 112" xfId="5833" xr:uid="{00000000-0005-0000-0000-0000C1160000}"/>
    <cellStyle name="Currency 112 2" xfId="5834" xr:uid="{00000000-0005-0000-0000-0000C2160000}"/>
    <cellStyle name="Currency 113" xfId="5835" xr:uid="{00000000-0005-0000-0000-0000C3160000}"/>
    <cellStyle name="Currency 113 2" xfId="5836" xr:uid="{00000000-0005-0000-0000-0000C4160000}"/>
    <cellStyle name="Currency 114" xfId="5837" xr:uid="{00000000-0005-0000-0000-0000C5160000}"/>
    <cellStyle name="Currency 114 2" xfId="5838" xr:uid="{00000000-0005-0000-0000-0000C6160000}"/>
    <cellStyle name="Currency 115" xfId="5839" xr:uid="{00000000-0005-0000-0000-0000C7160000}"/>
    <cellStyle name="Currency 115 2" xfId="5840" xr:uid="{00000000-0005-0000-0000-0000C8160000}"/>
    <cellStyle name="Currency 116" xfId="5841" xr:uid="{00000000-0005-0000-0000-0000C9160000}"/>
    <cellStyle name="Currency 116 2" xfId="5842" xr:uid="{00000000-0005-0000-0000-0000CA160000}"/>
    <cellStyle name="Currency 117" xfId="5843" xr:uid="{00000000-0005-0000-0000-0000CB160000}"/>
    <cellStyle name="Currency 117 2" xfId="5844" xr:uid="{00000000-0005-0000-0000-0000CC160000}"/>
    <cellStyle name="Currency 118" xfId="5845" xr:uid="{00000000-0005-0000-0000-0000CD160000}"/>
    <cellStyle name="Currency 118 2" xfId="5846" xr:uid="{00000000-0005-0000-0000-0000CE160000}"/>
    <cellStyle name="Currency 119" xfId="5847" xr:uid="{00000000-0005-0000-0000-0000CF160000}"/>
    <cellStyle name="Currency 119 2" xfId="5848" xr:uid="{00000000-0005-0000-0000-0000D0160000}"/>
    <cellStyle name="Currency 12" xfId="5849" xr:uid="{00000000-0005-0000-0000-0000D1160000}"/>
    <cellStyle name="Currency 12 2" xfId="5850" xr:uid="{00000000-0005-0000-0000-0000D2160000}"/>
    <cellStyle name="Currency 120" xfId="5851" xr:uid="{00000000-0005-0000-0000-0000D3160000}"/>
    <cellStyle name="Currency 120 2" xfId="5852" xr:uid="{00000000-0005-0000-0000-0000D4160000}"/>
    <cellStyle name="Currency 121" xfId="5853" xr:uid="{00000000-0005-0000-0000-0000D5160000}"/>
    <cellStyle name="Currency 121 2" xfId="5854" xr:uid="{00000000-0005-0000-0000-0000D6160000}"/>
    <cellStyle name="Currency 122" xfId="5855" xr:uid="{00000000-0005-0000-0000-0000D7160000}"/>
    <cellStyle name="Currency 122 2" xfId="5856" xr:uid="{00000000-0005-0000-0000-0000D8160000}"/>
    <cellStyle name="Currency 123" xfId="5857" xr:uid="{00000000-0005-0000-0000-0000D9160000}"/>
    <cellStyle name="Currency 123 2" xfId="5858" xr:uid="{00000000-0005-0000-0000-0000DA160000}"/>
    <cellStyle name="Currency 124" xfId="5859" xr:uid="{00000000-0005-0000-0000-0000DB160000}"/>
    <cellStyle name="Currency 124 2" xfId="5860" xr:uid="{00000000-0005-0000-0000-0000DC160000}"/>
    <cellStyle name="Currency 125" xfId="5861" xr:uid="{00000000-0005-0000-0000-0000DD160000}"/>
    <cellStyle name="Currency 125 2" xfId="5862" xr:uid="{00000000-0005-0000-0000-0000DE160000}"/>
    <cellStyle name="Currency 126" xfId="5863" xr:uid="{00000000-0005-0000-0000-0000DF160000}"/>
    <cellStyle name="Currency 126 2" xfId="5864" xr:uid="{00000000-0005-0000-0000-0000E0160000}"/>
    <cellStyle name="Currency 127" xfId="5865" xr:uid="{00000000-0005-0000-0000-0000E1160000}"/>
    <cellStyle name="Currency 127 2" xfId="5866" xr:uid="{00000000-0005-0000-0000-0000E2160000}"/>
    <cellStyle name="Currency 128" xfId="5867" xr:uid="{00000000-0005-0000-0000-0000E3160000}"/>
    <cellStyle name="Currency 128 2" xfId="5868" xr:uid="{00000000-0005-0000-0000-0000E4160000}"/>
    <cellStyle name="Currency 129" xfId="5869" xr:uid="{00000000-0005-0000-0000-0000E5160000}"/>
    <cellStyle name="Currency 129 2" xfId="5870" xr:uid="{00000000-0005-0000-0000-0000E6160000}"/>
    <cellStyle name="Currency 13" xfId="5871" xr:uid="{00000000-0005-0000-0000-0000E7160000}"/>
    <cellStyle name="Currency 13 2" xfId="5872" xr:uid="{00000000-0005-0000-0000-0000E8160000}"/>
    <cellStyle name="Currency 13 3" xfId="5873" xr:uid="{00000000-0005-0000-0000-0000E9160000}"/>
    <cellStyle name="Currency 130" xfId="5874" xr:uid="{00000000-0005-0000-0000-0000EA160000}"/>
    <cellStyle name="Currency 130 2" xfId="5875" xr:uid="{00000000-0005-0000-0000-0000EB160000}"/>
    <cellStyle name="Currency 131" xfId="5876" xr:uid="{00000000-0005-0000-0000-0000EC160000}"/>
    <cellStyle name="Currency 131 2" xfId="5877" xr:uid="{00000000-0005-0000-0000-0000ED160000}"/>
    <cellStyle name="Currency 132" xfId="5878" xr:uid="{00000000-0005-0000-0000-0000EE160000}"/>
    <cellStyle name="Currency 132 2" xfId="5879" xr:uid="{00000000-0005-0000-0000-0000EF160000}"/>
    <cellStyle name="Currency 133" xfId="5880" xr:uid="{00000000-0005-0000-0000-0000F0160000}"/>
    <cellStyle name="Currency 133 2" xfId="5881" xr:uid="{00000000-0005-0000-0000-0000F1160000}"/>
    <cellStyle name="Currency 134" xfId="5882" xr:uid="{00000000-0005-0000-0000-0000F2160000}"/>
    <cellStyle name="Currency 134 2" xfId="5883" xr:uid="{00000000-0005-0000-0000-0000F3160000}"/>
    <cellStyle name="Currency 135" xfId="5884" xr:uid="{00000000-0005-0000-0000-0000F4160000}"/>
    <cellStyle name="Currency 135 2" xfId="5885" xr:uid="{00000000-0005-0000-0000-0000F5160000}"/>
    <cellStyle name="Currency 136" xfId="5886" xr:uid="{00000000-0005-0000-0000-0000F6160000}"/>
    <cellStyle name="Currency 136 2" xfId="5887" xr:uid="{00000000-0005-0000-0000-0000F7160000}"/>
    <cellStyle name="Currency 137" xfId="5888" xr:uid="{00000000-0005-0000-0000-0000F8160000}"/>
    <cellStyle name="Currency 137 2" xfId="5889" xr:uid="{00000000-0005-0000-0000-0000F9160000}"/>
    <cellStyle name="Currency 138" xfId="5890" xr:uid="{00000000-0005-0000-0000-0000FA160000}"/>
    <cellStyle name="Currency 138 2" xfId="5891" xr:uid="{00000000-0005-0000-0000-0000FB160000}"/>
    <cellStyle name="Currency 139" xfId="5892" xr:uid="{00000000-0005-0000-0000-0000FC160000}"/>
    <cellStyle name="Currency 139 2" xfId="5893" xr:uid="{00000000-0005-0000-0000-0000FD160000}"/>
    <cellStyle name="Currency 14" xfId="5894" xr:uid="{00000000-0005-0000-0000-0000FE160000}"/>
    <cellStyle name="Currency 14 2" xfId="5895" xr:uid="{00000000-0005-0000-0000-0000FF160000}"/>
    <cellStyle name="Currency 14 3" xfId="5896" xr:uid="{00000000-0005-0000-0000-000000170000}"/>
    <cellStyle name="Currency 140" xfId="5897" xr:uid="{00000000-0005-0000-0000-000001170000}"/>
    <cellStyle name="Currency 140 2" xfId="5898" xr:uid="{00000000-0005-0000-0000-000002170000}"/>
    <cellStyle name="Currency 141" xfId="5899" xr:uid="{00000000-0005-0000-0000-000003170000}"/>
    <cellStyle name="Currency 141 2" xfId="5900" xr:uid="{00000000-0005-0000-0000-000004170000}"/>
    <cellStyle name="Currency 142" xfId="5901" xr:uid="{00000000-0005-0000-0000-000005170000}"/>
    <cellStyle name="Currency 142 2" xfId="5902" xr:uid="{00000000-0005-0000-0000-000006170000}"/>
    <cellStyle name="Currency 143" xfId="5903" xr:uid="{00000000-0005-0000-0000-000007170000}"/>
    <cellStyle name="Currency 143 2" xfId="5904" xr:uid="{00000000-0005-0000-0000-000008170000}"/>
    <cellStyle name="Currency 144" xfId="5905" xr:uid="{00000000-0005-0000-0000-000009170000}"/>
    <cellStyle name="Currency 144 2" xfId="5906" xr:uid="{00000000-0005-0000-0000-00000A170000}"/>
    <cellStyle name="Currency 145" xfId="5907" xr:uid="{00000000-0005-0000-0000-00000B170000}"/>
    <cellStyle name="Currency 145 2" xfId="5908" xr:uid="{00000000-0005-0000-0000-00000C170000}"/>
    <cellStyle name="Currency 146" xfId="5909" xr:uid="{00000000-0005-0000-0000-00000D170000}"/>
    <cellStyle name="Currency 146 2" xfId="5910" xr:uid="{00000000-0005-0000-0000-00000E170000}"/>
    <cellStyle name="Currency 147" xfId="5911" xr:uid="{00000000-0005-0000-0000-00000F170000}"/>
    <cellStyle name="Currency 147 2" xfId="5912" xr:uid="{00000000-0005-0000-0000-000010170000}"/>
    <cellStyle name="Currency 148" xfId="5913" xr:uid="{00000000-0005-0000-0000-000011170000}"/>
    <cellStyle name="Currency 148 2" xfId="5914" xr:uid="{00000000-0005-0000-0000-000012170000}"/>
    <cellStyle name="Currency 149" xfId="5915" xr:uid="{00000000-0005-0000-0000-000013170000}"/>
    <cellStyle name="Currency 149 2" xfId="5916" xr:uid="{00000000-0005-0000-0000-000014170000}"/>
    <cellStyle name="Currency 15" xfId="5917" xr:uid="{00000000-0005-0000-0000-000015170000}"/>
    <cellStyle name="Currency 15 2" xfId="5918" xr:uid="{00000000-0005-0000-0000-000016170000}"/>
    <cellStyle name="Currency 15 3" xfId="5919" xr:uid="{00000000-0005-0000-0000-000017170000}"/>
    <cellStyle name="Currency 150" xfId="5920" xr:uid="{00000000-0005-0000-0000-000018170000}"/>
    <cellStyle name="Currency 150 2" xfId="5921" xr:uid="{00000000-0005-0000-0000-000019170000}"/>
    <cellStyle name="Currency 151" xfId="5922" xr:uid="{00000000-0005-0000-0000-00001A170000}"/>
    <cellStyle name="Currency 151 2" xfId="5923" xr:uid="{00000000-0005-0000-0000-00001B170000}"/>
    <cellStyle name="Currency 152" xfId="5924" xr:uid="{00000000-0005-0000-0000-00001C170000}"/>
    <cellStyle name="Currency 152 2" xfId="5925" xr:uid="{00000000-0005-0000-0000-00001D170000}"/>
    <cellStyle name="Currency 153" xfId="5926" xr:uid="{00000000-0005-0000-0000-00001E170000}"/>
    <cellStyle name="Currency 153 2" xfId="5927" xr:uid="{00000000-0005-0000-0000-00001F170000}"/>
    <cellStyle name="Currency 154" xfId="5928" xr:uid="{00000000-0005-0000-0000-000020170000}"/>
    <cellStyle name="Currency 154 2" xfId="5929" xr:uid="{00000000-0005-0000-0000-000021170000}"/>
    <cellStyle name="Currency 155" xfId="5930" xr:uid="{00000000-0005-0000-0000-000022170000}"/>
    <cellStyle name="Currency 155 2" xfId="5931" xr:uid="{00000000-0005-0000-0000-000023170000}"/>
    <cellStyle name="Currency 156" xfId="5932" xr:uid="{00000000-0005-0000-0000-000024170000}"/>
    <cellStyle name="Currency 156 2" xfId="5933" xr:uid="{00000000-0005-0000-0000-000025170000}"/>
    <cellStyle name="Currency 157" xfId="5934" xr:uid="{00000000-0005-0000-0000-000026170000}"/>
    <cellStyle name="Currency 157 2" xfId="5935" xr:uid="{00000000-0005-0000-0000-000027170000}"/>
    <cellStyle name="Currency 158" xfId="5936" xr:uid="{00000000-0005-0000-0000-000028170000}"/>
    <cellStyle name="Currency 158 2" xfId="5937" xr:uid="{00000000-0005-0000-0000-000029170000}"/>
    <cellStyle name="Currency 159" xfId="5938" xr:uid="{00000000-0005-0000-0000-00002A170000}"/>
    <cellStyle name="Currency 159 2" xfId="5939" xr:uid="{00000000-0005-0000-0000-00002B170000}"/>
    <cellStyle name="Currency 16" xfId="5940" xr:uid="{00000000-0005-0000-0000-00002C170000}"/>
    <cellStyle name="Currency 16 2" xfId="5941" xr:uid="{00000000-0005-0000-0000-00002D170000}"/>
    <cellStyle name="Currency 160" xfId="5942" xr:uid="{00000000-0005-0000-0000-00002E170000}"/>
    <cellStyle name="Currency 160 2" xfId="5943" xr:uid="{00000000-0005-0000-0000-00002F170000}"/>
    <cellStyle name="Currency 161" xfId="5944" xr:uid="{00000000-0005-0000-0000-000030170000}"/>
    <cellStyle name="Currency 161 2" xfId="5945" xr:uid="{00000000-0005-0000-0000-000031170000}"/>
    <cellStyle name="Currency 162" xfId="5946" xr:uid="{00000000-0005-0000-0000-000032170000}"/>
    <cellStyle name="Currency 162 2" xfId="5947" xr:uid="{00000000-0005-0000-0000-000033170000}"/>
    <cellStyle name="Currency 163" xfId="5948" xr:uid="{00000000-0005-0000-0000-000034170000}"/>
    <cellStyle name="Currency 163 2" xfId="5949" xr:uid="{00000000-0005-0000-0000-000035170000}"/>
    <cellStyle name="Currency 164" xfId="5950" xr:uid="{00000000-0005-0000-0000-000036170000}"/>
    <cellStyle name="Currency 164 2" xfId="5951" xr:uid="{00000000-0005-0000-0000-000037170000}"/>
    <cellStyle name="Currency 165" xfId="5952" xr:uid="{00000000-0005-0000-0000-000038170000}"/>
    <cellStyle name="Currency 165 2" xfId="5953" xr:uid="{00000000-0005-0000-0000-000039170000}"/>
    <cellStyle name="Currency 166" xfId="5954" xr:uid="{00000000-0005-0000-0000-00003A170000}"/>
    <cellStyle name="Currency 166 2" xfId="5955" xr:uid="{00000000-0005-0000-0000-00003B170000}"/>
    <cellStyle name="Currency 167" xfId="5956" xr:uid="{00000000-0005-0000-0000-00003C170000}"/>
    <cellStyle name="Currency 167 2" xfId="5957" xr:uid="{00000000-0005-0000-0000-00003D170000}"/>
    <cellStyle name="Currency 168" xfId="5958" xr:uid="{00000000-0005-0000-0000-00003E170000}"/>
    <cellStyle name="Currency 169" xfId="5959" xr:uid="{00000000-0005-0000-0000-00003F170000}"/>
    <cellStyle name="Currency 17" xfId="5960" xr:uid="{00000000-0005-0000-0000-000040170000}"/>
    <cellStyle name="Currency 17 2" xfId="5961" xr:uid="{00000000-0005-0000-0000-000041170000}"/>
    <cellStyle name="Currency 17 2 2" xfId="5962" xr:uid="{00000000-0005-0000-0000-000042170000}"/>
    <cellStyle name="Currency 17 2 3" xfId="5963" xr:uid="{00000000-0005-0000-0000-000043170000}"/>
    <cellStyle name="Currency 17 3" xfId="5964" xr:uid="{00000000-0005-0000-0000-000044170000}"/>
    <cellStyle name="Currency 17 4" xfId="5965" xr:uid="{00000000-0005-0000-0000-000045170000}"/>
    <cellStyle name="Currency 170" xfId="5966" xr:uid="{00000000-0005-0000-0000-000046170000}"/>
    <cellStyle name="Currency 171" xfId="5967" xr:uid="{00000000-0005-0000-0000-000047170000}"/>
    <cellStyle name="Currency 171 2" xfId="5968" xr:uid="{00000000-0005-0000-0000-000048170000}"/>
    <cellStyle name="Currency 172" xfId="5969" xr:uid="{00000000-0005-0000-0000-000049170000}"/>
    <cellStyle name="Currency 172 2" xfId="5970" xr:uid="{00000000-0005-0000-0000-00004A170000}"/>
    <cellStyle name="Currency 173" xfId="5971" xr:uid="{00000000-0005-0000-0000-00004B170000}"/>
    <cellStyle name="Currency 173 2" xfId="5972" xr:uid="{00000000-0005-0000-0000-00004C170000}"/>
    <cellStyle name="Currency 174" xfId="5973" xr:uid="{00000000-0005-0000-0000-00004D170000}"/>
    <cellStyle name="Currency 174 2" xfId="5974" xr:uid="{00000000-0005-0000-0000-00004E170000}"/>
    <cellStyle name="Currency 175" xfId="5975" xr:uid="{00000000-0005-0000-0000-00004F170000}"/>
    <cellStyle name="Currency 175 2" xfId="5976" xr:uid="{00000000-0005-0000-0000-000050170000}"/>
    <cellStyle name="Currency 176" xfId="5977" xr:uid="{00000000-0005-0000-0000-000051170000}"/>
    <cellStyle name="Currency 176 2" xfId="5978" xr:uid="{00000000-0005-0000-0000-000052170000}"/>
    <cellStyle name="Currency 177" xfId="5979" xr:uid="{00000000-0005-0000-0000-000053170000}"/>
    <cellStyle name="Currency 18" xfId="5980" xr:uid="{00000000-0005-0000-0000-000054170000}"/>
    <cellStyle name="Currency 18 2" xfId="5981" xr:uid="{00000000-0005-0000-0000-000055170000}"/>
    <cellStyle name="Currency 19" xfId="5982" xr:uid="{00000000-0005-0000-0000-000056170000}"/>
    <cellStyle name="Currency 19 2" xfId="5983" xr:uid="{00000000-0005-0000-0000-000057170000}"/>
    <cellStyle name="Currency 2" xfId="5984" xr:uid="{00000000-0005-0000-0000-000058170000}"/>
    <cellStyle name="Currency 2 10" xfId="5985" xr:uid="{00000000-0005-0000-0000-000059170000}"/>
    <cellStyle name="Currency 2 11" xfId="5986" xr:uid="{00000000-0005-0000-0000-00005A170000}"/>
    <cellStyle name="Currency 2 2" xfId="5987" xr:uid="{00000000-0005-0000-0000-00005B170000}"/>
    <cellStyle name="Currency 2 2 2" xfId="5988" xr:uid="{00000000-0005-0000-0000-00005C170000}"/>
    <cellStyle name="Currency 2 2 3" xfId="5989" xr:uid="{00000000-0005-0000-0000-00005D170000}"/>
    <cellStyle name="Currency 2 3" xfId="5990" xr:uid="{00000000-0005-0000-0000-00005E170000}"/>
    <cellStyle name="Currency 2 4" xfId="5991" xr:uid="{00000000-0005-0000-0000-00005F170000}"/>
    <cellStyle name="Currency 2 5" xfId="5992" xr:uid="{00000000-0005-0000-0000-000060170000}"/>
    <cellStyle name="Currency 2 6" xfId="5993" xr:uid="{00000000-0005-0000-0000-000061170000}"/>
    <cellStyle name="Currency 2 7" xfId="5994" xr:uid="{00000000-0005-0000-0000-000062170000}"/>
    <cellStyle name="Currency 2 8" xfId="5995" xr:uid="{00000000-0005-0000-0000-000063170000}"/>
    <cellStyle name="Currency 2 9" xfId="5996" xr:uid="{00000000-0005-0000-0000-000064170000}"/>
    <cellStyle name="Currency 20" xfId="5997" xr:uid="{00000000-0005-0000-0000-000065170000}"/>
    <cellStyle name="Currency 20 2" xfId="5998" xr:uid="{00000000-0005-0000-0000-000066170000}"/>
    <cellStyle name="Currency 21" xfId="5999" xr:uid="{00000000-0005-0000-0000-000067170000}"/>
    <cellStyle name="Currency 21 2" xfId="6000" xr:uid="{00000000-0005-0000-0000-000068170000}"/>
    <cellStyle name="Currency 22" xfId="6001" xr:uid="{00000000-0005-0000-0000-000069170000}"/>
    <cellStyle name="Currency 22 2" xfId="6002" xr:uid="{00000000-0005-0000-0000-00006A170000}"/>
    <cellStyle name="Currency 23" xfId="6003" xr:uid="{00000000-0005-0000-0000-00006B170000}"/>
    <cellStyle name="Currency 23 2" xfId="6004" xr:uid="{00000000-0005-0000-0000-00006C170000}"/>
    <cellStyle name="Currency 24" xfId="6005" xr:uid="{00000000-0005-0000-0000-00006D170000}"/>
    <cellStyle name="Currency 24 2" xfId="6006" xr:uid="{00000000-0005-0000-0000-00006E170000}"/>
    <cellStyle name="Currency 25" xfId="6007" xr:uid="{00000000-0005-0000-0000-00006F170000}"/>
    <cellStyle name="Currency 25 2" xfId="6008" xr:uid="{00000000-0005-0000-0000-000070170000}"/>
    <cellStyle name="Currency 26" xfId="6009" xr:uid="{00000000-0005-0000-0000-000071170000}"/>
    <cellStyle name="Currency 26 2" xfId="6010" xr:uid="{00000000-0005-0000-0000-000072170000}"/>
    <cellStyle name="Currency 27" xfId="6011" xr:uid="{00000000-0005-0000-0000-000073170000}"/>
    <cellStyle name="Currency 27 2" xfId="6012" xr:uid="{00000000-0005-0000-0000-000074170000}"/>
    <cellStyle name="Currency 28" xfId="6013" xr:uid="{00000000-0005-0000-0000-000075170000}"/>
    <cellStyle name="Currency 28 2" xfId="6014" xr:uid="{00000000-0005-0000-0000-000076170000}"/>
    <cellStyle name="Currency 29" xfId="6015" xr:uid="{00000000-0005-0000-0000-000077170000}"/>
    <cellStyle name="Currency 29 2" xfId="6016" xr:uid="{00000000-0005-0000-0000-000078170000}"/>
    <cellStyle name="Currency 3" xfId="6017" xr:uid="{00000000-0005-0000-0000-000079170000}"/>
    <cellStyle name="Currency 3 10" xfId="6018" xr:uid="{00000000-0005-0000-0000-00007A170000}"/>
    <cellStyle name="Currency 3 11" xfId="6019" xr:uid="{00000000-0005-0000-0000-00007B170000}"/>
    <cellStyle name="Currency 3 2" xfId="6020" xr:uid="{00000000-0005-0000-0000-00007C170000}"/>
    <cellStyle name="Currency 3 2 2" xfId="6021" xr:uid="{00000000-0005-0000-0000-00007D170000}"/>
    <cellStyle name="Currency 3 2 3" xfId="6022" xr:uid="{00000000-0005-0000-0000-00007E170000}"/>
    <cellStyle name="Currency 3 3" xfId="6023" xr:uid="{00000000-0005-0000-0000-00007F170000}"/>
    <cellStyle name="Currency 3 3 10" xfId="6024" xr:uid="{00000000-0005-0000-0000-000080170000}"/>
    <cellStyle name="Currency 3 3 2" xfId="6025" xr:uid="{00000000-0005-0000-0000-000081170000}"/>
    <cellStyle name="Currency 3 3 3" xfId="6026" xr:uid="{00000000-0005-0000-0000-000082170000}"/>
    <cellStyle name="Currency 3 3 4" xfId="6027" xr:uid="{00000000-0005-0000-0000-000083170000}"/>
    <cellStyle name="Currency 3 3 5" xfId="6028" xr:uid="{00000000-0005-0000-0000-000084170000}"/>
    <cellStyle name="Currency 3 3 6" xfId="6029" xr:uid="{00000000-0005-0000-0000-000085170000}"/>
    <cellStyle name="Currency 3 3 7" xfId="6030" xr:uid="{00000000-0005-0000-0000-000086170000}"/>
    <cellStyle name="Currency 3 3 8" xfId="6031" xr:uid="{00000000-0005-0000-0000-000087170000}"/>
    <cellStyle name="Currency 3 3 9" xfId="6032" xr:uid="{00000000-0005-0000-0000-000088170000}"/>
    <cellStyle name="Currency 3 4" xfId="6033" xr:uid="{00000000-0005-0000-0000-000089170000}"/>
    <cellStyle name="Currency 3 4 2" xfId="6034" xr:uid="{00000000-0005-0000-0000-00008A170000}"/>
    <cellStyle name="Currency 3 4 3" xfId="6035" xr:uid="{00000000-0005-0000-0000-00008B170000}"/>
    <cellStyle name="Currency 3 5" xfId="6036" xr:uid="{00000000-0005-0000-0000-00008C170000}"/>
    <cellStyle name="Currency 3 6" xfId="6037" xr:uid="{00000000-0005-0000-0000-00008D170000}"/>
    <cellStyle name="Currency 3 7" xfId="6038" xr:uid="{00000000-0005-0000-0000-00008E170000}"/>
    <cellStyle name="Currency 3 8" xfId="6039" xr:uid="{00000000-0005-0000-0000-00008F170000}"/>
    <cellStyle name="Currency 3 9" xfId="6040" xr:uid="{00000000-0005-0000-0000-000090170000}"/>
    <cellStyle name="Currency 30" xfId="6041" xr:uid="{00000000-0005-0000-0000-000091170000}"/>
    <cellStyle name="Currency 30 2" xfId="6042" xr:uid="{00000000-0005-0000-0000-000092170000}"/>
    <cellStyle name="Currency 31" xfId="6043" xr:uid="{00000000-0005-0000-0000-000093170000}"/>
    <cellStyle name="Currency 31 2" xfId="6044" xr:uid="{00000000-0005-0000-0000-000094170000}"/>
    <cellStyle name="Currency 32" xfId="6045" xr:uid="{00000000-0005-0000-0000-000095170000}"/>
    <cellStyle name="Currency 32 2" xfId="6046" xr:uid="{00000000-0005-0000-0000-000096170000}"/>
    <cellStyle name="Currency 33" xfId="6047" xr:uid="{00000000-0005-0000-0000-000097170000}"/>
    <cellStyle name="Currency 33 2" xfId="6048" xr:uid="{00000000-0005-0000-0000-000098170000}"/>
    <cellStyle name="Currency 34" xfId="6049" xr:uid="{00000000-0005-0000-0000-000099170000}"/>
    <cellStyle name="Currency 34 2" xfId="6050" xr:uid="{00000000-0005-0000-0000-00009A170000}"/>
    <cellStyle name="Currency 35" xfId="6051" xr:uid="{00000000-0005-0000-0000-00009B170000}"/>
    <cellStyle name="Currency 35 2" xfId="6052" xr:uid="{00000000-0005-0000-0000-00009C170000}"/>
    <cellStyle name="Currency 36" xfId="6053" xr:uid="{00000000-0005-0000-0000-00009D170000}"/>
    <cellStyle name="Currency 36 2" xfId="6054" xr:uid="{00000000-0005-0000-0000-00009E170000}"/>
    <cellStyle name="Currency 37" xfId="6055" xr:uid="{00000000-0005-0000-0000-00009F170000}"/>
    <cellStyle name="Currency 37 2" xfId="6056" xr:uid="{00000000-0005-0000-0000-0000A0170000}"/>
    <cellStyle name="Currency 38" xfId="6057" xr:uid="{00000000-0005-0000-0000-0000A1170000}"/>
    <cellStyle name="Currency 38 2" xfId="6058" xr:uid="{00000000-0005-0000-0000-0000A2170000}"/>
    <cellStyle name="Currency 39" xfId="6059" xr:uid="{00000000-0005-0000-0000-0000A3170000}"/>
    <cellStyle name="Currency 39 2" xfId="6060" xr:uid="{00000000-0005-0000-0000-0000A4170000}"/>
    <cellStyle name="Currency 4" xfId="6061" xr:uid="{00000000-0005-0000-0000-0000A5170000}"/>
    <cellStyle name="Currency 4 10" xfId="6062" xr:uid="{00000000-0005-0000-0000-0000A6170000}"/>
    <cellStyle name="Currency 4 11" xfId="6063" xr:uid="{00000000-0005-0000-0000-0000A7170000}"/>
    <cellStyle name="Currency 4 2" xfId="6064" xr:uid="{00000000-0005-0000-0000-0000A8170000}"/>
    <cellStyle name="Currency 4 3" xfId="6065" xr:uid="{00000000-0005-0000-0000-0000A9170000}"/>
    <cellStyle name="Currency 4 4" xfId="6066" xr:uid="{00000000-0005-0000-0000-0000AA170000}"/>
    <cellStyle name="Currency 4 5" xfId="6067" xr:uid="{00000000-0005-0000-0000-0000AB170000}"/>
    <cellStyle name="Currency 4 6" xfId="6068" xr:uid="{00000000-0005-0000-0000-0000AC170000}"/>
    <cellStyle name="Currency 4 7" xfId="6069" xr:uid="{00000000-0005-0000-0000-0000AD170000}"/>
    <cellStyle name="Currency 4 8" xfId="6070" xr:uid="{00000000-0005-0000-0000-0000AE170000}"/>
    <cellStyle name="Currency 4 9" xfId="6071" xr:uid="{00000000-0005-0000-0000-0000AF170000}"/>
    <cellStyle name="Currency 40" xfId="6072" xr:uid="{00000000-0005-0000-0000-0000B0170000}"/>
    <cellStyle name="Currency 40 2" xfId="6073" xr:uid="{00000000-0005-0000-0000-0000B1170000}"/>
    <cellStyle name="Currency 41" xfId="6074" xr:uid="{00000000-0005-0000-0000-0000B2170000}"/>
    <cellStyle name="Currency 41 2" xfId="6075" xr:uid="{00000000-0005-0000-0000-0000B3170000}"/>
    <cellStyle name="Currency 42" xfId="6076" xr:uid="{00000000-0005-0000-0000-0000B4170000}"/>
    <cellStyle name="Currency 42 2" xfId="6077" xr:uid="{00000000-0005-0000-0000-0000B5170000}"/>
    <cellStyle name="Currency 43" xfId="6078" xr:uid="{00000000-0005-0000-0000-0000B6170000}"/>
    <cellStyle name="Currency 43 2" xfId="6079" xr:uid="{00000000-0005-0000-0000-0000B7170000}"/>
    <cellStyle name="Currency 44" xfId="6080" xr:uid="{00000000-0005-0000-0000-0000B8170000}"/>
    <cellStyle name="Currency 44 2" xfId="6081" xr:uid="{00000000-0005-0000-0000-0000B9170000}"/>
    <cellStyle name="Currency 45" xfId="6082" xr:uid="{00000000-0005-0000-0000-0000BA170000}"/>
    <cellStyle name="Currency 45 2" xfId="6083" xr:uid="{00000000-0005-0000-0000-0000BB170000}"/>
    <cellStyle name="Currency 46" xfId="6084" xr:uid="{00000000-0005-0000-0000-0000BC170000}"/>
    <cellStyle name="Currency 46 2" xfId="6085" xr:uid="{00000000-0005-0000-0000-0000BD170000}"/>
    <cellStyle name="Currency 47" xfId="6086" xr:uid="{00000000-0005-0000-0000-0000BE170000}"/>
    <cellStyle name="Currency 47 2" xfId="6087" xr:uid="{00000000-0005-0000-0000-0000BF170000}"/>
    <cellStyle name="Currency 48" xfId="6088" xr:uid="{00000000-0005-0000-0000-0000C0170000}"/>
    <cellStyle name="Currency 48 2" xfId="6089" xr:uid="{00000000-0005-0000-0000-0000C1170000}"/>
    <cellStyle name="Currency 49" xfId="6090" xr:uid="{00000000-0005-0000-0000-0000C2170000}"/>
    <cellStyle name="Currency 49 2" xfId="6091" xr:uid="{00000000-0005-0000-0000-0000C3170000}"/>
    <cellStyle name="Currency 5" xfId="6092" xr:uid="{00000000-0005-0000-0000-0000C4170000}"/>
    <cellStyle name="Currency 5 2" xfId="6093" xr:uid="{00000000-0005-0000-0000-0000C5170000}"/>
    <cellStyle name="Currency 5 3" xfId="6094" xr:uid="{00000000-0005-0000-0000-0000C6170000}"/>
    <cellStyle name="Currency 5 4" xfId="6095" xr:uid="{00000000-0005-0000-0000-0000C7170000}"/>
    <cellStyle name="Currency 5 5" xfId="6096" xr:uid="{00000000-0005-0000-0000-0000C8170000}"/>
    <cellStyle name="Currency 5 6" xfId="6097" xr:uid="{00000000-0005-0000-0000-0000C9170000}"/>
    <cellStyle name="Currency 5 7" xfId="6098" xr:uid="{00000000-0005-0000-0000-0000CA170000}"/>
    <cellStyle name="Currency 5 8" xfId="6099" xr:uid="{00000000-0005-0000-0000-0000CB170000}"/>
    <cellStyle name="Currency 5 9" xfId="6100" xr:uid="{00000000-0005-0000-0000-0000CC170000}"/>
    <cellStyle name="Currency 50" xfId="6101" xr:uid="{00000000-0005-0000-0000-0000CD170000}"/>
    <cellStyle name="Currency 50 2" xfId="6102" xr:uid="{00000000-0005-0000-0000-0000CE170000}"/>
    <cellStyle name="Currency 51" xfId="6103" xr:uid="{00000000-0005-0000-0000-0000CF170000}"/>
    <cellStyle name="Currency 51 2" xfId="6104" xr:uid="{00000000-0005-0000-0000-0000D0170000}"/>
    <cellStyle name="Currency 52" xfId="6105" xr:uid="{00000000-0005-0000-0000-0000D1170000}"/>
    <cellStyle name="Currency 52 2" xfId="6106" xr:uid="{00000000-0005-0000-0000-0000D2170000}"/>
    <cellStyle name="Currency 53" xfId="6107" xr:uid="{00000000-0005-0000-0000-0000D3170000}"/>
    <cellStyle name="Currency 53 2" xfId="6108" xr:uid="{00000000-0005-0000-0000-0000D4170000}"/>
    <cellStyle name="Currency 54" xfId="6109" xr:uid="{00000000-0005-0000-0000-0000D5170000}"/>
    <cellStyle name="Currency 54 2" xfId="6110" xr:uid="{00000000-0005-0000-0000-0000D6170000}"/>
    <cellStyle name="Currency 55" xfId="6111" xr:uid="{00000000-0005-0000-0000-0000D7170000}"/>
    <cellStyle name="Currency 55 2" xfId="6112" xr:uid="{00000000-0005-0000-0000-0000D8170000}"/>
    <cellStyle name="Currency 56" xfId="6113" xr:uid="{00000000-0005-0000-0000-0000D9170000}"/>
    <cellStyle name="Currency 56 2" xfId="6114" xr:uid="{00000000-0005-0000-0000-0000DA170000}"/>
    <cellStyle name="Currency 57" xfId="6115" xr:uid="{00000000-0005-0000-0000-0000DB170000}"/>
    <cellStyle name="Currency 57 2" xfId="6116" xr:uid="{00000000-0005-0000-0000-0000DC170000}"/>
    <cellStyle name="Currency 58" xfId="6117" xr:uid="{00000000-0005-0000-0000-0000DD170000}"/>
    <cellStyle name="Currency 58 2" xfId="6118" xr:uid="{00000000-0005-0000-0000-0000DE170000}"/>
    <cellStyle name="Currency 59" xfId="6119" xr:uid="{00000000-0005-0000-0000-0000DF170000}"/>
    <cellStyle name="Currency 59 2" xfId="6120" xr:uid="{00000000-0005-0000-0000-0000E0170000}"/>
    <cellStyle name="Currency 6" xfId="6121" xr:uid="{00000000-0005-0000-0000-0000E1170000}"/>
    <cellStyle name="Currency 6 2" xfId="6122" xr:uid="{00000000-0005-0000-0000-0000E2170000}"/>
    <cellStyle name="Currency 6 3" xfId="6123" xr:uid="{00000000-0005-0000-0000-0000E3170000}"/>
    <cellStyle name="Currency 6 4" xfId="6124" xr:uid="{00000000-0005-0000-0000-0000E4170000}"/>
    <cellStyle name="Currency 6 5" xfId="6125" xr:uid="{00000000-0005-0000-0000-0000E5170000}"/>
    <cellStyle name="Currency 6 6" xfId="6126" xr:uid="{00000000-0005-0000-0000-0000E6170000}"/>
    <cellStyle name="Currency 6 7" xfId="6127" xr:uid="{00000000-0005-0000-0000-0000E7170000}"/>
    <cellStyle name="Currency 6 8" xfId="6128" xr:uid="{00000000-0005-0000-0000-0000E8170000}"/>
    <cellStyle name="Currency 6 9" xfId="6129" xr:uid="{00000000-0005-0000-0000-0000E9170000}"/>
    <cellStyle name="Currency 60" xfId="6130" xr:uid="{00000000-0005-0000-0000-0000EA170000}"/>
    <cellStyle name="Currency 60 2" xfId="6131" xr:uid="{00000000-0005-0000-0000-0000EB170000}"/>
    <cellStyle name="Currency 61" xfId="6132" xr:uid="{00000000-0005-0000-0000-0000EC170000}"/>
    <cellStyle name="Currency 61 2" xfId="6133" xr:uid="{00000000-0005-0000-0000-0000ED170000}"/>
    <cellStyle name="Currency 62" xfId="6134" xr:uid="{00000000-0005-0000-0000-0000EE170000}"/>
    <cellStyle name="Currency 62 2" xfId="6135" xr:uid="{00000000-0005-0000-0000-0000EF170000}"/>
    <cellStyle name="Currency 63" xfId="6136" xr:uid="{00000000-0005-0000-0000-0000F0170000}"/>
    <cellStyle name="Currency 63 2" xfId="6137" xr:uid="{00000000-0005-0000-0000-0000F1170000}"/>
    <cellStyle name="Currency 64" xfId="6138" xr:uid="{00000000-0005-0000-0000-0000F2170000}"/>
    <cellStyle name="Currency 64 2" xfId="6139" xr:uid="{00000000-0005-0000-0000-0000F3170000}"/>
    <cellStyle name="Currency 65" xfId="6140" xr:uid="{00000000-0005-0000-0000-0000F4170000}"/>
    <cellStyle name="Currency 65 2" xfId="6141" xr:uid="{00000000-0005-0000-0000-0000F5170000}"/>
    <cellStyle name="Currency 66" xfId="6142" xr:uid="{00000000-0005-0000-0000-0000F6170000}"/>
    <cellStyle name="Currency 66 2" xfId="6143" xr:uid="{00000000-0005-0000-0000-0000F7170000}"/>
    <cellStyle name="Currency 67" xfId="6144" xr:uid="{00000000-0005-0000-0000-0000F8170000}"/>
    <cellStyle name="Currency 67 2" xfId="6145" xr:uid="{00000000-0005-0000-0000-0000F9170000}"/>
    <cellStyle name="Currency 68" xfId="6146" xr:uid="{00000000-0005-0000-0000-0000FA170000}"/>
    <cellStyle name="Currency 68 2" xfId="6147" xr:uid="{00000000-0005-0000-0000-0000FB170000}"/>
    <cellStyle name="Currency 69" xfId="6148" xr:uid="{00000000-0005-0000-0000-0000FC170000}"/>
    <cellStyle name="Currency 69 2" xfId="6149" xr:uid="{00000000-0005-0000-0000-0000FD170000}"/>
    <cellStyle name="Currency 7" xfId="6150" xr:uid="{00000000-0005-0000-0000-0000FE170000}"/>
    <cellStyle name="Currency 7 2" xfId="6151" xr:uid="{00000000-0005-0000-0000-0000FF170000}"/>
    <cellStyle name="Currency 7 3" xfId="6152" xr:uid="{00000000-0005-0000-0000-000000180000}"/>
    <cellStyle name="Currency 7 4" xfId="6153" xr:uid="{00000000-0005-0000-0000-000001180000}"/>
    <cellStyle name="Currency 7 5" xfId="6154" xr:uid="{00000000-0005-0000-0000-000002180000}"/>
    <cellStyle name="Currency 7 6" xfId="6155" xr:uid="{00000000-0005-0000-0000-000003180000}"/>
    <cellStyle name="Currency 7 7" xfId="6156" xr:uid="{00000000-0005-0000-0000-000004180000}"/>
    <cellStyle name="Currency 7 8" xfId="6157" xr:uid="{00000000-0005-0000-0000-000005180000}"/>
    <cellStyle name="Currency 7 9" xfId="6158" xr:uid="{00000000-0005-0000-0000-000006180000}"/>
    <cellStyle name="Currency 70" xfId="6159" xr:uid="{00000000-0005-0000-0000-000007180000}"/>
    <cellStyle name="Currency 70 2" xfId="6160" xr:uid="{00000000-0005-0000-0000-000008180000}"/>
    <cellStyle name="Currency 71" xfId="6161" xr:uid="{00000000-0005-0000-0000-000009180000}"/>
    <cellStyle name="Currency 71 2" xfId="6162" xr:uid="{00000000-0005-0000-0000-00000A180000}"/>
    <cellStyle name="Currency 72" xfId="6163" xr:uid="{00000000-0005-0000-0000-00000B180000}"/>
    <cellStyle name="Currency 72 2" xfId="6164" xr:uid="{00000000-0005-0000-0000-00000C180000}"/>
    <cellStyle name="Currency 73" xfId="6165" xr:uid="{00000000-0005-0000-0000-00000D180000}"/>
    <cellStyle name="Currency 73 2" xfId="6166" xr:uid="{00000000-0005-0000-0000-00000E180000}"/>
    <cellStyle name="Currency 74" xfId="6167" xr:uid="{00000000-0005-0000-0000-00000F180000}"/>
    <cellStyle name="Currency 74 2" xfId="6168" xr:uid="{00000000-0005-0000-0000-000010180000}"/>
    <cellStyle name="Currency 75" xfId="6169" xr:uid="{00000000-0005-0000-0000-000011180000}"/>
    <cellStyle name="Currency 75 2" xfId="6170" xr:uid="{00000000-0005-0000-0000-000012180000}"/>
    <cellStyle name="Currency 76" xfId="6171" xr:uid="{00000000-0005-0000-0000-000013180000}"/>
    <cellStyle name="Currency 76 2" xfId="6172" xr:uid="{00000000-0005-0000-0000-000014180000}"/>
    <cellStyle name="Currency 77" xfId="6173" xr:uid="{00000000-0005-0000-0000-000015180000}"/>
    <cellStyle name="Currency 77 2" xfId="6174" xr:uid="{00000000-0005-0000-0000-000016180000}"/>
    <cellStyle name="Currency 78" xfId="6175" xr:uid="{00000000-0005-0000-0000-000017180000}"/>
    <cellStyle name="Currency 78 2" xfId="6176" xr:uid="{00000000-0005-0000-0000-000018180000}"/>
    <cellStyle name="Currency 79" xfId="6177" xr:uid="{00000000-0005-0000-0000-000019180000}"/>
    <cellStyle name="Currency 79 2" xfId="6178" xr:uid="{00000000-0005-0000-0000-00001A180000}"/>
    <cellStyle name="Currency 8" xfId="6179" xr:uid="{00000000-0005-0000-0000-00001B180000}"/>
    <cellStyle name="Currency 8 2" xfId="6180" xr:uid="{00000000-0005-0000-0000-00001C180000}"/>
    <cellStyle name="Currency 8 3" xfId="6181" xr:uid="{00000000-0005-0000-0000-00001D180000}"/>
    <cellStyle name="Currency 8 4" xfId="6182" xr:uid="{00000000-0005-0000-0000-00001E180000}"/>
    <cellStyle name="Currency 8 5" xfId="6183" xr:uid="{00000000-0005-0000-0000-00001F180000}"/>
    <cellStyle name="Currency 8 6" xfId="6184" xr:uid="{00000000-0005-0000-0000-000020180000}"/>
    <cellStyle name="Currency 8 7" xfId="6185" xr:uid="{00000000-0005-0000-0000-000021180000}"/>
    <cellStyle name="Currency 8 8" xfId="6186" xr:uid="{00000000-0005-0000-0000-000022180000}"/>
    <cellStyle name="Currency 8 9" xfId="6187" xr:uid="{00000000-0005-0000-0000-000023180000}"/>
    <cellStyle name="Currency 80" xfId="6188" xr:uid="{00000000-0005-0000-0000-000024180000}"/>
    <cellStyle name="Currency 80 2" xfId="6189" xr:uid="{00000000-0005-0000-0000-000025180000}"/>
    <cellStyle name="Currency 81" xfId="6190" xr:uid="{00000000-0005-0000-0000-000026180000}"/>
    <cellStyle name="Currency 81 2" xfId="6191" xr:uid="{00000000-0005-0000-0000-000027180000}"/>
    <cellStyle name="Currency 82" xfId="6192" xr:uid="{00000000-0005-0000-0000-000028180000}"/>
    <cellStyle name="Currency 82 2" xfId="6193" xr:uid="{00000000-0005-0000-0000-000029180000}"/>
    <cellStyle name="Currency 83" xfId="6194" xr:uid="{00000000-0005-0000-0000-00002A180000}"/>
    <cellStyle name="Currency 83 2" xfId="6195" xr:uid="{00000000-0005-0000-0000-00002B180000}"/>
    <cellStyle name="Currency 84" xfId="6196" xr:uid="{00000000-0005-0000-0000-00002C180000}"/>
    <cellStyle name="Currency 84 2" xfId="6197" xr:uid="{00000000-0005-0000-0000-00002D180000}"/>
    <cellStyle name="Currency 85" xfId="6198" xr:uid="{00000000-0005-0000-0000-00002E180000}"/>
    <cellStyle name="Currency 85 2" xfId="6199" xr:uid="{00000000-0005-0000-0000-00002F180000}"/>
    <cellStyle name="Currency 86" xfId="6200" xr:uid="{00000000-0005-0000-0000-000030180000}"/>
    <cellStyle name="Currency 86 2" xfId="6201" xr:uid="{00000000-0005-0000-0000-000031180000}"/>
    <cellStyle name="Currency 87" xfId="6202" xr:uid="{00000000-0005-0000-0000-000032180000}"/>
    <cellStyle name="Currency 87 2" xfId="6203" xr:uid="{00000000-0005-0000-0000-000033180000}"/>
    <cellStyle name="Currency 88" xfId="6204" xr:uid="{00000000-0005-0000-0000-000034180000}"/>
    <cellStyle name="Currency 88 2" xfId="6205" xr:uid="{00000000-0005-0000-0000-000035180000}"/>
    <cellStyle name="Currency 89" xfId="6206" xr:uid="{00000000-0005-0000-0000-000036180000}"/>
    <cellStyle name="Currency 89 2" xfId="6207" xr:uid="{00000000-0005-0000-0000-000037180000}"/>
    <cellStyle name="Currency 9" xfId="6208" xr:uid="{00000000-0005-0000-0000-000038180000}"/>
    <cellStyle name="Currency 9 2" xfId="6209" xr:uid="{00000000-0005-0000-0000-000039180000}"/>
    <cellStyle name="Currency 9 3" xfId="6210" xr:uid="{00000000-0005-0000-0000-00003A180000}"/>
    <cellStyle name="Currency 9 4" xfId="6211" xr:uid="{00000000-0005-0000-0000-00003B180000}"/>
    <cellStyle name="Currency 9 5" xfId="6212" xr:uid="{00000000-0005-0000-0000-00003C180000}"/>
    <cellStyle name="Currency 9 6" xfId="6213" xr:uid="{00000000-0005-0000-0000-00003D180000}"/>
    <cellStyle name="Currency 9 7" xfId="6214" xr:uid="{00000000-0005-0000-0000-00003E180000}"/>
    <cellStyle name="Currency 9 8" xfId="6215" xr:uid="{00000000-0005-0000-0000-00003F180000}"/>
    <cellStyle name="Currency 9 9" xfId="6216" xr:uid="{00000000-0005-0000-0000-000040180000}"/>
    <cellStyle name="Currency 90" xfId="6217" xr:uid="{00000000-0005-0000-0000-000041180000}"/>
    <cellStyle name="Currency 90 2" xfId="6218" xr:uid="{00000000-0005-0000-0000-000042180000}"/>
    <cellStyle name="Currency 91" xfId="6219" xr:uid="{00000000-0005-0000-0000-000043180000}"/>
    <cellStyle name="Currency 91 2" xfId="6220" xr:uid="{00000000-0005-0000-0000-000044180000}"/>
    <cellStyle name="Currency 92" xfId="6221" xr:uid="{00000000-0005-0000-0000-000045180000}"/>
    <cellStyle name="Currency 92 2" xfId="6222" xr:uid="{00000000-0005-0000-0000-000046180000}"/>
    <cellStyle name="Currency 93" xfId="6223" xr:uid="{00000000-0005-0000-0000-000047180000}"/>
    <cellStyle name="Currency 93 2" xfId="6224" xr:uid="{00000000-0005-0000-0000-000048180000}"/>
    <cellStyle name="Currency 94" xfId="6225" xr:uid="{00000000-0005-0000-0000-000049180000}"/>
    <cellStyle name="Currency 94 2" xfId="6226" xr:uid="{00000000-0005-0000-0000-00004A180000}"/>
    <cellStyle name="Currency 95" xfId="6227" xr:uid="{00000000-0005-0000-0000-00004B180000}"/>
    <cellStyle name="Currency 95 2" xfId="6228" xr:uid="{00000000-0005-0000-0000-00004C180000}"/>
    <cellStyle name="Currency 96" xfId="6229" xr:uid="{00000000-0005-0000-0000-00004D180000}"/>
    <cellStyle name="Currency 96 2" xfId="6230" xr:uid="{00000000-0005-0000-0000-00004E180000}"/>
    <cellStyle name="Currency 97" xfId="6231" xr:uid="{00000000-0005-0000-0000-00004F180000}"/>
    <cellStyle name="Currency 97 2" xfId="6232" xr:uid="{00000000-0005-0000-0000-000050180000}"/>
    <cellStyle name="Currency 98" xfId="6233" xr:uid="{00000000-0005-0000-0000-000051180000}"/>
    <cellStyle name="Currency 98 2" xfId="6234" xr:uid="{00000000-0005-0000-0000-000052180000}"/>
    <cellStyle name="Currency 99" xfId="6235" xr:uid="{00000000-0005-0000-0000-000053180000}"/>
    <cellStyle name="Currency 99 2" xfId="6236" xr:uid="{00000000-0005-0000-0000-000054180000}"/>
    <cellStyle name="Currency EN" xfId="6237" xr:uid="{00000000-0005-0000-0000-000055180000}"/>
    <cellStyle name="Currency RU" xfId="6238" xr:uid="{00000000-0005-0000-0000-000056180000}"/>
    <cellStyle name="Currency RU calc" xfId="6239" xr:uid="{00000000-0005-0000-0000-000057180000}"/>
    <cellStyle name="Currency RU calc 2" xfId="6240" xr:uid="{00000000-0005-0000-0000-000058180000}"/>
    <cellStyle name="Currency RU calc 2 10" xfId="6241" xr:uid="{00000000-0005-0000-0000-000059180000}"/>
    <cellStyle name="Currency RU calc 2 11" xfId="6242" xr:uid="{00000000-0005-0000-0000-00005A180000}"/>
    <cellStyle name="Currency RU calc 2 12" xfId="6243" xr:uid="{00000000-0005-0000-0000-00005B180000}"/>
    <cellStyle name="Currency RU calc 2 13" xfId="6244" xr:uid="{00000000-0005-0000-0000-00005C180000}"/>
    <cellStyle name="Currency RU calc 2 14" xfId="6245" xr:uid="{00000000-0005-0000-0000-00005D180000}"/>
    <cellStyle name="Currency RU calc 2 15" xfId="6246" xr:uid="{00000000-0005-0000-0000-00005E180000}"/>
    <cellStyle name="Currency RU calc 2 2" xfId="6247" xr:uid="{00000000-0005-0000-0000-00005F180000}"/>
    <cellStyle name="Currency RU calc 2 2 10" xfId="6248" xr:uid="{00000000-0005-0000-0000-000060180000}"/>
    <cellStyle name="Currency RU calc 2 2 11" xfId="6249" xr:uid="{00000000-0005-0000-0000-000061180000}"/>
    <cellStyle name="Currency RU calc 2 2 12" xfId="6250" xr:uid="{00000000-0005-0000-0000-000062180000}"/>
    <cellStyle name="Currency RU calc 2 2 13" xfId="6251" xr:uid="{00000000-0005-0000-0000-000063180000}"/>
    <cellStyle name="Currency RU calc 2 2 14" xfId="6252" xr:uid="{00000000-0005-0000-0000-000064180000}"/>
    <cellStyle name="Currency RU calc 2 2 2" xfId="6253" xr:uid="{00000000-0005-0000-0000-000065180000}"/>
    <cellStyle name="Currency RU calc 2 2 2 10" xfId="6254" xr:uid="{00000000-0005-0000-0000-000066180000}"/>
    <cellStyle name="Currency RU calc 2 2 2 2" xfId="6255" xr:uid="{00000000-0005-0000-0000-000067180000}"/>
    <cellStyle name="Currency RU calc 2 2 2 2 2" xfId="6256" xr:uid="{00000000-0005-0000-0000-000068180000}"/>
    <cellStyle name="Currency RU calc 2 2 2 2 3" xfId="6257" xr:uid="{00000000-0005-0000-0000-000069180000}"/>
    <cellStyle name="Currency RU calc 2 2 2 2 4" xfId="6258" xr:uid="{00000000-0005-0000-0000-00006A180000}"/>
    <cellStyle name="Currency RU calc 2 2 2 2 5" xfId="6259" xr:uid="{00000000-0005-0000-0000-00006B180000}"/>
    <cellStyle name="Currency RU calc 2 2 2 2 6" xfId="6260" xr:uid="{00000000-0005-0000-0000-00006C180000}"/>
    <cellStyle name="Currency RU calc 2 2 2 2 7" xfId="6261" xr:uid="{00000000-0005-0000-0000-00006D180000}"/>
    <cellStyle name="Currency RU calc 2 2 2 3" xfId="6262" xr:uid="{00000000-0005-0000-0000-00006E180000}"/>
    <cellStyle name="Currency RU calc 2 2 2 3 2" xfId="6263" xr:uid="{00000000-0005-0000-0000-00006F180000}"/>
    <cellStyle name="Currency RU calc 2 2 2 3 3" xfId="6264" xr:uid="{00000000-0005-0000-0000-000070180000}"/>
    <cellStyle name="Currency RU calc 2 2 2 3 4" xfId="6265" xr:uid="{00000000-0005-0000-0000-000071180000}"/>
    <cellStyle name="Currency RU calc 2 2 2 3 5" xfId="6266" xr:uid="{00000000-0005-0000-0000-000072180000}"/>
    <cellStyle name="Currency RU calc 2 2 2 3 6" xfId="6267" xr:uid="{00000000-0005-0000-0000-000073180000}"/>
    <cellStyle name="Currency RU calc 2 2 2 3 7" xfId="6268" xr:uid="{00000000-0005-0000-0000-000074180000}"/>
    <cellStyle name="Currency RU calc 2 2 2 4" xfId="6269" xr:uid="{00000000-0005-0000-0000-000075180000}"/>
    <cellStyle name="Currency RU calc 2 2 2 5" xfId="6270" xr:uid="{00000000-0005-0000-0000-000076180000}"/>
    <cellStyle name="Currency RU calc 2 2 2 6" xfId="6271" xr:uid="{00000000-0005-0000-0000-000077180000}"/>
    <cellStyle name="Currency RU calc 2 2 2 7" xfId="6272" xr:uid="{00000000-0005-0000-0000-000078180000}"/>
    <cellStyle name="Currency RU calc 2 2 2 8" xfId="6273" xr:uid="{00000000-0005-0000-0000-000079180000}"/>
    <cellStyle name="Currency RU calc 2 2 2 9" xfId="6274" xr:uid="{00000000-0005-0000-0000-00007A180000}"/>
    <cellStyle name="Currency RU calc 2 2 3" xfId="6275" xr:uid="{00000000-0005-0000-0000-00007B180000}"/>
    <cellStyle name="Currency RU calc 2 2 3 2" xfId="6276" xr:uid="{00000000-0005-0000-0000-00007C180000}"/>
    <cellStyle name="Currency RU calc 2 2 3 3" xfId="6277" xr:uid="{00000000-0005-0000-0000-00007D180000}"/>
    <cellStyle name="Currency RU calc 2 2 3 4" xfId="6278" xr:uid="{00000000-0005-0000-0000-00007E180000}"/>
    <cellStyle name="Currency RU calc 2 2 3 5" xfId="6279" xr:uid="{00000000-0005-0000-0000-00007F180000}"/>
    <cellStyle name="Currency RU calc 2 2 3 6" xfId="6280" xr:uid="{00000000-0005-0000-0000-000080180000}"/>
    <cellStyle name="Currency RU calc 2 2 3 7" xfId="6281" xr:uid="{00000000-0005-0000-0000-000081180000}"/>
    <cellStyle name="Currency RU calc 2 2 4" xfId="6282" xr:uid="{00000000-0005-0000-0000-000082180000}"/>
    <cellStyle name="Currency RU calc 2 2 4 2" xfId="6283" xr:uid="{00000000-0005-0000-0000-000083180000}"/>
    <cellStyle name="Currency RU calc 2 2 4 3" xfId="6284" xr:uid="{00000000-0005-0000-0000-000084180000}"/>
    <cellStyle name="Currency RU calc 2 2 4 4" xfId="6285" xr:uid="{00000000-0005-0000-0000-000085180000}"/>
    <cellStyle name="Currency RU calc 2 2 4 5" xfId="6286" xr:uid="{00000000-0005-0000-0000-000086180000}"/>
    <cellStyle name="Currency RU calc 2 2 4 6" xfId="6287" xr:uid="{00000000-0005-0000-0000-000087180000}"/>
    <cellStyle name="Currency RU calc 2 2 4 7" xfId="6288" xr:uid="{00000000-0005-0000-0000-000088180000}"/>
    <cellStyle name="Currency RU calc 2 2 5" xfId="6289" xr:uid="{00000000-0005-0000-0000-000089180000}"/>
    <cellStyle name="Currency RU calc 2 2 6" xfId="6290" xr:uid="{00000000-0005-0000-0000-00008A180000}"/>
    <cellStyle name="Currency RU calc 2 2 7" xfId="6291" xr:uid="{00000000-0005-0000-0000-00008B180000}"/>
    <cellStyle name="Currency RU calc 2 2 8" xfId="6292" xr:uid="{00000000-0005-0000-0000-00008C180000}"/>
    <cellStyle name="Currency RU calc 2 2 9" xfId="6293" xr:uid="{00000000-0005-0000-0000-00008D180000}"/>
    <cellStyle name="Currency RU calc 2 3" xfId="6294" xr:uid="{00000000-0005-0000-0000-00008E180000}"/>
    <cellStyle name="Currency RU calc 2 3 10" xfId="6295" xr:uid="{00000000-0005-0000-0000-00008F180000}"/>
    <cellStyle name="Currency RU calc 2 3 11" xfId="6296" xr:uid="{00000000-0005-0000-0000-000090180000}"/>
    <cellStyle name="Currency RU calc 2 3 12" xfId="6297" xr:uid="{00000000-0005-0000-0000-000091180000}"/>
    <cellStyle name="Currency RU calc 2 3 13" xfId="6298" xr:uid="{00000000-0005-0000-0000-000092180000}"/>
    <cellStyle name="Currency RU calc 2 3 14" xfId="6299" xr:uid="{00000000-0005-0000-0000-000093180000}"/>
    <cellStyle name="Currency RU calc 2 3 2" xfId="6300" xr:uid="{00000000-0005-0000-0000-000094180000}"/>
    <cellStyle name="Currency RU calc 2 3 2 10" xfId="6301" xr:uid="{00000000-0005-0000-0000-000095180000}"/>
    <cellStyle name="Currency RU calc 2 3 2 2" xfId="6302" xr:uid="{00000000-0005-0000-0000-000096180000}"/>
    <cellStyle name="Currency RU calc 2 3 2 2 2" xfId="6303" xr:uid="{00000000-0005-0000-0000-000097180000}"/>
    <cellStyle name="Currency RU calc 2 3 2 2 3" xfId="6304" xr:uid="{00000000-0005-0000-0000-000098180000}"/>
    <cellStyle name="Currency RU calc 2 3 2 2 4" xfId="6305" xr:uid="{00000000-0005-0000-0000-000099180000}"/>
    <cellStyle name="Currency RU calc 2 3 2 2 5" xfId="6306" xr:uid="{00000000-0005-0000-0000-00009A180000}"/>
    <cellStyle name="Currency RU calc 2 3 2 2 6" xfId="6307" xr:uid="{00000000-0005-0000-0000-00009B180000}"/>
    <cellStyle name="Currency RU calc 2 3 2 2 7" xfId="6308" xr:uid="{00000000-0005-0000-0000-00009C180000}"/>
    <cellStyle name="Currency RU calc 2 3 2 3" xfId="6309" xr:uid="{00000000-0005-0000-0000-00009D180000}"/>
    <cellStyle name="Currency RU calc 2 3 2 3 2" xfId="6310" xr:uid="{00000000-0005-0000-0000-00009E180000}"/>
    <cellStyle name="Currency RU calc 2 3 2 3 3" xfId="6311" xr:uid="{00000000-0005-0000-0000-00009F180000}"/>
    <cellStyle name="Currency RU calc 2 3 2 3 4" xfId="6312" xr:uid="{00000000-0005-0000-0000-0000A0180000}"/>
    <cellStyle name="Currency RU calc 2 3 2 3 5" xfId="6313" xr:uid="{00000000-0005-0000-0000-0000A1180000}"/>
    <cellStyle name="Currency RU calc 2 3 2 3 6" xfId="6314" xr:uid="{00000000-0005-0000-0000-0000A2180000}"/>
    <cellStyle name="Currency RU calc 2 3 2 3 7" xfId="6315" xr:uid="{00000000-0005-0000-0000-0000A3180000}"/>
    <cellStyle name="Currency RU calc 2 3 2 4" xfId="6316" xr:uid="{00000000-0005-0000-0000-0000A4180000}"/>
    <cellStyle name="Currency RU calc 2 3 2 5" xfId="6317" xr:uid="{00000000-0005-0000-0000-0000A5180000}"/>
    <cellStyle name="Currency RU calc 2 3 2 6" xfId="6318" xr:uid="{00000000-0005-0000-0000-0000A6180000}"/>
    <cellStyle name="Currency RU calc 2 3 2 7" xfId="6319" xr:uid="{00000000-0005-0000-0000-0000A7180000}"/>
    <cellStyle name="Currency RU calc 2 3 2 8" xfId="6320" xr:uid="{00000000-0005-0000-0000-0000A8180000}"/>
    <cellStyle name="Currency RU calc 2 3 2 9" xfId="6321" xr:uid="{00000000-0005-0000-0000-0000A9180000}"/>
    <cellStyle name="Currency RU calc 2 3 3" xfId="6322" xr:uid="{00000000-0005-0000-0000-0000AA180000}"/>
    <cellStyle name="Currency RU calc 2 3 3 2" xfId="6323" xr:uid="{00000000-0005-0000-0000-0000AB180000}"/>
    <cellStyle name="Currency RU calc 2 3 3 3" xfId="6324" xr:uid="{00000000-0005-0000-0000-0000AC180000}"/>
    <cellStyle name="Currency RU calc 2 3 3 4" xfId="6325" xr:uid="{00000000-0005-0000-0000-0000AD180000}"/>
    <cellStyle name="Currency RU calc 2 3 3 5" xfId="6326" xr:uid="{00000000-0005-0000-0000-0000AE180000}"/>
    <cellStyle name="Currency RU calc 2 3 3 6" xfId="6327" xr:uid="{00000000-0005-0000-0000-0000AF180000}"/>
    <cellStyle name="Currency RU calc 2 3 3 7" xfId="6328" xr:uid="{00000000-0005-0000-0000-0000B0180000}"/>
    <cellStyle name="Currency RU calc 2 3 4" xfId="6329" xr:uid="{00000000-0005-0000-0000-0000B1180000}"/>
    <cellStyle name="Currency RU calc 2 3 4 2" xfId="6330" xr:uid="{00000000-0005-0000-0000-0000B2180000}"/>
    <cellStyle name="Currency RU calc 2 3 4 3" xfId="6331" xr:uid="{00000000-0005-0000-0000-0000B3180000}"/>
    <cellStyle name="Currency RU calc 2 3 4 4" xfId="6332" xr:uid="{00000000-0005-0000-0000-0000B4180000}"/>
    <cellStyle name="Currency RU calc 2 3 4 5" xfId="6333" xr:uid="{00000000-0005-0000-0000-0000B5180000}"/>
    <cellStyle name="Currency RU calc 2 3 4 6" xfId="6334" xr:uid="{00000000-0005-0000-0000-0000B6180000}"/>
    <cellStyle name="Currency RU calc 2 3 4 7" xfId="6335" xr:uid="{00000000-0005-0000-0000-0000B7180000}"/>
    <cellStyle name="Currency RU calc 2 3 5" xfId="6336" xr:uid="{00000000-0005-0000-0000-0000B8180000}"/>
    <cellStyle name="Currency RU calc 2 3 6" xfId="6337" xr:uid="{00000000-0005-0000-0000-0000B9180000}"/>
    <cellStyle name="Currency RU calc 2 3 7" xfId="6338" xr:uid="{00000000-0005-0000-0000-0000BA180000}"/>
    <cellStyle name="Currency RU calc 2 3 8" xfId="6339" xr:uid="{00000000-0005-0000-0000-0000BB180000}"/>
    <cellStyle name="Currency RU calc 2 3 9" xfId="6340" xr:uid="{00000000-0005-0000-0000-0000BC180000}"/>
    <cellStyle name="Currency RU calc 2 4" xfId="6341" xr:uid="{00000000-0005-0000-0000-0000BD180000}"/>
    <cellStyle name="Currency RU calc 2 4 10" xfId="6342" xr:uid="{00000000-0005-0000-0000-0000BE180000}"/>
    <cellStyle name="Currency RU calc 2 4 11" xfId="6343" xr:uid="{00000000-0005-0000-0000-0000BF180000}"/>
    <cellStyle name="Currency RU calc 2 4 12" xfId="6344" xr:uid="{00000000-0005-0000-0000-0000C0180000}"/>
    <cellStyle name="Currency RU calc 2 4 13" xfId="6345" xr:uid="{00000000-0005-0000-0000-0000C1180000}"/>
    <cellStyle name="Currency RU calc 2 4 14" xfId="6346" xr:uid="{00000000-0005-0000-0000-0000C2180000}"/>
    <cellStyle name="Currency RU calc 2 4 2" xfId="6347" xr:uid="{00000000-0005-0000-0000-0000C3180000}"/>
    <cellStyle name="Currency RU calc 2 4 2 10" xfId="6348" xr:uid="{00000000-0005-0000-0000-0000C4180000}"/>
    <cellStyle name="Currency RU calc 2 4 2 2" xfId="6349" xr:uid="{00000000-0005-0000-0000-0000C5180000}"/>
    <cellStyle name="Currency RU calc 2 4 2 2 2" xfId="6350" xr:uid="{00000000-0005-0000-0000-0000C6180000}"/>
    <cellStyle name="Currency RU calc 2 4 2 2 3" xfId="6351" xr:uid="{00000000-0005-0000-0000-0000C7180000}"/>
    <cellStyle name="Currency RU calc 2 4 2 2 4" xfId="6352" xr:uid="{00000000-0005-0000-0000-0000C8180000}"/>
    <cellStyle name="Currency RU calc 2 4 2 2 5" xfId="6353" xr:uid="{00000000-0005-0000-0000-0000C9180000}"/>
    <cellStyle name="Currency RU calc 2 4 2 2 6" xfId="6354" xr:uid="{00000000-0005-0000-0000-0000CA180000}"/>
    <cellStyle name="Currency RU calc 2 4 2 2 7" xfId="6355" xr:uid="{00000000-0005-0000-0000-0000CB180000}"/>
    <cellStyle name="Currency RU calc 2 4 2 3" xfId="6356" xr:uid="{00000000-0005-0000-0000-0000CC180000}"/>
    <cellStyle name="Currency RU calc 2 4 2 3 2" xfId="6357" xr:uid="{00000000-0005-0000-0000-0000CD180000}"/>
    <cellStyle name="Currency RU calc 2 4 2 3 3" xfId="6358" xr:uid="{00000000-0005-0000-0000-0000CE180000}"/>
    <cellStyle name="Currency RU calc 2 4 2 3 4" xfId="6359" xr:uid="{00000000-0005-0000-0000-0000CF180000}"/>
    <cellStyle name="Currency RU calc 2 4 2 3 5" xfId="6360" xr:uid="{00000000-0005-0000-0000-0000D0180000}"/>
    <cellStyle name="Currency RU calc 2 4 2 3 6" xfId="6361" xr:uid="{00000000-0005-0000-0000-0000D1180000}"/>
    <cellStyle name="Currency RU calc 2 4 2 3 7" xfId="6362" xr:uid="{00000000-0005-0000-0000-0000D2180000}"/>
    <cellStyle name="Currency RU calc 2 4 2 4" xfId="6363" xr:uid="{00000000-0005-0000-0000-0000D3180000}"/>
    <cellStyle name="Currency RU calc 2 4 2 5" xfId="6364" xr:uid="{00000000-0005-0000-0000-0000D4180000}"/>
    <cellStyle name="Currency RU calc 2 4 2 6" xfId="6365" xr:uid="{00000000-0005-0000-0000-0000D5180000}"/>
    <cellStyle name="Currency RU calc 2 4 2 7" xfId="6366" xr:uid="{00000000-0005-0000-0000-0000D6180000}"/>
    <cellStyle name="Currency RU calc 2 4 2 8" xfId="6367" xr:uid="{00000000-0005-0000-0000-0000D7180000}"/>
    <cellStyle name="Currency RU calc 2 4 2 9" xfId="6368" xr:uid="{00000000-0005-0000-0000-0000D8180000}"/>
    <cellStyle name="Currency RU calc 2 4 3" xfId="6369" xr:uid="{00000000-0005-0000-0000-0000D9180000}"/>
    <cellStyle name="Currency RU calc 2 4 3 2" xfId="6370" xr:uid="{00000000-0005-0000-0000-0000DA180000}"/>
    <cellStyle name="Currency RU calc 2 4 3 3" xfId="6371" xr:uid="{00000000-0005-0000-0000-0000DB180000}"/>
    <cellStyle name="Currency RU calc 2 4 3 4" xfId="6372" xr:uid="{00000000-0005-0000-0000-0000DC180000}"/>
    <cellStyle name="Currency RU calc 2 4 3 5" xfId="6373" xr:uid="{00000000-0005-0000-0000-0000DD180000}"/>
    <cellStyle name="Currency RU calc 2 4 3 6" xfId="6374" xr:uid="{00000000-0005-0000-0000-0000DE180000}"/>
    <cellStyle name="Currency RU calc 2 4 3 7" xfId="6375" xr:uid="{00000000-0005-0000-0000-0000DF180000}"/>
    <cellStyle name="Currency RU calc 2 4 4" xfId="6376" xr:uid="{00000000-0005-0000-0000-0000E0180000}"/>
    <cellStyle name="Currency RU calc 2 4 4 2" xfId="6377" xr:uid="{00000000-0005-0000-0000-0000E1180000}"/>
    <cellStyle name="Currency RU calc 2 4 4 3" xfId="6378" xr:uid="{00000000-0005-0000-0000-0000E2180000}"/>
    <cellStyle name="Currency RU calc 2 4 4 4" xfId="6379" xr:uid="{00000000-0005-0000-0000-0000E3180000}"/>
    <cellStyle name="Currency RU calc 2 4 4 5" xfId="6380" xr:uid="{00000000-0005-0000-0000-0000E4180000}"/>
    <cellStyle name="Currency RU calc 2 4 4 6" xfId="6381" xr:uid="{00000000-0005-0000-0000-0000E5180000}"/>
    <cellStyle name="Currency RU calc 2 4 4 7" xfId="6382" xr:uid="{00000000-0005-0000-0000-0000E6180000}"/>
    <cellStyle name="Currency RU calc 2 4 5" xfId="6383" xr:uid="{00000000-0005-0000-0000-0000E7180000}"/>
    <cellStyle name="Currency RU calc 2 4 6" xfId="6384" xr:uid="{00000000-0005-0000-0000-0000E8180000}"/>
    <cellStyle name="Currency RU calc 2 4 7" xfId="6385" xr:uid="{00000000-0005-0000-0000-0000E9180000}"/>
    <cellStyle name="Currency RU calc 2 4 8" xfId="6386" xr:uid="{00000000-0005-0000-0000-0000EA180000}"/>
    <cellStyle name="Currency RU calc 2 4 9" xfId="6387" xr:uid="{00000000-0005-0000-0000-0000EB180000}"/>
    <cellStyle name="Currency RU calc 2 5" xfId="6388" xr:uid="{00000000-0005-0000-0000-0000EC180000}"/>
    <cellStyle name="Currency RU calc 2 5 10" xfId="6389" xr:uid="{00000000-0005-0000-0000-0000ED180000}"/>
    <cellStyle name="Currency RU calc 2 5 11" xfId="6390" xr:uid="{00000000-0005-0000-0000-0000EE180000}"/>
    <cellStyle name="Currency RU calc 2 5 12" xfId="6391" xr:uid="{00000000-0005-0000-0000-0000EF180000}"/>
    <cellStyle name="Currency RU calc 2 5 13" xfId="6392" xr:uid="{00000000-0005-0000-0000-0000F0180000}"/>
    <cellStyle name="Currency RU calc 2 5 14" xfId="6393" xr:uid="{00000000-0005-0000-0000-0000F1180000}"/>
    <cellStyle name="Currency RU calc 2 5 2" xfId="6394" xr:uid="{00000000-0005-0000-0000-0000F2180000}"/>
    <cellStyle name="Currency RU calc 2 5 2 10" xfId="6395" xr:uid="{00000000-0005-0000-0000-0000F3180000}"/>
    <cellStyle name="Currency RU calc 2 5 2 2" xfId="6396" xr:uid="{00000000-0005-0000-0000-0000F4180000}"/>
    <cellStyle name="Currency RU calc 2 5 2 2 2" xfId="6397" xr:uid="{00000000-0005-0000-0000-0000F5180000}"/>
    <cellStyle name="Currency RU calc 2 5 2 2 3" xfId="6398" xr:uid="{00000000-0005-0000-0000-0000F6180000}"/>
    <cellStyle name="Currency RU calc 2 5 2 2 4" xfId="6399" xr:uid="{00000000-0005-0000-0000-0000F7180000}"/>
    <cellStyle name="Currency RU calc 2 5 2 2 5" xfId="6400" xr:uid="{00000000-0005-0000-0000-0000F8180000}"/>
    <cellStyle name="Currency RU calc 2 5 2 2 6" xfId="6401" xr:uid="{00000000-0005-0000-0000-0000F9180000}"/>
    <cellStyle name="Currency RU calc 2 5 2 2 7" xfId="6402" xr:uid="{00000000-0005-0000-0000-0000FA180000}"/>
    <cellStyle name="Currency RU calc 2 5 2 3" xfId="6403" xr:uid="{00000000-0005-0000-0000-0000FB180000}"/>
    <cellStyle name="Currency RU calc 2 5 2 3 2" xfId="6404" xr:uid="{00000000-0005-0000-0000-0000FC180000}"/>
    <cellStyle name="Currency RU calc 2 5 2 3 3" xfId="6405" xr:uid="{00000000-0005-0000-0000-0000FD180000}"/>
    <cellStyle name="Currency RU calc 2 5 2 3 4" xfId="6406" xr:uid="{00000000-0005-0000-0000-0000FE180000}"/>
    <cellStyle name="Currency RU calc 2 5 2 3 5" xfId="6407" xr:uid="{00000000-0005-0000-0000-0000FF180000}"/>
    <cellStyle name="Currency RU calc 2 5 2 3 6" xfId="6408" xr:uid="{00000000-0005-0000-0000-000000190000}"/>
    <cellStyle name="Currency RU calc 2 5 2 3 7" xfId="6409" xr:uid="{00000000-0005-0000-0000-000001190000}"/>
    <cellStyle name="Currency RU calc 2 5 2 4" xfId="6410" xr:uid="{00000000-0005-0000-0000-000002190000}"/>
    <cellStyle name="Currency RU calc 2 5 2 5" xfId="6411" xr:uid="{00000000-0005-0000-0000-000003190000}"/>
    <cellStyle name="Currency RU calc 2 5 2 6" xfId="6412" xr:uid="{00000000-0005-0000-0000-000004190000}"/>
    <cellStyle name="Currency RU calc 2 5 2 7" xfId="6413" xr:uid="{00000000-0005-0000-0000-000005190000}"/>
    <cellStyle name="Currency RU calc 2 5 2 8" xfId="6414" xr:uid="{00000000-0005-0000-0000-000006190000}"/>
    <cellStyle name="Currency RU calc 2 5 2 9" xfId="6415" xr:uid="{00000000-0005-0000-0000-000007190000}"/>
    <cellStyle name="Currency RU calc 2 5 3" xfId="6416" xr:uid="{00000000-0005-0000-0000-000008190000}"/>
    <cellStyle name="Currency RU calc 2 5 3 2" xfId="6417" xr:uid="{00000000-0005-0000-0000-000009190000}"/>
    <cellStyle name="Currency RU calc 2 5 3 3" xfId="6418" xr:uid="{00000000-0005-0000-0000-00000A190000}"/>
    <cellStyle name="Currency RU calc 2 5 3 4" xfId="6419" xr:uid="{00000000-0005-0000-0000-00000B190000}"/>
    <cellStyle name="Currency RU calc 2 5 3 5" xfId="6420" xr:uid="{00000000-0005-0000-0000-00000C190000}"/>
    <cellStyle name="Currency RU calc 2 5 3 6" xfId="6421" xr:uid="{00000000-0005-0000-0000-00000D190000}"/>
    <cellStyle name="Currency RU calc 2 5 3 7" xfId="6422" xr:uid="{00000000-0005-0000-0000-00000E190000}"/>
    <cellStyle name="Currency RU calc 2 5 4" xfId="6423" xr:uid="{00000000-0005-0000-0000-00000F190000}"/>
    <cellStyle name="Currency RU calc 2 5 4 2" xfId="6424" xr:uid="{00000000-0005-0000-0000-000010190000}"/>
    <cellStyle name="Currency RU calc 2 5 4 3" xfId="6425" xr:uid="{00000000-0005-0000-0000-000011190000}"/>
    <cellStyle name="Currency RU calc 2 5 4 4" xfId="6426" xr:uid="{00000000-0005-0000-0000-000012190000}"/>
    <cellStyle name="Currency RU calc 2 5 4 5" xfId="6427" xr:uid="{00000000-0005-0000-0000-000013190000}"/>
    <cellStyle name="Currency RU calc 2 5 4 6" xfId="6428" xr:uid="{00000000-0005-0000-0000-000014190000}"/>
    <cellStyle name="Currency RU calc 2 5 4 7" xfId="6429" xr:uid="{00000000-0005-0000-0000-000015190000}"/>
    <cellStyle name="Currency RU calc 2 5 5" xfId="6430" xr:uid="{00000000-0005-0000-0000-000016190000}"/>
    <cellStyle name="Currency RU calc 2 5 6" xfId="6431" xr:uid="{00000000-0005-0000-0000-000017190000}"/>
    <cellStyle name="Currency RU calc 2 5 7" xfId="6432" xr:uid="{00000000-0005-0000-0000-000018190000}"/>
    <cellStyle name="Currency RU calc 2 5 8" xfId="6433" xr:uid="{00000000-0005-0000-0000-000019190000}"/>
    <cellStyle name="Currency RU calc 2 5 9" xfId="6434" xr:uid="{00000000-0005-0000-0000-00001A190000}"/>
    <cellStyle name="Currency RU calc 2 6" xfId="6435" xr:uid="{00000000-0005-0000-0000-00001B190000}"/>
    <cellStyle name="Currency RU calc 2 6 10" xfId="6436" xr:uid="{00000000-0005-0000-0000-00001C190000}"/>
    <cellStyle name="Currency RU calc 2 6 2" xfId="6437" xr:uid="{00000000-0005-0000-0000-00001D190000}"/>
    <cellStyle name="Currency RU calc 2 6 2 2" xfId="6438" xr:uid="{00000000-0005-0000-0000-00001E190000}"/>
    <cellStyle name="Currency RU calc 2 6 2 3" xfId="6439" xr:uid="{00000000-0005-0000-0000-00001F190000}"/>
    <cellStyle name="Currency RU calc 2 6 2 4" xfId="6440" xr:uid="{00000000-0005-0000-0000-000020190000}"/>
    <cellStyle name="Currency RU calc 2 6 2 5" xfId="6441" xr:uid="{00000000-0005-0000-0000-000021190000}"/>
    <cellStyle name="Currency RU calc 2 6 2 6" xfId="6442" xr:uid="{00000000-0005-0000-0000-000022190000}"/>
    <cellStyle name="Currency RU calc 2 6 2 7" xfId="6443" xr:uid="{00000000-0005-0000-0000-000023190000}"/>
    <cellStyle name="Currency RU calc 2 6 3" xfId="6444" xr:uid="{00000000-0005-0000-0000-000024190000}"/>
    <cellStyle name="Currency RU calc 2 6 3 2" xfId="6445" xr:uid="{00000000-0005-0000-0000-000025190000}"/>
    <cellStyle name="Currency RU calc 2 6 3 3" xfId="6446" xr:uid="{00000000-0005-0000-0000-000026190000}"/>
    <cellStyle name="Currency RU calc 2 6 3 4" xfId="6447" xr:uid="{00000000-0005-0000-0000-000027190000}"/>
    <cellStyle name="Currency RU calc 2 6 3 5" xfId="6448" xr:uid="{00000000-0005-0000-0000-000028190000}"/>
    <cellStyle name="Currency RU calc 2 6 3 6" xfId="6449" xr:uid="{00000000-0005-0000-0000-000029190000}"/>
    <cellStyle name="Currency RU calc 2 6 3 7" xfId="6450" xr:uid="{00000000-0005-0000-0000-00002A190000}"/>
    <cellStyle name="Currency RU calc 2 6 4" xfId="6451" xr:uid="{00000000-0005-0000-0000-00002B190000}"/>
    <cellStyle name="Currency RU calc 2 6 5" xfId="6452" xr:uid="{00000000-0005-0000-0000-00002C190000}"/>
    <cellStyle name="Currency RU calc 2 6 6" xfId="6453" xr:uid="{00000000-0005-0000-0000-00002D190000}"/>
    <cellStyle name="Currency RU calc 2 6 7" xfId="6454" xr:uid="{00000000-0005-0000-0000-00002E190000}"/>
    <cellStyle name="Currency RU calc 2 6 8" xfId="6455" xr:uid="{00000000-0005-0000-0000-00002F190000}"/>
    <cellStyle name="Currency RU calc 2 6 9" xfId="6456" xr:uid="{00000000-0005-0000-0000-000030190000}"/>
    <cellStyle name="Currency RU calc 2 7" xfId="6457" xr:uid="{00000000-0005-0000-0000-000031190000}"/>
    <cellStyle name="Currency RU calc 2 7 2" xfId="6458" xr:uid="{00000000-0005-0000-0000-000032190000}"/>
    <cellStyle name="Currency RU calc 2 7 3" xfId="6459" xr:uid="{00000000-0005-0000-0000-000033190000}"/>
    <cellStyle name="Currency RU calc 2 7 4" xfId="6460" xr:uid="{00000000-0005-0000-0000-000034190000}"/>
    <cellStyle name="Currency RU calc 2 7 5" xfId="6461" xr:uid="{00000000-0005-0000-0000-000035190000}"/>
    <cellStyle name="Currency RU calc 2 7 6" xfId="6462" xr:uid="{00000000-0005-0000-0000-000036190000}"/>
    <cellStyle name="Currency RU calc 2 7 7" xfId="6463" xr:uid="{00000000-0005-0000-0000-000037190000}"/>
    <cellStyle name="Currency RU calc 2 8" xfId="6464" xr:uid="{00000000-0005-0000-0000-000038190000}"/>
    <cellStyle name="Currency RU calc 2 8 2" xfId="6465" xr:uid="{00000000-0005-0000-0000-000039190000}"/>
    <cellStyle name="Currency RU calc 2 8 3" xfId="6466" xr:uid="{00000000-0005-0000-0000-00003A190000}"/>
    <cellStyle name="Currency RU calc 2 8 4" xfId="6467" xr:uid="{00000000-0005-0000-0000-00003B190000}"/>
    <cellStyle name="Currency RU calc 2 8 5" xfId="6468" xr:uid="{00000000-0005-0000-0000-00003C190000}"/>
    <cellStyle name="Currency RU calc 2 8 6" xfId="6469" xr:uid="{00000000-0005-0000-0000-00003D190000}"/>
    <cellStyle name="Currency RU calc 2 8 7" xfId="6470" xr:uid="{00000000-0005-0000-0000-00003E190000}"/>
    <cellStyle name="Currency RU calc 2 9" xfId="6471" xr:uid="{00000000-0005-0000-0000-00003F190000}"/>
    <cellStyle name="Currency RU_CP-P (2)" xfId="6472" xr:uid="{00000000-0005-0000-0000-000040190000}"/>
    <cellStyle name="Currency0" xfId="6473" xr:uid="{00000000-0005-0000-0000-000041190000}"/>
    <cellStyle name="Currency0 2" xfId="6474" xr:uid="{00000000-0005-0000-0000-000042190000}"/>
    <cellStyle name="Currency0 3" xfId="6475" xr:uid="{00000000-0005-0000-0000-000043190000}"/>
    <cellStyle name="Currency0 4" xfId="6476" xr:uid="{00000000-0005-0000-0000-000044190000}"/>
    <cellStyle name="Currency0 5" xfId="6477" xr:uid="{00000000-0005-0000-0000-000045190000}"/>
    <cellStyle name="Currency0 6" xfId="6478" xr:uid="{00000000-0005-0000-0000-000046190000}"/>
    <cellStyle name="Currency0 7" xfId="6479" xr:uid="{00000000-0005-0000-0000-000047190000}"/>
    <cellStyle name="Currency0 8" xfId="6480" xr:uid="{00000000-0005-0000-0000-000048190000}"/>
    <cellStyle name="Currency0 9" xfId="6481" xr:uid="{00000000-0005-0000-0000-000049190000}"/>
    <cellStyle name="Currency0 9 2" xfId="6482" xr:uid="{00000000-0005-0000-0000-00004A190000}"/>
    <cellStyle name="Currency4" xfId="6483" xr:uid="{00000000-0005-0000-0000-00004B190000}"/>
    <cellStyle name="Currency4 2" xfId="6484" xr:uid="{00000000-0005-0000-0000-00004C190000}"/>
    <cellStyle name="Currency4 2 2" xfId="6485" xr:uid="{00000000-0005-0000-0000-00004D190000}"/>
    <cellStyle name="Currency4 3" xfId="6486" xr:uid="{00000000-0005-0000-0000-00004E190000}"/>
    <cellStyle name="Currency4 3 2" xfId="6487" xr:uid="{00000000-0005-0000-0000-00004F190000}"/>
    <cellStyle name="Currency4 4" xfId="6488" xr:uid="{00000000-0005-0000-0000-000050190000}"/>
    <cellStyle name="Currency4 4 2" xfId="6489" xr:uid="{00000000-0005-0000-0000-000051190000}"/>
    <cellStyle name="Currency4 5" xfId="6490" xr:uid="{00000000-0005-0000-0000-000052190000}"/>
    <cellStyle name="Currency4 5 2" xfId="6491" xr:uid="{00000000-0005-0000-0000-000053190000}"/>
    <cellStyle name="Currency4 6" xfId="6492" xr:uid="{00000000-0005-0000-0000-000054190000}"/>
    <cellStyle name="Currency4 6 2" xfId="6493" xr:uid="{00000000-0005-0000-0000-000055190000}"/>
    <cellStyle name="Currency4 7" xfId="6494" xr:uid="{00000000-0005-0000-0000-000056190000}"/>
    <cellStyle name="Currency4 7 2" xfId="6495" xr:uid="{00000000-0005-0000-0000-000057190000}"/>
    <cellStyle name="Currency4 8" xfId="6496" xr:uid="{00000000-0005-0000-0000-000058190000}"/>
    <cellStyle name="Currency4 8 2" xfId="6497" xr:uid="{00000000-0005-0000-0000-000059190000}"/>
    <cellStyle name="Currency4 9" xfId="6498" xr:uid="{00000000-0005-0000-0000-00005A190000}"/>
    <cellStyle name="Currency4 9 2" xfId="6499" xr:uid="{00000000-0005-0000-0000-00005B190000}"/>
    <cellStyle name="currentperiod" xfId="6500" xr:uid="{00000000-0005-0000-0000-00005C190000}"/>
    <cellStyle name="CUS.Work.Area" xfId="6501" xr:uid="{00000000-0005-0000-0000-00005D190000}"/>
    <cellStyle name="d" xfId="6502" xr:uid="{00000000-0005-0000-0000-00005E190000}"/>
    <cellStyle name="Đ_x0010_" xfId="6503" xr:uid="{00000000-0005-0000-0000-00005F190000}"/>
    <cellStyle name="Dash" xfId="6504" xr:uid="{00000000-0005-0000-0000-000060190000}"/>
    <cellStyle name="Data" xfId="6505" xr:uid="{00000000-0005-0000-0000-000061190000}"/>
    <cellStyle name="DataBold" xfId="6506" xr:uid="{00000000-0005-0000-0000-000062190000}"/>
    <cellStyle name="Date" xfId="6507" xr:uid="{00000000-0005-0000-0000-000063190000}"/>
    <cellStyle name="Date 2" xfId="6508" xr:uid="{00000000-0005-0000-0000-000064190000}"/>
    <cellStyle name="Date 3" xfId="6509" xr:uid="{00000000-0005-0000-0000-000065190000}"/>
    <cellStyle name="Date 4" xfId="6510" xr:uid="{00000000-0005-0000-0000-000066190000}"/>
    <cellStyle name="Date 5" xfId="6511" xr:uid="{00000000-0005-0000-0000-000067190000}"/>
    <cellStyle name="Date 6" xfId="6512" xr:uid="{00000000-0005-0000-0000-000068190000}"/>
    <cellStyle name="Date 7" xfId="6513" xr:uid="{00000000-0005-0000-0000-000069190000}"/>
    <cellStyle name="Date 8" xfId="6514" xr:uid="{00000000-0005-0000-0000-00006A190000}"/>
    <cellStyle name="Date 9" xfId="6515" xr:uid="{00000000-0005-0000-0000-00006B190000}"/>
    <cellStyle name="Date 9 2" xfId="6516" xr:uid="{00000000-0005-0000-0000-00006C190000}"/>
    <cellStyle name="Date Aligned" xfId="6517" xr:uid="{00000000-0005-0000-0000-00006D190000}"/>
    <cellStyle name="Date EN" xfId="6518" xr:uid="{00000000-0005-0000-0000-00006E190000}"/>
    <cellStyle name="Date RU" xfId="6519" xr:uid="{00000000-0005-0000-0000-00006F190000}"/>
    <cellStyle name="Date Short" xfId="6520" xr:uid="{00000000-0005-0000-0000-000070190000}"/>
    <cellStyle name="Date without year" xfId="6521" xr:uid="{00000000-0005-0000-0000-000071190000}"/>
    <cellStyle name="Date, Long" xfId="6522" xr:uid="{00000000-0005-0000-0000-000072190000}"/>
    <cellStyle name="Date, Short" xfId="6523" xr:uid="{00000000-0005-0000-0000-000073190000}"/>
    <cellStyle name="Date_07.12.2005  КЭШ и баланс " xfId="6524" xr:uid="{00000000-0005-0000-0000-000074190000}"/>
    <cellStyle name="Datekort" xfId="6525" xr:uid="{00000000-0005-0000-0000-000075190000}"/>
    <cellStyle name="Datekort 2" xfId="6526" xr:uid="{00000000-0005-0000-0000-000076190000}"/>
    <cellStyle name="Datekort 2 2" xfId="6527" xr:uid="{00000000-0005-0000-0000-000077190000}"/>
    <cellStyle name="Datekort 3" xfId="6528" xr:uid="{00000000-0005-0000-0000-000078190000}"/>
    <cellStyle name="Datekort 3 2" xfId="6529" xr:uid="{00000000-0005-0000-0000-000079190000}"/>
    <cellStyle name="Datekort 4" xfId="6530" xr:uid="{00000000-0005-0000-0000-00007A190000}"/>
    <cellStyle name="Datekort 4 2" xfId="6531" xr:uid="{00000000-0005-0000-0000-00007B190000}"/>
    <cellStyle name="Datekort 5" xfId="6532" xr:uid="{00000000-0005-0000-0000-00007C190000}"/>
    <cellStyle name="Datekort 5 2" xfId="6533" xr:uid="{00000000-0005-0000-0000-00007D190000}"/>
    <cellStyle name="Datekort 6" xfId="6534" xr:uid="{00000000-0005-0000-0000-00007E190000}"/>
    <cellStyle name="Datekort 6 2" xfId="6535" xr:uid="{00000000-0005-0000-0000-00007F190000}"/>
    <cellStyle name="Datekort 7" xfId="6536" xr:uid="{00000000-0005-0000-0000-000080190000}"/>
    <cellStyle name="Datekort 7 2" xfId="6537" xr:uid="{00000000-0005-0000-0000-000081190000}"/>
    <cellStyle name="Datekort 8" xfId="6538" xr:uid="{00000000-0005-0000-0000-000082190000}"/>
    <cellStyle name="Datekort 8 2" xfId="6539" xr:uid="{00000000-0005-0000-0000-000083190000}"/>
    <cellStyle name="Datekort 9" xfId="6540" xr:uid="{00000000-0005-0000-0000-000084190000}"/>
    <cellStyle name="Datekort 9 2" xfId="6541" xr:uid="{00000000-0005-0000-0000-000085190000}"/>
    <cellStyle name="Dateline" xfId="6542" xr:uid="{00000000-0005-0000-0000-000086190000}"/>
    <cellStyle name="dates" xfId="6543" xr:uid="{00000000-0005-0000-0000-000087190000}"/>
    <cellStyle name="DateTime" xfId="6544" xr:uid="{00000000-0005-0000-0000-000088190000}"/>
    <cellStyle name="Debit" xfId="6545" xr:uid="{00000000-0005-0000-0000-000089190000}"/>
    <cellStyle name="Debit 2" xfId="6546" xr:uid="{00000000-0005-0000-0000-00008A190000}"/>
    <cellStyle name="Debit 3" xfId="6547" xr:uid="{00000000-0005-0000-0000-00008B190000}"/>
    <cellStyle name="Debit 4" xfId="6548" xr:uid="{00000000-0005-0000-0000-00008C190000}"/>
    <cellStyle name="Debit 5" xfId="6549" xr:uid="{00000000-0005-0000-0000-00008D190000}"/>
    <cellStyle name="Debit 6" xfId="6550" xr:uid="{00000000-0005-0000-0000-00008E190000}"/>
    <cellStyle name="Debit 7" xfId="6551" xr:uid="{00000000-0005-0000-0000-00008F190000}"/>
    <cellStyle name="Debit 8" xfId="6552" xr:uid="{00000000-0005-0000-0000-000090190000}"/>
    <cellStyle name="Debit subtotal" xfId="6553" xr:uid="{00000000-0005-0000-0000-000091190000}"/>
    <cellStyle name="Debit subtotal 2" xfId="6554" xr:uid="{00000000-0005-0000-0000-000092190000}"/>
    <cellStyle name="Debit subtotal 2 10" xfId="6555" xr:uid="{00000000-0005-0000-0000-000093190000}"/>
    <cellStyle name="Debit subtotal 2 2" xfId="6556" xr:uid="{00000000-0005-0000-0000-000094190000}"/>
    <cellStyle name="Debit subtotal 2 2 10" xfId="6557" xr:uid="{00000000-0005-0000-0000-000095190000}"/>
    <cellStyle name="Debit subtotal 2 2 11" xfId="6558" xr:uid="{00000000-0005-0000-0000-000096190000}"/>
    <cellStyle name="Debit subtotal 2 2 12" xfId="6559" xr:uid="{00000000-0005-0000-0000-000097190000}"/>
    <cellStyle name="Debit subtotal 2 2 13" xfId="6560" xr:uid="{00000000-0005-0000-0000-000098190000}"/>
    <cellStyle name="Debit subtotal 2 2 14" xfId="6561" xr:uid="{00000000-0005-0000-0000-000099190000}"/>
    <cellStyle name="Debit subtotal 2 2 2" xfId="6562" xr:uid="{00000000-0005-0000-0000-00009A190000}"/>
    <cellStyle name="Debit subtotal 2 2 2 10" xfId="6563" xr:uid="{00000000-0005-0000-0000-00009B190000}"/>
    <cellStyle name="Debit subtotal 2 2 2 2" xfId="6564" xr:uid="{00000000-0005-0000-0000-00009C190000}"/>
    <cellStyle name="Debit subtotal 2 2 2 2 2" xfId="6565" xr:uid="{00000000-0005-0000-0000-00009D190000}"/>
    <cellStyle name="Debit subtotal 2 2 2 2 3" xfId="6566" xr:uid="{00000000-0005-0000-0000-00009E190000}"/>
    <cellStyle name="Debit subtotal 2 2 2 2 4" xfId="6567" xr:uid="{00000000-0005-0000-0000-00009F190000}"/>
    <cellStyle name="Debit subtotal 2 2 2 2 5" xfId="6568" xr:uid="{00000000-0005-0000-0000-0000A0190000}"/>
    <cellStyle name="Debit subtotal 2 2 2 2 6" xfId="6569" xr:uid="{00000000-0005-0000-0000-0000A1190000}"/>
    <cellStyle name="Debit subtotal 2 2 2 2 7" xfId="6570" xr:uid="{00000000-0005-0000-0000-0000A2190000}"/>
    <cellStyle name="Debit subtotal 2 2 2 3" xfId="6571" xr:uid="{00000000-0005-0000-0000-0000A3190000}"/>
    <cellStyle name="Debit subtotal 2 2 2 3 2" xfId="6572" xr:uid="{00000000-0005-0000-0000-0000A4190000}"/>
    <cellStyle name="Debit subtotal 2 2 2 3 3" xfId="6573" xr:uid="{00000000-0005-0000-0000-0000A5190000}"/>
    <cellStyle name="Debit subtotal 2 2 2 3 4" xfId="6574" xr:uid="{00000000-0005-0000-0000-0000A6190000}"/>
    <cellStyle name="Debit subtotal 2 2 2 3 5" xfId="6575" xr:uid="{00000000-0005-0000-0000-0000A7190000}"/>
    <cellStyle name="Debit subtotal 2 2 2 3 6" xfId="6576" xr:uid="{00000000-0005-0000-0000-0000A8190000}"/>
    <cellStyle name="Debit subtotal 2 2 2 3 7" xfId="6577" xr:uid="{00000000-0005-0000-0000-0000A9190000}"/>
    <cellStyle name="Debit subtotal 2 2 2 4" xfId="6578" xr:uid="{00000000-0005-0000-0000-0000AA190000}"/>
    <cellStyle name="Debit subtotal 2 2 2 5" xfId="6579" xr:uid="{00000000-0005-0000-0000-0000AB190000}"/>
    <cellStyle name="Debit subtotal 2 2 2 6" xfId="6580" xr:uid="{00000000-0005-0000-0000-0000AC190000}"/>
    <cellStyle name="Debit subtotal 2 2 2 7" xfId="6581" xr:uid="{00000000-0005-0000-0000-0000AD190000}"/>
    <cellStyle name="Debit subtotal 2 2 2 8" xfId="6582" xr:uid="{00000000-0005-0000-0000-0000AE190000}"/>
    <cellStyle name="Debit subtotal 2 2 2 9" xfId="6583" xr:uid="{00000000-0005-0000-0000-0000AF190000}"/>
    <cellStyle name="Debit subtotal 2 2 3" xfId="6584" xr:uid="{00000000-0005-0000-0000-0000B0190000}"/>
    <cellStyle name="Debit subtotal 2 2 3 2" xfId="6585" xr:uid="{00000000-0005-0000-0000-0000B1190000}"/>
    <cellStyle name="Debit subtotal 2 2 3 3" xfId="6586" xr:uid="{00000000-0005-0000-0000-0000B2190000}"/>
    <cellStyle name="Debit subtotal 2 2 3 4" xfId="6587" xr:uid="{00000000-0005-0000-0000-0000B3190000}"/>
    <cellStyle name="Debit subtotal 2 2 3 5" xfId="6588" xr:uid="{00000000-0005-0000-0000-0000B4190000}"/>
    <cellStyle name="Debit subtotal 2 2 3 6" xfId="6589" xr:uid="{00000000-0005-0000-0000-0000B5190000}"/>
    <cellStyle name="Debit subtotal 2 2 3 7" xfId="6590" xr:uid="{00000000-0005-0000-0000-0000B6190000}"/>
    <cellStyle name="Debit subtotal 2 2 4" xfId="6591" xr:uid="{00000000-0005-0000-0000-0000B7190000}"/>
    <cellStyle name="Debit subtotal 2 2 4 2" xfId="6592" xr:uid="{00000000-0005-0000-0000-0000B8190000}"/>
    <cellStyle name="Debit subtotal 2 2 4 3" xfId="6593" xr:uid="{00000000-0005-0000-0000-0000B9190000}"/>
    <cellStyle name="Debit subtotal 2 2 4 4" xfId="6594" xr:uid="{00000000-0005-0000-0000-0000BA190000}"/>
    <cellStyle name="Debit subtotal 2 2 4 5" xfId="6595" xr:uid="{00000000-0005-0000-0000-0000BB190000}"/>
    <cellStyle name="Debit subtotal 2 2 4 6" xfId="6596" xr:uid="{00000000-0005-0000-0000-0000BC190000}"/>
    <cellStyle name="Debit subtotal 2 2 4 7" xfId="6597" xr:uid="{00000000-0005-0000-0000-0000BD190000}"/>
    <cellStyle name="Debit subtotal 2 2 5" xfId="6598" xr:uid="{00000000-0005-0000-0000-0000BE190000}"/>
    <cellStyle name="Debit subtotal 2 2 6" xfId="6599" xr:uid="{00000000-0005-0000-0000-0000BF190000}"/>
    <cellStyle name="Debit subtotal 2 2 7" xfId="6600" xr:uid="{00000000-0005-0000-0000-0000C0190000}"/>
    <cellStyle name="Debit subtotal 2 2 8" xfId="6601" xr:uid="{00000000-0005-0000-0000-0000C1190000}"/>
    <cellStyle name="Debit subtotal 2 2 9" xfId="6602" xr:uid="{00000000-0005-0000-0000-0000C2190000}"/>
    <cellStyle name="Debit subtotal 2 3" xfId="6603" xr:uid="{00000000-0005-0000-0000-0000C3190000}"/>
    <cellStyle name="Debit subtotal 2 3 10" xfId="6604" xr:uid="{00000000-0005-0000-0000-0000C4190000}"/>
    <cellStyle name="Debit subtotal 2 3 11" xfId="6605" xr:uid="{00000000-0005-0000-0000-0000C5190000}"/>
    <cellStyle name="Debit subtotal 2 3 12" xfId="6606" xr:uid="{00000000-0005-0000-0000-0000C6190000}"/>
    <cellStyle name="Debit subtotal 2 3 13" xfId="6607" xr:uid="{00000000-0005-0000-0000-0000C7190000}"/>
    <cellStyle name="Debit subtotal 2 3 14" xfId="6608" xr:uid="{00000000-0005-0000-0000-0000C8190000}"/>
    <cellStyle name="Debit subtotal 2 3 2" xfId="6609" xr:uid="{00000000-0005-0000-0000-0000C9190000}"/>
    <cellStyle name="Debit subtotal 2 3 2 10" xfId="6610" xr:uid="{00000000-0005-0000-0000-0000CA190000}"/>
    <cellStyle name="Debit subtotal 2 3 2 2" xfId="6611" xr:uid="{00000000-0005-0000-0000-0000CB190000}"/>
    <cellStyle name="Debit subtotal 2 3 2 2 2" xfId="6612" xr:uid="{00000000-0005-0000-0000-0000CC190000}"/>
    <cellStyle name="Debit subtotal 2 3 2 2 3" xfId="6613" xr:uid="{00000000-0005-0000-0000-0000CD190000}"/>
    <cellStyle name="Debit subtotal 2 3 2 2 4" xfId="6614" xr:uid="{00000000-0005-0000-0000-0000CE190000}"/>
    <cellStyle name="Debit subtotal 2 3 2 2 5" xfId="6615" xr:uid="{00000000-0005-0000-0000-0000CF190000}"/>
    <cellStyle name="Debit subtotal 2 3 2 2 6" xfId="6616" xr:uid="{00000000-0005-0000-0000-0000D0190000}"/>
    <cellStyle name="Debit subtotal 2 3 2 2 7" xfId="6617" xr:uid="{00000000-0005-0000-0000-0000D1190000}"/>
    <cellStyle name="Debit subtotal 2 3 2 3" xfId="6618" xr:uid="{00000000-0005-0000-0000-0000D2190000}"/>
    <cellStyle name="Debit subtotal 2 3 2 3 2" xfId="6619" xr:uid="{00000000-0005-0000-0000-0000D3190000}"/>
    <cellStyle name="Debit subtotal 2 3 2 3 3" xfId="6620" xr:uid="{00000000-0005-0000-0000-0000D4190000}"/>
    <cellStyle name="Debit subtotal 2 3 2 3 4" xfId="6621" xr:uid="{00000000-0005-0000-0000-0000D5190000}"/>
    <cellStyle name="Debit subtotal 2 3 2 3 5" xfId="6622" xr:uid="{00000000-0005-0000-0000-0000D6190000}"/>
    <cellStyle name="Debit subtotal 2 3 2 3 6" xfId="6623" xr:uid="{00000000-0005-0000-0000-0000D7190000}"/>
    <cellStyle name="Debit subtotal 2 3 2 3 7" xfId="6624" xr:uid="{00000000-0005-0000-0000-0000D8190000}"/>
    <cellStyle name="Debit subtotal 2 3 2 4" xfId="6625" xr:uid="{00000000-0005-0000-0000-0000D9190000}"/>
    <cellStyle name="Debit subtotal 2 3 2 5" xfId="6626" xr:uid="{00000000-0005-0000-0000-0000DA190000}"/>
    <cellStyle name="Debit subtotal 2 3 2 6" xfId="6627" xr:uid="{00000000-0005-0000-0000-0000DB190000}"/>
    <cellStyle name="Debit subtotal 2 3 2 7" xfId="6628" xr:uid="{00000000-0005-0000-0000-0000DC190000}"/>
    <cellStyle name="Debit subtotal 2 3 2 8" xfId="6629" xr:uid="{00000000-0005-0000-0000-0000DD190000}"/>
    <cellStyle name="Debit subtotal 2 3 2 9" xfId="6630" xr:uid="{00000000-0005-0000-0000-0000DE190000}"/>
    <cellStyle name="Debit subtotal 2 3 3" xfId="6631" xr:uid="{00000000-0005-0000-0000-0000DF190000}"/>
    <cellStyle name="Debit subtotal 2 3 3 2" xfId="6632" xr:uid="{00000000-0005-0000-0000-0000E0190000}"/>
    <cellStyle name="Debit subtotal 2 3 3 3" xfId="6633" xr:uid="{00000000-0005-0000-0000-0000E1190000}"/>
    <cellStyle name="Debit subtotal 2 3 3 4" xfId="6634" xr:uid="{00000000-0005-0000-0000-0000E2190000}"/>
    <cellStyle name="Debit subtotal 2 3 3 5" xfId="6635" xr:uid="{00000000-0005-0000-0000-0000E3190000}"/>
    <cellStyle name="Debit subtotal 2 3 3 6" xfId="6636" xr:uid="{00000000-0005-0000-0000-0000E4190000}"/>
    <cellStyle name="Debit subtotal 2 3 3 7" xfId="6637" xr:uid="{00000000-0005-0000-0000-0000E5190000}"/>
    <cellStyle name="Debit subtotal 2 3 4" xfId="6638" xr:uid="{00000000-0005-0000-0000-0000E6190000}"/>
    <cellStyle name="Debit subtotal 2 3 4 2" xfId="6639" xr:uid="{00000000-0005-0000-0000-0000E7190000}"/>
    <cellStyle name="Debit subtotal 2 3 4 3" xfId="6640" xr:uid="{00000000-0005-0000-0000-0000E8190000}"/>
    <cellStyle name="Debit subtotal 2 3 4 4" xfId="6641" xr:uid="{00000000-0005-0000-0000-0000E9190000}"/>
    <cellStyle name="Debit subtotal 2 3 4 5" xfId="6642" xr:uid="{00000000-0005-0000-0000-0000EA190000}"/>
    <cellStyle name="Debit subtotal 2 3 4 6" xfId="6643" xr:uid="{00000000-0005-0000-0000-0000EB190000}"/>
    <cellStyle name="Debit subtotal 2 3 4 7" xfId="6644" xr:uid="{00000000-0005-0000-0000-0000EC190000}"/>
    <cellStyle name="Debit subtotal 2 3 5" xfId="6645" xr:uid="{00000000-0005-0000-0000-0000ED190000}"/>
    <cellStyle name="Debit subtotal 2 3 6" xfId="6646" xr:uid="{00000000-0005-0000-0000-0000EE190000}"/>
    <cellStyle name="Debit subtotal 2 3 7" xfId="6647" xr:uid="{00000000-0005-0000-0000-0000EF190000}"/>
    <cellStyle name="Debit subtotal 2 3 8" xfId="6648" xr:uid="{00000000-0005-0000-0000-0000F0190000}"/>
    <cellStyle name="Debit subtotal 2 3 9" xfId="6649" xr:uid="{00000000-0005-0000-0000-0000F1190000}"/>
    <cellStyle name="Debit subtotal 2 4" xfId="6650" xr:uid="{00000000-0005-0000-0000-0000F2190000}"/>
    <cellStyle name="Debit subtotal 2 4 10" xfId="6651" xr:uid="{00000000-0005-0000-0000-0000F3190000}"/>
    <cellStyle name="Debit subtotal 2 4 11" xfId="6652" xr:uid="{00000000-0005-0000-0000-0000F4190000}"/>
    <cellStyle name="Debit subtotal 2 4 12" xfId="6653" xr:uid="{00000000-0005-0000-0000-0000F5190000}"/>
    <cellStyle name="Debit subtotal 2 4 13" xfId="6654" xr:uid="{00000000-0005-0000-0000-0000F6190000}"/>
    <cellStyle name="Debit subtotal 2 4 14" xfId="6655" xr:uid="{00000000-0005-0000-0000-0000F7190000}"/>
    <cellStyle name="Debit subtotal 2 4 2" xfId="6656" xr:uid="{00000000-0005-0000-0000-0000F8190000}"/>
    <cellStyle name="Debit subtotal 2 4 2 10" xfId="6657" xr:uid="{00000000-0005-0000-0000-0000F9190000}"/>
    <cellStyle name="Debit subtotal 2 4 2 2" xfId="6658" xr:uid="{00000000-0005-0000-0000-0000FA190000}"/>
    <cellStyle name="Debit subtotal 2 4 2 2 2" xfId="6659" xr:uid="{00000000-0005-0000-0000-0000FB190000}"/>
    <cellStyle name="Debit subtotal 2 4 2 2 3" xfId="6660" xr:uid="{00000000-0005-0000-0000-0000FC190000}"/>
    <cellStyle name="Debit subtotal 2 4 2 2 4" xfId="6661" xr:uid="{00000000-0005-0000-0000-0000FD190000}"/>
    <cellStyle name="Debit subtotal 2 4 2 2 5" xfId="6662" xr:uid="{00000000-0005-0000-0000-0000FE190000}"/>
    <cellStyle name="Debit subtotal 2 4 2 2 6" xfId="6663" xr:uid="{00000000-0005-0000-0000-0000FF190000}"/>
    <cellStyle name="Debit subtotal 2 4 2 2 7" xfId="6664" xr:uid="{00000000-0005-0000-0000-0000001A0000}"/>
    <cellStyle name="Debit subtotal 2 4 2 3" xfId="6665" xr:uid="{00000000-0005-0000-0000-0000011A0000}"/>
    <cellStyle name="Debit subtotal 2 4 2 3 2" xfId="6666" xr:uid="{00000000-0005-0000-0000-0000021A0000}"/>
    <cellStyle name="Debit subtotal 2 4 2 3 3" xfId="6667" xr:uid="{00000000-0005-0000-0000-0000031A0000}"/>
    <cellStyle name="Debit subtotal 2 4 2 3 4" xfId="6668" xr:uid="{00000000-0005-0000-0000-0000041A0000}"/>
    <cellStyle name="Debit subtotal 2 4 2 3 5" xfId="6669" xr:uid="{00000000-0005-0000-0000-0000051A0000}"/>
    <cellStyle name="Debit subtotal 2 4 2 3 6" xfId="6670" xr:uid="{00000000-0005-0000-0000-0000061A0000}"/>
    <cellStyle name="Debit subtotal 2 4 2 3 7" xfId="6671" xr:uid="{00000000-0005-0000-0000-0000071A0000}"/>
    <cellStyle name="Debit subtotal 2 4 2 4" xfId="6672" xr:uid="{00000000-0005-0000-0000-0000081A0000}"/>
    <cellStyle name="Debit subtotal 2 4 2 5" xfId="6673" xr:uid="{00000000-0005-0000-0000-0000091A0000}"/>
    <cellStyle name="Debit subtotal 2 4 2 6" xfId="6674" xr:uid="{00000000-0005-0000-0000-00000A1A0000}"/>
    <cellStyle name="Debit subtotal 2 4 2 7" xfId="6675" xr:uid="{00000000-0005-0000-0000-00000B1A0000}"/>
    <cellStyle name="Debit subtotal 2 4 2 8" xfId="6676" xr:uid="{00000000-0005-0000-0000-00000C1A0000}"/>
    <cellStyle name="Debit subtotal 2 4 2 9" xfId="6677" xr:uid="{00000000-0005-0000-0000-00000D1A0000}"/>
    <cellStyle name="Debit subtotal 2 4 3" xfId="6678" xr:uid="{00000000-0005-0000-0000-00000E1A0000}"/>
    <cellStyle name="Debit subtotal 2 4 3 2" xfId="6679" xr:uid="{00000000-0005-0000-0000-00000F1A0000}"/>
    <cellStyle name="Debit subtotal 2 4 3 3" xfId="6680" xr:uid="{00000000-0005-0000-0000-0000101A0000}"/>
    <cellStyle name="Debit subtotal 2 4 3 4" xfId="6681" xr:uid="{00000000-0005-0000-0000-0000111A0000}"/>
    <cellStyle name="Debit subtotal 2 4 3 5" xfId="6682" xr:uid="{00000000-0005-0000-0000-0000121A0000}"/>
    <cellStyle name="Debit subtotal 2 4 3 6" xfId="6683" xr:uid="{00000000-0005-0000-0000-0000131A0000}"/>
    <cellStyle name="Debit subtotal 2 4 3 7" xfId="6684" xr:uid="{00000000-0005-0000-0000-0000141A0000}"/>
    <cellStyle name="Debit subtotal 2 4 4" xfId="6685" xr:uid="{00000000-0005-0000-0000-0000151A0000}"/>
    <cellStyle name="Debit subtotal 2 4 4 2" xfId="6686" xr:uid="{00000000-0005-0000-0000-0000161A0000}"/>
    <cellStyle name="Debit subtotal 2 4 4 3" xfId="6687" xr:uid="{00000000-0005-0000-0000-0000171A0000}"/>
    <cellStyle name="Debit subtotal 2 4 4 4" xfId="6688" xr:uid="{00000000-0005-0000-0000-0000181A0000}"/>
    <cellStyle name="Debit subtotal 2 4 4 5" xfId="6689" xr:uid="{00000000-0005-0000-0000-0000191A0000}"/>
    <cellStyle name="Debit subtotal 2 4 4 6" xfId="6690" xr:uid="{00000000-0005-0000-0000-00001A1A0000}"/>
    <cellStyle name="Debit subtotal 2 4 4 7" xfId="6691" xr:uid="{00000000-0005-0000-0000-00001B1A0000}"/>
    <cellStyle name="Debit subtotal 2 4 5" xfId="6692" xr:uid="{00000000-0005-0000-0000-00001C1A0000}"/>
    <cellStyle name="Debit subtotal 2 4 6" xfId="6693" xr:uid="{00000000-0005-0000-0000-00001D1A0000}"/>
    <cellStyle name="Debit subtotal 2 4 7" xfId="6694" xr:uid="{00000000-0005-0000-0000-00001E1A0000}"/>
    <cellStyle name="Debit subtotal 2 4 8" xfId="6695" xr:uid="{00000000-0005-0000-0000-00001F1A0000}"/>
    <cellStyle name="Debit subtotal 2 4 9" xfId="6696" xr:uid="{00000000-0005-0000-0000-0000201A0000}"/>
    <cellStyle name="Debit subtotal 2 5" xfId="6697" xr:uid="{00000000-0005-0000-0000-0000211A0000}"/>
    <cellStyle name="Debit subtotal 2 5 10" xfId="6698" xr:uid="{00000000-0005-0000-0000-0000221A0000}"/>
    <cellStyle name="Debit subtotal 2 5 11" xfId="6699" xr:uid="{00000000-0005-0000-0000-0000231A0000}"/>
    <cellStyle name="Debit subtotal 2 5 12" xfId="6700" xr:uid="{00000000-0005-0000-0000-0000241A0000}"/>
    <cellStyle name="Debit subtotal 2 5 13" xfId="6701" xr:uid="{00000000-0005-0000-0000-0000251A0000}"/>
    <cellStyle name="Debit subtotal 2 5 14" xfId="6702" xr:uid="{00000000-0005-0000-0000-0000261A0000}"/>
    <cellStyle name="Debit subtotal 2 5 2" xfId="6703" xr:uid="{00000000-0005-0000-0000-0000271A0000}"/>
    <cellStyle name="Debit subtotal 2 5 2 10" xfId="6704" xr:uid="{00000000-0005-0000-0000-0000281A0000}"/>
    <cellStyle name="Debit subtotal 2 5 2 2" xfId="6705" xr:uid="{00000000-0005-0000-0000-0000291A0000}"/>
    <cellStyle name="Debit subtotal 2 5 2 2 2" xfId="6706" xr:uid="{00000000-0005-0000-0000-00002A1A0000}"/>
    <cellStyle name="Debit subtotal 2 5 2 2 3" xfId="6707" xr:uid="{00000000-0005-0000-0000-00002B1A0000}"/>
    <cellStyle name="Debit subtotal 2 5 2 2 4" xfId="6708" xr:uid="{00000000-0005-0000-0000-00002C1A0000}"/>
    <cellStyle name="Debit subtotal 2 5 2 2 5" xfId="6709" xr:uid="{00000000-0005-0000-0000-00002D1A0000}"/>
    <cellStyle name="Debit subtotal 2 5 2 2 6" xfId="6710" xr:uid="{00000000-0005-0000-0000-00002E1A0000}"/>
    <cellStyle name="Debit subtotal 2 5 2 2 7" xfId="6711" xr:uid="{00000000-0005-0000-0000-00002F1A0000}"/>
    <cellStyle name="Debit subtotal 2 5 2 3" xfId="6712" xr:uid="{00000000-0005-0000-0000-0000301A0000}"/>
    <cellStyle name="Debit subtotal 2 5 2 3 2" xfId="6713" xr:uid="{00000000-0005-0000-0000-0000311A0000}"/>
    <cellStyle name="Debit subtotal 2 5 2 3 3" xfId="6714" xr:uid="{00000000-0005-0000-0000-0000321A0000}"/>
    <cellStyle name="Debit subtotal 2 5 2 3 4" xfId="6715" xr:uid="{00000000-0005-0000-0000-0000331A0000}"/>
    <cellStyle name="Debit subtotal 2 5 2 3 5" xfId="6716" xr:uid="{00000000-0005-0000-0000-0000341A0000}"/>
    <cellStyle name="Debit subtotal 2 5 2 3 6" xfId="6717" xr:uid="{00000000-0005-0000-0000-0000351A0000}"/>
    <cellStyle name="Debit subtotal 2 5 2 3 7" xfId="6718" xr:uid="{00000000-0005-0000-0000-0000361A0000}"/>
    <cellStyle name="Debit subtotal 2 5 2 4" xfId="6719" xr:uid="{00000000-0005-0000-0000-0000371A0000}"/>
    <cellStyle name="Debit subtotal 2 5 2 5" xfId="6720" xr:uid="{00000000-0005-0000-0000-0000381A0000}"/>
    <cellStyle name="Debit subtotal 2 5 2 6" xfId="6721" xr:uid="{00000000-0005-0000-0000-0000391A0000}"/>
    <cellStyle name="Debit subtotal 2 5 2 7" xfId="6722" xr:uid="{00000000-0005-0000-0000-00003A1A0000}"/>
    <cellStyle name="Debit subtotal 2 5 2 8" xfId="6723" xr:uid="{00000000-0005-0000-0000-00003B1A0000}"/>
    <cellStyle name="Debit subtotal 2 5 2 9" xfId="6724" xr:uid="{00000000-0005-0000-0000-00003C1A0000}"/>
    <cellStyle name="Debit subtotal 2 5 3" xfId="6725" xr:uid="{00000000-0005-0000-0000-00003D1A0000}"/>
    <cellStyle name="Debit subtotal 2 5 3 2" xfId="6726" xr:uid="{00000000-0005-0000-0000-00003E1A0000}"/>
    <cellStyle name="Debit subtotal 2 5 3 3" xfId="6727" xr:uid="{00000000-0005-0000-0000-00003F1A0000}"/>
    <cellStyle name="Debit subtotal 2 5 3 4" xfId="6728" xr:uid="{00000000-0005-0000-0000-0000401A0000}"/>
    <cellStyle name="Debit subtotal 2 5 3 5" xfId="6729" xr:uid="{00000000-0005-0000-0000-0000411A0000}"/>
    <cellStyle name="Debit subtotal 2 5 3 6" xfId="6730" xr:uid="{00000000-0005-0000-0000-0000421A0000}"/>
    <cellStyle name="Debit subtotal 2 5 3 7" xfId="6731" xr:uid="{00000000-0005-0000-0000-0000431A0000}"/>
    <cellStyle name="Debit subtotal 2 5 4" xfId="6732" xr:uid="{00000000-0005-0000-0000-0000441A0000}"/>
    <cellStyle name="Debit subtotal 2 5 4 2" xfId="6733" xr:uid="{00000000-0005-0000-0000-0000451A0000}"/>
    <cellStyle name="Debit subtotal 2 5 4 3" xfId="6734" xr:uid="{00000000-0005-0000-0000-0000461A0000}"/>
    <cellStyle name="Debit subtotal 2 5 4 4" xfId="6735" xr:uid="{00000000-0005-0000-0000-0000471A0000}"/>
    <cellStyle name="Debit subtotal 2 5 4 5" xfId="6736" xr:uid="{00000000-0005-0000-0000-0000481A0000}"/>
    <cellStyle name="Debit subtotal 2 5 4 6" xfId="6737" xr:uid="{00000000-0005-0000-0000-0000491A0000}"/>
    <cellStyle name="Debit subtotal 2 5 4 7" xfId="6738" xr:uid="{00000000-0005-0000-0000-00004A1A0000}"/>
    <cellStyle name="Debit subtotal 2 5 5" xfId="6739" xr:uid="{00000000-0005-0000-0000-00004B1A0000}"/>
    <cellStyle name="Debit subtotal 2 5 6" xfId="6740" xr:uid="{00000000-0005-0000-0000-00004C1A0000}"/>
    <cellStyle name="Debit subtotal 2 5 7" xfId="6741" xr:uid="{00000000-0005-0000-0000-00004D1A0000}"/>
    <cellStyle name="Debit subtotal 2 5 8" xfId="6742" xr:uid="{00000000-0005-0000-0000-00004E1A0000}"/>
    <cellStyle name="Debit subtotal 2 5 9" xfId="6743" xr:uid="{00000000-0005-0000-0000-00004F1A0000}"/>
    <cellStyle name="Debit subtotal 2 6" xfId="6744" xr:uid="{00000000-0005-0000-0000-0000501A0000}"/>
    <cellStyle name="Debit subtotal 2 7" xfId="6745" xr:uid="{00000000-0005-0000-0000-0000511A0000}"/>
    <cellStyle name="Debit subtotal 2 8" xfId="6746" xr:uid="{00000000-0005-0000-0000-0000521A0000}"/>
    <cellStyle name="Debit subtotal 2 9" xfId="6747" xr:uid="{00000000-0005-0000-0000-0000531A0000}"/>
    <cellStyle name="Debit subtotal 3" xfId="6748" xr:uid="{00000000-0005-0000-0000-0000541A0000}"/>
    <cellStyle name="Debit subtotal 3 10" xfId="6749" xr:uid="{00000000-0005-0000-0000-0000551A0000}"/>
    <cellStyle name="Debit subtotal 3 2" xfId="6750" xr:uid="{00000000-0005-0000-0000-0000561A0000}"/>
    <cellStyle name="Debit subtotal 3 2 10" xfId="6751" xr:uid="{00000000-0005-0000-0000-0000571A0000}"/>
    <cellStyle name="Debit subtotal 3 2 11" xfId="6752" xr:uid="{00000000-0005-0000-0000-0000581A0000}"/>
    <cellStyle name="Debit subtotal 3 2 12" xfId="6753" xr:uid="{00000000-0005-0000-0000-0000591A0000}"/>
    <cellStyle name="Debit subtotal 3 2 13" xfId="6754" xr:uid="{00000000-0005-0000-0000-00005A1A0000}"/>
    <cellStyle name="Debit subtotal 3 2 14" xfId="6755" xr:uid="{00000000-0005-0000-0000-00005B1A0000}"/>
    <cellStyle name="Debit subtotal 3 2 2" xfId="6756" xr:uid="{00000000-0005-0000-0000-00005C1A0000}"/>
    <cellStyle name="Debit subtotal 3 2 2 10" xfId="6757" xr:uid="{00000000-0005-0000-0000-00005D1A0000}"/>
    <cellStyle name="Debit subtotal 3 2 2 2" xfId="6758" xr:uid="{00000000-0005-0000-0000-00005E1A0000}"/>
    <cellStyle name="Debit subtotal 3 2 2 2 2" xfId="6759" xr:uid="{00000000-0005-0000-0000-00005F1A0000}"/>
    <cellStyle name="Debit subtotal 3 2 2 2 3" xfId="6760" xr:uid="{00000000-0005-0000-0000-0000601A0000}"/>
    <cellStyle name="Debit subtotal 3 2 2 2 4" xfId="6761" xr:uid="{00000000-0005-0000-0000-0000611A0000}"/>
    <cellStyle name="Debit subtotal 3 2 2 2 5" xfId="6762" xr:uid="{00000000-0005-0000-0000-0000621A0000}"/>
    <cellStyle name="Debit subtotal 3 2 2 2 6" xfId="6763" xr:uid="{00000000-0005-0000-0000-0000631A0000}"/>
    <cellStyle name="Debit subtotal 3 2 2 2 7" xfId="6764" xr:uid="{00000000-0005-0000-0000-0000641A0000}"/>
    <cellStyle name="Debit subtotal 3 2 2 3" xfId="6765" xr:uid="{00000000-0005-0000-0000-0000651A0000}"/>
    <cellStyle name="Debit subtotal 3 2 2 3 2" xfId="6766" xr:uid="{00000000-0005-0000-0000-0000661A0000}"/>
    <cellStyle name="Debit subtotal 3 2 2 3 3" xfId="6767" xr:uid="{00000000-0005-0000-0000-0000671A0000}"/>
    <cellStyle name="Debit subtotal 3 2 2 3 4" xfId="6768" xr:uid="{00000000-0005-0000-0000-0000681A0000}"/>
    <cellStyle name="Debit subtotal 3 2 2 3 5" xfId="6769" xr:uid="{00000000-0005-0000-0000-0000691A0000}"/>
    <cellStyle name="Debit subtotal 3 2 2 3 6" xfId="6770" xr:uid="{00000000-0005-0000-0000-00006A1A0000}"/>
    <cellStyle name="Debit subtotal 3 2 2 3 7" xfId="6771" xr:uid="{00000000-0005-0000-0000-00006B1A0000}"/>
    <cellStyle name="Debit subtotal 3 2 2 4" xfId="6772" xr:uid="{00000000-0005-0000-0000-00006C1A0000}"/>
    <cellStyle name="Debit subtotal 3 2 2 5" xfId="6773" xr:uid="{00000000-0005-0000-0000-00006D1A0000}"/>
    <cellStyle name="Debit subtotal 3 2 2 6" xfId="6774" xr:uid="{00000000-0005-0000-0000-00006E1A0000}"/>
    <cellStyle name="Debit subtotal 3 2 2 7" xfId="6775" xr:uid="{00000000-0005-0000-0000-00006F1A0000}"/>
    <cellStyle name="Debit subtotal 3 2 2 8" xfId="6776" xr:uid="{00000000-0005-0000-0000-0000701A0000}"/>
    <cellStyle name="Debit subtotal 3 2 2 9" xfId="6777" xr:uid="{00000000-0005-0000-0000-0000711A0000}"/>
    <cellStyle name="Debit subtotal 3 2 3" xfId="6778" xr:uid="{00000000-0005-0000-0000-0000721A0000}"/>
    <cellStyle name="Debit subtotal 3 2 3 2" xfId="6779" xr:uid="{00000000-0005-0000-0000-0000731A0000}"/>
    <cellStyle name="Debit subtotal 3 2 3 3" xfId="6780" xr:uid="{00000000-0005-0000-0000-0000741A0000}"/>
    <cellStyle name="Debit subtotal 3 2 3 4" xfId="6781" xr:uid="{00000000-0005-0000-0000-0000751A0000}"/>
    <cellStyle name="Debit subtotal 3 2 3 5" xfId="6782" xr:uid="{00000000-0005-0000-0000-0000761A0000}"/>
    <cellStyle name="Debit subtotal 3 2 3 6" xfId="6783" xr:uid="{00000000-0005-0000-0000-0000771A0000}"/>
    <cellStyle name="Debit subtotal 3 2 3 7" xfId="6784" xr:uid="{00000000-0005-0000-0000-0000781A0000}"/>
    <cellStyle name="Debit subtotal 3 2 4" xfId="6785" xr:uid="{00000000-0005-0000-0000-0000791A0000}"/>
    <cellStyle name="Debit subtotal 3 2 4 2" xfId="6786" xr:uid="{00000000-0005-0000-0000-00007A1A0000}"/>
    <cellStyle name="Debit subtotal 3 2 4 3" xfId="6787" xr:uid="{00000000-0005-0000-0000-00007B1A0000}"/>
    <cellStyle name="Debit subtotal 3 2 4 4" xfId="6788" xr:uid="{00000000-0005-0000-0000-00007C1A0000}"/>
    <cellStyle name="Debit subtotal 3 2 4 5" xfId="6789" xr:uid="{00000000-0005-0000-0000-00007D1A0000}"/>
    <cellStyle name="Debit subtotal 3 2 4 6" xfId="6790" xr:uid="{00000000-0005-0000-0000-00007E1A0000}"/>
    <cellStyle name="Debit subtotal 3 2 4 7" xfId="6791" xr:uid="{00000000-0005-0000-0000-00007F1A0000}"/>
    <cellStyle name="Debit subtotal 3 2 5" xfId="6792" xr:uid="{00000000-0005-0000-0000-0000801A0000}"/>
    <cellStyle name="Debit subtotal 3 2 6" xfId="6793" xr:uid="{00000000-0005-0000-0000-0000811A0000}"/>
    <cellStyle name="Debit subtotal 3 2 7" xfId="6794" xr:uid="{00000000-0005-0000-0000-0000821A0000}"/>
    <cellStyle name="Debit subtotal 3 2 8" xfId="6795" xr:uid="{00000000-0005-0000-0000-0000831A0000}"/>
    <cellStyle name="Debit subtotal 3 2 9" xfId="6796" xr:uid="{00000000-0005-0000-0000-0000841A0000}"/>
    <cellStyle name="Debit subtotal 3 3" xfId="6797" xr:uid="{00000000-0005-0000-0000-0000851A0000}"/>
    <cellStyle name="Debit subtotal 3 3 10" xfId="6798" xr:uid="{00000000-0005-0000-0000-0000861A0000}"/>
    <cellStyle name="Debit subtotal 3 3 11" xfId="6799" xr:uid="{00000000-0005-0000-0000-0000871A0000}"/>
    <cellStyle name="Debit subtotal 3 3 12" xfId="6800" xr:uid="{00000000-0005-0000-0000-0000881A0000}"/>
    <cellStyle name="Debit subtotal 3 3 13" xfId="6801" xr:uid="{00000000-0005-0000-0000-0000891A0000}"/>
    <cellStyle name="Debit subtotal 3 3 14" xfId="6802" xr:uid="{00000000-0005-0000-0000-00008A1A0000}"/>
    <cellStyle name="Debit subtotal 3 3 2" xfId="6803" xr:uid="{00000000-0005-0000-0000-00008B1A0000}"/>
    <cellStyle name="Debit subtotal 3 3 2 10" xfId="6804" xr:uid="{00000000-0005-0000-0000-00008C1A0000}"/>
    <cellStyle name="Debit subtotal 3 3 2 2" xfId="6805" xr:uid="{00000000-0005-0000-0000-00008D1A0000}"/>
    <cellStyle name="Debit subtotal 3 3 2 2 2" xfId="6806" xr:uid="{00000000-0005-0000-0000-00008E1A0000}"/>
    <cellStyle name="Debit subtotal 3 3 2 2 3" xfId="6807" xr:uid="{00000000-0005-0000-0000-00008F1A0000}"/>
    <cellStyle name="Debit subtotal 3 3 2 2 4" xfId="6808" xr:uid="{00000000-0005-0000-0000-0000901A0000}"/>
    <cellStyle name="Debit subtotal 3 3 2 2 5" xfId="6809" xr:uid="{00000000-0005-0000-0000-0000911A0000}"/>
    <cellStyle name="Debit subtotal 3 3 2 2 6" xfId="6810" xr:uid="{00000000-0005-0000-0000-0000921A0000}"/>
    <cellStyle name="Debit subtotal 3 3 2 2 7" xfId="6811" xr:uid="{00000000-0005-0000-0000-0000931A0000}"/>
    <cellStyle name="Debit subtotal 3 3 2 3" xfId="6812" xr:uid="{00000000-0005-0000-0000-0000941A0000}"/>
    <cellStyle name="Debit subtotal 3 3 2 3 2" xfId="6813" xr:uid="{00000000-0005-0000-0000-0000951A0000}"/>
    <cellStyle name="Debit subtotal 3 3 2 3 3" xfId="6814" xr:uid="{00000000-0005-0000-0000-0000961A0000}"/>
    <cellStyle name="Debit subtotal 3 3 2 3 4" xfId="6815" xr:uid="{00000000-0005-0000-0000-0000971A0000}"/>
    <cellStyle name="Debit subtotal 3 3 2 3 5" xfId="6816" xr:uid="{00000000-0005-0000-0000-0000981A0000}"/>
    <cellStyle name="Debit subtotal 3 3 2 3 6" xfId="6817" xr:uid="{00000000-0005-0000-0000-0000991A0000}"/>
    <cellStyle name="Debit subtotal 3 3 2 3 7" xfId="6818" xr:uid="{00000000-0005-0000-0000-00009A1A0000}"/>
    <cellStyle name="Debit subtotal 3 3 2 4" xfId="6819" xr:uid="{00000000-0005-0000-0000-00009B1A0000}"/>
    <cellStyle name="Debit subtotal 3 3 2 5" xfId="6820" xr:uid="{00000000-0005-0000-0000-00009C1A0000}"/>
    <cellStyle name="Debit subtotal 3 3 2 6" xfId="6821" xr:uid="{00000000-0005-0000-0000-00009D1A0000}"/>
    <cellStyle name="Debit subtotal 3 3 2 7" xfId="6822" xr:uid="{00000000-0005-0000-0000-00009E1A0000}"/>
    <cellStyle name="Debit subtotal 3 3 2 8" xfId="6823" xr:uid="{00000000-0005-0000-0000-00009F1A0000}"/>
    <cellStyle name="Debit subtotal 3 3 2 9" xfId="6824" xr:uid="{00000000-0005-0000-0000-0000A01A0000}"/>
    <cellStyle name="Debit subtotal 3 3 3" xfId="6825" xr:uid="{00000000-0005-0000-0000-0000A11A0000}"/>
    <cellStyle name="Debit subtotal 3 3 3 2" xfId="6826" xr:uid="{00000000-0005-0000-0000-0000A21A0000}"/>
    <cellStyle name="Debit subtotal 3 3 3 3" xfId="6827" xr:uid="{00000000-0005-0000-0000-0000A31A0000}"/>
    <cellStyle name="Debit subtotal 3 3 3 4" xfId="6828" xr:uid="{00000000-0005-0000-0000-0000A41A0000}"/>
    <cellStyle name="Debit subtotal 3 3 3 5" xfId="6829" xr:uid="{00000000-0005-0000-0000-0000A51A0000}"/>
    <cellStyle name="Debit subtotal 3 3 3 6" xfId="6830" xr:uid="{00000000-0005-0000-0000-0000A61A0000}"/>
    <cellStyle name="Debit subtotal 3 3 3 7" xfId="6831" xr:uid="{00000000-0005-0000-0000-0000A71A0000}"/>
    <cellStyle name="Debit subtotal 3 3 4" xfId="6832" xr:uid="{00000000-0005-0000-0000-0000A81A0000}"/>
    <cellStyle name="Debit subtotal 3 3 4 2" xfId="6833" xr:uid="{00000000-0005-0000-0000-0000A91A0000}"/>
    <cellStyle name="Debit subtotal 3 3 4 3" xfId="6834" xr:uid="{00000000-0005-0000-0000-0000AA1A0000}"/>
    <cellStyle name="Debit subtotal 3 3 4 4" xfId="6835" xr:uid="{00000000-0005-0000-0000-0000AB1A0000}"/>
    <cellStyle name="Debit subtotal 3 3 4 5" xfId="6836" xr:uid="{00000000-0005-0000-0000-0000AC1A0000}"/>
    <cellStyle name="Debit subtotal 3 3 4 6" xfId="6837" xr:uid="{00000000-0005-0000-0000-0000AD1A0000}"/>
    <cellStyle name="Debit subtotal 3 3 4 7" xfId="6838" xr:uid="{00000000-0005-0000-0000-0000AE1A0000}"/>
    <cellStyle name="Debit subtotal 3 3 5" xfId="6839" xr:uid="{00000000-0005-0000-0000-0000AF1A0000}"/>
    <cellStyle name="Debit subtotal 3 3 6" xfId="6840" xr:uid="{00000000-0005-0000-0000-0000B01A0000}"/>
    <cellStyle name="Debit subtotal 3 3 7" xfId="6841" xr:uid="{00000000-0005-0000-0000-0000B11A0000}"/>
    <cellStyle name="Debit subtotal 3 3 8" xfId="6842" xr:uid="{00000000-0005-0000-0000-0000B21A0000}"/>
    <cellStyle name="Debit subtotal 3 3 9" xfId="6843" xr:uid="{00000000-0005-0000-0000-0000B31A0000}"/>
    <cellStyle name="Debit subtotal 3 4" xfId="6844" xr:uid="{00000000-0005-0000-0000-0000B41A0000}"/>
    <cellStyle name="Debit subtotal 3 4 10" xfId="6845" xr:uid="{00000000-0005-0000-0000-0000B51A0000}"/>
    <cellStyle name="Debit subtotal 3 4 11" xfId="6846" xr:uid="{00000000-0005-0000-0000-0000B61A0000}"/>
    <cellStyle name="Debit subtotal 3 4 12" xfId="6847" xr:uid="{00000000-0005-0000-0000-0000B71A0000}"/>
    <cellStyle name="Debit subtotal 3 4 13" xfId="6848" xr:uid="{00000000-0005-0000-0000-0000B81A0000}"/>
    <cellStyle name="Debit subtotal 3 4 14" xfId="6849" xr:uid="{00000000-0005-0000-0000-0000B91A0000}"/>
    <cellStyle name="Debit subtotal 3 4 2" xfId="6850" xr:uid="{00000000-0005-0000-0000-0000BA1A0000}"/>
    <cellStyle name="Debit subtotal 3 4 2 10" xfId="6851" xr:uid="{00000000-0005-0000-0000-0000BB1A0000}"/>
    <cellStyle name="Debit subtotal 3 4 2 2" xfId="6852" xr:uid="{00000000-0005-0000-0000-0000BC1A0000}"/>
    <cellStyle name="Debit subtotal 3 4 2 2 2" xfId="6853" xr:uid="{00000000-0005-0000-0000-0000BD1A0000}"/>
    <cellStyle name="Debit subtotal 3 4 2 2 3" xfId="6854" xr:uid="{00000000-0005-0000-0000-0000BE1A0000}"/>
    <cellStyle name="Debit subtotal 3 4 2 2 4" xfId="6855" xr:uid="{00000000-0005-0000-0000-0000BF1A0000}"/>
    <cellStyle name="Debit subtotal 3 4 2 2 5" xfId="6856" xr:uid="{00000000-0005-0000-0000-0000C01A0000}"/>
    <cellStyle name="Debit subtotal 3 4 2 2 6" xfId="6857" xr:uid="{00000000-0005-0000-0000-0000C11A0000}"/>
    <cellStyle name="Debit subtotal 3 4 2 2 7" xfId="6858" xr:uid="{00000000-0005-0000-0000-0000C21A0000}"/>
    <cellStyle name="Debit subtotal 3 4 2 3" xfId="6859" xr:uid="{00000000-0005-0000-0000-0000C31A0000}"/>
    <cellStyle name="Debit subtotal 3 4 2 3 2" xfId="6860" xr:uid="{00000000-0005-0000-0000-0000C41A0000}"/>
    <cellStyle name="Debit subtotal 3 4 2 3 3" xfId="6861" xr:uid="{00000000-0005-0000-0000-0000C51A0000}"/>
    <cellStyle name="Debit subtotal 3 4 2 3 4" xfId="6862" xr:uid="{00000000-0005-0000-0000-0000C61A0000}"/>
    <cellStyle name="Debit subtotal 3 4 2 3 5" xfId="6863" xr:uid="{00000000-0005-0000-0000-0000C71A0000}"/>
    <cellStyle name="Debit subtotal 3 4 2 3 6" xfId="6864" xr:uid="{00000000-0005-0000-0000-0000C81A0000}"/>
    <cellStyle name="Debit subtotal 3 4 2 3 7" xfId="6865" xr:uid="{00000000-0005-0000-0000-0000C91A0000}"/>
    <cellStyle name="Debit subtotal 3 4 2 4" xfId="6866" xr:uid="{00000000-0005-0000-0000-0000CA1A0000}"/>
    <cellStyle name="Debit subtotal 3 4 2 5" xfId="6867" xr:uid="{00000000-0005-0000-0000-0000CB1A0000}"/>
    <cellStyle name="Debit subtotal 3 4 2 6" xfId="6868" xr:uid="{00000000-0005-0000-0000-0000CC1A0000}"/>
    <cellStyle name="Debit subtotal 3 4 2 7" xfId="6869" xr:uid="{00000000-0005-0000-0000-0000CD1A0000}"/>
    <cellStyle name="Debit subtotal 3 4 2 8" xfId="6870" xr:uid="{00000000-0005-0000-0000-0000CE1A0000}"/>
    <cellStyle name="Debit subtotal 3 4 2 9" xfId="6871" xr:uid="{00000000-0005-0000-0000-0000CF1A0000}"/>
    <cellStyle name="Debit subtotal 3 4 3" xfId="6872" xr:uid="{00000000-0005-0000-0000-0000D01A0000}"/>
    <cellStyle name="Debit subtotal 3 4 3 2" xfId="6873" xr:uid="{00000000-0005-0000-0000-0000D11A0000}"/>
    <cellStyle name="Debit subtotal 3 4 3 3" xfId="6874" xr:uid="{00000000-0005-0000-0000-0000D21A0000}"/>
    <cellStyle name="Debit subtotal 3 4 3 4" xfId="6875" xr:uid="{00000000-0005-0000-0000-0000D31A0000}"/>
    <cellStyle name="Debit subtotal 3 4 3 5" xfId="6876" xr:uid="{00000000-0005-0000-0000-0000D41A0000}"/>
    <cellStyle name="Debit subtotal 3 4 3 6" xfId="6877" xr:uid="{00000000-0005-0000-0000-0000D51A0000}"/>
    <cellStyle name="Debit subtotal 3 4 3 7" xfId="6878" xr:uid="{00000000-0005-0000-0000-0000D61A0000}"/>
    <cellStyle name="Debit subtotal 3 4 4" xfId="6879" xr:uid="{00000000-0005-0000-0000-0000D71A0000}"/>
    <cellStyle name="Debit subtotal 3 4 4 2" xfId="6880" xr:uid="{00000000-0005-0000-0000-0000D81A0000}"/>
    <cellStyle name="Debit subtotal 3 4 4 3" xfId="6881" xr:uid="{00000000-0005-0000-0000-0000D91A0000}"/>
    <cellStyle name="Debit subtotal 3 4 4 4" xfId="6882" xr:uid="{00000000-0005-0000-0000-0000DA1A0000}"/>
    <cellStyle name="Debit subtotal 3 4 4 5" xfId="6883" xr:uid="{00000000-0005-0000-0000-0000DB1A0000}"/>
    <cellStyle name="Debit subtotal 3 4 4 6" xfId="6884" xr:uid="{00000000-0005-0000-0000-0000DC1A0000}"/>
    <cellStyle name="Debit subtotal 3 4 4 7" xfId="6885" xr:uid="{00000000-0005-0000-0000-0000DD1A0000}"/>
    <cellStyle name="Debit subtotal 3 4 5" xfId="6886" xr:uid="{00000000-0005-0000-0000-0000DE1A0000}"/>
    <cellStyle name="Debit subtotal 3 4 6" xfId="6887" xr:uid="{00000000-0005-0000-0000-0000DF1A0000}"/>
    <cellStyle name="Debit subtotal 3 4 7" xfId="6888" xr:uid="{00000000-0005-0000-0000-0000E01A0000}"/>
    <cellStyle name="Debit subtotal 3 4 8" xfId="6889" xr:uid="{00000000-0005-0000-0000-0000E11A0000}"/>
    <cellStyle name="Debit subtotal 3 4 9" xfId="6890" xr:uid="{00000000-0005-0000-0000-0000E21A0000}"/>
    <cellStyle name="Debit subtotal 3 5" xfId="6891" xr:uid="{00000000-0005-0000-0000-0000E31A0000}"/>
    <cellStyle name="Debit subtotal 3 5 10" xfId="6892" xr:uid="{00000000-0005-0000-0000-0000E41A0000}"/>
    <cellStyle name="Debit subtotal 3 5 11" xfId="6893" xr:uid="{00000000-0005-0000-0000-0000E51A0000}"/>
    <cellStyle name="Debit subtotal 3 5 12" xfId="6894" xr:uid="{00000000-0005-0000-0000-0000E61A0000}"/>
    <cellStyle name="Debit subtotal 3 5 13" xfId="6895" xr:uid="{00000000-0005-0000-0000-0000E71A0000}"/>
    <cellStyle name="Debit subtotal 3 5 14" xfId="6896" xr:uid="{00000000-0005-0000-0000-0000E81A0000}"/>
    <cellStyle name="Debit subtotal 3 5 2" xfId="6897" xr:uid="{00000000-0005-0000-0000-0000E91A0000}"/>
    <cellStyle name="Debit subtotal 3 5 2 10" xfId="6898" xr:uid="{00000000-0005-0000-0000-0000EA1A0000}"/>
    <cellStyle name="Debit subtotal 3 5 2 2" xfId="6899" xr:uid="{00000000-0005-0000-0000-0000EB1A0000}"/>
    <cellStyle name="Debit subtotal 3 5 2 2 2" xfId="6900" xr:uid="{00000000-0005-0000-0000-0000EC1A0000}"/>
    <cellStyle name="Debit subtotal 3 5 2 2 3" xfId="6901" xr:uid="{00000000-0005-0000-0000-0000ED1A0000}"/>
    <cellStyle name="Debit subtotal 3 5 2 2 4" xfId="6902" xr:uid="{00000000-0005-0000-0000-0000EE1A0000}"/>
    <cellStyle name="Debit subtotal 3 5 2 2 5" xfId="6903" xr:uid="{00000000-0005-0000-0000-0000EF1A0000}"/>
    <cellStyle name="Debit subtotal 3 5 2 2 6" xfId="6904" xr:uid="{00000000-0005-0000-0000-0000F01A0000}"/>
    <cellStyle name="Debit subtotal 3 5 2 2 7" xfId="6905" xr:uid="{00000000-0005-0000-0000-0000F11A0000}"/>
    <cellStyle name="Debit subtotal 3 5 2 3" xfId="6906" xr:uid="{00000000-0005-0000-0000-0000F21A0000}"/>
    <cellStyle name="Debit subtotal 3 5 2 3 2" xfId="6907" xr:uid="{00000000-0005-0000-0000-0000F31A0000}"/>
    <cellStyle name="Debit subtotal 3 5 2 3 3" xfId="6908" xr:uid="{00000000-0005-0000-0000-0000F41A0000}"/>
    <cellStyle name="Debit subtotal 3 5 2 3 4" xfId="6909" xr:uid="{00000000-0005-0000-0000-0000F51A0000}"/>
    <cellStyle name="Debit subtotal 3 5 2 3 5" xfId="6910" xr:uid="{00000000-0005-0000-0000-0000F61A0000}"/>
    <cellStyle name="Debit subtotal 3 5 2 3 6" xfId="6911" xr:uid="{00000000-0005-0000-0000-0000F71A0000}"/>
    <cellStyle name="Debit subtotal 3 5 2 3 7" xfId="6912" xr:uid="{00000000-0005-0000-0000-0000F81A0000}"/>
    <cellStyle name="Debit subtotal 3 5 2 4" xfId="6913" xr:uid="{00000000-0005-0000-0000-0000F91A0000}"/>
    <cellStyle name="Debit subtotal 3 5 2 5" xfId="6914" xr:uid="{00000000-0005-0000-0000-0000FA1A0000}"/>
    <cellStyle name="Debit subtotal 3 5 2 6" xfId="6915" xr:uid="{00000000-0005-0000-0000-0000FB1A0000}"/>
    <cellStyle name="Debit subtotal 3 5 2 7" xfId="6916" xr:uid="{00000000-0005-0000-0000-0000FC1A0000}"/>
    <cellStyle name="Debit subtotal 3 5 2 8" xfId="6917" xr:uid="{00000000-0005-0000-0000-0000FD1A0000}"/>
    <cellStyle name="Debit subtotal 3 5 2 9" xfId="6918" xr:uid="{00000000-0005-0000-0000-0000FE1A0000}"/>
    <cellStyle name="Debit subtotal 3 5 3" xfId="6919" xr:uid="{00000000-0005-0000-0000-0000FF1A0000}"/>
    <cellStyle name="Debit subtotal 3 5 3 2" xfId="6920" xr:uid="{00000000-0005-0000-0000-0000001B0000}"/>
    <cellStyle name="Debit subtotal 3 5 3 3" xfId="6921" xr:uid="{00000000-0005-0000-0000-0000011B0000}"/>
    <cellStyle name="Debit subtotal 3 5 3 4" xfId="6922" xr:uid="{00000000-0005-0000-0000-0000021B0000}"/>
    <cellStyle name="Debit subtotal 3 5 3 5" xfId="6923" xr:uid="{00000000-0005-0000-0000-0000031B0000}"/>
    <cellStyle name="Debit subtotal 3 5 3 6" xfId="6924" xr:uid="{00000000-0005-0000-0000-0000041B0000}"/>
    <cellStyle name="Debit subtotal 3 5 3 7" xfId="6925" xr:uid="{00000000-0005-0000-0000-0000051B0000}"/>
    <cellStyle name="Debit subtotal 3 5 4" xfId="6926" xr:uid="{00000000-0005-0000-0000-0000061B0000}"/>
    <cellStyle name="Debit subtotal 3 5 4 2" xfId="6927" xr:uid="{00000000-0005-0000-0000-0000071B0000}"/>
    <cellStyle name="Debit subtotal 3 5 4 3" xfId="6928" xr:uid="{00000000-0005-0000-0000-0000081B0000}"/>
    <cellStyle name="Debit subtotal 3 5 4 4" xfId="6929" xr:uid="{00000000-0005-0000-0000-0000091B0000}"/>
    <cellStyle name="Debit subtotal 3 5 4 5" xfId="6930" xr:uid="{00000000-0005-0000-0000-00000A1B0000}"/>
    <cellStyle name="Debit subtotal 3 5 4 6" xfId="6931" xr:uid="{00000000-0005-0000-0000-00000B1B0000}"/>
    <cellStyle name="Debit subtotal 3 5 4 7" xfId="6932" xr:uid="{00000000-0005-0000-0000-00000C1B0000}"/>
    <cellStyle name="Debit subtotal 3 5 5" xfId="6933" xr:uid="{00000000-0005-0000-0000-00000D1B0000}"/>
    <cellStyle name="Debit subtotal 3 5 6" xfId="6934" xr:uid="{00000000-0005-0000-0000-00000E1B0000}"/>
    <cellStyle name="Debit subtotal 3 5 7" xfId="6935" xr:uid="{00000000-0005-0000-0000-00000F1B0000}"/>
    <cellStyle name="Debit subtotal 3 5 8" xfId="6936" xr:uid="{00000000-0005-0000-0000-0000101B0000}"/>
    <cellStyle name="Debit subtotal 3 5 9" xfId="6937" xr:uid="{00000000-0005-0000-0000-0000111B0000}"/>
    <cellStyle name="Debit subtotal 3 6" xfId="6938" xr:uid="{00000000-0005-0000-0000-0000121B0000}"/>
    <cellStyle name="Debit subtotal 3 7" xfId="6939" xr:uid="{00000000-0005-0000-0000-0000131B0000}"/>
    <cellStyle name="Debit subtotal 3 8" xfId="6940" xr:uid="{00000000-0005-0000-0000-0000141B0000}"/>
    <cellStyle name="Debit subtotal 3 9" xfId="6941" xr:uid="{00000000-0005-0000-0000-0000151B0000}"/>
    <cellStyle name="Debit subtotal 4" xfId="6942" xr:uid="{00000000-0005-0000-0000-0000161B0000}"/>
    <cellStyle name="Debit subtotal 4 10" xfId="6943" xr:uid="{00000000-0005-0000-0000-0000171B0000}"/>
    <cellStyle name="Debit subtotal 4 11" xfId="6944" xr:uid="{00000000-0005-0000-0000-0000181B0000}"/>
    <cellStyle name="Debit subtotal 4 12" xfId="6945" xr:uid="{00000000-0005-0000-0000-0000191B0000}"/>
    <cellStyle name="Debit subtotal 4 13" xfId="6946" xr:uid="{00000000-0005-0000-0000-00001A1B0000}"/>
    <cellStyle name="Debit subtotal 4 14" xfId="6947" xr:uid="{00000000-0005-0000-0000-00001B1B0000}"/>
    <cellStyle name="Debit subtotal 4 15" xfId="6948" xr:uid="{00000000-0005-0000-0000-00001C1B0000}"/>
    <cellStyle name="Debit subtotal 4 16" xfId="6949" xr:uid="{00000000-0005-0000-0000-00001D1B0000}"/>
    <cellStyle name="Debit subtotal 4 17" xfId="6950" xr:uid="{00000000-0005-0000-0000-00001E1B0000}"/>
    <cellStyle name="Debit subtotal 4 18" xfId="6951" xr:uid="{00000000-0005-0000-0000-00001F1B0000}"/>
    <cellStyle name="Debit subtotal 4 2" xfId="6952" xr:uid="{00000000-0005-0000-0000-0000201B0000}"/>
    <cellStyle name="Debit subtotal 4 2 10" xfId="6953" xr:uid="{00000000-0005-0000-0000-0000211B0000}"/>
    <cellStyle name="Debit subtotal 4 2 11" xfId="6954" xr:uid="{00000000-0005-0000-0000-0000221B0000}"/>
    <cellStyle name="Debit subtotal 4 2 12" xfId="6955" xr:uid="{00000000-0005-0000-0000-0000231B0000}"/>
    <cellStyle name="Debit subtotal 4 2 13" xfId="6956" xr:uid="{00000000-0005-0000-0000-0000241B0000}"/>
    <cellStyle name="Debit subtotal 4 2 14" xfId="6957" xr:uid="{00000000-0005-0000-0000-0000251B0000}"/>
    <cellStyle name="Debit subtotal 4 2 2" xfId="6958" xr:uid="{00000000-0005-0000-0000-0000261B0000}"/>
    <cellStyle name="Debit subtotal 4 2 2 10" xfId="6959" xr:uid="{00000000-0005-0000-0000-0000271B0000}"/>
    <cellStyle name="Debit subtotal 4 2 2 2" xfId="6960" xr:uid="{00000000-0005-0000-0000-0000281B0000}"/>
    <cellStyle name="Debit subtotal 4 2 2 2 2" xfId="6961" xr:uid="{00000000-0005-0000-0000-0000291B0000}"/>
    <cellStyle name="Debit subtotal 4 2 2 2 3" xfId="6962" xr:uid="{00000000-0005-0000-0000-00002A1B0000}"/>
    <cellStyle name="Debit subtotal 4 2 2 2 4" xfId="6963" xr:uid="{00000000-0005-0000-0000-00002B1B0000}"/>
    <cellStyle name="Debit subtotal 4 2 2 2 5" xfId="6964" xr:uid="{00000000-0005-0000-0000-00002C1B0000}"/>
    <cellStyle name="Debit subtotal 4 2 2 2 6" xfId="6965" xr:uid="{00000000-0005-0000-0000-00002D1B0000}"/>
    <cellStyle name="Debit subtotal 4 2 2 2 7" xfId="6966" xr:uid="{00000000-0005-0000-0000-00002E1B0000}"/>
    <cellStyle name="Debit subtotal 4 2 2 3" xfId="6967" xr:uid="{00000000-0005-0000-0000-00002F1B0000}"/>
    <cellStyle name="Debit subtotal 4 2 2 3 2" xfId="6968" xr:uid="{00000000-0005-0000-0000-0000301B0000}"/>
    <cellStyle name="Debit subtotal 4 2 2 3 3" xfId="6969" xr:uid="{00000000-0005-0000-0000-0000311B0000}"/>
    <cellStyle name="Debit subtotal 4 2 2 3 4" xfId="6970" xr:uid="{00000000-0005-0000-0000-0000321B0000}"/>
    <cellStyle name="Debit subtotal 4 2 2 3 5" xfId="6971" xr:uid="{00000000-0005-0000-0000-0000331B0000}"/>
    <cellStyle name="Debit subtotal 4 2 2 3 6" xfId="6972" xr:uid="{00000000-0005-0000-0000-0000341B0000}"/>
    <cellStyle name="Debit subtotal 4 2 2 3 7" xfId="6973" xr:uid="{00000000-0005-0000-0000-0000351B0000}"/>
    <cellStyle name="Debit subtotal 4 2 2 4" xfId="6974" xr:uid="{00000000-0005-0000-0000-0000361B0000}"/>
    <cellStyle name="Debit subtotal 4 2 2 5" xfId="6975" xr:uid="{00000000-0005-0000-0000-0000371B0000}"/>
    <cellStyle name="Debit subtotal 4 2 2 6" xfId="6976" xr:uid="{00000000-0005-0000-0000-0000381B0000}"/>
    <cellStyle name="Debit subtotal 4 2 2 7" xfId="6977" xr:uid="{00000000-0005-0000-0000-0000391B0000}"/>
    <cellStyle name="Debit subtotal 4 2 2 8" xfId="6978" xr:uid="{00000000-0005-0000-0000-00003A1B0000}"/>
    <cellStyle name="Debit subtotal 4 2 2 9" xfId="6979" xr:uid="{00000000-0005-0000-0000-00003B1B0000}"/>
    <cellStyle name="Debit subtotal 4 2 3" xfId="6980" xr:uid="{00000000-0005-0000-0000-00003C1B0000}"/>
    <cellStyle name="Debit subtotal 4 2 3 2" xfId="6981" xr:uid="{00000000-0005-0000-0000-00003D1B0000}"/>
    <cellStyle name="Debit subtotal 4 2 3 3" xfId="6982" xr:uid="{00000000-0005-0000-0000-00003E1B0000}"/>
    <cellStyle name="Debit subtotal 4 2 3 4" xfId="6983" xr:uid="{00000000-0005-0000-0000-00003F1B0000}"/>
    <cellStyle name="Debit subtotal 4 2 3 5" xfId="6984" xr:uid="{00000000-0005-0000-0000-0000401B0000}"/>
    <cellStyle name="Debit subtotal 4 2 3 6" xfId="6985" xr:uid="{00000000-0005-0000-0000-0000411B0000}"/>
    <cellStyle name="Debit subtotal 4 2 3 7" xfId="6986" xr:uid="{00000000-0005-0000-0000-0000421B0000}"/>
    <cellStyle name="Debit subtotal 4 2 4" xfId="6987" xr:uid="{00000000-0005-0000-0000-0000431B0000}"/>
    <cellStyle name="Debit subtotal 4 2 4 2" xfId="6988" xr:uid="{00000000-0005-0000-0000-0000441B0000}"/>
    <cellStyle name="Debit subtotal 4 2 4 3" xfId="6989" xr:uid="{00000000-0005-0000-0000-0000451B0000}"/>
    <cellStyle name="Debit subtotal 4 2 4 4" xfId="6990" xr:uid="{00000000-0005-0000-0000-0000461B0000}"/>
    <cellStyle name="Debit subtotal 4 2 4 5" xfId="6991" xr:uid="{00000000-0005-0000-0000-0000471B0000}"/>
    <cellStyle name="Debit subtotal 4 2 4 6" xfId="6992" xr:uid="{00000000-0005-0000-0000-0000481B0000}"/>
    <cellStyle name="Debit subtotal 4 2 4 7" xfId="6993" xr:uid="{00000000-0005-0000-0000-0000491B0000}"/>
    <cellStyle name="Debit subtotal 4 2 5" xfId="6994" xr:uid="{00000000-0005-0000-0000-00004A1B0000}"/>
    <cellStyle name="Debit subtotal 4 2 6" xfId="6995" xr:uid="{00000000-0005-0000-0000-00004B1B0000}"/>
    <cellStyle name="Debit subtotal 4 2 7" xfId="6996" xr:uid="{00000000-0005-0000-0000-00004C1B0000}"/>
    <cellStyle name="Debit subtotal 4 2 8" xfId="6997" xr:uid="{00000000-0005-0000-0000-00004D1B0000}"/>
    <cellStyle name="Debit subtotal 4 2 9" xfId="6998" xr:uid="{00000000-0005-0000-0000-00004E1B0000}"/>
    <cellStyle name="Debit subtotal 4 3" xfId="6999" xr:uid="{00000000-0005-0000-0000-00004F1B0000}"/>
    <cellStyle name="Debit subtotal 4 3 10" xfId="7000" xr:uid="{00000000-0005-0000-0000-0000501B0000}"/>
    <cellStyle name="Debit subtotal 4 3 11" xfId="7001" xr:uid="{00000000-0005-0000-0000-0000511B0000}"/>
    <cellStyle name="Debit subtotal 4 3 12" xfId="7002" xr:uid="{00000000-0005-0000-0000-0000521B0000}"/>
    <cellStyle name="Debit subtotal 4 3 13" xfId="7003" xr:uid="{00000000-0005-0000-0000-0000531B0000}"/>
    <cellStyle name="Debit subtotal 4 3 14" xfId="7004" xr:uid="{00000000-0005-0000-0000-0000541B0000}"/>
    <cellStyle name="Debit subtotal 4 3 2" xfId="7005" xr:uid="{00000000-0005-0000-0000-0000551B0000}"/>
    <cellStyle name="Debit subtotal 4 3 2 10" xfId="7006" xr:uid="{00000000-0005-0000-0000-0000561B0000}"/>
    <cellStyle name="Debit subtotal 4 3 2 2" xfId="7007" xr:uid="{00000000-0005-0000-0000-0000571B0000}"/>
    <cellStyle name="Debit subtotal 4 3 2 2 2" xfId="7008" xr:uid="{00000000-0005-0000-0000-0000581B0000}"/>
    <cellStyle name="Debit subtotal 4 3 2 2 3" xfId="7009" xr:uid="{00000000-0005-0000-0000-0000591B0000}"/>
    <cellStyle name="Debit subtotal 4 3 2 2 4" xfId="7010" xr:uid="{00000000-0005-0000-0000-00005A1B0000}"/>
    <cellStyle name="Debit subtotal 4 3 2 2 5" xfId="7011" xr:uid="{00000000-0005-0000-0000-00005B1B0000}"/>
    <cellStyle name="Debit subtotal 4 3 2 2 6" xfId="7012" xr:uid="{00000000-0005-0000-0000-00005C1B0000}"/>
    <cellStyle name="Debit subtotal 4 3 2 2 7" xfId="7013" xr:uid="{00000000-0005-0000-0000-00005D1B0000}"/>
    <cellStyle name="Debit subtotal 4 3 2 3" xfId="7014" xr:uid="{00000000-0005-0000-0000-00005E1B0000}"/>
    <cellStyle name="Debit subtotal 4 3 2 3 2" xfId="7015" xr:uid="{00000000-0005-0000-0000-00005F1B0000}"/>
    <cellStyle name="Debit subtotal 4 3 2 3 3" xfId="7016" xr:uid="{00000000-0005-0000-0000-0000601B0000}"/>
    <cellStyle name="Debit subtotal 4 3 2 3 4" xfId="7017" xr:uid="{00000000-0005-0000-0000-0000611B0000}"/>
    <cellStyle name="Debit subtotal 4 3 2 3 5" xfId="7018" xr:uid="{00000000-0005-0000-0000-0000621B0000}"/>
    <cellStyle name="Debit subtotal 4 3 2 3 6" xfId="7019" xr:uid="{00000000-0005-0000-0000-0000631B0000}"/>
    <cellStyle name="Debit subtotal 4 3 2 3 7" xfId="7020" xr:uid="{00000000-0005-0000-0000-0000641B0000}"/>
    <cellStyle name="Debit subtotal 4 3 2 4" xfId="7021" xr:uid="{00000000-0005-0000-0000-0000651B0000}"/>
    <cellStyle name="Debit subtotal 4 3 2 5" xfId="7022" xr:uid="{00000000-0005-0000-0000-0000661B0000}"/>
    <cellStyle name="Debit subtotal 4 3 2 6" xfId="7023" xr:uid="{00000000-0005-0000-0000-0000671B0000}"/>
    <cellStyle name="Debit subtotal 4 3 2 7" xfId="7024" xr:uid="{00000000-0005-0000-0000-0000681B0000}"/>
    <cellStyle name="Debit subtotal 4 3 2 8" xfId="7025" xr:uid="{00000000-0005-0000-0000-0000691B0000}"/>
    <cellStyle name="Debit subtotal 4 3 2 9" xfId="7026" xr:uid="{00000000-0005-0000-0000-00006A1B0000}"/>
    <cellStyle name="Debit subtotal 4 3 3" xfId="7027" xr:uid="{00000000-0005-0000-0000-00006B1B0000}"/>
    <cellStyle name="Debit subtotal 4 3 3 2" xfId="7028" xr:uid="{00000000-0005-0000-0000-00006C1B0000}"/>
    <cellStyle name="Debit subtotal 4 3 3 3" xfId="7029" xr:uid="{00000000-0005-0000-0000-00006D1B0000}"/>
    <cellStyle name="Debit subtotal 4 3 3 4" xfId="7030" xr:uid="{00000000-0005-0000-0000-00006E1B0000}"/>
    <cellStyle name="Debit subtotal 4 3 3 5" xfId="7031" xr:uid="{00000000-0005-0000-0000-00006F1B0000}"/>
    <cellStyle name="Debit subtotal 4 3 3 6" xfId="7032" xr:uid="{00000000-0005-0000-0000-0000701B0000}"/>
    <cellStyle name="Debit subtotal 4 3 3 7" xfId="7033" xr:uid="{00000000-0005-0000-0000-0000711B0000}"/>
    <cellStyle name="Debit subtotal 4 3 4" xfId="7034" xr:uid="{00000000-0005-0000-0000-0000721B0000}"/>
    <cellStyle name="Debit subtotal 4 3 4 2" xfId="7035" xr:uid="{00000000-0005-0000-0000-0000731B0000}"/>
    <cellStyle name="Debit subtotal 4 3 4 3" xfId="7036" xr:uid="{00000000-0005-0000-0000-0000741B0000}"/>
    <cellStyle name="Debit subtotal 4 3 4 4" xfId="7037" xr:uid="{00000000-0005-0000-0000-0000751B0000}"/>
    <cellStyle name="Debit subtotal 4 3 4 5" xfId="7038" xr:uid="{00000000-0005-0000-0000-0000761B0000}"/>
    <cellStyle name="Debit subtotal 4 3 4 6" xfId="7039" xr:uid="{00000000-0005-0000-0000-0000771B0000}"/>
    <cellStyle name="Debit subtotal 4 3 4 7" xfId="7040" xr:uid="{00000000-0005-0000-0000-0000781B0000}"/>
    <cellStyle name="Debit subtotal 4 3 5" xfId="7041" xr:uid="{00000000-0005-0000-0000-0000791B0000}"/>
    <cellStyle name="Debit subtotal 4 3 6" xfId="7042" xr:uid="{00000000-0005-0000-0000-00007A1B0000}"/>
    <cellStyle name="Debit subtotal 4 3 7" xfId="7043" xr:uid="{00000000-0005-0000-0000-00007B1B0000}"/>
    <cellStyle name="Debit subtotal 4 3 8" xfId="7044" xr:uid="{00000000-0005-0000-0000-00007C1B0000}"/>
    <cellStyle name="Debit subtotal 4 3 9" xfId="7045" xr:uid="{00000000-0005-0000-0000-00007D1B0000}"/>
    <cellStyle name="Debit subtotal 4 4" xfId="7046" xr:uid="{00000000-0005-0000-0000-00007E1B0000}"/>
    <cellStyle name="Debit subtotal 4 4 10" xfId="7047" xr:uid="{00000000-0005-0000-0000-00007F1B0000}"/>
    <cellStyle name="Debit subtotal 4 4 11" xfId="7048" xr:uid="{00000000-0005-0000-0000-0000801B0000}"/>
    <cellStyle name="Debit subtotal 4 4 12" xfId="7049" xr:uid="{00000000-0005-0000-0000-0000811B0000}"/>
    <cellStyle name="Debit subtotal 4 4 13" xfId="7050" xr:uid="{00000000-0005-0000-0000-0000821B0000}"/>
    <cellStyle name="Debit subtotal 4 4 14" xfId="7051" xr:uid="{00000000-0005-0000-0000-0000831B0000}"/>
    <cellStyle name="Debit subtotal 4 4 2" xfId="7052" xr:uid="{00000000-0005-0000-0000-0000841B0000}"/>
    <cellStyle name="Debit subtotal 4 4 2 10" xfId="7053" xr:uid="{00000000-0005-0000-0000-0000851B0000}"/>
    <cellStyle name="Debit subtotal 4 4 2 2" xfId="7054" xr:uid="{00000000-0005-0000-0000-0000861B0000}"/>
    <cellStyle name="Debit subtotal 4 4 2 2 2" xfId="7055" xr:uid="{00000000-0005-0000-0000-0000871B0000}"/>
    <cellStyle name="Debit subtotal 4 4 2 2 3" xfId="7056" xr:uid="{00000000-0005-0000-0000-0000881B0000}"/>
    <cellStyle name="Debit subtotal 4 4 2 2 4" xfId="7057" xr:uid="{00000000-0005-0000-0000-0000891B0000}"/>
    <cellStyle name="Debit subtotal 4 4 2 2 5" xfId="7058" xr:uid="{00000000-0005-0000-0000-00008A1B0000}"/>
    <cellStyle name="Debit subtotal 4 4 2 2 6" xfId="7059" xr:uid="{00000000-0005-0000-0000-00008B1B0000}"/>
    <cellStyle name="Debit subtotal 4 4 2 2 7" xfId="7060" xr:uid="{00000000-0005-0000-0000-00008C1B0000}"/>
    <cellStyle name="Debit subtotal 4 4 2 3" xfId="7061" xr:uid="{00000000-0005-0000-0000-00008D1B0000}"/>
    <cellStyle name="Debit subtotal 4 4 2 3 2" xfId="7062" xr:uid="{00000000-0005-0000-0000-00008E1B0000}"/>
    <cellStyle name="Debit subtotal 4 4 2 3 3" xfId="7063" xr:uid="{00000000-0005-0000-0000-00008F1B0000}"/>
    <cellStyle name="Debit subtotal 4 4 2 3 4" xfId="7064" xr:uid="{00000000-0005-0000-0000-0000901B0000}"/>
    <cellStyle name="Debit subtotal 4 4 2 3 5" xfId="7065" xr:uid="{00000000-0005-0000-0000-0000911B0000}"/>
    <cellStyle name="Debit subtotal 4 4 2 3 6" xfId="7066" xr:uid="{00000000-0005-0000-0000-0000921B0000}"/>
    <cellStyle name="Debit subtotal 4 4 2 3 7" xfId="7067" xr:uid="{00000000-0005-0000-0000-0000931B0000}"/>
    <cellStyle name="Debit subtotal 4 4 2 4" xfId="7068" xr:uid="{00000000-0005-0000-0000-0000941B0000}"/>
    <cellStyle name="Debit subtotal 4 4 2 5" xfId="7069" xr:uid="{00000000-0005-0000-0000-0000951B0000}"/>
    <cellStyle name="Debit subtotal 4 4 2 6" xfId="7070" xr:uid="{00000000-0005-0000-0000-0000961B0000}"/>
    <cellStyle name="Debit subtotal 4 4 2 7" xfId="7071" xr:uid="{00000000-0005-0000-0000-0000971B0000}"/>
    <cellStyle name="Debit subtotal 4 4 2 8" xfId="7072" xr:uid="{00000000-0005-0000-0000-0000981B0000}"/>
    <cellStyle name="Debit subtotal 4 4 2 9" xfId="7073" xr:uid="{00000000-0005-0000-0000-0000991B0000}"/>
    <cellStyle name="Debit subtotal 4 4 3" xfId="7074" xr:uid="{00000000-0005-0000-0000-00009A1B0000}"/>
    <cellStyle name="Debit subtotal 4 4 3 2" xfId="7075" xr:uid="{00000000-0005-0000-0000-00009B1B0000}"/>
    <cellStyle name="Debit subtotal 4 4 3 3" xfId="7076" xr:uid="{00000000-0005-0000-0000-00009C1B0000}"/>
    <cellStyle name="Debit subtotal 4 4 3 4" xfId="7077" xr:uid="{00000000-0005-0000-0000-00009D1B0000}"/>
    <cellStyle name="Debit subtotal 4 4 3 5" xfId="7078" xr:uid="{00000000-0005-0000-0000-00009E1B0000}"/>
    <cellStyle name="Debit subtotal 4 4 3 6" xfId="7079" xr:uid="{00000000-0005-0000-0000-00009F1B0000}"/>
    <cellStyle name="Debit subtotal 4 4 3 7" xfId="7080" xr:uid="{00000000-0005-0000-0000-0000A01B0000}"/>
    <cellStyle name="Debit subtotal 4 4 4" xfId="7081" xr:uid="{00000000-0005-0000-0000-0000A11B0000}"/>
    <cellStyle name="Debit subtotal 4 4 4 2" xfId="7082" xr:uid="{00000000-0005-0000-0000-0000A21B0000}"/>
    <cellStyle name="Debit subtotal 4 4 4 3" xfId="7083" xr:uid="{00000000-0005-0000-0000-0000A31B0000}"/>
    <cellStyle name="Debit subtotal 4 4 4 4" xfId="7084" xr:uid="{00000000-0005-0000-0000-0000A41B0000}"/>
    <cellStyle name="Debit subtotal 4 4 4 5" xfId="7085" xr:uid="{00000000-0005-0000-0000-0000A51B0000}"/>
    <cellStyle name="Debit subtotal 4 4 4 6" xfId="7086" xr:uid="{00000000-0005-0000-0000-0000A61B0000}"/>
    <cellStyle name="Debit subtotal 4 4 4 7" xfId="7087" xr:uid="{00000000-0005-0000-0000-0000A71B0000}"/>
    <cellStyle name="Debit subtotal 4 4 5" xfId="7088" xr:uid="{00000000-0005-0000-0000-0000A81B0000}"/>
    <cellStyle name="Debit subtotal 4 4 6" xfId="7089" xr:uid="{00000000-0005-0000-0000-0000A91B0000}"/>
    <cellStyle name="Debit subtotal 4 4 7" xfId="7090" xr:uid="{00000000-0005-0000-0000-0000AA1B0000}"/>
    <cellStyle name="Debit subtotal 4 4 8" xfId="7091" xr:uid="{00000000-0005-0000-0000-0000AB1B0000}"/>
    <cellStyle name="Debit subtotal 4 4 9" xfId="7092" xr:uid="{00000000-0005-0000-0000-0000AC1B0000}"/>
    <cellStyle name="Debit subtotal 4 5" xfId="7093" xr:uid="{00000000-0005-0000-0000-0000AD1B0000}"/>
    <cellStyle name="Debit subtotal 4 5 10" xfId="7094" xr:uid="{00000000-0005-0000-0000-0000AE1B0000}"/>
    <cellStyle name="Debit subtotal 4 5 11" xfId="7095" xr:uid="{00000000-0005-0000-0000-0000AF1B0000}"/>
    <cellStyle name="Debit subtotal 4 5 12" xfId="7096" xr:uid="{00000000-0005-0000-0000-0000B01B0000}"/>
    <cellStyle name="Debit subtotal 4 5 13" xfId="7097" xr:uid="{00000000-0005-0000-0000-0000B11B0000}"/>
    <cellStyle name="Debit subtotal 4 5 14" xfId="7098" xr:uid="{00000000-0005-0000-0000-0000B21B0000}"/>
    <cellStyle name="Debit subtotal 4 5 2" xfId="7099" xr:uid="{00000000-0005-0000-0000-0000B31B0000}"/>
    <cellStyle name="Debit subtotal 4 5 2 10" xfId="7100" xr:uid="{00000000-0005-0000-0000-0000B41B0000}"/>
    <cellStyle name="Debit subtotal 4 5 2 2" xfId="7101" xr:uid="{00000000-0005-0000-0000-0000B51B0000}"/>
    <cellStyle name="Debit subtotal 4 5 2 2 2" xfId="7102" xr:uid="{00000000-0005-0000-0000-0000B61B0000}"/>
    <cellStyle name="Debit subtotal 4 5 2 2 3" xfId="7103" xr:uid="{00000000-0005-0000-0000-0000B71B0000}"/>
    <cellStyle name="Debit subtotal 4 5 2 2 4" xfId="7104" xr:uid="{00000000-0005-0000-0000-0000B81B0000}"/>
    <cellStyle name="Debit subtotal 4 5 2 2 5" xfId="7105" xr:uid="{00000000-0005-0000-0000-0000B91B0000}"/>
    <cellStyle name="Debit subtotal 4 5 2 2 6" xfId="7106" xr:uid="{00000000-0005-0000-0000-0000BA1B0000}"/>
    <cellStyle name="Debit subtotal 4 5 2 2 7" xfId="7107" xr:uid="{00000000-0005-0000-0000-0000BB1B0000}"/>
    <cellStyle name="Debit subtotal 4 5 2 3" xfId="7108" xr:uid="{00000000-0005-0000-0000-0000BC1B0000}"/>
    <cellStyle name="Debit subtotal 4 5 2 3 2" xfId="7109" xr:uid="{00000000-0005-0000-0000-0000BD1B0000}"/>
    <cellStyle name="Debit subtotal 4 5 2 3 3" xfId="7110" xr:uid="{00000000-0005-0000-0000-0000BE1B0000}"/>
    <cellStyle name="Debit subtotal 4 5 2 3 4" xfId="7111" xr:uid="{00000000-0005-0000-0000-0000BF1B0000}"/>
    <cellStyle name="Debit subtotal 4 5 2 3 5" xfId="7112" xr:uid="{00000000-0005-0000-0000-0000C01B0000}"/>
    <cellStyle name="Debit subtotal 4 5 2 3 6" xfId="7113" xr:uid="{00000000-0005-0000-0000-0000C11B0000}"/>
    <cellStyle name="Debit subtotal 4 5 2 3 7" xfId="7114" xr:uid="{00000000-0005-0000-0000-0000C21B0000}"/>
    <cellStyle name="Debit subtotal 4 5 2 4" xfId="7115" xr:uid="{00000000-0005-0000-0000-0000C31B0000}"/>
    <cellStyle name="Debit subtotal 4 5 2 5" xfId="7116" xr:uid="{00000000-0005-0000-0000-0000C41B0000}"/>
    <cellStyle name="Debit subtotal 4 5 2 6" xfId="7117" xr:uid="{00000000-0005-0000-0000-0000C51B0000}"/>
    <cellStyle name="Debit subtotal 4 5 2 7" xfId="7118" xr:uid="{00000000-0005-0000-0000-0000C61B0000}"/>
    <cellStyle name="Debit subtotal 4 5 2 8" xfId="7119" xr:uid="{00000000-0005-0000-0000-0000C71B0000}"/>
    <cellStyle name="Debit subtotal 4 5 2 9" xfId="7120" xr:uid="{00000000-0005-0000-0000-0000C81B0000}"/>
    <cellStyle name="Debit subtotal 4 5 3" xfId="7121" xr:uid="{00000000-0005-0000-0000-0000C91B0000}"/>
    <cellStyle name="Debit subtotal 4 5 3 2" xfId="7122" xr:uid="{00000000-0005-0000-0000-0000CA1B0000}"/>
    <cellStyle name="Debit subtotal 4 5 3 3" xfId="7123" xr:uid="{00000000-0005-0000-0000-0000CB1B0000}"/>
    <cellStyle name="Debit subtotal 4 5 3 4" xfId="7124" xr:uid="{00000000-0005-0000-0000-0000CC1B0000}"/>
    <cellStyle name="Debit subtotal 4 5 3 5" xfId="7125" xr:uid="{00000000-0005-0000-0000-0000CD1B0000}"/>
    <cellStyle name="Debit subtotal 4 5 3 6" xfId="7126" xr:uid="{00000000-0005-0000-0000-0000CE1B0000}"/>
    <cellStyle name="Debit subtotal 4 5 3 7" xfId="7127" xr:uid="{00000000-0005-0000-0000-0000CF1B0000}"/>
    <cellStyle name="Debit subtotal 4 5 4" xfId="7128" xr:uid="{00000000-0005-0000-0000-0000D01B0000}"/>
    <cellStyle name="Debit subtotal 4 5 4 2" xfId="7129" xr:uid="{00000000-0005-0000-0000-0000D11B0000}"/>
    <cellStyle name="Debit subtotal 4 5 4 3" xfId="7130" xr:uid="{00000000-0005-0000-0000-0000D21B0000}"/>
    <cellStyle name="Debit subtotal 4 5 4 4" xfId="7131" xr:uid="{00000000-0005-0000-0000-0000D31B0000}"/>
    <cellStyle name="Debit subtotal 4 5 4 5" xfId="7132" xr:uid="{00000000-0005-0000-0000-0000D41B0000}"/>
    <cellStyle name="Debit subtotal 4 5 4 6" xfId="7133" xr:uid="{00000000-0005-0000-0000-0000D51B0000}"/>
    <cellStyle name="Debit subtotal 4 5 4 7" xfId="7134" xr:uid="{00000000-0005-0000-0000-0000D61B0000}"/>
    <cellStyle name="Debit subtotal 4 5 5" xfId="7135" xr:uid="{00000000-0005-0000-0000-0000D71B0000}"/>
    <cellStyle name="Debit subtotal 4 5 6" xfId="7136" xr:uid="{00000000-0005-0000-0000-0000D81B0000}"/>
    <cellStyle name="Debit subtotal 4 5 7" xfId="7137" xr:uid="{00000000-0005-0000-0000-0000D91B0000}"/>
    <cellStyle name="Debit subtotal 4 5 8" xfId="7138" xr:uid="{00000000-0005-0000-0000-0000DA1B0000}"/>
    <cellStyle name="Debit subtotal 4 5 9" xfId="7139" xr:uid="{00000000-0005-0000-0000-0000DB1B0000}"/>
    <cellStyle name="Debit subtotal 4 6" xfId="7140" xr:uid="{00000000-0005-0000-0000-0000DC1B0000}"/>
    <cellStyle name="Debit subtotal 4 6 10" xfId="7141" xr:uid="{00000000-0005-0000-0000-0000DD1B0000}"/>
    <cellStyle name="Debit subtotal 4 6 2" xfId="7142" xr:uid="{00000000-0005-0000-0000-0000DE1B0000}"/>
    <cellStyle name="Debit subtotal 4 6 2 2" xfId="7143" xr:uid="{00000000-0005-0000-0000-0000DF1B0000}"/>
    <cellStyle name="Debit subtotal 4 6 2 3" xfId="7144" xr:uid="{00000000-0005-0000-0000-0000E01B0000}"/>
    <cellStyle name="Debit subtotal 4 6 2 4" xfId="7145" xr:uid="{00000000-0005-0000-0000-0000E11B0000}"/>
    <cellStyle name="Debit subtotal 4 6 2 5" xfId="7146" xr:uid="{00000000-0005-0000-0000-0000E21B0000}"/>
    <cellStyle name="Debit subtotal 4 6 2 6" xfId="7147" xr:uid="{00000000-0005-0000-0000-0000E31B0000}"/>
    <cellStyle name="Debit subtotal 4 6 2 7" xfId="7148" xr:uid="{00000000-0005-0000-0000-0000E41B0000}"/>
    <cellStyle name="Debit subtotal 4 6 3" xfId="7149" xr:uid="{00000000-0005-0000-0000-0000E51B0000}"/>
    <cellStyle name="Debit subtotal 4 6 3 2" xfId="7150" xr:uid="{00000000-0005-0000-0000-0000E61B0000}"/>
    <cellStyle name="Debit subtotal 4 6 3 3" xfId="7151" xr:uid="{00000000-0005-0000-0000-0000E71B0000}"/>
    <cellStyle name="Debit subtotal 4 6 3 4" xfId="7152" xr:uid="{00000000-0005-0000-0000-0000E81B0000}"/>
    <cellStyle name="Debit subtotal 4 6 3 5" xfId="7153" xr:uid="{00000000-0005-0000-0000-0000E91B0000}"/>
    <cellStyle name="Debit subtotal 4 6 3 6" xfId="7154" xr:uid="{00000000-0005-0000-0000-0000EA1B0000}"/>
    <cellStyle name="Debit subtotal 4 6 3 7" xfId="7155" xr:uid="{00000000-0005-0000-0000-0000EB1B0000}"/>
    <cellStyle name="Debit subtotal 4 6 4" xfId="7156" xr:uid="{00000000-0005-0000-0000-0000EC1B0000}"/>
    <cellStyle name="Debit subtotal 4 6 5" xfId="7157" xr:uid="{00000000-0005-0000-0000-0000ED1B0000}"/>
    <cellStyle name="Debit subtotal 4 6 6" xfId="7158" xr:uid="{00000000-0005-0000-0000-0000EE1B0000}"/>
    <cellStyle name="Debit subtotal 4 6 7" xfId="7159" xr:uid="{00000000-0005-0000-0000-0000EF1B0000}"/>
    <cellStyle name="Debit subtotal 4 6 8" xfId="7160" xr:uid="{00000000-0005-0000-0000-0000F01B0000}"/>
    <cellStyle name="Debit subtotal 4 6 9" xfId="7161" xr:uid="{00000000-0005-0000-0000-0000F11B0000}"/>
    <cellStyle name="Debit subtotal 4 7" xfId="7162" xr:uid="{00000000-0005-0000-0000-0000F21B0000}"/>
    <cellStyle name="Debit subtotal 4 7 2" xfId="7163" xr:uid="{00000000-0005-0000-0000-0000F31B0000}"/>
    <cellStyle name="Debit subtotal 4 7 3" xfId="7164" xr:uid="{00000000-0005-0000-0000-0000F41B0000}"/>
    <cellStyle name="Debit subtotal 4 7 4" xfId="7165" xr:uid="{00000000-0005-0000-0000-0000F51B0000}"/>
    <cellStyle name="Debit subtotal 4 7 5" xfId="7166" xr:uid="{00000000-0005-0000-0000-0000F61B0000}"/>
    <cellStyle name="Debit subtotal 4 7 6" xfId="7167" xr:uid="{00000000-0005-0000-0000-0000F71B0000}"/>
    <cellStyle name="Debit subtotal 4 7 7" xfId="7168" xr:uid="{00000000-0005-0000-0000-0000F81B0000}"/>
    <cellStyle name="Debit subtotal 4 8" xfId="7169" xr:uid="{00000000-0005-0000-0000-0000F91B0000}"/>
    <cellStyle name="Debit subtotal 4 8 2" xfId="7170" xr:uid="{00000000-0005-0000-0000-0000FA1B0000}"/>
    <cellStyle name="Debit subtotal 4 8 3" xfId="7171" xr:uid="{00000000-0005-0000-0000-0000FB1B0000}"/>
    <cellStyle name="Debit subtotal 4 8 4" xfId="7172" xr:uid="{00000000-0005-0000-0000-0000FC1B0000}"/>
    <cellStyle name="Debit subtotal 4 8 5" xfId="7173" xr:uid="{00000000-0005-0000-0000-0000FD1B0000}"/>
    <cellStyle name="Debit subtotal 4 8 6" xfId="7174" xr:uid="{00000000-0005-0000-0000-0000FE1B0000}"/>
    <cellStyle name="Debit subtotal 4 8 7" xfId="7175" xr:uid="{00000000-0005-0000-0000-0000FF1B0000}"/>
    <cellStyle name="Debit subtotal 4 9" xfId="7176" xr:uid="{00000000-0005-0000-0000-0000001C0000}"/>
    <cellStyle name="Debit subtotal 5" xfId="7177" xr:uid="{00000000-0005-0000-0000-0000011C0000}"/>
    <cellStyle name="Debit subtotal 5 10" xfId="7178" xr:uid="{00000000-0005-0000-0000-0000021C0000}"/>
    <cellStyle name="Debit subtotal 5 11" xfId="7179" xr:uid="{00000000-0005-0000-0000-0000031C0000}"/>
    <cellStyle name="Debit subtotal 5 12" xfId="7180" xr:uid="{00000000-0005-0000-0000-0000041C0000}"/>
    <cellStyle name="Debit subtotal 5 13" xfId="7181" xr:uid="{00000000-0005-0000-0000-0000051C0000}"/>
    <cellStyle name="Debit subtotal 5 14" xfId="7182" xr:uid="{00000000-0005-0000-0000-0000061C0000}"/>
    <cellStyle name="Debit subtotal 5 2" xfId="7183" xr:uid="{00000000-0005-0000-0000-0000071C0000}"/>
    <cellStyle name="Debit subtotal 5 2 10" xfId="7184" xr:uid="{00000000-0005-0000-0000-0000081C0000}"/>
    <cellStyle name="Debit subtotal 5 2 2" xfId="7185" xr:uid="{00000000-0005-0000-0000-0000091C0000}"/>
    <cellStyle name="Debit subtotal 5 2 2 2" xfId="7186" xr:uid="{00000000-0005-0000-0000-00000A1C0000}"/>
    <cellStyle name="Debit subtotal 5 2 2 3" xfId="7187" xr:uid="{00000000-0005-0000-0000-00000B1C0000}"/>
    <cellStyle name="Debit subtotal 5 2 2 4" xfId="7188" xr:uid="{00000000-0005-0000-0000-00000C1C0000}"/>
    <cellStyle name="Debit subtotal 5 2 2 5" xfId="7189" xr:uid="{00000000-0005-0000-0000-00000D1C0000}"/>
    <cellStyle name="Debit subtotal 5 2 2 6" xfId="7190" xr:uid="{00000000-0005-0000-0000-00000E1C0000}"/>
    <cellStyle name="Debit subtotal 5 2 2 7" xfId="7191" xr:uid="{00000000-0005-0000-0000-00000F1C0000}"/>
    <cellStyle name="Debit subtotal 5 2 3" xfId="7192" xr:uid="{00000000-0005-0000-0000-0000101C0000}"/>
    <cellStyle name="Debit subtotal 5 2 3 2" xfId="7193" xr:uid="{00000000-0005-0000-0000-0000111C0000}"/>
    <cellStyle name="Debit subtotal 5 2 3 3" xfId="7194" xr:uid="{00000000-0005-0000-0000-0000121C0000}"/>
    <cellStyle name="Debit subtotal 5 2 3 4" xfId="7195" xr:uid="{00000000-0005-0000-0000-0000131C0000}"/>
    <cellStyle name="Debit subtotal 5 2 3 5" xfId="7196" xr:uid="{00000000-0005-0000-0000-0000141C0000}"/>
    <cellStyle name="Debit subtotal 5 2 3 6" xfId="7197" xr:uid="{00000000-0005-0000-0000-0000151C0000}"/>
    <cellStyle name="Debit subtotal 5 2 3 7" xfId="7198" xr:uid="{00000000-0005-0000-0000-0000161C0000}"/>
    <cellStyle name="Debit subtotal 5 2 4" xfId="7199" xr:uid="{00000000-0005-0000-0000-0000171C0000}"/>
    <cellStyle name="Debit subtotal 5 2 5" xfId="7200" xr:uid="{00000000-0005-0000-0000-0000181C0000}"/>
    <cellStyle name="Debit subtotal 5 2 6" xfId="7201" xr:uid="{00000000-0005-0000-0000-0000191C0000}"/>
    <cellStyle name="Debit subtotal 5 2 7" xfId="7202" xr:uid="{00000000-0005-0000-0000-00001A1C0000}"/>
    <cellStyle name="Debit subtotal 5 2 8" xfId="7203" xr:uid="{00000000-0005-0000-0000-00001B1C0000}"/>
    <cellStyle name="Debit subtotal 5 2 9" xfId="7204" xr:uid="{00000000-0005-0000-0000-00001C1C0000}"/>
    <cellStyle name="Debit subtotal 5 3" xfId="7205" xr:uid="{00000000-0005-0000-0000-00001D1C0000}"/>
    <cellStyle name="Debit subtotal 5 3 2" xfId="7206" xr:uid="{00000000-0005-0000-0000-00001E1C0000}"/>
    <cellStyle name="Debit subtotal 5 3 3" xfId="7207" xr:uid="{00000000-0005-0000-0000-00001F1C0000}"/>
    <cellStyle name="Debit subtotal 5 3 4" xfId="7208" xr:uid="{00000000-0005-0000-0000-0000201C0000}"/>
    <cellStyle name="Debit subtotal 5 3 5" xfId="7209" xr:uid="{00000000-0005-0000-0000-0000211C0000}"/>
    <cellStyle name="Debit subtotal 5 3 6" xfId="7210" xr:uid="{00000000-0005-0000-0000-0000221C0000}"/>
    <cellStyle name="Debit subtotal 5 3 7" xfId="7211" xr:uid="{00000000-0005-0000-0000-0000231C0000}"/>
    <cellStyle name="Debit subtotal 5 4" xfId="7212" xr:uid="{00000000-0005-0000-0000-0000241C0000}"/>
    <cellStyle name="Debit subtotal 5 4 2" xfId="7213" xr:uid="{00000000-0005-0000-0000-0000251C0000}"/>
    <cellStyle name="Debit subtotal 5 4 3" xfId="7214" xr:uid="{00000000-0005-0000-0000-0000261C0000}"/>
    <cellStyle name="Debit subtotal 5 4 4" xfId="7215" xr:uid="{00000000-0005-0000-0000-0000271C0000}"/>
    <cellStyle name="Debit subtotal 5 4 5" xfId="7216" xr:uid="{00000000-0005-0000-0000-0000281C0000}"/>
    <cellStyle name="Debit subtotal 5 4 6" xfId="7217" xr:uid="{00000000-0005-0000-0000-0000291C0000}"/>
    <cellStyle name="Debit subtotal 5 4 7" xfId="7218" xr:uid="{00000000-0005-0000-0000-00002A1C0000}"/>
    <cellStyle name="Debit subtotal 5 5" xfId="7219" xr:uid="{00000000-0005-0000-0000-00002B1C0000}"/>
    <cellStyle name="Debit subtotal 5 6" xfId="7220" xr:uid="{00000000-0005-0000-0000-00002C1C0000}"/>
    <cellStyle name="Debit subtotal 5 7" xfId="7221" xr:uid="{00000000-0005-0000-0000-00002D1C0000}"/>
    <cellStyle name="Debit subtotal 5 8" xfId="7222" xr:uid="{00000000-0005-0000-0000-00002E1C0000}"/>
    <cellStyle name="Debit subtotal 5 9" xfId="7223" xr:uid="{00000000-0005-0000-0000-00002F1C0000}"/>
    <cellStyle name="Debit subtotal 6" xfId="7224" xr:uid="{00000000-0005-0000-0000-0000301C0000}"/>
    <cellStyle name="Debit subtotal 7" xfId="7225" xr:uid="{00000000-0005-0000-0000-0000311C0000}"/>
    <cellStyle name="Debit subtotal 8" xfId="7226" xr:uid="{00000000-0005-0000-0000-0000321C0000}"/>
    <cellStyle name="Debit Total" xfId="7227" xr:uid="{00000000-0005-0000-0000-0000331C0000}"/>
    <cellStyle name="Debit Total 2" xfId="7228" xr:uid="{00000000-0005-0000-0000-0000341C0000}"/>
    <cellStyle name="Debit Total 3" xfId="7229" xr:uid="{00000000-0005-0000-0000-0000351C0000}"/>
    <cellStyle name="Debit Total 4" xfId="7230" xr:uid="{00000000-0005-0000-0000-0000361C0000}"/>
    <cellStyle name="Debit Total 5" xfId="7231" xr:uid="{00000000-0005-0000-0000-0000371C0000}"/>
    <cellStyle name="Debit Total 6" xfId="7232" xr:uid="{00000000-0005-0000-0000-0000381C0000}"/>
    <cellStyle name="Debit Total 7" xfId="7233" xr:uid="{00000000-0005-0000-0000-0000391C0000}"/>
    <cellStyle name="Debit Total 8" xfId="7234" xr:uid="{00000000-0005-0000-0000-00003A1C0000}"/>
    <cellStyle name="Debit_070330_FS 2006 IFRS_V7" xfId="7235" xr:uid="{00000000-0005-0000-0000-00003B1C0000}"/>
    <cellStyle name="Dec places 0" xfId="7236" xr:uid="{00000000-0005-0000-0000-00003C1C0000}"/>
    <cellStyle name="Dec places 1, millions" xfId="7237" xr:uid="{00000000-0005-0000-0000-00003D1C0000}"/>
    <cellStyle name="Dec places 2" xfId="7238" xr:uid="{00000000-0005-0000-0000-00003E1C0000}"/>
    <cellStyle name="Dec places 2, millions" xfId="7239" xr:uid="{00000000-0005-0000-0000-00003F1C0000}"/>
    <cellStyle name="Dec places 2_Assumptions" xfId="7240" xr:uid="{00000000-0005-0000-0000-0000401C0000}"/>
    <cellStyle name="Dec_0" xfId="7241" xr:uid="{00000000-0005-0000-0000-0000411C0000}"/>
    <cellStyle name="Default" xfId="7242" xr:uid="{00000000-0005-0000-0000-0000421C0000}"/>
    <cellStyle name="DELTA" xfId="7243" xr:uid="{00000000-0005-0000-0000-0000431C0000}"/>
    <cellStyle name="Deviant" xfId="7244" xr:uid="{00000000-0005-0000-0000-0000441C0000}"/>
    <cellStyle name="Dezimal [0]_Bilanz" xfId="7245" xr:uid="{00000000-0005-0000-0000-0000451C0000}"/>
    <cellStyle name="Dezimal__Utopia Index Index und Guidance (Deutsch)" xfId="7246" xr:uid="{00000000-0005-0000-0000-0000461C0000}"/>
    <cellStyle name="Dia" xfId="7247" xr:uid="{00000000-0005-0000-0000-0000471C0000}"/>
    <cellStyle name="Diary" xfId="7248" xr:uid="{00000000-0005-0000-0000-0000481C0000}"/>
    <cellStyle name="Dollar" xfId="7249" xr:uid="{00000000-0005-0000-0000-0000491C0000}"/>
    <cellStyle name="Dollars" xfId="7250" xr:uid="{00000000-0005-0000-0000-00004A1C0000}"/>
    <cellStyle name="done" xfId="7251" xr:uid="{00000000-0005-0000-0000-00004B1C0000}"/>
    <cellStyle name="done 2" xfId="7252" xr:uid="{00000000-0005-0000-0000-00004C1C0000}"/>
    <cellStyle name="done 3" xfId="7253" xr:uid="{00000000-0005-0000-0000-00004D1C0000}"/>
    <cellStyle name="Dotted Line" xfId="7254" xr:uid="{00000000-0005-0000-0000-00004E1C0000}"/>
    <cellStyle name="Double Accounting" xfId="7255" xr:uid="{00000000-0005-0000-0000-00004F1C0000}"/>
    <cellStyle name="DP 0, no commas" xfId="7256" xr:uid="{00000000-0005-0000-0000-0000501C0000}"/>
    <cellStyle name="Dziesiêtny [0]_1" xfId="7257" xr:uid="{00000000-0005-0000-0000-0000511C0000}"/>
    <cellStyle name="Dziesiêtny_1" xfId="7258" xr:uid="{00000000-0005-0000-0000-0000521C0000}"/>
    <cellStyle name="E&amp;Y House" xfId="7259" xr:uid="{00000000-0005-0000-0000-0000531C0000}"/>
    <cellStyle name="ein" xfId="7260" xr:uid="{00000000-0005-0000-0000-0000541C0000}"/>
    <cellStyle name="ein 2" xfId="7261" xr:uid="{00000000-0005-0000-0000-0000551C0000}"/>
    <cellStyle name="ein 3" xfId="7262" xr:uid="{00000000-0005-0000-0000-0000561C0000}"/>
    <cellStyle name="E-mail" xfId="7263" xr:uid="{00000000-0005-0000-0000-0000571C0000}"/>
    <cellStyle name="Emphasis 1" xfId="7264" xr:uid="{00000000-0005-0000-0000-0000581C0000}"/>
    <cellStyle name="Emphasis 2" xfId="7265" xr:uid="{00000000-0005-0000-0000-0000591C0000}"/>
    <cellStyle name="Emphasis 3" xfId="7266" xr:uid="{00000000-0005-0000-0000-00005A1C0000}"/>
    <cellStyle name="Encabez1" xfId="7267" xr:uid="{00000000-0005-0000-0000-00005B1C0000}"/>
    <cellStyle name="Encabez2" xfId="7268" xr:uid="{00000000-0005-0000-0000-00005C1C0000}"/>
    <cellStyle name="Enter Currency (0)" xfId="7269" xr:uid="{00000000-0005-0000-0000-00005D1C0000}"/>
    <cellStyle name="Enter Currency (0) 2" xfId="7270" xr:uid="{00000000-0005-0000-0000-00005E1C0000}"/>
    <cellStyle name="Enter Currency (0) 3" xfId="7271" xr:uid="{00000000-0005-0000-0000-00005F1C0000}"/>
    <cellStyle name="Enter Currency (0) 3 2" xfId="7272" xr:uid="{00000000-0005-0000-0000-0000601C0000}"/>
    <cellStyle name="Enter Currency (2)" xfId="7273" xr:uid="{00000000-0005-0000-0000-0000611C0000}"/>
    <cellStyle name="Enter Currency (2) 2" xfId="7274" xr:uid="{00000000-0005-0000-0000-0000621C0000}"/>
    <cellStyle name="Enter Currency (2) 3" xfId="7275" xr:uid="{00000000-0005-0000-0000-0000631C0000}"/>
    <cellStyle name="Enter Currency (2) 3 2" xfId="7276" xr:uid="{00000000-0005-0000-0000-0000641C0000}"/>
    <cellStyle name="Enter Units (0)" xfId="7277" xr:uid="{00000000-0005-0000-0000-0000651C0000}"/>
    <cellStyle name="Enter Units (0) 2" xfId="7278" xr:uid="{00000000-0005-0000-0000-0000661C0000}"/>
    <cellStyle name="Enter Units (0) 3" xfId="7279" xr:uid="{00000000-0005-0000-0000-0000671C0000}"/>
    <cellStyle name="Enter Units (0) 3 2" xfId="7280" xr:uid="{00000000-0005-0000-0000-0000681C0000}"/>
    <cellStyle name="Enter Units (1)" xfId="7281" xr:uid="{00000000-0005-0000-0000-0000691C0000}"/>
    <cellStyle name="Enter Units (1) 2" xfId="7282" xr:uid="{00000000-0005-0000-0000-00006A1C0000}"/>
    <cellStyle name="Enter Units (1) 3" xfId="7283" xr:uid="{00000000-0005-0000-0000-00006B1C0000}"/>
    <cellStyle name="Enter Units (1) 3 2" xfId="7284" xr:uid="{00000000-0005-0000-0000-00006C1C0000}"/>
    <cellStyle name="Enter Units (2)" xfId="7285" xr:uid="{00000000-0005-0000-0000-00006D1C0000}"/>
    <cellStyle name="Enter Units (2) 2" xfId="7286" xr:uid="{00000000-0005-0000-0000-00006E1C0000}"/>
    <cellStyle name="Enter Units (2) 3" xfId="7287" xr:uid="{00000000-0005-0000-0000-00006F1C0000}"/>
    <cellStyle name="Enter Units (2) 3 2" xfId="7288" xr:uid="{00000000-0005-0000-0000-0000701C0000}"/>
    <cellStyle name="Entered" xfId="7289" xr:uid="{00000000-0005-0000-0000-0000711C0000}"/>
    <cellStyle name="Euro" xfId="7290" xr:uid="{00000000-0005-0000-0000-0000721C0000}"/>
    <cellStyle name="Euro 2" xfId="7291" xr:uid="{00000000-0005-0000-0000-0000731C0000}"/>
    <cellStyle name="Euro 2 2" xfId="7292" xr:uid="{00000000-0005-0000-0000-0000741C0000}"/>
    <cellStyle name="Euro 3" xfId="7293" xr:uid="{00000000-0005-0000-0000-0000751C0000}"/>
    <cellStyle name="Euro 4" xfId="7294" xr:uid="{00000000-0005-0000-0000-0000761C0000}"/>
    <cellStyle name="Euro 5" xfId="7295" xr:uid="{00000000-0005-0000-0000-0000771C0000}"/>
    <cellStyle name="Euro 6" xfId="7296" xr:uid="{00000000-0005-0000-0000-0000781C0000}"/>
    <cellStyle name="Euro 7" xfId="7297" xr:uid="{00000000-0005-0000-0000-0000791C0000}"/>
    <cellStyle name="Excel Built-in Normal" xfId="7298" xr:uid="{00000000-0005-0000-0000-00007A1C0000}"/>
    <cellStyle name="Excel Built-in Normal 2" xfId="7299" xr:uid="{00000000-0005-0000-0000-00007B1C0000}"/>
    <cellStyle name="Explanatory Text" xfId="7300" xr:uid="{00000000-0005-0000-0000-00007C1C0000}"/>
    <cellStyle name="Explanatory Text 10" xfId="7301" xr:uid="{00000000-0005-0000-0000-00007D1C0000}"/>
    <cellStyle name="Explanatory Text 11" xfId="7302" xr:uid="{00000000-0005-0000-0000-00007E1C0000}"/>
    <cellStyle name="Explanatory Text 12" xfId="7303" xr:uid="{00000000-0005-0000-0000-00007F1C0000}"/>
    <cellStyle name="Explanatory Text 13" xfId="7304" xr:uid="{00000000-0005-0000-0000-0000801C0000}"/>
    <cellStyle name="Explanatory Text 14" xfId="7305" xr:uid="{00000000-0005-0000-0000-0000811C0000}"/>
    <cellStyle name="Explanatory Text 15" xfId="7306" xr:uid="{00000000-0005-0000-0000-0000821C0000}"/>
    <cellStyle name="Explanatory Text 16" xfId="7307" xr:uid="{00000000-0005-0000-0000-0000831C0000}"/>
    <cellStyle name="Explanatory Text 17" xfId="7308" xr:uid="{00000000-0005-0000-0000-0000841C0000}"/>
    <cellStyle name="Explanatory Text 2" xfId="7309" xr:uid="{00000000-0005-0000-0000-0000851C0000}"/>
    <cellStyle name="Explanatory Text 2 10" xfId="7310" xr:uid="{00000000-0005-0000-0000-0000861C0000}"/>
    <cellStyle name="Explanatory Text 2 11" xfId="7311" xr:uid="{00000000-0005-0000-0000-0000871C0000}"/>
    <cellStyle name="Explanatory Text 2 12" xfId="7312" xr:uid="{00000000-0005-0000-0000-0000881C0000}"/>
    <cellStyle name="Explanatory Text 2 2" xfId="7313" xr:uid="{00000000-0005-0000-0000-0000891C0000}"/>
    <cellStyle name="Explanatory Text 2 3" xfId="7314" xr:uid="{00000000-0005-0000-0000-00008A1C0000}"/>
    <cellStyle name="Explanatory Text 2 4" xfId="7315" xr:uid="{00000000-0005-0000-0000-00008B1C0000}"/>
    <cellStyle name="Explanatory Text 2 5" xfId="7316" xr:uid="{00000000-0005-0000-0000-00008C1C0000}"/>
    <cellStyle name="Explanatory Text 2 6" xfId="7317" xr:uid="{00000000-0005-0000-0000-00008D1C0000}"/>
    <cellStyle name="Explanatory Text 2 7" xfId="7318" xr:uid="{00000000-0005-0000-0000-00008E1C0000}"/>
    <cellStyle name="Explanatory Text 2 8" xfId="7319" xr:uid="{00000000-0005-0000-0000-00008F1C0000}"/>
    <cellStyle name="Explanatory Text 2 9" xfId="7320" xr:uid="{00000000-0005-0000-0000-0000901C0000}"/>
    <cellStyle name="Explanatory Text 3" xfId="7321" xr:uid="{00000000-0005-0000-0000-0000911C0000}"/>
    <cellStyle name="Explanatory Text 4" xfId="7322" xr:uid="{00000000-0005-0000-0000-0000921C0000}"/>
    <cellStyle name="Explanatory Text 5" xfId="7323" xr:uid="{00000000-0005-0000-0000-0000931C0000}"/>
    <cellStyle name="Explanatory Text 6" xfId="7324" xr:uid="{00000000-0005-0000-0000-0000941C0000}"/>
    <cellStyle name="Explanatory Text 7" xfId="7325" xr:uid="{00000000-0005-0000-0000-0000951C0000}"/>
    <cellStyle name="Explanatory Text 8" xfId="7326" xr:uid="{00000000-0005-0000-0000-0000961C0000}"/>
    <cellStyle name="Explanatory Text 9" xfId="7327" xr:uid="{00000000-0005-0000-0000-0000971C0000}"/>
    <cellStyle name="EY Narrative text" xfId="7328" xr:uid="{00000000-0005-0000-0000-0000981C0000}"/>
    <cellStyle name="EY%colcalc" xfId="7329" xr:uid="{00000000-0005-0000-0000-0000991C0000}"/>
    <cellStyle name="EY%input" xfId="7330" xr:uid="{00000000-0005-0000-0000-00009A1C0000}"/>
    <cellStyle name="EY%rowcalc" xfId="7331" xr:uid="{00000000-0005-0000-0000-00009B1C0000}"/>
    <cellStyle name="EY0dp" xfId="7332" xr:uid="{00000000-0005-0000-0000-00009C1C0000}"/>
    <cellStyle name="EY1dp" xfId="7333" xr:uid="{00000000-0005-0000-0000-00009D1C0000}"/>
    <cellStyle name="EY2dp" xfId="7334" xr:uid="{00000000-0005-0000-0000-00009E1C0000}"/>
    <cellStyle name="EY3dp" xfId="7335" xr:uid="{00000000-0005-0000-0000-00009F1C0000}"/>
    <cellStyle name="EYChartTitle" xfId="7336" xr:uid="{00000000-0005-0000-0000-0000A01C0000}"/>
    <cellStyle name="EYColumnHeading" xfId="7337" xr:uid="{00000000-0005-0000-0000-0000A11C0000}"/>
    <cellStyle name="EYColumnHeading 10" xfId="7338" xr:uid="{00000000-0005-0000-0000-0000A21C0000}"/>
    <cellStyle name="EYColumnHeading 11" xfId="7339" xr:uid="{00000000-0005-0000-0000-0000A31C0000}"/>
    <cellStyle name="EYColumnHeading 2" xfId="7340" xr:uid="{00000000-0005-0000-0000-0000A41C0000}"/>
    <cellStyle name="EYColumnHeading 2 10" xfId="7341" xr:uid="{00000000-0005-0000-0000-0000A51C0000}"/>
    <cellStyle name="EYColumnHeading 2 11" xfId="7342" xr:uid="{00000000-0005-0000-0000-0000A61C0000}"/>
    <cellStyle name="EYColumnHeading 2 12" xfId="7343" xr:uid="{00000000-0005-0000-0000-0000A71C0000}"/>
    <cellStyle name="EYColumnHeading 2 13" xfId="7344" xr:uid="{00000000-0005-0000-0000-0000A81C0000}"/>
    <cellStyle name="EYColumnHeading 2 14" xfId="7345" xr:uid="{00000000-0005-0000-0000-0000A91C0000}"/>
    <cellStyle name="EYColumnHeading 2 15" xfId="7346" xr:uid="{00000000-0005-0000-0000-0000AA1C0000}"/>
    <cellStyle name="EYColumnHeading 2 16" xfId="7347" xr:uid="{00000000-0005-0000-0000-0000AB1C0000}"/>
    <cellStyle name="EYColumnHeading 2 17" xfId="7348" xr:uid="{00000000-0005-0000-0000-0000AC1C0000}"/>
    <cellStyle name="EYColumnHeading 2 2" xfId="7349" xr:uid="{00000000-0005-0000-0000-0000AD1C0000}"/>
    <cellStyle name="EYColumnHeading 2 2 10" xfId="7350" xr:uid="{00000000-0005-0000-0000-0000AE1C0000}"/>
    <cellStyle name="EYColumnHeading 2 2 11" xfId="7351" xr:uid="{00000000-0005-0000-0000-0000AF1C0000}"/>
    <cellStyle name="EYColumnHeading 2 2 12" xfId="7352" xr:uid="{00000000-0005-0000-0000-0000B01C0000}"/>
    <cellStyle name="EYColumnHeading 2 2 13" xfId="7353" xr:uid="{00000000-0005-0000-0000-0000B11C0000}"/>
    <cellStyle name="EYColumnHeading 2 2 14" xfId="7354" xr:uid="{00000000-0005-0000-0000-0000B21C0000}"/>
    <cellStyle name="EYColumnHeading 2 2 2" xfId="7355" xr:uid="{00000000-0005-0000-0000-0000B31C0000}"/>
    <cellStyle name="EYColumnHeading 2 2 2 10" xfId="7356" xr:uid="{00000000-0005-0000-0000-0000B41C0000}"/>
    <cellStyle name="EYColumnHeading 2 2 2 2" xfId="7357" xr:uid="{00000000-0005-0000-0000-0000B51C0000}"/>
    <cellStyle name="EYColumnHeading 2 2 2 2 2" xfId="7358" xr:uid="{00000000-0005-0000-0000-0000B61C0000}"/>
    <cellStyle name="EYColumnHeading 2 2 2 2 3" xfId="7359" xr:uid="{00000000-0005-0000-0000-0000B71C0000}"/>
    <cellStyle name="EYColumnHeading 2 2 2 2 4" xfId="7360" xr:uid="{00000000-0005-0000-0000-0000B81C0000}"/>
    <cellStyle name="EYColumnHeading 2 2 2 2 5" xfId="7361" xr:uid="{00000000-0005-0000-0000-0000B91C0000}"/>
    <cellStyle name="EYColumnHeading 2 2 2 2 6" xfId="7362" xr:uid="{00000000-0005-0000-0000-0000BA1C0000}"/>
    <cellStyle name="EYColumnHeading 2 2 2 2 7" xfId="7363" xr:uid="{00000000-0005-0000-0000-0000BB1C0000}"/>
    <cellStyle name="EYColumnHeading 2 2 2 3" xfId="7364" xr:uid="{00000000-0005-0000-0000-0000BC1C0000}"/>
    <cellStyle name="EYColumnHeading 2 2 2 3 2" xfId="7365" xr:uid="{00000000-0005-0000-0000-0000BD1C0000}"/>
    <cellStyle name="EYColumnHeading 2 2 2 3 3" xfId="7366" xr:uid="{00000000-0005-0000-0000-0000BE1C0000}"/>
    <cellStyle name="EYColumnHeading 2 2 2 3 4" xfId="7367" xr:uid="{00000000-0005-0000-0000-0000BF1C0000}"/>
    <cellStyle name="EYColumnHeading 2 2 2 3 5" xfId="7368" xr:uid="{00000000-0005-0000-0000-0000C01C0000}"/>
    <cellStyle name="EYColumnHeading 2 2 2 3 6" xfId="7369" xr:uid="{00000000-0005-0000-0000-0000C11C0000}"/>
    <cellStyle name="EYColumnHeading 2 2 2 3 7" xfId="7370" xr:uid="{00000000-0005-0000-0000-0000C21C0000}"/>
    <cellStyle name="EYColumnHeading 2 2 2 4" xfId="7371" xr:uid="{00000000-0005-0000-0000-0000C31C0000}"/>
    <cellStyle name="EYColumnHeading 2 2 2 5" xfId="7372" xr:uid="{00000000-0005-0000-0000-0000C41C0000}"/>
    <cellStyle name="EYColumnHeading 2 2 2 6" xfId="7373" xr:uid="{00000000-0005-0000-0000-0000C51C0000}"/>
    <cellStyle name="EYColumnHeading 2 2 2 7" xfId="7374" xr:uid="{00000000-0005-0000-0000-0000C61C0000}"/>
    <cellStyle name="EYColumnHeading 2 2 2 8" xfId="7375" xr:uid="{00000000-0005-0000-0000-0000C71C0000}"/>
    <cellStyle name="EYColumnHeading 2 2 2 9" xfId="7376" xr:uid="{00000000-0005-0000-0000-0000C81C0000}"/>
    <cellStyle name="EYColumnHeading 2 2 3" xfId="7377" xr:uid="{00000000-0005-0000-0000-0000C91C0000}"/>
    <cellStyle name="EYColumnHeading 2 2 3 2" xfId="7378" xr:uid="{00000000-0005-0000-0000-0000CA1C0000}"/>
    <cellStyle name="EYColumnHeading 2 2 3 3" xfId="7379" xr:uid="{00000000-0005-0000-0000-0000CB1C0000}"/>
    <cellStyle name="EYColumnHeading 2 2 3 4" xfId="7380" xr:uid="{00000000-0005-0000-0000-0000CC1C0000}"/>
    <cellStyle name="EYColumnHeading 2 2 3 5" xfId="7381" xr:uid="{00000000-0005-0000-0000-0000CD1C0000}"/>
    <cellStyle name="EYColumnHeading 2 2 3 6" xfId="7382" xr:uid="{00000000-0005-0000-0000-0000CE1C0000}"/>
    <cellStyle name="EYColumnHeading 2 2 3 7" xfId="7383" xr:uid="{00000000-0005-0000-0000-0000CF1C0000}"/>
    <cellStyle name="EYColumnHeading 2 2 4" xfId="7384" xr:uid="{00000000-0005-0000-0000-0000D01C0000}"/>
    <cellStyle name="EYColumnHeading 2 2 4 2" xfId="7385" xr:uid="{00000000-0005-0000-0000-0000D11C0000}"/>
    <cellStyle name="EYColumnHeading 2 2 4 3" xfId="7386" xr:uid="{00000000-0005-0000-0000-0000D21C0000}"/>
    <cellStyle name="EYColumnHeading 2 2 4 4" xfId="7387" xr:uid="{00000000-0005-0000-0000-0000D31C0000}"/>
    <cellStyle name="EYColumnHeading 2 2 4 5" xfId="7388" xr:uid="{00000000-0005-0000-0000-0000D41C0000}"/>
    <cellStyle name="EYColumnHeading 2 2 4 6" xfId="7389" xr:uid="{00000000-0005-0000-0000-0000D51C0000}"/>
    <cellStyle name="EYColumnHeading 2 2 4 7" xfId="7390" xr:uid="{00000000-0005-0000-0000-0000D61C0000}"/>
    <cellStyle name="EYColumnHeading 2 2 5" xfId="7391" xr:uid="{00000000-0005-0000-0000-0000D71C0000}"/>
    <cellStyle name="EYColumnHeading 2 2 6" xfId="7392" xr:uid="{00000000-0005-0000-0000-0000D81C0000}"/>
    <cellStyle name="EYColumnHeading 2 2 7" xfId="7393" xr:uid="{00000000-0005-0000-0000-0000D91C0000}"/>
    <cellStyle name="EYColumnHeading 2 2 8" xfId="7394" xr:uid="{00000000-0005-0000-0000-0000DA1C0000}"/>
    <cellStyle name="EYColumnHeading 2 2 9" xfId="7395" xr:uid="{00000000-0005-0000-0000-0000DB1C0000}"/>
    <cellStyle name="EYColumnHeading 2 3" xfId="7396" xr:uid="{00000000-0005-0000-0000-0000DC1C0000}"/>
    <cellStyle name="EYColumnHeading 2 3 10" xfId="7397" xr:uid="{00000000-0005-0000-0000-0000DD1C0000}"/>
    <cellStyle name="EYColumnHeading 2 3 11" xfId="7398" xr:uid="{00000000-0005-0000-0000-0000DE1C0000}"/>
    <cellStyle name="EYColumnHeading 2 3 12" xfId="7399" xr:uid="{00000000-0005-0000-0000-0000DF1C0000}"/>
    <cellStyle name="EYColumnHeading 2 3 13" xfId="7400" xr:uid="{00000000-0005-0000-0000-0000E01C0000}"/>
    <cellStyle name="EYColumnHeading 2 3 14" xfId="7401" xr:uid="{00000000-0005-0000-0000-0000E11C0000}"/>
    <cellStyle name="EYColumnHeading 2 3 2" xfId="7402" xr:uid="{00000000-0005-0000-0000-0000E21C0000}"/>
    <cellStyle name="EYColumnHeading 2 3 2 10" xfId="7403" xr:uid="{00000000-0005-0000-0000-0000E31C0000}"/>
    <cellStyle name="EYColumnHeading 2 3 2 2" xfId="7404" xr:uid="{00000000-0005-0000-0000-0000E41C0000}"/>
    <cellStyle name="EYColumnHeading 2 3 2 2 2" xfId="7405" xr:uid="{00000000-0005-0000-0000-0000E51C0000}"/>
    <cellStyle name="EYColumnHeading 2 3 2 2 3" xfId="7406" xr:uid="{00000000-0005-0000-0000-0000E61C0000}"/>
    <cellStyle name="EYColumnHeading 2 3 2 2 4" xfId="7407" xr:uid="{00000000-0005-0000-0000-0000E71C0000}"/>
    <cellStyle name="EYColumnHeading 2 3 2 2 5" xfId="7408" xr:uid="{00000000-0005-0000-0000-0000E81C0000}"/>
    <cellStyle name="EYColumnHeading 2 3 2 2 6" xfId="7409" xr:uid="{00000000-0005-0000-0000-0000E91C0000}"/>
    <cellStyle name="EYColumnHeading 2 3 2 2 7" xfId="7410" xr:uid="{00000000-0005-0000-0000-0000EA1C0000}"/>
    <cellStyle name="EYColumnHeading 2 3 2 3" xfId="7411" xr:uid="{00000000-0005-0000-0000-0000EB1C0000}"/>
    <cellStyle name="EYColumnHeading 2 3 2 3 2" xfId="7412" xr:uid="{00000000-0005-0000-0000-0000EC1C0000}"/>
    <cellStyle name="EYColumnHeading 2 3 2 3 3" xfId="7413" xr:uid="{00000000-0005-0000-0000-0000ED1C0000}"/>
    <cellStyle name="EYColumnHeading 2 3 2 3 4" xfId="7414" xr:uid="{00000000-0005-0000-0000-0000EE1C0000}"/>
    <cellStyle name="EYColumnHeading 2 3 2 3 5" xfId="7415" xr:uid="{00000000-0005-0000-0000-0000EF1C0000}"/>
    <cellStyle name="EYColumnHeading 2 3 2 3 6" xfId="7416" xr:uid="{00000000-0005-0000-0000-0000F01C0000}"/>
    <cellStyle name="EYColumnHeading 2 3 2 3 7" xfId="7417" xr:uid="{00000000-0005-0000-0000-0000F11C0000}"/>
    <cellStyle name="EYColumnHeading 2 3 2 4" xfId="7418" xr:uid="{00000000-0005-0000-0000-0000F21C0000}"/>
    <cellStyle name="EYColumnHeading 2 3 2 5" xfId="7419" xr:uid="{00000000-0005-0000-0000-0000F31C0000}"/>
    <cellStyle name="EYColumnHeading 2 3 2 6" xfId="7420" xr:uid="{00000000-0005-0000-0000-0000F41C0000}"/>
    <cellStyle name="EYColumnHeading 2 3 2 7" xfId="7421" xr:uid="{00000000-0005-0000-0000-0000F51C0000}"/>
    <cellStyle name="EYColumnHeading 2 3 2 8" xfId="7422" xr:uid="{00000000-0005-0000-0000-0000F61C0000}"/>
    <cellStyle name="EYColumnHeading 2 3 2 9" xfId="7423" xr:uid="{00000000-0005-0000-0000-0000F71C0000}"/>
    <cellStyle name="EYColumnHeading 2 3 3" xfId="7424" xr:uid="{00000000-0005-0000-0000-0000F81C0000}"/>
    <cellStyle name="EYColumnHeading 2 3 3 2" xfId="7425" xr:uid="{00000000-0005-0000-0000-0000F91C0000}"/>
    <cellStyle name="EYColumnHeading 2 3 3 3" xfId="7426" xr:uid="{00000000-0005-0000-0000-0000FA1C0000}"/>
    <cellStyle name="EYColumnHeading 2 3 3 4" xfId="7427" xr:uid="{00000000-0005-0000-0000-0000FB1C0000}"/>
    <cellStyle name="EYColumnHeading 2 3 3 5" xfId="7428" xr:uid="{00000000-0005-0000-0000-0000FC1C0000}"/>
    <cellStyle name="EYColumnHeading 2 3 3 6" xfId="7429" xr:uid="{00000000-0005-0000-0000-0000FD1C0000}"/>
    <cellStyle name="EYColumnHeading 2 3 3 7" xfId="7430" xr:uid="{00000000-0005-0000-0000-0000FE1C0000}"/>
    <cellStyle name="EYColumnHeading 2 3 4" xfId="7431" xr:uid="{00000000-0005-0000-0000-0000FF1C0000}"/>
    <cellStyle name="EYColumnHeading 2 3 4 2" xfId="7432" xr:uid="{00000000-0005-0000-0000-0000001D0000}"/>
    <cellStyle name="EYColumnHeading 2 3 4 3" xfId="7433" xr:uid="{00000000-0005-0000-0000-0000011D0000}"/>
    <cellStyle name="EYColumnHeading 2 3 4 4" xfId="7434" xr:uid="{00000000-0005-0000-0000-0000021D0000}"/>
    <cellStyle name="EYColumnHeading 2 3 4 5" xfId="7435" xr:uid="{00000000-0005-0000-0000-0000031D0000}"/>
    <cellStyle name="EYColumnHeading 2 3 4 6" xfId="7436" xr:uid="{00000000-0005-0000-0000-0000041D0000}"/>
    <cellStyle name="EYColumnHeading 2 3 4 7" xfId="7437" xr:uid="{00000000-0005-0000-0000-0000051D0000}"/>
    <cellStyle name="EYColumnHeading 2 3 5" xfId="7438" xr:uid="{00000000-0005-0000-0000-0000061D0000}"/>
    <cellStyle name="EYColumnHeading 2 3 6" xfId="7439" xr:uid="{00000000-0005-0000-0000-0000071D0000}"/>
    <cellStyle name="EYColumnHeading 2 3 7" xfId="7440" xr:uid="{00000000-0005-0000-0000-0000081D0000}"/>
    <cellStyle name="EYColumnHeading 2 3 8" xfId="7441" xr:uid="{00000000-0005-0000-0000-0000091D0000}"/>
    <cellStyle name="EYColumnHeading 2 3 9" xfId="7442" xr:uid="{00000000-0005-0000-0000-00000A1D0000}"/>
    <cellStyle name="EYColumnHeading 2 4" xfId="7443" xr:uid="{00000000-0005-0000-0000-00000B1D0000}"/>
    <cellStyle name="EYColumnHeading 2 4 10" xfId="7444" xr:uid="{00000000-0005-0000-0000-00000C1D0000}"/>
    <cellStyle name="EYColumnHeading 2 4 11" xfId="7445" xr:uid="{00000000-0005-0000-0000-00000D1D0000}"/>
    <cellStyle name="EYColumnHeading 2 4 12" xfId="7446" xr:uid="{00000000-0005-0000-0000-00000E1D0000}"/>
    <cellStyle name="EYColumnHeading 2 4 13" xfId="7447" xr:uid="{00000000-0005-0000-0000-00000F1D0000}"/>
    <cellStyle name="EYColumnHeading 2 4 14" xfId="7448" xr:uid="{00000000-0005-0000-0000-0000101D0000}"/>
    <cellStyle name="EYColumnHeading 2 4 2" xfId="7449" xr:uid="{00000000-0005-0000-0000-0000111D0000}"/>
    <cellStyle name="EYColumnHeading 2 4 2 10" xfId="7450" xr:uid="{00000000-0005-0000-0000-0000121D0000}"/>
    <cellStyle name="EYColumnHeading 2 4 2 2" xfId="7451" xr:uid="{00000000-0005-0000-0000-0000131D0000}"/>
    <cellStyle name="EYColumnHeading 2 4 2 2 2" xfId="7452" xr:uid="{00000000-0005-0000-0000-0000141D0000}"/>
    <cellStyle name="EYColumnHeading 2 4 2 2 3" xfId="7453" xr:uid="{00000000-0005-0000-0000-0000151D0000}"/>
    <cellStyle name="EYColumnHeading 2 4 2 2 4" xfId="7454" xr:uid="{00000000-0005-0000-0000-0000161D0000}"/>
    <cellStyle name="EYColumnHeading 2 4 2 2 5" xfId="7455" xr:uid="{00000000-0005-0000-0000-0000171D0000}"/>
    <cellStyle name="EYColumnHeading 2 4 2 2 6" xfId="7456" xr:uid="{00000000-0005-0000-0000-0000181D0000}"/>
    <cellStyle name="EYColumnHeading 2 4 2 2 7" xfId="7457" xr:uid="{00000000-0005-0000-0000-0000191D0000}"/>
    <cellStyle name="EYColumnHeading 2 4 2 3" xfId="7458" xr:uid="{00000000-0005-0000-0000-00001A1D0000}"/>
    <cellStyle name="EYColumnHeading 2 4 2 3 2" xfId="7459" xr:uid="{00000000-0005-0000-0000-00001B1D0000}"/>
    <cellStyle name="EYColumnHeading 2 4 2 3 3" xfId="7460" xr:uid="{00000000-0005-0000-0000-00001C1D0000}"/>
    <cellStyle name="EYColumnHeading 2 4 2 3 4" xfId="7461" xr:uid="{00000000-0005-0000-0000-00001D1D0000}"/>
    <cellStyle name="EYColumnHeading 2 4 2 3 5" xfId="7462" xr:uid="{00000000-0005-0000-0000-00001E1D0000}"/>
    <cellStyle name="EYColumnHeading 2 4 2 3 6" xfId="7463" xr:uid="{00000000-0005-0000-0000-00001F1D0000}"/>
    <cellStyle name="EYColumnHeading 2 4 2 3 7" xfId="7464" xr:uid="{00000000-0005-0000-0000-0000201D0000}"/>
    <cellStyle name="EYColumnHeading 2 4 2 4" xfId="7465" xr:uid="{00000000-0005-0000-0000-0000211D0000}"/>
    <cellStyle name="EYColumnHeading 2 4 2 5" xfId="7466" xr:uid="{00000000-0005-0000-0000-0000221D0000}"/>
    <cellStyle name="EYColumnHeading 2 4 2 6" xfId="7467" xr:uid="{00000000-0005-0000-0000-0000231D0000}"/>
    <cellStyle name="EYColumnHeading 2 4 2 7" xfId="7468" xr:uid="{00000000-0005-0000-0000-0000241D0000}"/>
    <cellStyle name="EYColumnHeading 2 4 2 8" xfId="7469" xr:uid="{00000000-0005-0000-0000-0000251D0000}"/>
    <cellStyle name="EYColumnHeading 2 4 2 9" xfId="7470" xr:uid="{00000000-0005-0000-0000-0000261D0000}"/>
    <cellStyle name="EYColumnHeading 2 4 3" xfId="7471" xr:uid="{00000000-0005-0000-0000-0000271D0000}"/>
    <cellStyle name="EYColumnHeading 2 4 3 2" xfId="7472" xr:uid="{00000000-0005-0000-0000-0000281D0000}"/>
    <cellStyle name="EYColumnHeading 2 4 3 3" xfId="7473" xr:uid="{00000000-0005-0000-0000-0000291D0000}"/>
    <cellStyle name="EYColumnHeading 2 4 3 4" xfId="7474" xr:uid="{00000000-0005-0000-0000-00002A1D0000}"/>
    <cellStyle name="EYColumnHeading 2 4 3 5" xfId="7475" xr:uid="{00000000-0005-0000-0000-00002B1D0000}"/>
    <cellStyle name="EYColumnHeading 2 4 3 6" xfId="7476" xr:uid="{00000000-0005-0000-0000-00002C1D0000}"/>
    <cellStyle name="EYColumnHeading 2 4 3 7" xfId="7477" xr:uid="{00000000-0005-0000-0000-00002D1D0000}"/>
    <cellStyle name="EYColumnHeading 2 4 4" xfId="7478" xr:uid="{00000000-0005-0000-0000-00002E1D0000}"/>
    <cellStyle name="EYColumnHeading 2 4 4 2" xfId="7479" xr:uid="{00000000-0005-0000-0000-00002F1D0000}"/>
    <cellStyle name="EYColumnHeading 2 4 4 3" xfId="7480" xr:uid="{00000000-0005-0000-0000-0000301D0000}"/>
    <cellStyle name="EYColumnHeading 2 4 4 4" xfId="7481" xr:uid="{00000000-0005-0000-0000-0000311D0000}"/>
    <cellStyle name="EYColumnHeading 2 4 4 5" xfId="7482" xr:uid="{00000000-0005-0000-0000-0000321D0000}"/>
    <cellStyle name="EYColumnHeading 2 4 4 6" xfId="7483" xr:uid="{00000000-0005-0000-0000-0000331D0000}"/>
    <cellStyle name="EYColumnHeading 2 4 4 7" xfId="7484" xr:uid="{00000000-0005-0000-0000-0000341D0000}"/>
    <cellStyle name="EYColumnHeading 2 4 5" xfId="7485" xr:uid="{00000000-0005-0000-0000-0000351D0000}"/>
    <cellStyle name="EYColumnHeading 2 4 6" xfId="7486" xr:uid="{00000000-0005-0000-0000-0000361D0000}"/>
    <cellStyle name="EYColumnHeading 2 4 7" xfId="7487" xr:uid="{00000000-0005-0000-0000-0000371D0000}"/>
    <cellStyle name="EYColumnHeading 2 4 8" xfId="7488" xr:uid="{00000000-0005-0000-0000-0000381D0000}"/>
    <cellStyle name="EYColumnHeading 2 4 9" xfId="7489" xr:uid="{00000000-0005-0000-0000-0000391D0000}"/>
    <cellStyle name="EYColumnHeading 2 5" xfId="7490" xr:uid="{00000000-0005-0000-0000-00003A1D0000}"/>
    <cellStyle name="EYColumnHeading 2 5 10" xfId="7491" xr:uid="{00000000-0005-0000-0000-00003B1D0000}"/>
    <cellStyle name="EYColumnHeading 2 5 11" xfId="7492" xr:uid="{00000000-0005-0000-0000-00003C1D0000}"/>
    <cellStyle name="EYColumnHeading 2 5 12" xfId="7493" xr:uid="{00000000-0005-0000-0000-00003D1D0000}"/>
    <cellStyle name="EYColumnHeading 2 5 13" xfId="7494" xr:uid="{00000000-0005-0000-0000-00003E1D0000}"/>
    <cellStyle name="EYColumnHeading 2 5 14" xfId="7495" xr:uid="{00000000-0005-0000-0000-00003F1D0000}"/>
    <cellStyle name="EYColumnHeading 2 5 2" xfId="7496" xr:uid="{00000000-0005-0000-0000-0000401D0000}"/>
    <cellStyle name="EYColumnHeading 2 5 2 10" xfId="7497" xr:uid="{00000000-0005-0000-0000-0000411D0000}"/>
    <cellStyle name="EYColumnHeading 2 5 2 2" xfId="7498" xr:uid="{00000000-0005-0000-0000-0000421D0000}"/>
    <cellStyle name="EYColumnHeading 2 5 2 2 2" xfId="7499" xr:uid="{00000000-0005-0000-0000-0000431D0000}"/>
    <cellStyle name="EYColumnHeading 2 5 2 2 3" xfId="7500" xr:uid="{00000000-0005-0000-0000-0000441D0000}"/>
    <cellStyle name="EYColumnHeading 2 5 2 2 4" xfId="7501" xr:uid="{00000000-0005-0000-0000-0000451D0000}"/>
    <cellStyle name="EYColumnHeading 2 5 2 2 5" xfId="7502" xr:uid="{00000000-0005-0000-0000-0000461D0000}"/>
    <cellStyle name="EYColumnHeading 2 5 2 2 6" xfId="7503" xr:uid="{00000000-0005-0000-0000-0000471D0000}"/>
    <cellStyle name="EYColumnHeading 2 5 2 2 7" xfId="7504" xr:uid="{00000000-0005-0000-0000-0000481D0000}"/>
    <cellStyle name="EYColumnHeading 2 5 2 3" xfId="7505" xr:uid="{00000000-0005-0000-0000-0000491D0000}"/>
    <cellStyle name="EYColumnHeading 2 5 2 3 2" xfId="7506" xr:uid="{00000000-0005-0000-0000-00004A1D0000}"/>
    <cellStyle name="EYColumnHeading 2 5 2 3 3" xfId="7507" xr:uid="{00000000-0005-0000-0000-00004B1D0000}"/>
    <cellStyle name="EYColumnHeading 2 5 2 3 4" xfId="7508" xr:uid="{00000000-0005-0000-0000-00004C1D0000}"/>
    <cellStyle name="EYColumnHeading 2 5 2 3 5" xfId="7509" xr:uid="{00000000-0005-0000-0000-00004D1D0000}"/>
    <cellStyle name="EYColumnHeading 2 5 2 3 6" xfId="7510" xr:uid="{00000000-0005-0000-0000-00004E1D0000}"/>
    <cellStyle name="EYColumnHeading 2 5 2 3 7" xfId="7511" xr:uid="{00000000-0005-0000-0000-00004F1D0000}"/>
    <cellStyle name="EYColumnHeading 2 5 2 4" xfId="7512" xr:uid="{00000000-0005-0000-0000-0000501D0000}"/>
    <cellStyle name="EYColumnHeading 2 5 2 5" xfId="7513" xr:uid="{00000000-0005-0000-0000-0000511D0000}"/>
    <cellStyle name="EYColumnHeading 2 5 2 6" xfId="7514" xr:uid="{00000000-0005-0000-0000-0000521D0000}"/>
    <cellStyle name="EYColumnHeading 2 5 2 7" xfId="7515" xr:uid="{00000000-0005-0000-0000-0000531D0000}"/>
    <cellStyle name="EYColumnHeading 2 5 2 8" xfId="7516" xr:uid="{00000000-0005-0000-0000-0000541D0000}"/>
    <cellStyle name="EYColumnHeading 2 5 2 9" xfId="7517" xr:uid="{00000000-0005-0000-0000-0000551D0000}"/>
    <cellStyle name="EYColumnHeading 2 5 3" xfId="7518" xr:uid="{00000000-0005-0000-0000-0000561D0000}"/>
    <cellStyle name="EYColumnHeading 2 5 3 2" xfId="7519" xr:uid="{00000000-0005-0000-0000-0000571D0000}"/>
    <cellStyle name="EYColumnHeading 2 5 3 3" xfId="7520" xr:uid="{00000000-0005-0000-0000-0000581D0000}"/>
    <cellStyle name="EYColumnHeading 2 5 3 4" xfId="7521" xr:uid="{00000000-0005-0000-0000-0000591D0000}"/>
    <cellStyle name="EYColumnHeading 2 5 3 5" xfId="7522" xr:uid="{00000000-0005-0000-0000-00005A1D0000}"/>
    <cellStyle name="EYColumnHeading 2 5 3 6" xfId="7523" xr:uid="{00000000-0005-0000-0000-00005B1D0000}"/>
    <cellStyle name="EYColumnHeading 2 5 3 7" xfId="7524" xr:uid="{00000000-0005-0000-0000-00005C1D0000}"/>
    <cellStyle name="EYColumnHeading 2 5 4" xfId="7525" xr:uid="{00000000-0005-0000-0000-00005D1D0000}"/>
    <cellStyle name="EYColumnHeading 2 5 4 2" xfId="7526" xr:uid="{00000000-0005-0000-0000-00005E1D0000}"/>
    <cellStyle name="EYColumnHeading 2 5 4 3" xfId="7527" xr:uid="{00000000-0005-0000-0000-00005F1D0000}"/>
    <cellStyle name="EYColumnHeading 2 5 4 4" xfId="7528" xr:uid="{00000000-0005-0000-0000-0000601D0000}"/>
    <cellStyle name="EYColumnHeading 2 5 4 5" xfId="7529" xr:uid="{00000000-0005-0000-0000-0000611D0000}"/>
    <cellStyle name="EYColumnHeading 2 5 4 6" xfId="7530" xr:uid="{00000000-0005-0000-0000-0000621D0000}"/>
    <cellStyle name="EYColumnHeading 2 5 4 7" xfId="7531" xr:uid="{00000000-0005-0000-0000-0000631D0000}"/>
    <cellStyle name="EYColumnHeading 2 5 5" xfId="7532" xr:uid="{00000000-0005-0000-0000-0000641D0000}"/>
    <cellStyle name="EYColumnHeading 2 5 6" xfId="7533" xr:uid="{00000000-0005-0000-0000-0000651D0000}"/>
    <cellStyle name="EYColumnHeading 2 5 7" xfId="7534" xr:uid="{00000000-0005-0000-0000-0000661D0000}"/>
    <cellStyle name="EYColumnHeading 2 5 8" xfId="7535" xr:uid="{00000000-0005-0000-0000-0000671D0000}"/>
    <cellStyle name="EYColumnHeading 2 5 9" xfId="7536" xr:uid="{00000000-0005-0000-0000-0000681D0000}"/>
    <cellStyle name="EYColumnHeading 2 6" xfId="7537" xr:uid="{00000000-0005-0000-0000-0000691D0000}"/>
    <cellStyle name="EYColumnHeading 2 6 10" xfId="7538" xr:uid="{00000000-0005-0000-0000-00006A1D0000}"/>
    <cellStyle name="EYColumnHeading 2 6 2" xfId="7539" xr:uid="{00000000-0005-0000-0000-00006B1D0000}"/>
    <cellStyle name="EYColumnHeading 2 6 2 2" xfId="7540" xr:uid="{00000000-0005-0000-0000-00006C1D0000}"/>
    <cellStyle name="EYColumnHeading 2 6 2 3" xfId="7541" xr:uid="{00000000-0005-0000-0000-00006D1D0000}"/>
    <cellStyle name="EYColumnHeading 2 6 2 4" xfId="7542" xr:uid="{00000000-0005-0000-0000-00006E1D0000}"/>
    <cellStyle name="EYColumnHeading 2 6 2 5" xfId="7543" xr:uid="{00000000-0005-0000-0000-00006F1D0000}"/>
    <cellStyle name="EYColumnHeading 2 6 2 6" xfId="7544" xr:uid="{00000000-0005-0000-0000-0000701D0000}"/>
    <cellStyle name="EYColumnHeading 2 6 2 7" xfId="7545" xr:uid="{00000000-0005-0000-0000-0000711D0000}"/>
    <cellStyle name="EYColumnHeading 2 6 3" xfId="7546" xr:uid="{00000000-0005-0000-0000-0000721D0000}"/>
    <cellStyle name="EYColumnHeading 2 6 3 2" xfId="7547" xr:uid="{00000000-0005-0000-0000-0000731D0000}"/>
    <cellStyle name="EYColumnHeading 2 6 3 3" xfId="7548" xr:uid="{00000000-0005-0000-0000-0000741D0000}"/>
    <cellStyle name="EYColumnHeading 2 6 3 4" xfId="7549" xr:uid="{00000000-0005-0000-0000-0000751D0000}"/>
    <cellStyle name="EYColumnHeading 2 6 3 5" xfId="7550" xr:uid="{00000000-0005-0000-0000-0000761D0000}"/>
    <cellStyle name="EYColumnHeading 2 6 3 6" xfId="7551" xr:uid="{00000000-0005-0000-0000-0000771D0000}"/>
    <cellStyle name="EYColumnHeading 2 6 3 7" xfId="7552" xr:uid="{00000000-0005-0000-0000-0000781D0000}"/>
    <cellStyle name="EYColumnHeading 2 6 4" xfId="7553" xr:uid="{00000000-0005-0000-0000-0000791D0000}"/>
    <cellStyle name="EYColumnHeading 2 6 5" xfId="7554" xr:uid="{00000000-0005-0000-0000-00007A1D0000}"/>
    <cellStyle name="EYColumnHeading 2 6 6" xfId="7555" xr:uid="{00000000-0005-0000-0000-00007B1D0000}"/>
    <cellStyle name="EYColumnHeading 2 6 7" xfId="7556" xr:uid="{00000000-0005-0000-0000-00007C1D0000}"/>
    <cellStyle name="EYColumnHeading 2 6 8" xfId="7557" xr:uid="{00000000-0005-0000-0000-00007D1D0000}"/>
    <cellStyle name="EYColumnHeading 2 6 9" xfId="7558" xr:uid="{00000000-0005-0000-0000-00007E1D0000}"/>
    <cellStyle name="EYColumnHeading 2 7" xfId="7559" xr:uid="{00000000-0005-0000-0000-00007F1D0000}"/>
    <cellStyle name="EYColumnHeading 2 7 2" xfId="7560" xr:uid="{00000000-0005-0000-0000-0000801D0000}"/>
    <cellStyle name="EYColumnHeading 2 7 3" xfId="7561" xr:uid="{00000000-0005-0000-0000-0000811D0000}"/>
    <cellStyle name="EYColumnHeading 2 7 4" xfId="7562" xr:uid="{00000000-0005-0000-0000-0000821D0000}"/>
    <cellStyle name="EYColumnHeading 2 7 5" xfId="7563" xr:uid="{00000000-0005-0000-0000-0000831D0000}"/>
    <cellStyle name="EYColumnHeading 2 7 6" xfId="7564" xr:uid="{00000000-0005-0000-0000-0000841D0000}"/>
    <cellStyle name="EYColumnHeading 2 7 7" xfId="7565" xr:uid="{00000000-0005-0000-0000-0000851D0000}"/>
    <cellStyle name="EYColumnHeading 2 8" xfId="7566" xr:uid="{00000000-0005-0000-0000-0000861D0000}"/>
    <cellStyle name="EYColumnHeading 2 8 2" xfId="7567" xr:uid="{00000000-0005-0000-0000-0000871D0000}"/>
    <cellStyle name="EYColumnHeading 2 8 3" xfId="7568" xr:uid="{00000000-0005-0000-0000-0000881D0000}"/>
    <cellStyle name="EYColumnHeading 2 8 4" xfId="7569" xr:uid="{00000000-0005-0000-0000-0000891D0000}"/>
    <cellStyle name="EYColumnHeading 2 8 5" xfId="7570" xr:uid="{00000000-0005-0000-0000-00008A1D0000}"/>
    <cellStyle name="EYColumnHeading 2 8 6" xfId="7571" xr:uid="{00000000-0005-0000-0000-00008B1D0000}"/>
    <cellStyle name="EYColumnHeading 2 8 7" xfId="7572" xr:uid="{00000000-0005-0000-0000-00008C1D0000}"/>
    <cellStyle name="EYColumnHeading 2 9" xfId="7573" xr:uid="{00000000-0005-0000-0000-00008D1D0000}"/>
    <cellStyle name="EYColumnHeading 3" xfId="7574" xr:uid="{00000000-0005-0000-0000-00008E1D0000}"/>
    <cellStyle name="EYColumnHeading 3 10" xfId="7575" xr:uid="{00000000-0005-0000-0000-00008F1D0000}"/>
    <cellStyle name="EYColumnHeading 3 11" xfId="7576" xr:uid="{00000000-0005-0000-0000-0000901D0000}"/>
    <cellStyle name="EYColumnHeading 3 12" xfId="7577" xr:uid="{00000000-0005-0000-0000-0000911D0000}"/>
    <cellStyle name="EYColumnHeading 3 13" xfId="7578" xr:uid="{00000000-0005-0000-0000-0000921D0000}"/>
    <cellStyle name="EYColumnHeading 3 14" xfId="7579" xr:uid="{00000000-0005-0000-0000-0000931D0000}"/>
    <cellStyle name="EYColumnHeading 3 15" xfId="7580" xr:uid="{00000000-0005-0000-0000-0000941D0000}"/>
    <cellStyle name="EYColumnHeading 3 2" xfId="7581" xr:uid="{00000000-0005-0000-0000-0000951D0000}"/>
    <cellStyle name="EYColumnHeading 3 2 10" xfId="7582" xr:uid="{00000000-0005-0000-0000-0000961D0000}"/>
    <cellStyle name="EYColumnHeading 3 2 11" xfId="7583" xr:uid="{00000000-0005-0000-0000-0000971D0000}"/>
    <cellStyle name="EYColumnHeading 3 2 12" xfId="7584" xr:uid="{00000000-0005-0000-0000-0000981D0000}"/>
    <cellStyle name="EYColumnHeading 3 2 13" xfId="7585" xr:uid="{00000000-0005-0000-0000-0000991D0000}"/>
    <cellStyle name="EYColumnHeading 3 2 14" xfId="7586" xr:uid="{00000000-0005-0000-0000-00009A1D0000}"/>
    <cellStyle name="EYColumnHeading 3 2 2" xfId="7587" xr:uid="{00000000-0005-0000-0000-00009B1D0000}"/>
    <cellStyle name="EYColumnHeading 3 2 2 10" xfId="7588" xr:uid="{00000000-0005-0000-0000-00009C1D0000}"/>
    <cellStyle name="EYColumnHeading 3 2 2 2" xfId="7589" xr:uid="{00000000-0005-0000-0000-00009D1D0000}"/>
    <cellStyle name="EYColumnHeading 3 2 2 2 2" xfId="7590" xr:uid="{00000000-0005-0000-0000-00009E1D0000}"/>
    <cellStyle name="EYColumnHeading 3 2 2 2 3" xfId="7591" xr:uid="{00000000-0005-0000-0000-00009F1D0000}"/>
    <cellStyle name="EYColumnHeading 3 2 2 2 4" xfId="7592" xr:uid="{00000000-0005-0000-0000-0000A01D0000}"/>
    <cellStyle name="EYColumnHeading 3 2 2 2 5" xfId="7593" xr:uid="{00000000-0005-0000-0000-0000A11D0000}"/>
    <cellStyle name="EYColumnHeading 3 2 2 2 6" xfId="7594" xr:uid="{00000000-0005-0000-0000-0000A21D0000}"/>
    <cellStyle name="EYColumnHeading 3 2 2 2 7" xfId="7595" xr:uid="{00000000-0005-0000-0000-0000A31D0000}"/>
    <cellStyle name="EYColumnHeading 3 2 2 3" xfId="7596" xr:uid="{00000000-0005-0000-0000-0000A41D0000}"/>
    <cellStyle name="EYColumnHeading 3 2 2 3 2" xfId="7597" xr:uid="{00000000-0005-0000-0000-0000A51D0000}"/>
    <cellStyle name="EYColumnHeading 3 2 2 3 3" xfId="7598" xr:uid="{00000000-0005-0000-0000-0000A61D0000}"/>
    <cellStyle name="EYColumnHeading 3 2 2 3 4" xfId="7599" xr:uid="{00000000-0005-0000-0000-0000A71D0000}"/>
    <cellStyle name="EYColumnHeading 3 2 2 3 5" xfId="7600" xr:uid="{00000000-0005-0000-0000-0000A81D0000}"/>
    <cellStyle name="EYColumnHeading 3 2 2 3 6" xfId="7601" xr:uid="{00000000-0005-0000-0000-0000A91D0000}"/>
    <cellStyle name="EYColumnHeading 3 2 2 3 7" xfId="7602" xr:uid="{00000000-0005-0000-0000-0000AA1D0000}"/>
    <cellStyle name="EYColumnHeading 3 2 2 4" xfId="7603" xr:uid="{00000000-0005-0000-0000-0000AB1D0000}"/>
    <cellStyle name="EYColumnHeading 3 2 2 5" xfId="7604" xr:uid="{00000000-0005-0000-0000-0000AC1D0000}"/>
    <cellStyle name="EYColumnHeading 3 2 2 6" xfId="7605" xr:uid="{00000000-0005-0000-0000-0000AD1D0000}"/>
    <cellStyle name="EYColumnHeading 3 2 2 7" xfId="7606" xr:uid="{00000000-0005-0000-0000-0000AE1D0000}"/>
    <cellStyle name="EYColumnHeading 3 2 2 8" xfId="7607" xr:uid="{00000000-0005-0000-0000-0000AF1D0000}"/>
    <cellStyle name="EYColumnHeading 3 2 2 9" xfId="7608" xr:uid="{00000000-0005-0000-0000-0000B01D0000}"/>
    <cellStyle name="EYColumnHeading 3 2 3" xfId="7609" xr:uid="{00000000-0005-0000-0000-0000B11D0000}"/>
    <cellStyle name="EYColumnHeading 3 2 3 2" xfId="7610" xr:uid="{00000000-0005-0000-0000-0000B21D0000}"/>
    <cellStyle name="EYColumnHeading 3 2 3 3" xfId="7611" xr:uid="{00000000-0005-0000-0000-0000B31D0000}"/>
    <cellStyle name="EYColumnHeading 3 2 3 4" xfId="7612" xr:uid="{00000000-0005-0000-0000-0000B41D0000}"/>
    <cellStyle name="EYColumnHeading 3 2 3 5" xfId="7613" xr:uid="{00000000-0005-0000-0000-0000B51D0000}"/>
    <cellStyle name="EYColumnHeading 3 2 3 6" xfId="7614" xr:uid="{00000000-0005-0000-0000-0000B61D0000}"/>
    <cellStyle name="EYColumnHeading 3 2 3 7" xfId="7615" xr:uid="{00000000-0005-0000-0000-0000B71D0000}"/>
    <cellStyle name="EYColumnHeading 3 2 4" xfId="7616" xr:uid="{00000000-0005-0000-0000-0000B81D0000}"/>
    <cellStyle name="EYColumnHeading 3 2 4 2" xfId="7617" xr:uid="{00000000-0005-0000-0000-0000B91D0000}"/>
    <cellStyle name="EYColumnHeading 3 2 4 3" xfId="7618" xr:uid="{00000000-0005-0000-0000-0000BA1D0000}"/>
    <cellStyle name="EYColumnHeading 3 2 4 4" xfId="7619" xr:uid="{00000000-0005-0000-0000-0000BB1D0000}"/>
    <cellStyle name="EYColumnHeading 3 2 4 5" xfId="7620" xr:uid="{00000000-0005-0000-0000-0000BC1D0000}"/>
    <cellStyle name="EYColumnHeading 3 2 4 6" xfId="7621" xr:uid="{00000000-0005-0000-0000-0000BD1D0000}"/>
    <cellStyle name="EYColumnHeading 3 2 4 7" xfId="7622" xr:uid="{00000000-0005-0000-0000-0000BE1D0000}"/>
    <cellStyle name="EYColumnHeading 3 2 5" xfId="7623" xr:uid="{00000000-0005-0000-0000-0000BF1D0000}"/>
    <cellStyle name="EYColumnHeading 3 2 6" xfId="7624" xr:uid="{00000000-0005-0000-0000-0000C01D0000}"/>
    <cellStyle name="EYColumnHeading 3 2 7" xfId="7625" xr:uid="{00000000-0005-0000-0000-0000C11D0000}"/>
    <cellStyle name="EYColumnHeading 3 2 8" xfId="7626" xr:uid="{00000000-0005-0000-0000-0000C21D0000}"/>
    <cellStyle name="EYColumnHeading 3 2 9" xfId="7627" xr:uid="{00000000-0005-0000-0000-0000C31D0000}"/>
    <cellStyle name="EYColumnHeading 3 3" xfId="7628" xr:uid="{00000000-0005-0000-0000-0000C41D0000}"/>
    <cellStyle name="EYColumnHeading 3 3 10" xfId="7629" xr:uid="{00000000-0005-0000-0000-0000C51D0000}"/>
    <cellStyle name="EYColumnHeading 3 3 11" xfId="7630" xr:uid="{00000000-0005-0000-0000-0000C61D0000}"/>
    <cellStyle name="EYColumnHeading 3 3 12" xfId="7631" xr:uid="{00000000-0005-0000-0000-0000C71D0000}"/>
    <cellStyle name="EYColumnHeading 3 3 13" xfId="7632" xr:uid="{00000000-0005-0000-0000-0000C81D0000}"/>
    <cellStyle name="EYColumnHeading 3 3 14" xfId="7633" xr:uid="{00000000-0005-0000-0000-0000C91D0000}"/>
    <cellStyle name="EYColumnHeading 3 3 2" xfId="7634" xr:uid="{00000000-0005-0000-0000-0000CA1D0000}"/>
    <cellStyle name="EYColumnHeading 3 3 2 10" xfId="7635" xr:uid="{00000000-0005-0000-0000-0000CB1D0000}"/>
    <cellStyle name="EYColumnHeading 3 3 2 2" xfId="7636" xr:uid="{00000000-0005-0000-0000-0000CC1D0000}"/>
    <cellStyle name="EYColumnHeading 3 3 2 2 2" xfId="7637" xr:uid="{00000000-0005-0000-0000-0000CD1D0000}"/>
    <cellStyle name="EYColumnHeading 3 3 2 2 3" xfId="7638" xr:uid="{00000000-0005-0000-0000-0000CE1D0000}"/>
    <cellStyle name="EYColumnHeading 3 3 2 2 4" xfId="7639" xr:uid="{00000000-0005-0000-0000-0000CF1D0000}"/>
    <cellStyle name="EYColumnHeading 3 3 2 2 5" xfId="7640" xr:uid="{00000000-0005-0000-0000-0000D01D0000}"/>
    <cellStyle name="EYColumnHeading 3 3 2 2 6" xfId="7641" xr:uid="{00000000-0005-0000-0000-0000D11D0000}"/>
    <cellStyle name="EYColumnHeading 3 3 2 2 7" xfId="7642" xr:uid="{00000000-0005-0000-0000-0000D21D0000}"/>
    <cellStyle name="EYColumnHeading 3 3 2 3" xfId="7643" xr:uid="{00000000-0005-0000-0000-0000D31D0000}"/>
    <cellStyle name="EYColumnHeading 3 3 2 3 2" xfId="7644" xr:uid="{00000000-0005-0000-0000-0000D41D0000}"/>
    <cellStyle name="EYColumnHeading 3 3 2 3 3" xfId="7645" xr:uid="{00000000-0005-0000-0000-0000D51D0000}"/>
    <cellStyle name="EYColumnHeading 3 3 2 3 4" xfId="7646" xr:uid="{00000000-0005-0000-0000-0000D61D0000}"/>
    <cellStyle name="EYColumnHeading 3 3 2 3 5" xfId="7647" xr:uid="{00000000-0005-0000-0000-0000D71D0000}"/>
    <cellStyle name="EYColumnHeading 3 3 2 3 6" xfId="7648" xr:uid="{00000000-0005-0000-0000-0000D81D0000}"/>
    <cellStyle name="EYColumnHeading 3 3 2 3 7" xfId="7649" xr:uid="{00000000-0005-0000-0000-0000D91D0000}"/>
    <cellStyle name="EYColumnHeading 3 3 2 4" xfId="7650" xr:uid="{00000000-0005-0000-0000-0000DA1D0000}"/>
    <cellStyle name="EYColumnHeading 3 3 2 5" xfId="7651" xr:uid="{00000000-0005-0000-0000-0000DB1D0000}"/>
    <cellStyle name="EYColumnHeading 3 3 2 6" xfId="7652" xr:uid="{00000000-0005-0000-0000-0000DC1D0000}"/>
    <cellStyle name="EYColumnHeading 3 3 2 7" xfId="7653" xr:uid="{00000000-0005-0000-0000-0000DD1D0000}"/>
    <cellStyle name="EYColumnHeading 3 3 2 8" xfId="7654" xr:uid="{00000000-0005-0000-0000-0000DE1D0000}"/>
    <cellStyle name="EYColumnHeading 3 3 2 9" xfId="7655" xr:uid="{00000000-0005-0000-0000-0000DF1D0000}"/>
    <cellStyle name="EYColumnHeading 3 3 3" xfId="7656" xr:uid="{00000000-0005-0000-0000-0000E01D0000}"/>
    <cellStyle name="EYColumnHeading 3 3 3 2" xfId="7657" xr:uid="{00000000-0005-0000-0000-0000E11D0000}"/>
    <cellStyle name="EYColumnHeading 3 3 3 3" xfId="7658" xr:uid="{00000000-0005-0000-0000-0000E21D0000}"/>
    <cellStyle name="EYColumnHeading 3 3 3 4" xfId="7659" xr:uid="{00000000-0005-0000-0000-0000E31D0000}"/>
    <cellStyle name="EYColumnHeading 3 3 3 5" xfId="7660" xr:uid="{00000000-0005-0000-0000-0000E41D0000}"/>
    <cellStyle name="EYColumnHeading 3 3 3 6" xfId="7661" xr:uid="{00000000-0005-0000-0000-0000E51D0000}"/>
    <cellStyle name="EYColumnHeading 3 3 3 7" xfId="7662" xr:uid="{00000000-0005-0000-0000-0000E61D0000}"/>
    <cellStyle name="EYColumnHeading 3 3 4" xfId="7663" xr:uid="{00000000-0005-0000-0000-0000E71D0000}"/>
    <cellStyle name="EYColumnHeading 3 3 4 2" xfId="7664" xr:uid="{00000000-0005-0000-0000-0000E81D0000}"/>
    <cellStyle name="EYColumnHeading 3 3 4 3" xfId="7665" xr:uid="{00000000-0005-0000-0000-0000E91D0000}"/>
    <cellStyle name="EYColumnHeading 3 3 4 4" xfId="7666" xr:uid="{00000000-0005-0000-0000-0000EA1D0000}"/>
    <cellStyle name="EYColumnHeading 3 3 4 5" xfId="7667" xr:uid="{00000000-0005-0000-0000-0000EB1D0000}"/>
    <cellStyle name="EYColumnHeading 3 3 4 6" xfId="7668" xr:uid="{00000000-0005-0000-0000-0000EC1D0000}"/>
    <cellStyle name="EYColumnHeading 3 3 4 7" xfId="7669" xr:uid="{00000000-0005-0000-0000-0000ED1D0000}"/>
    <cellStyle name="EYColumnHeading 3 3 5" xfId="7670" xr:uid="{00000000-0005-0000-0000-0000EE1D0000}"/>
    <cellStyle name="EYColumnHeading 3 3 6" xfId="7671" xr:uid="{00000000-0005-0000-0000-0000EF1D0000}"/>
    <cellStyle name="EYColumnHeading 3 3 7" xfId="7672" xr:uid="{00000000-0005-0000-0000-0000F01D0000}"/>
    <cellStyle name="EYColumnHeading 3 3 8" xfId="7673" xr:uid="{00000000-0005-0000-0000-0000F11D0000}"/>
    <cellStyle name="EYColumnHeading 3 3 9" xfId="7674" xr:uid="{00000000-0005-0000-0000-0000F21D0000}"/>
    <cellStyle name="EYColumnHeading 3 4" xfId="7675" xr:uid="{00000000-0005-0000-0000-0000F31D0000}"/>
    <cellStyle name="EYColumnHeading 3 4 10" xfId="7676" xr:uid="{00000000-0005-0000-0000-0000F41D0000}"/>
    <cellStyle name="EYColumnHeading 3 4 11" xfId="7677" xr:uid="{00000000-0005-0000-0000-0000F51D0000}"/>
    <cellStyle name="EYColumnHeading 3 4 12" xfId="7678" xr:uid="{00000000-0005-0000-0000-0000F61D0000}"/>
    <cellStyle name="EYColumnHeading 3 4 13" xfId="7679" xr:uid="{00000000-0005-0000-0000-0000F71D0000}"/>
    <cellStyle name="EYColumnHeading 3 4 14" xfId="7680" xr:uid="{00000000-0005-0000-0000-0000F81D0000}"/>
    <cellStyle name="EYColumnHeading 3 4 2" xfId="7681" xr:uid="{00000000-0005-0000-0000-0000F91D0000}"/>
    <cellStyle name="EYColumnHeading 3 4 2 10" xfId="7682" xr:uid="{00000000-0005-0000-0000-0000FA1D0000}"/>
    <cellStyle name="EYColumnHeading 3 4 2 2" xfId="7683" xr:uid="{00000000-0005-0000-0000-0000FB1D0000}"/>
    <cellStyle name="EYColumnHeading 3 4 2 2 2" xfId="7684" xr:uid="{00000000-0005-0000-0000-0000FC1D0000}"/>
    <cellStyle name="EYColumnHeading 3 4 2 2 3" xfId="7685" xr:uid="{00000000-0005-0000-0000-0000FD1D0000}"/>
    <cellStyle name="EYColumnHeading 3 4 2 2 4" xfId="7686" xr:uid="{00000000-0005-0000-0000-0000FE1D0000}"/>
    <cellStyle name="EYColumnHeading 3 4 2 2 5" xfId="7687" xr:uid="{00000000-0005-0000-0000-0000FF1D0000}"/>
    <cellStyle name="EYColumnHeading 3 4 2 2 6" xfId="7688" xr:uid="{00000000-0005-0000-0000-0000001E0000}"/>
    <cellStyle name="EYColumnHeading 3 4 2 2 7" xfId="7689" xr:uid="{00000000-0005-0000-0000-0000011E0000}"/>
    <cellStyle name="EYColumnHeading 3 4 2 3" xfId="7690" xr:uid="{00000000-0005-0000-0000-0000021E0000}"/>
    <cellStyle name="EYColumnHeading 3 4 2 3 2" xfId="7691" xr:uid="{00000000-0005-0000-0000-0000031E0000}"/>
    <cellStyle name="EYColumnHeading 3 4 2 3 3" xfId="7692" xr:uid="{00000000-0005-0000-0000-0000041E0000}"/>
    <cellStyle name="EYColumnHeading 3 4 2 3 4" xfId="7693" xr:uid="{00000000-0005-0000-0000-0000051E0000}"/>
    <cellStyle name="EYColumnHeading 3 4 2 3 5" xfId="7694" xr:uid="{00000000-0005-0000-0000-0000061E0000}"/>
    <cellStyle name="EYColumnHeading 3 4 2 3 6" xfId="7695" xr:uid="{00000000-0005-0000-0000-0000071E0000}"/>
    <cellStyle name="EYColumnHeading 3 4 2 3 7" xfId="7696" xr:uid="{00000000-0005-0000-0000-0000081E0000}"/>
    <cellStyle name="EYColumnHeading 3 4 2 4" xfId="7697" xr:uid="{00000000-0005-0000-0000-0000091E0000}"/>
    <cellStyle name="EYColumnHeading 3 4 2 5" xfId="7698" xr:uid="{00000000-0005-0000-0000-00000A1E0000}"/>
    <cellStyle name="EYColumnHeading 3 4 2 6" xfId="7699" xr:uid="{00000000-0005-0000-0000-00000B1E0000}"/>
    <cellStyle name="EYColumnHeading 3 4 2 7" xfId="7700" xr:uid="{00000000-0005-0000-0000-00000C1E0000}"/>
    <cellStyle name="EYColumnHeading 3 4 2 8" xfId="7701" xr:uid="{00000000-0005-0000-0000-00000D1E0000}"/>
    <cellStyle name="EYColumnHeading 3 4 2 9" xfId="7702" xr:uid="{00000000-0005-0000-0000-00000E1E0000}"/>
    <cellStyle name="EYColumnHeading 3 4 3" xfId="7703" xr:uid="{00000000-0005-0000-0000-00000F1E0000}"/>
    <cellStyle name="EYColumnHeading 3 4 3 2" xfId="7704" xr:uid="{00000000-0005-0000-0000-0000101E0000}"/>
    <cellStyle name="EYColumnHeading 3 4 3 3" xfId="7705" xr:uid="{00000000-0005-0000-0000-0000111E0000}"/>
    <cellStyle name="EYColumnHeading 3 4 3 4" xfId="7706" xr:uid="{00000000-0005-0000-0000-0000121E0000}"/>
    <cellStyle name="EYColumnHeading 3 4 3 5" xfId="7707" xr:uid="{00000000-0005-0000-0000-0000131E0000}"/>
    <cellStyle name="EYColumnHeading 3 4 3 6" xfId="7708" xr:uid="{00000000-0005-0000-0000-0000141E0000}"/>
    <cellStyle name="EYColumnHeading 3 4 3 7" xfId="7709" xr:uid="{00000000-0005-0000-0000-0000151E0000}"/>
    <cellStyle name="EYColumnHeading 3 4 4" xfId="7710" xr:uid="{00000000-0005-0000-0000-0000161E0000}"/>
    <cellStyle name="EYColumnHeading 3 4 4 2" xfId="7711" xr:uid="{00000000-0005-0000-0000-0000171E0000}"/>
    <cellStyle name="EYColumnHeading 3 4 4 3" xfId="7712" xr:uid="{00000000-0005-0000-0000-0000181E0000}"/>
    <cellStyle name="EYColumnHeading 3 4 4 4" xfId="7713" xr:uid="{00000000-0005-0000-0000-0000191E0000}"/>
    <cellStyle name="EYColumnHeading 3 4 4 5" xfId="7714" xr:uid="{00000000-0005-0000-0000-00001A1E0000}"/>
    <cellStyle name="EYColumnHeading 3 4 4 6" xfId="7715" xr:uid="{00000000-0005-0000-0000-00001B1E0000}"/>
    <cellStyle name="EYColumnHeading 3 4 4 7" xfId="7716" xr:uid="{00000000-0005-0000-0000-00001C1E0000}"/>
    <cellStyle name="EYColumnHeading 3 4 5" xfId="7717" xr:uid="{00000000-0005-0000-0000-00001D1E0000}"/>
    <cellStyle name="EYColumnHeading 3 4 6" xfId="7718" xr:uid="{00000000-0005-0000-0000-00001E1E0000}"/>
    <cellStyle name="EYColumnHeading 3 4 7" xfId="7719" xr:uid="{00000000-0005-0000-0000-00001F1E0000}"/>
    <cellStyle name="EYColumnHeading 3 4 8" xfId="7720" xr:uid="{00000000-0005-0000-0000-0000201E0000}"/>
    <cellStyle name="EYColumnHeading 3 4 9" xfId="7721" xr:uid="{00000000-0005-0000-0000-0000211E0000}"/>
    <cellStyle name="EYColumnHeading 3 5" xfId="7722" xr:uid="{00000000-0005-0000-0000-0000221E0000}"/>
    <cellStyle name="EYColumnHeading 3 5 10" xfId="7723" xr:uid="{00000000-0005-0000-0000-0000231E0000}"/>
    <cellStyle name="EYColumnHeading 3 5 11" xfId="7724" xr:uid="{00000000-0005-0000-0000-0000241E0000}"/>
    <cellStyle name="EYColumnHeading 3 5 12" xfId="7725" xr:uid="{00000000-0005-0000-0000-0000251E0000}"/>
    <cellStyle name="EYColumnHeading 3 5 13" xfId="7726" xr:uid="{00000000-0005-0000-0000-0000261E0000}"/>
    <cellStyle name="EYColumnHeading 3 5 14" xfId="7727" xr:uid="{00000000-0005-0000-0000-0000271E0000}"/>
    <cellStyle name="EYColumnHeading 3 5 2" xfId="7728" xr:uid="{00000000-0005-0000-0000-0000281E0000}"/>
    <cellStyle name="EYColumnHeading 3 5 2 10" xfId="7729" xr:uid="{00000000-0005-0000-0000-0000291E0000}"/>
    <cellStyle name="EYColumnHeading 3 5 2 2" xfId="7730" xr:uid="{00000000-0005-0000-0000-00002A1E0000}"/>
    <cellStyle name="EYColumnHeading 3 5 2 2 2" xfId="7731" xr:uid="{00000000-0005-0000-0000-00002B1E0000}"/>
    <cellStyle name="EYColumnHeading 3 5 2 2 3" xfId="7732" xr:uid="{00000000-0005-0000-0000-00002C1E0000}"/>
    <cellStyle name="EYColumnHeading 3 5 2 2 4" xfId="7733" xr:uid="{00000000-0005-0000-0000-00002D1E0000}"/>
    <cellStyle name="EYColumnHeading 3 5 2 2 5" xfId="7734" xr:uid="{00000000-0005-0000-0000-00002E1E0000}"/>
    <cellStyle name="EYColumnHeading 3 5 2 2 6" xfId="7735" xr:uid="{00000000-0005-0000-0000-00002F1E0000}"/>
    <cellStyle name="EYColumnHeading 3 5 2 2 7" xfId="7736" xr:uid="{00000000-0005-0000-0000-0000301E0000}"/>
    <cellStyle name="EYColumnHeading 3 5 2 3" xfId="7737" xr:uid="{00000000-0005-0000-0000-0000311E0000}"/>
    <cellStyle name="EYColumnHeading 3 5 2 3 2" xfId="7738" xr:uid="{00000000-0005-0000-0000-0000321E0000}"/>
    <cellStyle name="EYColumnHeading 3 5 2 3 3" xfId="7739" xr:uid="{00000000-0005-0000-0000-0000331E0000}"/>
    <cellStyle name="EYColumnHeading 3 5 2 3 4" xfId="7740" xr:uid="{00000000-0005-0000-0000-0000341E0000}"/>
    <cellStyle name="EYColumnHeading 3 5 2 3 5" xfId="7741" xr:uid="{00000000-0005-0000-0000-0000351E0000}"/>
    <cellStyle name="EYColumnHeading 3 5 2 3 6" xfId="7742" xr:uid="{00000000-0005-0000-0000-0000361E0000}"/>
    <cellStyle name="EYColumnHeading 3 5 2 3 7" xfId="7743" xr:uid="{00000000-0005-0000-0000-0000371E0000}"/>
    <cellStyle name="EYColumnHeading 3 5 2 4" xfId="7744" xr:uid="{00000000-0005-0000-0000-0000381E0000}"/>
    <cellStyle name="EYColumnHeading 3 5 2 5" xfId="7745" xr:uid="{00000000-0005-0000-0000-0000391E0000}"/>
    <cellStyle name="EYColumnHeading 3 5 2 6" xfId="7746" xr:uid="{00000000-0005-0000-0000-00003A1E0000}"/>
    <cellStyle name="EYColumnHeading 3 5 2 7" xfId="7747" xr:uid="{00000000-0005-0000-0000-00003B1E0000}"/>
    <cellStyle name="EYColumnHeading 3 5 2 8" xfId="7748" xr:uid="{00000000-0005-0000-0000-00003C1E0000}"/>
    <cellStyle name="EYColumnHeading 3 5 2 9" xfId="7749" xr:uid="{00000000-0005-0000-0000-00003D1E0000}"/>
    <cellStyle name="EYColumnHeading 3 5 3" xfId="7750" xr:uid="{00000000-0005-0000-0000-00003E1E0000}"/>
    <cellStyle name="EYColumnHeading 3 5 3 2" xfId="7751" xr:uid="{00000000-0005-0000-0000-00003F1E0000}"/>
    <cellStyle name="EYColumnHeading 3 5 3 3" xfId="7752" xr:uid="{00000000-0005-0000-0000-0000401E0000}"/>
    <cellStyle name="EYColumnHeading 3 5 3 4" xfId="7753" xr:uid="{00000000-0005-0000-0000-0000411E0000}"/>
    <cellStyle name="EYColumnHeading 3 5 3 5" xfId="7754" xr:uid="{00000000-0005-0000-0000-0000421E0000}"/>
    <cellStyle name="EYColumnHeading 3 5 3 6" xfId="7755" xr:uid="{00000000-0005-0000-0000-0000431E0000}"/>
    <cellStyle name="EYColumnHeading 3 5 3 7" xfId="7756" xr:uid="{00000000-0005-0000-0000-0000441E0000}"/>
    <cellStyle name="EYColumnHeading 3 5 4" xfId="7757" xr:uid="{00000000-0005-0000-0000-0000451E0000}"/>
    <cellStyle name="EYColumnHeading 3 5 4 2" xfId="7758" xr:uid="{00000000-0005-0000-0000-0000461E0000}"/>
    <cellStyle name="EYColumnHeading 3 5 4 3" xfId="7759" xr:uid="{00000000-0005-0000-0000-0000471E0000}"/>
    <cellStyle name="EYColumnHeading 3 5 4 4" xfId="7760" xr:uid="{00000000-0005-0000-0000-0000481E0000}"/>
    <cellStyle name="EYColumnHeading 3 5 4 5" xfId="7761" xr:uid="{00000000-0005-0000-0000-0000491E0000}"/>
    <cellStyle name="EYColumnHeading 3 5 4 6" xfId="7762" xr:uid="{00000000-0005-0000-0000-00004A1E0000}"/>
    <cellStyle name="EYColumnHeading 3 5 4 7" xfId="7763" xr:uid="{00000000-0005-0000-0000-00004B1E0000}"/>
    <cellStyle name="EYColumnHeading 3 5 5" xfId="7764" xr:uid="{00000000-0005-0000-0000-00004C1E0000}"/>
    <cellStyle name="EYColumnHeading 3 5 6" xfId="7765" xr:uid="{00000000-0005-0000-0000-00004D1E0000}"/>
    <cellStyle name="EYColumnHeading 3 5 7" xfId="7766" xr:uid="{00000000-0005-0000-0000-00004E1E0000}"/>
    <cellStyle name="EYColumnHeading 3 5 8" xfId="7767" xr:uid="{00000000-0005-0000-0000-00004F1E0000}"/>
    <cellStyle name="EYColumnHeading 3 5 9" xfId="7768" xr:uid="{00000000-0005-0000-0000-0000501E0000}"/>
    <cellStyle name="EYColumnHeading 3 6" xfId="7769" xr:uid="{00000000-0005-0000-0000-0000511E0000}"/>
    <cellStyle name="EYColumnHeading 3 6 10" xfId="7770" xr:uid="{00000000-0005-0000-0000-0000521E0000}"/>
    <cellStyle name="EYColumnHeading 3 6 2" xfId="7771" xr:uid="{00000000-0005-0000-0000-0000531E0000}"/>
    <cellStyle name="EYColumnHeading 3 6 2 2" xfId="7772" xr:uid="{00000000-0005-0000-0000-0000541E0000}"/>
    <cellStyle name="EYColumnHeading 3 6 2 3" xfId="7773" xr:uid="{00000000-0005-0000-0000-0000551E0000}"/>
    <cellStyle name="EYColumnHeading 3 6 2 4" xfId="7774" xr:uid="{00000000-0005-0000-0000-0000561E0000}"/>
    <cellStyle name="EYColumnHeading 3 6 2 5" xfId="7775" xr:uid="{00000000-0005-0000-0000-0000571E0000}"/>
    <cellStyle name="EYColumnHeading 3 6 2 6" xfId="7776" xr:uid="{00000000-0005-0000-0000-0000581E0000}"/>
    <cellStyle name="EYColumnHeading 3 6 2 7" xfId="7777" xr:uid="{00000000-0005-0000-0000-0000591E0000}"/>
    <cellStyle name="EYColumnHeading 3 6 3" xfId="7778" xr:uid="{00000000-0005-0000-0000-00005A1E0000}"/>
    <cellStyle name="EYColumnHeading 3 6 3 2" xfId="7779" xr:uid="{00000000-0005-0000-0000-00005B1E0000}"/>
    <cellStyle name="EYColumnHeading 3 6 3 3" xfId="7780" xr:uid="{00000000-0005-0000-0000-00005C1E0000}"/>
    <cellStyle name="EYColumnHeading 3 6 3 4" xfId="7781" xr:uid="{00000000-0005-0000-0000-00005D1E0000}"/>
    <cellStyle name="EYColumnHeading 3 6 3 5" xfId="7782" xr:uid="{00000000-0005-0000-0000-00005E1E0000}"/>
    <cellStyle name="EYColumnHeading 3 6 3 6" xfId="7783" xr:uid="{00000000-0005-0000-0000-00005F1E0000}"/>
    <cellStyle name="EYColumnHeading 3 6 3 7" xfId="7784" xr:uid="{00000000-0005-0000-0000-0000601E0000}"/>
    <cellStyle name="EYColumnHeading 3 6 4" xfId="7785" xr:uid="{00000000-0005-0000-0000-0000611E0000}"/>
    <cellStyle name="EYColumnHeading 3 6 5" xfId="7786" xr:uid="{00000000-0005-0000-0000-0000621E0000}"/>
    <cellStyle name="EYColumnHeading 3 6 6" xfId="7787" xr:uid="{00000000-0005-0000-0000-0000631E0000}"/>
    <cellStyle name="EYColumnHeading 3 6 7" xfId="7788" xr:uid="{00000000-0005-0000-0000-0000641E0000}"/>
    <cellStyle name="EYColumnHeading 3 6 8" xfId="7789" xr:uid="{00000000-0005-0000-0000-0000651E0000}"/>
    <cellStyle name="EYColumnHeading 3 6 9" xfId="7790" xr:uid="{00000000-0005-0000-0000-0000661E0000}"/>
    <cellStyle name="EYColumnHeading 3 7" xfId="7791" xr:uid="{00000000-0005-0000-0000-0000671E0000}"/>
    <cellStyle name="EYColumnHeading 3 7 2" xfId="7792" xr:uid="{00000000-0005-0000-0000-0000681E0000}"/>
    <cellStyle name="EYColumnHeading 3 7 3" xfId="7793" xr:uid="{00000000-0005-0000-0000-0000691E0000}"/>
    <cellStyle name="EYColumnHeading 3 7 4" xfId="7794" xr:uid="{00000000-0005-0000-0000-00006A1E0000}"/>
    <cellStyle name="EYColumnHeading 3 7 5" xfId="7795" xr:uid="{00000000-0005-0000-0000-00006B1E0000}"/>
    <cellStyle name="EYColumnHeading 3 7 6" xfId="7796" xr:uid="{00000000-0005-0000-0000-00006C1E0000}"/>
    <cellStyle name="EYColumnHeading 3 7 7" xfId="7797" xr:uid="{00000000-0005-0000-0000-00006D1E0000}"/>
    <cellStyle name="EYColumnHeading 3 8" xfId="7798" xr:uid="{00000000-0005-0000-0000-00006E1E0000}"/>
    <cellStyle name="EYColumnHeading 3 8 2" xfId="7799" xr:uid="{00000000-0005-0000-0000-00006F1E0000}"/>
    <cellStyle name="EYColumnHeading 3 8 3" xfId="7800" xr:uid="{00000000-0005-0000-0000-0000701E0000}"/>
    <cellStyle name="EYColumnHeading 3 8 4" xfId="7801" xr:uid="{00000000-0005-0000-0000-0000711E0000}"/>
    <cellStyle name="EYColumnHeading 3 8 5" xfId="7802" xr:uid="{00000000-0005-0000-0000-0000721E0000}"/>
    <cellStyle name="EYColumnHeading 3 8 6" xfId="7803" xr:uid="{00000000-0005-0000-0000-0000731E0000}"/>
    <cellStyle name="EYColumnHeading 3 8 7" xfId="7804" xr:uid="{00000000-0005-0000-0000-0000741E0000}"/>
    <cellStyle name="EYColumnHeading 3 9" xfId="7805" xr:uid="{00000000-0005-0000-0000-0000751E0000}"/>
    <cellStyle name="EYColumnHeading 4" xfId="7806" xr:uid="{00000000-0005-0000-0000-0000761E0000}"/>
    <cellStyle name="EYColumnHeading 4 10" xfId="7807" xr:uid="{00000000-0005-0000-0000-0000771E0000}"/>
    <cellStyle name="EYColumnHeading 4 11" xfId="7808" xr:uid="{00000000-0005-0000-0000-0000781E0000}"/>
    <cellStyle name="EYColumnHeading 4 12" xfId="7809" xr:uid="{00000000-0005-0000-0000-0000791E0000}"/>
    <cellStyle name="EYColumnHeading 4 13" xfId="7810" xr:uid="{00000000-0005-0000-0000-00007A1E0000}"/>
    <cellStyle name="EYColumnHeading 4 14" xfId="7811" xr:uid="{00000000-0005-0000-0000-00007B1E0000}"/>
    <cellStyle name="EYColumnHeading 4 15" xfId="7812" xr:uid="{00000000-0005-0000-0000-00007C1E0000}"/>
    <cellStyle name="EYColumnHeading 4 2" xfId="7813" xr:uid="{00000000-0005-0000-0000-00007D1E0000}"/>
    <cellStyle name="EYColumnHeading 4 2 10" xfId="7814" xr:uid="{00000000-0005-0000-0000-00007E1E0000}"/>
    <cellStyle name="EYColumnHeading 4 2 11" xfId="7815" xr:uid="{00000000-0005-0000-0000-00007F1E0000}"/>
    <cellStyle name="EYColumnHeading 4 2 12" xfId="7816" xr:uid="{00000000-0005-0000-0000-0000801E0000}"/>
    <cellStyle name="EYColumnHeading 4 2 13" xfId="7817" xr:uid="{00000000-0005-0000-0000-0000811E0000}"/>
    <cellStyle name="EYColumnHeading 4 2 14" xfId="7818" xr:uid="{00000000-0005-0000-0000-0000821E0000}"/>
    <cellStyle name="EYColumnHeading 4 2 2" xfId="7819" xr:uid="{00000000-0005-0000-0000-0000831E0000}"/>
    <cellStyle name="EYColumnHeading 4 2 2 10" xfId="7820" xr:uid="{00000000-0005-0000-0000-0000841E0000}"/>
    <cellStyle name="EYColumnHeading 4 2 2 2" xfId="7821" xr:uid="{00000000-0005-0000-0000-0000851E0000}"/>
    <cellStyle name="EYColumnHeading 4 2 2 2 2" xfId="7822" xr:uid="{00000000-0005-0000-0000-0000861E0000}"/>
    <cellStyle name="EYColumnHeading 4 2 2 2 3" xfId="7823" xr:uid="{00000000-0005-0000-0000-0000871E0000}"/>
    <cellStyle name="EYColumnHeading 4 2 2 2 4" xfId="7824" xr:uid="{00000000-0005-0000-0000-0000881E0000}"/>
    <cellStyle name="EYColumnHeading 4 2 2 2 5" xfId="7825" xr:uid="{00000000-0005-0000-0000-0000891E0000}"/>
    <cellStyle name="EYColumnHeading 4 2 2 2 6" xfId="7826" xr:uid="{00000000-0005-0000-0000-00008A1E0000}"/>
    <cellStyle name="EYColumnHeading 4 2 2 2 7" xfId="7827" xr:uid="{00000000-0005-0000-0000-00008B1E0000}"/>
    <cellStyle name="EYColumnHeading 4 2 2 3" xfId="7828" xr:uid="{00000000-0005-0000-0000-00008C1E0000}"/>
    <cellStyle name="EYColumnHeading 4 2 2 3 2" xfId="7829" xr:uid="{00000000-0005-0000-0000-00008D1E0000}"/>
    <cellStyle name="EYColumnHeading 4 2 2 3 3" xfId="7830" xr:uid="{00000000-0005-0000-0000-00008E1E0000}"/>
    <cellStyle name="EYColumnHeading 4 2 2 3 4" xfId="7831" xr:uid="{00000000-0005-0000-0000-00008F1E0000}"/>
    <cellStyle name="EYColumnHeading 4 2 2 3 5" xfId="7832" xr:uid="{00000000-0005-0000-0000-0000901E0000}"/>
    <cellStyle name="EYColumnHeading 4 2 2 3 6" xfId="7833" xr:uid="{00000000-0005-0000-0000-0000911E0000}"/>
    <cellStyle name="EYColumnHeading 4 2 2 3 7" xfId="7834" xr:uid="{00000000-0005-0000-0000-0000921E0000}"/>
    <cellStyle name="EYColumnHeading 4 2 2 4" xfId="7835" xr:uid="{00000000-0005-0000-0000-0000931E0000}"/>
    <cellStyle name="EYColumnHeading 4 2 2 5" xfId="7836" xr:uid="{00000000-0005-0000-0000-0000941E0000}"/>
    <cellStyle name="EYColumnHeading 4 2 2 6" xfId="7837" xr:uid="{00000000-0005-0000-0000-0000951E0000}"/>
    <cellStyle name="EYColumnHeading 4 2 2 7" xfId="7838" xr:uid="{00000000-0005-0000-0000-0000961E0000}"/>
    <cellStyle name="EYColumnHeading 4 2 2 8" xfId="7839" xr:uid="{00000000-0005-0000-0000-0000971E0000}"/>
    <cellStyle name="EYColumnHeading 4 2 2 9" xfId="7840" xr:uid="{00000000-0005-0000-0000-0000981E0000}"/>
    <cellStyle name="EYColumnHeading 4 2 3" xfId="7841" xr:uid="{00000000-0005-0000-0000-0000991E0000}"/>
    <cellStyle name="EYColumnHeading 4 2 3 2" xfId="7842" xr:uid="{00000000-0005-0000-0000-00009A1E0000}"/>
    <cellStyle name="EYColumnHeading 4 2 3 3" xfId="7843" xr:uid="{00000000-0005-0000-0000-00009B1E0000}"/>
    <cellStyle name="EYColumnHeading 4 2 3 4" xfId="7844" xr:uid="{00000000-0005-0000-0000-00009C1E0000}"/>
    <cellStyle name="EYColumnHeading 4 2 3 5" xfId="7845" xr:uid="{00000000-0005-0000-0000-00009D1E0000}"/>
    <cellStyle name="EYColumnHeading 4 2 3 6" xfId="7846" xr:uid="{00000000-0005-0000-0000-00009E1E0000}"/>
    <cellStyle name="EYColumnHeading 4 2 3 7" xfId="7847" xr:uid="{00000000-0005-0000-0000-00009F1E0000}"/>
    <cellStyle name="EYColumnHeading 4 2 4" xfId="7848" xr:uid="{00000000-0005-0000-0000-0000A01E0000}"/>
    <cellStyle name="EYColumnHeading 4 2 4 2" xfId="7849" xr:uid="{00000000-0005-0000-0000-0000A11E0000}"/>
    <cellStyle name="EYColumnHeading 4 2 4 3" xfId="7850" xr:uid="{00000000-0005-0000-0000-0000A21E0000}"/>
    <cellStyle name="EYColumnHeading 4 2 4 4" xfId="7851" xr:uid="{00000000-0005-0000-0000-0000A31E0000}"/>
    <cellStyle name="EYColumnHeading 4 2 4 5" xfId="7852" xr:uid="{00000000-0005-0000-0000-0000A41E0000}"/>
    <cellStyle name="EYColumnHeading 4 2 4 6" xfId="7853" xr:uid="{00000000-0005-0000-0000-0000A51E0000}"/>
    <cellStyle name="EYColumnHeading 4 2 4 7" xfId="7854" xr:uid="{00000000-0005-0000-0000-0000A61E0000}"/>
    <cellStyle name="EYColumnHeading 4 2 5" xfId="7855" xr:uid="{00000000-0005-0000-0000-0000A71E0000}"/>
    <cellStyle name="EYColumnHeading 4 2 6" xfId="7856" xr:uid="{00000000-0005-0000-0000-0000A81E0000}"/>
    <cellStyle name="EYColumnHeading 4 2 7" xfId="7857" xr:uid="{00000000-0005-0000-0000-0000A91E0000}"/>
    <cellStyle name="EYColumnHeading 4 2 8" xfId="7858" xr:uid="{00000000-0005-0000-0000-0000AA1E0000}"/>
    <cellStyle name="EYColumnHeading 4 2 9" xfId="7859" xr:uid="{00000000-0005-0000-0000-0000AB1E0000}"/>
    <cellStyle name="EYColumnHeading 4 3" xfId="7860" xr:uid="{00000000-0005-0000-0000-0000AC1E0000}"/>
    <cellStyle name="EYColumnHeading 4 3 10" xfId="7861" xr:uid="{00000000-0005-0000-0000-0000AD1E0000}"/>
    <cellStyle name="EYColumnHeading 4 3 11" xfId="7862" xr:uid="{00000000-0005-0000-0000-0000AE1E0000}"/>
    <cellStyle name="EYColumnHeading 4 3 12" xfId="7863" xr:uid="{00000000-0005-0000-0000-0000AF1E0000}"/>
    <cellStyle name="EYColumnHeading 4 3 13" xfId="7864" xr:uid="{00000000-0005-0000-0000-0000B01E0000}"/>
    <cellStyle name="EYColumnHeading 4 3 14" xfId="7865" xr:uid="{00000000-0005-0000-0000-0000B11E0000}"/>
    <cellStyle name="EYColumnHeading 4 3 2" xfId="7866" xr:uid="{00000000-0005-0000-0000-0000B21E0000}"/>
    <cellStyle name="EYColumnHeading 4 3 2 10" xfId="7867" xr:uid="{00000000-0005-0000-0000-0000B31E0000}"/>
    <cellStyle name="EYColumnHeading 4 3 2 2" xfId="7868" xr:uid="{00000000-0005-0000-0000-0000B41E0000}"/>
    <cellStyle name="EYColumnHeading 4 3 2 2 2" xfId="7869" xr:uid="{00000000-0005-0000-0000-0000B51E0000}"/>
    <cellStyle name="EYColumnHeading 4 3 2 2 3" xfId="7870" xr:uid="{00000000-0005-0000-0000-0000B61E0000}"/>
    <cellStyle name="EYColumnHeading 4 3 2 2 4" xfId="7871" xr:uid="{00000000-0005-0000-0000-0000B71E0000}"/>
    <cellStyle name="EYColumnHeading 4 3 2 2 5" xfId="7872" xr:uid="{00000000-0005-0000-0000-0000B81E0000}"/>
    <cellStyle name="EYColumnHeading 4 3 2 2 6" xfId="7873" xr:uid="{00000000-0005-0000-0000-0000B91E0000}"/>
    <cellStyle name="EYColumnHeading 4 3 2 2 7" xfId="7874" xr:uid="{00000000-0005-0000-0000-0000BA1E0000}"/>
    <cellStyle name="EYColumnHeading 4 3 2 3" xfId="7875" xr:uid="{00000000-0005-0000-0000-0000BB1E0000}"/>
    <cellStyle name="EYColumnHeading 4 3 2 3 2" xfId="7876" xr:uid="{00000000-0005-0000-0000-0000BC1E0000}"/>
    <cellStyle name="EYColumnHeading 4 3 2 3 3" xfId="7877" xr:uid="{00000000-0005-0000-0000-0000BD1E0000}"/>
    <cellStyle name="EYColumnHeading 4 3 2 3 4" xfId="7878" xr:uid="{00000000-0005-0000-0000-0000BE1E0000}"/>
    <cellStyle name="EYColumnHeading 4 3 2 3 5" xfId="7879" xr:uid="{00000000-0005-0000-0000-0000BF1E0000}"/>
    <cellStyle name="EYColumnHeading 4 3 2 3 6" xfId="7880" xr:uid="{00000000-0005-0000-0000-0000C01E0000}"/>
    <cellStyle name="EYColumnHeading 4 3 2 3 7" xfId="7881" xr:uid="{00000000-0005-0000-0000-0000C11E0000}"/>
    <cellStyle name="EYColumnHeading 4 3 2 4" xfId="7882" xr:uid="{00000000-0005-0000-0000-0000C21E0000}"/>
    <cellStyle name="EYColumnHeading 4 3 2 5" xfId="7883" xr:uid="{00000000-0005-0000-0000-0000C31E0000}"/>
    <cellStyle name="EYColumnHeading 4 3 2 6" xfId="7884" xr:uid="{00000000-0005-0000-0000-0000C41E0000}"/>
    <cellStyle name="EYColumnHeading 4 3 2 7" xfId="7885" xr:uid="{00000000-0005-0000-0000-0000C51E0000}"/>
    <cellStyle name="EYColumnHeading 4 3 2 8" xfId="7886" xr:uid="{00000000-0005-0000-0000-0000C61E0000}"/>
    <cellStyle name="EYColumnHeading 4 3 2 9" xfId="7887" xr:uid="{00000000-0005-0000-0000-0000C71E0000}"/>
    <cellStyle name="EYColumnHeading 4 3 3" xfId="7888" xr:uid="{00000000-0005-0000-0000-0000C81E0000}"/>
    <cellStyle name="EYColumnHeading 4 3 3 2" xfId="7889" xr:uid="{00000000-0005-0000-0000-0000C91E0000}"/>
    <cellStyle name="EYColumnHeading 4 3 3 3" xfId="7890" xr:uid="{00000000-0005-0000-0000-0000CA1E0000}"/>
    <cellStyle name="EYColumnHeading 4 3 3 4" xfId="7891" xr:uid="{00000000-0005-0000-0000-0000CB1E0000}"/>
    <cellStyle name="EYColumnHeading 4 3 3 5" xfId="7892" xr:uid="{00000000-0005-0000-0000-0000CC1E0000}"/>
    <cellStyle name="EYColumnHeading 4 3 3 6" xfId="7893" xr:uid="{00000000-0005-0000-0000-0000CD1E0000}"/>
    <cellStyle name="EYColumnHeading 4 3 3 7" xfId="7894" xr:uid="{00000000-0005-0000-0000-0000CE1E0000}"/>
    <cellStyle name="EYColumnHeading 4 3 4" xfId="7895" xr:uid="{00000000-0005-0000-0000-0000CF1E0000}"/>
    <cellStyle name="EYColumnHeading 4 3 4 2" xfId="7896" xr:uid="{00000000-0005-0000-0000-0000D01E0000}"/>
    <cellStyle name="EYColumnHeading 4 3 4 3" xfId="7897" xr:uid="{00000000-0005-0000-0000-0000D11E0000}"/>
    <cellStyle name="EYColumnHeading 4 3 4 4" xfId="7898" xr:uid="{00000000-0005-0000-0000-0000D21E0000}"/>
    <cellStyle name="EYColumnHeading 4 3 4 5" xfId="7899" xr:uid="{00000000-0005-0000-0000-0000D31E0000}"/>
    <cellStyle name="EYColumnHeading 4 3 4 6" xfId="7900" xr:uid="{00000000-0005-0000-0000-0000D41E0000}"/>
    <cellStyle name="EYColumnHeading 4 3 4 7" xfId="7901" xr:uid="{00000000-0005-0000-0000-0000D51E0000}"/>
    <cellStyle name="EYColumnHeading 4 3 5" xfId="7902" xr:uid="{00000000-0005-0000-0000-0000D61E0000}"/>
    <cellStyle name="EYColumnHeading 4 3 6" xfId="7903" xr:uid="{00000000-0005-0000-0000-0000D71E0000}"/>
    <cellStyle name="EYColumnHeading 4 3 7" xfId="7904" xr:uid="{00000000-0005-0000-0000-0000D81E0000}"/>
    <cellStyle name="EYColumnHeading 4 3 8" xfId="7905" xr:uid="{00000000-0005-0000-0000-0000D91E0000}"/>
    <cellStyle name="EYColumnHeading 4 3 9" xfId="7906" xr:uid="{00000000-0005-0000-0000-0000DA1E0000}"/>
    <cellStyle name="EYColumnHeading 4 4" xfId="7907" xr:uid="{00000000-0005-0000-0000-0000DB1E0000}"/>
    <cellStyle name="EYColumnHeading 4 4 10" xfId="7908" xr:uid="{00000000-0005-0000-0000-0000DC1E0000}"/>
    <cellStyle name="EYColumnHeading 4 4 11" xfId="7909" xr:uid="{00000000-0005-0000-0000-0000DD1E0000}"/>
    <cellStyle name="EYColumnHeading 4 4 12" xfId="7910" xr:uid="{00000000-0005-0000-0000-0000DE1E0000}"/>
    <cellStyle name="EYColumnHeading 4 4 13" xfId="7911" xr:uid="{00000000-0005-0000-0000-0000DF1E0000}"/>
    <cellStyle name="EYColumnHeading 4 4 14" xfId="7912" xr:uid="{00000000-0005-0000-0000-0000E01E0000}"/>
    <cellStyle name="EYColumnHeading 4 4 2" xfId="7913" xr:uid="{00000000-0005-0000-0000-0000E11E0000}"/>
    <cellStyle name="EYColumnHeading 4 4 2 10" xfId="7914" xr:uid="{00000000-0005-0000-0000-0000E21E0000}"/>
    <cellStyle name="EYColumnHeading 4 4 2 2" xfId="7915" xr:uid="{00000000-0005-0000-0000-0000E31E0000}"/>
    <cellStyle name="EYColumnHeading 4 4 2 2 2" xfId="7916" xr:uid="{00000000-0005-0000-0000-0000E41E0000}"/>
    <cellStyle name="EYColumnHeading 4 4 2 2 3" xfId="7917" xr:uid="{00000000-0005-0000-0000-0000E51E0000}"/>
    <cellStyle name="EYColumnHeading 4 4 2 2 4" xfId="7918" xr:uid="{00000000-0005-0000-0000-0000E61E0000}"/>
    <cellStyle name="EYColumnHeading 4 4 2 2 5" xfId="7919" xr:uid="{00000000-0005-0000-0000-0000E71E0000}"/>
    <cellStyle name="EYColumnHeading 4 4 2 2 6" xfId="7920" xr:uid="{00000000-0005-0000-0000-0000E81E0000}"/>
    <cellStyle name="EYColumnHeading 4 4 2 2 7" xfId="7921" xr:uid="{00000000-0005-0000-0000-0000E91E0000}"/>
    <cellStyle name="EYColumnHeading 4 4 2 3" xfId="7922" xr:uid="{00000000-0005-0000-0000-0000EA1E0000}"/>
    <cellStyle name="EYColumnHeading 4 4 2 3 2" xfId="7923" xr:uid="{00000000-0005-0000-0000-0000EB1E0000}"/>
    <cellStyle name="EYColumnHeading 4 4 2 3 3" xfId="7924" xr:uid="{00000000-0005-0000-0000-0000EC1E0000}"/>
    <cellStyle name="EYColumnHeading 4 4 2 3 4" xfId="7925" xr:uid="{00000000-0005-0000-0000-0000ED1E0000}"/>
    <cellStyle name="EYColumnHeading 4 4 2 3 5" xfId="7926" xr:uid="{00000000-0005-0000-0000-0000EE1E0000}"/>
    <cellStyle name="EYColumnHeading 4 4 2 3 6" xfId="7927" xr:uid="{00000000-0005-0000-0000-0000EF1E0000}"/>
    <cellStyle name="EYColumnHeading 4 4 2 3 7" xfId="7928" xr:uid="{00000000-0005-0000-0000-0000F01E0000}"/>
    <cellStyle name="EYColumnHeading 4 4 2 4" xfId="7929" xr:uid="{00000000-0005-0000-0000-0000F11E0000}"/>
    <cellStyle name="EYColumnHeading 4 4 2 5" xfId="7930" xr:uid="{00000000-0005-0000-0000-0000F21E0000}"/>
    <cellStyle name="EYColumnHeading 4 4 2 6" xfId="7931" xr:uid="{00000000-0005-0000-0000-0000F31E0000}"/>
    <cellStyle name="EYColumnHeading 4 4 2 7" xfId="7932" xr:uid="{00000000-0005-0000-0000-0000F41E0000}"/>
    <cellStyle name="EYColumnHeading 4 4 2 8" xfId="7933" xr:uid="{00000000-0005-0000-0000-0000F51E0000}"/>
    <cellStyle name="EYColumnHeading 4 4 2 9" xfId="7934" xr:uid="{00000000-0005-0000-0000-0000F61E0000}"/>
    <cellStyle name="EYColumnHeading 4 4 3" xfId="7935" xr:uid="{00000000-0005-0000-0000-0000F71E0000}"/>
    <cellStyle name="EYColumnHeading 4 4 3 2" xfId="7936" xr:uid="{00000000-0005-0000-0000-0000F81E0000}"/>
    <cellStyle name="EYColumnHeading 4 4 3 3" xfId="7937" xr:uid="{00000000-0005-0000-0000-0000F91E0000}"/>
    <cellStyle name="EYColumnHeading 4 4 3 4" xfId="7938" xr:uid="{00000000-0005-0000-0000-0000FA1E0000}"/>
    <cellStyle name="EYColumnHeading 4 4 3 5" xfId="7939" xr:uid="{00000000-0005-0000-0000-0000FB1E0000}"/>
    <cellStyle name="EYColumnHeading 4 4 3 6" xfId="7940" xr:uid="{00000000-0005-0000-0000-0000FC1E0000}"/>
    <cellStyle name="EYColumnHeading 4 4 3 7" xfId="7941" xr:uid="{00000000-0005-0000-0000-0000FD1E0000}"/>
    <cellStyle name="EYColumnHeading 4 4 4" xfId="7942" xr:uid="{00000000-0005-0000-0000-0000FE1E0000}"/>
    <cellStyle name="EYColumnHeading 4 4 4 2" xfId="7943" xr:uid="{00000000-0005-0000-0000-0000FF1E0000}"/>
    <cellStyle name="EYColumnHeading 4 4 4 3" xfId="7944" xr:uid="{00000000-0005-0000-0000-0000001F0000}"/>
    <cellStyle name="EYColumnHeading 4 4 4 4" xfId="7945" xr:uid="{00000000-0005-0000-0000-0000011F0000}"/>
    <cellStyle name="EYColumnHeading 4 4 4 5" xfId="7946" xr:uid="{00000000-0005-0000-0000-0000021F0000}"/>
    <cellStyle name="EYColumnHeading 4 4 4 6" xfId="7947" xr:uid="{00000000-0005-0000-0000-0000031F0000}"/>
    <cellStyle name="EYColumnHeading 4 4 4 7" xfId="7948" xr:uid="{00000000-0005-0000-0000-0000041F0000}"/>
    <cellStyle name="EYColumnHeading 4 4 5" xfId="7949" xr:uid="{00000000-0005-0000-0000-0000051F0000}"/>
    <cellStyle name="EYColumnHeading 4 4 6" xfId="7950" xr:uid="{00000000-0005-0000-0000-0000061F0000}"/>
    <cellStyle name="EYColumnHeading 4 4 7" xfId="7951" xr:uid="{00000000-0005-0000-0000-0000071F0000}"/>
    <cellStyle name="EYColumnHeading 4 4 8" xfId="7952" xr:uid="{00000000-0005-0000-0000-0000081F0000}"/>
    <cellStyle name="EYColumnHeading 4 4 9" xfId="7953" xr:uid="{00000000-0005-0000-0000-0000091F0000}"/>
    <cellStyle name="EYColumnHeading 4 5" xfId="7954" xr:uid="{00000000-0005-0000-0000-00000A1F0000}"/>
    <cellStyle name="EYColumnHeading 4 5 10" xfId="7955" xr:uid="{00000000-0005-0000-0000-00000B1F0000}"/>
    <cellStyle name="EYColumnHeading 4 5 11" xfId="7956" xr:uid="{00000000-0005-0000-0000-00000C1F0000}"/>
    <cellStyle name="EYColumnHeading 4 5 12" xfId="7957" xr:uid="{00000000-0005-0000-0000-00000D1F0000}"/>
    <cellStyle name="EYColumnHeading 4 5 13" xfId="7958" xr:uid="{00000000-0005-0000-0000-00000E1F0000}"/>
    <cellStyle name="EYColumnHeading 4 5 14" xfId="7959" xr:uid="{00000000-0005-0000-0000-00000F1F0000}"/>
    <cellStyle name="EYColumnHeading 4 5 2" xfId="7960" xr:uid="{00000000-0005-0000-0000-0000101F0000}"/>
    <cellStyle name="EYColumnHeading 4 5 2 10" xfId="7961" xr:uid="{00000000-0005-0000-0000-0000111F0000}"/>
    <cellStyle name="EYColumnHeading 4 5 2 2" xfId="7962" xr:uid="{00000000-0005-0000-0000-0000121F0000}"/>
    <cellStyle name="EYColumnHeading 4 5 2 2 2" xfId="7963" xr:uid="{00000000-0005-0000-0000-0000131F0000}"/>
    <cellStyle name="EYColumnHeading 4 5 2 2 3" xfId="7964" xr:uid="{00000000-0005-0000-0000-0000141F0000}"/>
    <cellStyle name="EYColumnHeading 4 5 2 2 4" xfId="7965" xr:uid="{00000000-0005-0000-0000-0000151F0000}"/>
    <cellStyle name="EYColumnHeading 4 5 2 2 5" xfId="7966" xr:uid="{00000000-0005-0000-0000-0000161F0000}"/>
    <cellStyle name="EYColumnHeading 4 5 2 2 6" xfId="7967" xr:uid="{00000000-0005-0000-0000-0000171F0000}"/>
    <cellStyle name="EYColumnHeading 4 5 2 2 7" xfId="7968" xr:uid="{00000000-0005-0000-0000-0000181F0000}"/>
    <cellStyle name="EYColumnHeading 4 5 2 3" xfId="7969" xr:uid="{00000000-0005-0000-0000-0000191F0000}"/>
    <cellStyle name="EYColumnHeading 4 5 2 3 2" xfId="7970" xr:uid="{00000000-0005-0000-0000-00001A1F0000}"/>
    <cellStyle name="EYColumnHeading 4 5 2 3 3" xfId="7971" xr:uid="{00000000-0005-0000-0000-00001B1F0000}"/>
    <cellStyle name="EYColumnHeading 4 5 2 3 4" xfId="7972" xr:uid="{00000000-0005-0000-0000-00001C1F0000}"/>
    <cellStyle name="EYColumnHeading 4 5 2 3 5" xfId="7973" xr:uid="{00000000-0005-0000-0000-00001D1F0000}"/>
    <cellStyle name="EYColumnHeading 4 5 2 3 6" xfId="7974" xr:uid="{00000000-0005-0000-0000-00001E1F0000}"/>
    <cellStyle name="EYColumnHeading 4 5 2 3 7" xfId="7975" xr:uid="{00000000-0005-0000-0000-00001F1F0000}"/>
    <cellStyle name="EYColumnHeading 4 5 2 4" xfId="7976" xr:uid="{00000000-0005-0000-0000-0000201F0000}"/>
    <cellStyle name="EYColumnHeading 4 5 2 5" xfId="7977" xr:uid="{00000000-0005-0000-0000-0000211F0000}"/>
    <cellStyle name="EYColumnHeading 4 5 2 6" xfId="7978" xr:uid="{00000000-0005-0000-0000-0000221F0000}"/>
    <cellStyle name="EYColumnHeading 4 5 2 7" xfId="7979" xr:uid="{00000000-0005-0000-0000-0000231F0000}"/>
    <cellStyle name="EYColumnHeading 4 5 2 8" xfId="7980" xr:uid="{00000000-0005-0000-0000-0000241F0000}"/>
    <cellStyle name="EYColumnHeading 4 5 2 9" xfId="7981" xr:uid="{00000000-0005-0000-0000-0000251F0000}"/>
    <cellStyle name="EYColumnHeading 4 5 3" xfId="7982" xr:uid="{00000000-0005-0000-0000-0000261F0000}"/>
    <cellStyle name="EYColumnHeading 4 5 3 2" xfId="7983" xr:uid="{00000000-0005-0000-0000-0000271F0000}"/>
    <cellStyle name="EYColumnHeading 4 5 3 3" xfId="7984" xr:uid="{00000000-0005-0000-0000-0000281F0000}"/>
    <cellStyle name="EYColumnHeading 4 5 3 4" xfId="7985" xr:uid="{00000000-0005-0000-0000-0000291F0000}"/>
    <cellStyle name="EYColumnHeading 4 5 3 5" xfId="7986" xr:uid="{00000000-0005-0000-0000-00002A1F0000}"/>
    <cellStyle name="EYColumnHeading 4 5 3 6" xfId="7987" xr:uid="{00000000-0005-0000-0000-00002B1F0000}"/>
    <cellStyle name="EYColumnHeading 4 5 3 7" xfId="7988" xr:uid="{00000000-0005-0000-0000-00002C1F0000}"/>
    <cellStyle name="EYColumnHeading 4 5 4" xfId="7989" xr:uid="{00000000-0005-0000-0000-00002D1F0000}"/>
    <cellStyle name="EYColumnHeading 4 5 4 2" xfId="7990" xr:uid="{00000000-0005-0000-0000-00002E1F0000}"/>
    <cellStyle name="EYColumnHeading 4 5 4 3" xfId="7991" xr:uid="{00000000-0005-0000-0000-00002F1F0000}"/>
    <cellStyle name="EYColumnHeading 4 5 4 4" xfId="7992" xr:uid="{00000000-0005-0000-0000-0000301F0000}"/>
    <cellStyle name="EYColumnHeading 4 5 4 5" xfId="7993" xr:uid="{00000000-0005-0000-0000-0000311F0000}"/>
    <cellStyle name="EYColumnHeading 4 5 4 6" xfId="7994" xr:uid="{00000000-0005-0000-0000-0000321F0000}"/>
    <cellStyle name="EYColumnHeading 4 5 4 7" xfId="7995" xr:uid="{00000000-0005-0000-0000-0000331F0000}"/>
    <cellStyle name="EYColumnHeading 4 5 5" xfId="7996" xr:uid="{00000000-0005-0000-0000-0000341F0000}"/>
    <cellStyle name="EYColumnHeading 4 5 6" xfId="7997" xr:uid="{00000000-0005-0000-0000-0000351F0000}"/>
    <cellStyle name="EYColumnHeading 4 5 7" xfId="7998" xr:uid="{00000000-0005-0000-0000-0000361F0000}"/>
    <cellStyle name="EYColumnHeading 4 5 8" xfId="7999" xr:uid="{00000000-0005-0000-0000-0000371F0000}"/>
    <cellStyle name="EYColumnHeading 4 5 9" xfId="8000" xr:uid="{00000000-0005-0000-0000-0000381F0000}"/>
    <cellStyle name="EYColumnHeading 4 6" xfId="8001" xr:uid="{00000000-0005-0000-0000-0000391F0000}"/>
    <cellStyle name="EYColumnHeading 4 6 10" xfId="8002" xr:uid="{00000000-0005-0000-0000-00003A1F0000}"/>
    <cellStyle name="EYColumnHeading 4 6 2" xfId="8003" xr:uid="{00000000-0005-0000-0000-00003B1F0000}"/>
    <cellStyle name="EYColumnHeading 4 6 2 2" xfId="8004" xr:uid="{00000000-0005-0000-0000-00003C1F0000}"/>
    <cellStyle name="EYColumnHeading 4 6 2 3" xfId="8005" xr:uid="{00000000-0005-0000-0000-00003D1F0000}"/>
    <cellStyle name="EYColumnHeading 4 6 2 4" xfId="8006" xr:uid="{00000000-0005-0000-0000-00003E1F0000}"/>
    <cellStyle name="EYColumnHeading 4 6 2 5" xfId="8007" xr:uid="{00000000-0005-0000-0000-00003F1F0000}"/>
    <cellStyle name="EYColumnHeading 4 6 2 6" xfId="8008" xr:uid="{00000000-0005-0000-0000-0000401F0000}"/>
    <cellStyle name="EYColumnHeading 4 6 2 7" xfId="8009" xr:uid="{00000000-0005-0000-0000-0000411F0000}"/>
    <cellStyle name="EYColumnHeading 4 6 3" xfId="8010" xr:uid="{00000000-0005-0000-0000-0000421F0000}"/>
    <cellStyle name="EYColumnHeading 4 6 3 2" xfId="8011" xr:uid="{00000000-0005-0000-0000-0000431F0000}"/>
    <cellStyle name="EYColumnHeading 4 6 3 3" xfId="8012" xr:uid="{00000000-0005-0000-0000-0000441F0000}"/>
    <cellStyle name="EYColumnHeading 4 6 3 4" xfId="8013" xr:uid="{00000000-0005-0000-0000-0000451F0000}"/>
    <cellStyle name="EYColumnHeading 4 6 3 5" xfId="8014" xr:uid="{00000000-0005-0000-0000-0000461F0000}"/>
    <cellStyle name="EYColumnHeading 4 6 3 6" xfId="8015" xr:uid="{00000000-0005-0000-0000-0000471F0000}"/>
    <cellStyle name="EYColumnHeading 4 6 3 7" xfId="8016" xr:uid="{00000000-0005-0000-0000-0000481F0000}"/>
    <cellStyle name="EYColumnHeading 4 6 4" xfId="8017" xr:uid="{00000000-0005-0000-0000-0000491F0000}"/>
    <cellStyle name="EYColumnHeading 4 6 5" xfId="8018" xr:uid="{00000000-0005-0000-0000-00004A1F0000}"/>
    <cellStyle name="EYColumnHeading 4 6 6" xfId="8019" xr:uid="{00000000-0005-0000-0000-00004B1F0000}"/>
    <cellStyle name="EYColumnHeading 4 6 7" xfId="8020" xr:uid="{00000000-0005-0000-0000-00004C1F0000}"/>
    <cellStyle name="EYColumnHeading 4 6 8" xfId="8021" xr:uid="{00000000-0005-0000-0000-00004D1F0000}"/>
    <cellStyle name="EYColumnHeading 4 6 9" xfId="8022" xr:uid="{00000000-0005-0000-0000-00004E1F0000}"/>
    <cellStyle name="EYColumnHeading 4 7" xfId="8023" xr:uid="{00000000-0005-0000-0000-00004F1F0000}"/>
    <cellStyle name="EYColumnHeading 4 7 2" xfId="8024" xr:uid="{00000000-0005-0000-0000-0000501F0000}"/>
    <cellStyle name="EYColumnHeading 4 7 3" xfId="8025" xr:uid="{00000000-0005-0000-0000-0000511F0000}"/>
    <cellStyle name="EYColumnHeading 4 7 4" xfId="8026" xr:uid="{00000000-0005-0000-0000-0000521F0000}"/>
    <cellStyle name="EYColumnHeading 4 7 5" xfId="8027" xr:uid="{00000000-0005-0000-0000-0000531F0000}"/>
    <cellStyle name="EYColumnHeading 4 7 6" xfId="8028" xr:uid="{00000000-0005-0000-0000-0000541F0000}"/>
    <cellStyle name="EYColumnHeading 4 7 7" xfId="8029" xr:uid="{00000000-0005-0000-0000-0000551F0000}"/>
    <cellStyle name="EYColumnHeading 4 8" xfId="8030" xr:uid="{00000000-0005-0000-0000-0000561F0000}"/>
    <cellStyle name="EYColumnHeading 4 8 2" xfId="8031" xr:uid="{00000000-0005-0000-0000-0000571F0000}"/>
    <cellStyle name="EYColumnHeading 4 8 3" xfId="8032" xr:uid="{00000000-0005-0000-0000-0000581F0000}"/>
    <cellStyle name="EYColumnHeading 4 8 4" xfId="8033" xr:uid="{00000000-0005-0000-0000-0000591F0000}"/>
    <cellStyle name="EYColumnHeading 4 8 5" xfId="8034" xr:uid="{00000000-0005-0000-0000-00005A1F0000}"/>
    <cellStyle name="EYColumnHeading 4 8 6" xfId="8035" xr:uid="{00000000-0005-0000-0000-00005B1F0000}"/>
    <cellStyle name="EYColumnHeading 4 8 7" xfId="8036" xr:uid="{00000000-0005-0000-0000-00005C1F0000}"/>
    <cellStyle name="EYColumnHeading 4 9" xfId="8037" xr:uid="{00000000-0005-0000-0000-00005D1F0000}"/>
    <cellStyle name="EYColumnHeading 5" xfId="8038" xr:uid="{00000000-0005-0000-0000-00005E1F0000}"/>
    <cellStyle name="EYColumnHeading 5 10" xfId="8039" xr:uid="{00000000-0005-0000-0000-00005F1F0000}"/>
    <cellStyle name="EYColumnHeading 5 11" xfId="8040" xr:uid="{00000000-0005-0000-0000-0000601F0000}"/>
    <cellStyle name="EYColumnHeading 5 12" xfId="8041" xr:uid="{00000000-0005-0000-0000-0000611F0000}"/>
    <cellStyle name="EYColumnHeading 5 13" xfId="8042" xr:uid="{00000000-0005-0000-0000-0000621F0000}"/>
    <cellStyle name="EYColumnHeading 5 14" xfId="8043" xr:uid="{00000000-0005-0000-0000-0000631F0000}"/>
    <cellStyle name="EYColumnHeading 5 2" xfId="8044" xr:uid="{00000000-0005-0000-0000-0000641F0000}"/>
    <cellStyle name="EYColumnHeading 5 2 10" xfId="8045" xr:uid="{00000000-0005-0000-0000-0000651F0000}"/>
    <cellStyle name="EYColumnHeading 5 2 2" xfId="8046" xr:uid="{00000000-0005-0000-0000-0000661F0000}"/>
    <cellStyle name="EYColumnHeading 5 2 2 2" xfId="8047" xr:uid="{00000000-0005-0000-0000-0000671F0000}"/>
    <cellStyle name="EYColumnHeading 5 2 2 3" xfId="8048" xr:uid="{00000000-0005-0000-0000-0000681F0000}"/>
    <cellStyle name="EYColumnHeading 5 2 2 4" xfId="8049" xr:uid="{00000000-0005-0000-0000-0000691F0000}"/>
    <cellStyle name="EYColumnHeading 5 2 2 5" xfId="8050" xr:uid="{00000000-0005-0000-0000-00006A1F0000}"/>
    <cellStyle name="EYColumnHeading 5 2 2 6" xfId="8051" xr:uid="{00000000-0005-0000-0000-00006B1F0000}"/>
    <cellStyle name="EYColumnHeading 5 2 2 7" xfId="8052" xr:uid="{00000000-0005-0000-0000-00006C1F0000}"/>
    <cellStyle name="EYColumnHeading 5 2 3" xfId="8053" xr:uid="{00000000-0005-0000-0000-00006D1F0000}"/>
    <cellStyle name="EYColumnHeading 5 2 3 2" xfId="8054" xr:uid="{00000000-0005-0000-0000-00006E1F0000}"/>
    <cellStyle name="EYColumnHeading 5 2 3 3" xfId="8055" xr:uid="{00000000-0005-0000-0000-00006F1F0000}"/>
    <cellStyle name="EYColumnHeading 5 2 3 4" xfId="8056" xr:uid="{00000000-0005-0000-0000-0000701F0000}"/>
    <cellStyle name="EYColumnHeading 5 2 3 5" xfId="8057" xr:uid="{00000000-0005-0000-0000-0000711F0000}"/>
    <cellStyle name="EYColumnHeading 5 2 3 6" xfId="8058" xr:uid="{00000000-0005-0000-0000-0000721F0000}"/>
    <cellStyle name="EYColumnHeading 5 2 3 7" xfId="8059" xr:uid="{00000000-0005-0000-0000-0000731F0000}"/>
    <cellStyle name="EYColumnHeading 5 2 4" xfId="8060" xr:uid="{00000000-0005-0000-0000-0000741F0000}"/>
    <cellStyle name="EYColumnHeading 5 2 5" xfId="8061" xr:uid="{00000000-0005-0000-0000-0000751F0000}"/>
    <cellStyle name="EYColumnHeading 5 2 6" xfId="8062" xr:uid="{00000000-0005-0000-0000-0000761F0000}"/>
    <cellStyle name="EYColumnHeading 5 2 7" xfId="8063" xr:uid="{00000000-0005-0000-0000-0000771F0000}"/>
    <cellStyle name="EYColumnHeading 5 2 8" xfId="8064" xr:uid="{00000000-0005-0000-0000-0000781F0000}"/>
    <cellStyle name="EYColumnHeading 5 2 9" xfId="8065" xr:uid="{00000000-0005-0000-0000-0000791F0000}"/>
    <cellStyle name="EYColumnHeading 5 3" xfId="8066" xr:uid="{00000000-0005-0000-0000-00007A1F0000}"/>
    <cellStyle name="EYColumnHeading 5 3 2" xfId="8067" xr:uid="{00000000-0005-0000-0000-00007B1F0000}"/>
    <cellStyle name="EYColumnHeading 5 3 3" xfId="8068" xr:uid="{00000000-0005-0000-0000-00007C1F0000}"/>
    <cellStyle name="EYColumnHeading 5 3 4" xfId="8069" xr:uid="{00000000-0005-0000-0000-00007D1F0000}"/>
    <cellStyle name="EYColumnHeading 5 3 5" xfId="8070" xr:uid="{00000000-0005-0000-0000-00007E1F0000}"/>
    <cellStyle name="EYColumnHeading 5 3 6" xfId="8071" xr:uid="{00000000-0005-0000-0000-00007F1F0000}"/>
    <cellStyle name="EYColumnHeading 5 3 7" xfId="8072" xr:uid="{00000000-0005-0000-0000-0000801F0000}"/>
    <cellStyle name="EYColumnHeading 5 4" xfId="8073" xr:uid="{00000000-0005-0000-0000-0000811F0000}"/>
    <cellStyle name="EYColumnHeading 5 4 2" xfId="8074" xr:uid="{00000000-0005-0000-0000-0000821F0000}"/>
    <cellStyle name="EYColumnHeading 5 4 3" xfId="8075" xr:uid="{00000000-0005-0000-0000-0000831F0000}"/>
    <cellStyle name="EYColumnHeading 5 4 4" xfId="8076" xr:uid="{00000000-0005-0000-0000-0000841F0000}"/>
    <cellStyle name="EYColumnHeading 5 4 5" xfId="8077" xr:uid="{00000000-0005-0000-0000-0000851F0000}"/>
    <cellStyle name="EYColumnHeading 5 4 6" xfId="8078" xr:uid="{00000000-0005-0000-0000-0000861F0000}"/>
    <cellStyle name="EYColumnHeading 5 4 7" xfId="8079" xr:uid="{00000000-0005-0000-0000-0000871F0000}"/>
    <cellStyle name="EYColumnHeading 5 5" xfId="8080" xr:uid="{00000000-0005-0000-0000-0000881F0000}"/>
    <cellStyle name="EYColumnHeading 5 6" xfId="8081" xr:uid="{00000000-0005-0000-0000-0000891F0000}"/>
    <cellStyle name="EYColumnHeading 5 7" xfId="8082" xr:uid="{00000000-0005-0000-0000-00008A1F0000}"/>
    <cellStyle name="EYColumnHeading 5 8" xfId="8083" xr:uid="{00000000-0005-0000-0000-00008B1F0000}"/>
    <cellStyle name="EYColumnHeading 5 9" xfId="8084" xr:uid="{00000000-0005-0000-0000-00008C1F0000}"/>
    <cellStyle name="EYColumnHeading 6" xfId="8085" xr:uid="{00000000-0005-0000-0000-00008D1F0000}"/>
    <cellStyle name="EYColumnHeading 6 10" xfId="8086" xr:uid="{00000000-0005-0000-0000-00008E1F0000}"/>
    <cellStyle name="EYColumnHeading 6 2" xfId="8087" xr:uid="{00000000-0005-0000-0000-00008F1F0000}"/>
    <cellStyle name="EYColumnHeading 6 2 2" xfId="8088" xr:uid="{00000000-0005-0000-0000-0000901F0000}"/>
    <cellStyle name="EYColumnHeading 6 2 3" xfId="8089" xr:uid="{00000000-0005-0000-0000-0000911F0000}"/>
    <cellStyle name="EYColumnHeading 6 2 4" xfId="8090" xr:uid="{00000000-0005-0000-0000-0000921F0000}"/>
    <cellStyle name="EYColumnHeading 6 2 5" xfId="8091" xr:uid="{00000000-0005-0000-0000-0000931F0000}"/>
    <cellStyle name="EYColumnHeading 6 2 6" xfId="8092" xr:uid="{00000000-0005-0000-0000-0000941F0000}"/>
    <cellStyle name="EYColumnHeading 6 2 7" xfId="8093" xr:uid="{00000000-0005-0000-0000-0000951F0000}"/>
    <cellStyle name="EYColumnHeading 6 3" xfId="8094" xr:uid="{00000000-0005-0000-0000-0000961F0000}"/>
    <cellStyle name="EYColumnHeading 6 3 2" xfId="8095" xr:uid="{00000000-0005-0000-0000-0000971F0000}"/>
    <cellStyle name="EYColumnHeading 6 3 3" xfId="8096" xr:uid="{00000000-0005-0000-0000-0000981F0000}"/>
    <cellStyle name="EYColumnHeading 6 3 4" xfId="8097" xr:uid="{00000000-0005-0000-0000-0000991F0000}"/>
    <cellStyle name="EYColumnHeading 6 3 5" xfId="8098" xr:uid="{00000000-0005-0000-0000-00009A1F0000}"/>
    <cellStyle name="EYColumnHeading 6 3 6" xfId="8099" xr:uid="{00000000-0005-0000-0000-00009B1F0000}"/>
    <cellStyle name="EYColumnHeading 6 3 7" xfId="8100" xr:uid="{00000000-0005-0000-0000-00009C1F0000}"/>
    <cellStyle name="EYColumnHeading 6 4" xfId="8101" xr:uid="{00000000-0005-0000-0000-00009D1F0000}"/>
    <cellStyle name="EYColumnHeading 6 5" xfId="8102" xr:uid="{00000000-0005-0000-0000-00009E1F0000}"/>
    <cellStyle name="EYColumnHeading 6 6" xfId="8103" xr:uid="{00000000-0005-0000-0000-00009F1F0000}"/>
    <cellStyle name="EYColumnHeading 6 7" xfId="8104" xr:uid="{00000000-0005-0000-0000-0000A01F0000}"/>
    <cellStyle name="EYColumnHeading 6 8" xfId="8105" xr:uid="{00000000-0005-0000-0000-0000A11F0000}"/>
    <cellStyle name="EYColumnHeading 6 9" xfId="8106" xr:uid="{00000000-0005-0000-0000-0000A21F0000}"/>
    <cellStyle name="EYColumnHeading 7" xfId="8107" xr:uid="{00000000-0005-0000-0000-0000A31F0000}"/>
    <cellStyle name="EYColumnHeading 7 2" xfId="8108" xr:uid="{00000000-0005-0000-0000-0000A41F0000}"/>
    <cellStyle name="EYColumnHeading 7 3" xfId="8109" xr:uid="{00000000-0005-0000-0000-0000A51F0000}"/>
    <cellStyle name="EYColumnHeading 7 4" xfId="8110" xr:uid="{00000000-0005-0000-0000-0000A61F0000}"/>
    <cellStyle name="EYColumnHeading 7 5" xfId="8111" xr:uid="{00000000-0005-0000-0000-0000A71F0000}"/>
    <cellStyle name="EYColumnHeading 7 6" xfId="8112" xr:uid="{00000000-0005-0000-0000-0000A81F0000}"/>
    <cellStyle name="EYColumnHeading 7 7" xfId="8113" xr:uid="{00000000-0005-0000-0000-0000A91F0000}"/>
    <cellStyle name="EYColumnHeading 8" xfId="8114" xr:uid="{00000000-0005-0000-0000-0000AA1F0000}"/>
    <cellStyle name="EYColumnHeading 8 2" xfId="8115" xr:uid="{00000000-0005-0000-0000-0000AB1F0000}"/>
    <cellStyle name="EYColumnHeading 8 3" xfId="8116" xr:uid="{00000000-0005-0000-0000-0000AC1F0000}"/>
    <cellStyle name="EYColumnHeading 8 4" xfId="8117" xr:uid="{00000000-0005-0000-0000-0000AD1F0000}"/>
    <cellStyle name="EYColumnHeading 8 5" xfId="8118" xr:uid="{00000000-0005-0000-0000-0000AE1F0000}"/>
    <cellStyle name="EYColumnHeading 8 6" xfId="8119" xr:uid="{00000000-0005-0000-0000-0000AF1F0000}"/>
    <cellStyle name="EYColumnHeading 8 7" xfId="8120" xr:uid="{00000000-0005-0000-0000-0000B01F0000}"/>
    <cellStyle name="EYColumnHeading 9" xfId="8121" xr:uid="{00000000-0005-0000-0000-0000B11F0000}"/>
    <cellStyle name="EYColumnHeadingItalic" xfId="8122" xr:uid="{00000000-0005-0000-0000-0000B21F0000}"/>
    <cellStyle name="EYColumnHeadingItalic 10" xfId="8123" xr:uid="{00000000-0005-0000-0000-0000B31F0000}"/>
    <cellStyle name="EYColumnHeadingItalic 11" xfId="8124" xr:uid="{00000000-0005-0000-0000-0000B41F0000}"/>
    <cellStyle name="EYColumnHeadingItalic 2" xfId="8125" xr:uid="{00000000-0005-0000-0000-0000B51F0000}"/>
    <cellStyle name="EYColumnHeadingItalic 2 10" xfId="8126" xr:uid="{00000000-0005-0000-0000-0000B61F0000}"/>
    <cellStyle name="EYColumnHeadingItalic 2 11" xfId="8127" xr:uid="{00000000-0005-0000-0000-0000B71F0000}"/>
    <cellStyle name="EYColumnHeadingItalic 2 12" xfId="8128" xr:uid="{00000000-0005-0000-0000-0000B81F0000}"/>
    <cellStyle name="EYColumnHeadingItalic 2 13" xfId="8129" xr:uid="{00000000-0005-0000-0000-0000B91F0000}"/>
    <cellStyle name="EYColumnHeadingItalic 2 14" xfId="8130" xr:uid="{00000000-0005-0000-0000-0000BA1F0000}"/>
    <cellStyle name="EYColumnHeadingItalic 2 15" xfId="8131" xr:uid="{00000000-0005-0000-0000-0000BB1F0000}"/>
    <cellStyle name="EYColumnHeadingItalic 2 16" xfId="8132" xr:uid="{00000000-0005-0000-0000-0000BC1F0000}"/>
    <cellStyle name="EYColumnHeadingItalic 2 17" xfId="8133" xr:uid="{00000000-0005-0000-0000-0000BD1F0000}"/>
    <cellStyle name="EYColumnHeadingItalic 2 2" xfId="8134" xr:uid="{00000000-0005-0000-0000-0000BE1F0000}"/>
    <cellStyle name="EYColumnHeadingItalic 2 2 10" xfId="8135" xr:uid="{00000000-0005-0000-0000-0000BF1F0000}"/>
    <cellStyle name="EYColumnHeadingItalic 2 2 11" xfId="8136" xr:uid="{00000000-0005-0000-0000-0000C01F0000}"/>
    <cellStyle name="EYColumnHeadingItalic 2 2 12" xfId="8137" xr:uid="{00000000-0005-0000-0000-0000C11F0000}"/>
    <cellStyle name="EYColumnHeadingItalic 2 2 13" xfId="8138" xr:uid="{00000000-0005-0000-0000-0000C21F0000}"/>
    <cellStyle name="EYColumnHeadingItalic 2 2 14" xfId="8139" xr:uid="{00000000-0005-0000-0000-0000C31F0000}"/>
    <cellStyle name="EYColumnHeadingItalic 2 2 2" xfId="8140" xr:uid="{00000000-0005-0000-0000-0000C41F0000}"/>
    <cellStyle name="EYColumnHeadingItalic 2 2 2 10" xfId="8141" xr:uid="{00000000-0005-0000-0000-0000C51F0000}"/>
    <cellStyle name="EYColumnHeadingItalic 2 2 2 2" xfId="8142" xr:uid="{00000000-0005-0000-0000-0000C61F0000}"/>
    <cellStyle name="EYColumnHeadingItalic 2 2 2 2 2" xfId="8143" xr:uid="{00000000-0005-0000-0000-0000C71F0000}"/>
    <cellStyle name="EYColumnHeadingItalic 2 2 2 2 3" xfId="8144" xr:uid="{00000000-0005-0000-0000-0000C81F0000}"/>
    <cellStyle name="EYColumnHeadingItalic 2 2 2 2 4" xfId="8145" xr:uid="{00000000-0005-0000-0000-0000C91F0000}"/>
    <cellStyle name="EYColumnHeadingItalic 2 2 2 2 5" xfId="8146" xr:uid="{00000000-0005-0000-0000-0000CA1F0000}"/>
    <cellStyle name="EYColumnHeadingItalic 2 2 2 2 6" xfId="8147" xr:uid="{00000000-0005-0000-0000-0000CB1F0000}"/>
    <cellStyle name="EYColumnHeadingItalic 2 2 2 2 7" xfId="8148" xr:uid="{00000000-0005-0000-0000-0000CC1F0000}"/>
    <cellStyle name="EYColumnHeadingItalic 2 2 2 3" xfId="8149" xr:uid="{00000000-0005-0000-0000-0000CD1F0000}"/>
    <cellStyle name="EYColumnHeadingItalic 2 2 2 3 2" xfId="8150" xr:uid="{00000000-0005-0000-0000-0000CE1F0000}"/>
    <cellStyle name="EYColumnHeadingItalic 2 2 2 3 3" xfId="8151" xr:uid="{00000000-0005-0000-0000-0000CF1F0000}"/>
    <cellStyle name="EYColumnHeadingItalic 2 2 2 3 4" xfId="8152" xr:uid="{00000000-0005-0000-0000-0000D01F0000}"/>
    <cellStyle name="EYColumnHeadingItalic 2 2 2 3 5" xfId="8153" xr:uid="{00000000-0005-0000-0000-0000D11F0000}"/>
    <cellStyle name="EYColumnHeadingItalic 2 2 2 3 6" xfId="8154" xr:uid="{00000000-0005-0000-0000-0000D21F0000}"/>
    <cellStyle name="EYColumnHeadingItalic 2 2 2 3 7" xfId="8155" xr:uid="{00000000-0005-0000-0000-0000D31F0000}"/>
    <cellStyle name="EYColumnHeadingItalic 2 2 2 4" xfId="8156" xr:uid="{00000000-0005-0000-0000-0000D41F0000}"/>
    <cellStyle name="EYColumnHeadingItalic 2 2 2 5" xfId="8157" xr:uid="{00000000-0005-0000-0000-0000D51F0000}"/>
    <cellStyle name="EYColumnHeadingItalic 2 2 2 6" xfId="8158" xr:uid="{00000000-0005-0000-0000-0000D61F0000}"/>
    <cellStyle name="EYColumnHeadingItalic 2 2 2 7" xfId="8159" xr:uid="{00000000-0005-0000-0000-0000D71F0000}"/>
    <cellStyle name="EYColumnHeadingItalic 2 2 2 8" xfId="8160" xr:uid="{00000000-0005-0000-0000-0000D81F0000}"/>
    <cellStyle name="EYColumnHeadingItalic 2 2 2 9" xfId="8161" xr:uid="{00000000-0005-0000-0000-0000D91F0000}"/>
    <cellStyle name="EYColumnHeadingItalic 2 2 3" xfId="8162" xr:uid="{00000000-0005-0000-0000-0000DA1F0000}"/>
    <cellStyle name="EYColumnHeadingItalic 2 2 3 2" xfId="8163" xr:uid="{00000000-0005-0000-0000-0000DB1F0000}"/>
    <cellStyle name="EYColumnHeadingItalic 2 2 3 3" xfId="8164" xr:uid="{00000000-0005-0000-0000-0000DC1F0000}"/>
    <cellStyle name="EYColumnHeadingItalic 2 2 3 4" xfId="8165" xr:uid="{00000000-0005-0000-0000-0000DD1F0000}"/>
    <cellStyle name="EYColumnHeadingItalic 2 2 3 5" xfId="8166" xr:uid="{00000000-0005-0000-0000-0000DE1F0000}"/>
    <cellStyle name="EYColumnHeadingItalic 2 2 3 6" xfId="8167" xr:uid="{00000000-0005-0000-0000-0000DF1F0000}"/>
    <cellStyle name="EYColumnHeadingItalic 2 2 3 7" xfId="8168" xr:uid="{00000000-0005-0000-0000-0000E01F0000}"/>
    <cellStyle name="EYColumnHeadingItalic 2 2 4" xfId="8169" xr:uid="{00000000-0005-0000-0000-0000E11F0000}"/>
    <cellStyle name="EYColumnHeadingItalic 2 2 4 2" xfId="8170" xr:uid="{00000000-0005-0000-0000-0000E21F0000}"/>
    <cellStyle name="EYColumnHeadingItalic 2 2 4 3" xfId="8171" xr:uid="{00000000-0005-0000-0000-0000E31F0000}"/>
    <cellStyle name="EYColumnHeadingItalic 2 2 4 4" xfId="8172" xr:uid="{00000000-0005-0000-0000-0000E41F0000}"/>
    <cellStyle name="EYColumnHeadingItalic 2 2 4 5" xfId="8173" xr:uid="{00000000-0005-0000-0000-0000E51F0000}"/>
    <cellStyle name="EYColumnHeadingItalic 2 2 4 6" xfId="8174" xr:uid="{00000000-0005-0000-0000-0000E61F0000}"/>
    <cellStyle name="EYColumnHeadingItalic 2 2 4 7" xfId="8175" xr:uid="{00000000-0005-0000-0000-0000E71F0000}"/>
    <cellStyle name="EYColumnHeadingItalic 2 2 5" xfId="8176" xr:uid="{00000000-0005-0000-0000-0000E81F0000}"/>
    <cellStyle name="EYColumnHeadingItalic 2 2 6" xfId="8177" xr:uid="{00000000-0005-0000-0000-0000E91F0000}"/>
    <cellStyle name="EYColumnHeadingItalic 2 2 7" xfId="8178" xr:uid="{00000000-0005-0000-0000-0000EA1F0000}"/>
    <cellStyle name="EYColumnHeadingItalic 2 2 8" xfId="8179" xr:uid="{00000000-0005-0000-0000-0000EB1F0000}"/>
    <cellStyle name="EYColumnHeadingItalic 2 2 9" xfId="8180" xr:uid="{00000000-0005-0000-0000-0000EC1F0000}"/>
    <cellStyle name="EYColumnHeadingItalic 2 3" xfId="8181" xr:uid="{00000000-0005-0000-0000-0000ED1F0000}"/>
    <cellStyle name="EYColumnHeadingItalic 2 3 10" xfId="8182" xr:uid="{00000000-0005-0000-0000-0000EE1F0000}"/>
    <cellStyle name="EYColumnHeadingItalic 2 3 11" xfId="8183" xr:uid="{00000000-0005-0000-0000-0000EF1F0000}"/>
    <cellStyle name="EYColumnHeadingItalic 2 3 12" xfId="8184" xr:uid="{00000000-0005-0000-0000-0000F01F0000}"/>
    <cellStyle name="EYColumnHeadingItalic 2 3 13" xfId="8185" xr:uid="{00000000-0005-0000-0000-0000F11F0000}"/>
    <cellStyle name="EYColumnHeadingItalic 2 3 14" xfId="8186" xr:uid="{00000000-0005-0000-0000-0000F21F0000}"/>
    <cellStyle name="EYColumnHeadingItalic 2 3 2" xfId="8187" xr:uid="{00000000-0005-0000-0000-0000F31F0000}"/>
    <cellStyle name="EYColumnHeadingItalic 2 3 2 10" xfId="8188" xr:uid="{00000000-0005-0000-0000-0000F41F0000}"/>
    <cellStyle name="EYColumnHeadingItalic 2 3 2 2" xfId="8189" xr:uid="{00000000-0005-0000-0000-0000F51F0000}"/>
    <cellStyle name="EYColumnHeadingItalic 2 3 2 2 2" xfId="8190" xr:uid="{00000000-0005-0000-0000-0000F61F0000}"/>
    <cellStyle name="EYColumnHeadingItalic 2 3 2 2 3" xfId="8191" xr:uid="{00000000-0005-0000-0000-0000F71F0000}"/>
    <cellStyle name="EYColumnHeadingItalic 2 3 2 2 4" xfId="8192" xr:uid="{00000000-0005-0000-0000-0000F81F0000}"/>
    <cellStyle name="EYColumnHeadingItalic 2 3 2 2 5" xfId="8193" xr:uid="{00000000-0005-0000-0000-0000F91F0000}"/>
    <cellStyle name="EYColumnHeadingItalic 2 3 2 2 6" xfId="8194" xr:uid="{00000000-0005-0000-0000-0000FA1F0000}"/>
    <cellStyle name="EYColumnHeadingItalic 2 3 2 2 7" xfId="8195" xr:uid="{00000000-0005-0000-0000-0000FB1F0000}"/>
    <cellStyle name="EYColumnHeadingItalic 2 3 2 3" xfId="8196" xr:uid="{00000000-0005-0000-0000-0000FC1F0000}"/>
    <cellStyle name="EYColumnHeadingItalic 2 3 2 3 2" xfId="8197" xr:uid="{00000000-0005-0000-0000-0000FD1F0000}"/>
    <cellStyle name="EYColumnHeadingItalic 2 3 2 3 3" xfId="8198" xr:uid="{00000000-0005-0000-0000-0000FE1F0000}"/>
    <cellStyle name="EYColumnHeadingItalic 2 3 2 3 4" xfId="8199" xr:uid="{00000000-0005-0000-0000-0000FF1F0000}"/>
    <cellStyle name="EYColumnHeadingItalic 2 3 2 3 5" xfId="8200" xr:uid="{00000000-0005-0000-0000-000000200000}"/>
    <cellStyle name="EYColumnHeadingItalic 2 3 2 3 6" xfId="8201" xr:uid="{00000000-0005-0000-0000-000001200000}"/>
    <cellStyle name="EYColumnHeadingItalic 2 3 2 3 7" xfId="8202" xr:uid="{00000000-0005-0000-0000-000002200000}"/>
    <cellStyle name="EYColumnHeadingItalic 2 3 2 4" xfId="8203" xr:uid="{00000000-0005-0000-0000-000003200000}"/>
    <cellStyle name="EYColumnHeadingItalic 2 3 2 5" xfId="8204" xr:uid="{00000000-0005-0000-0000-000004200000}"/>
    <cellStyle name="EYColumnHeadingItalic 2 3 2 6" xfId="8205" xr:uid="{00000000-0005-0000-0000-000005200000}"/>
    <cellStyle name="EYColumnHeadingItalic 2 3 2 7" xfId="8206" xr:uid="{00000000-0005-0000-0000-000006200000}"/>
    <cellStyle name="EYColumnHeadingItalic 2 3 2 8" xfId="8207" xr:uid="{00000000-0005-0000-0000-000007200000}"/>
    <cellStyle name="EYColumnHeadingItalic 2 3 2 9" xfId="8208" xr:uid="{00000000-0005-0000-0000-000008200000}"/>
    <cellStyle name="EYColumnHeadingItalic 2 3 3" xfId="8209" xr:uid="{00000000-0005-0000-0000-000009200000}"/>
    <cellStyle name="EYColumnHeadingItalic 2 3 3 2" xfId="8210" xr:uid="{00000000-0005-0000-0000-00000A200000}"/>
    <cellStyle name="EYColumnHeadingItalic 2 3 3 3" xfId="8211" xr:uid="{00000000-0005-0000-0000-00000B200000}"/>
    <cellStyle name="EYColumnHeadingItalic 2 3 3 4" xfId="8212" xr:uid="{00000000-0005-0000-0000-00000C200000}"/>
    <cellStyle name="EYColumnHeadingItalic 2 3 3 5" xfId="8213" xr:uid="{00000000-0005-0000-0000-00000D200000}"/>
    <cellStyle name="EYColumnHeadingItalic 2 3 3 6" xfId="8214" xr:uid="{00000000-0005-0000-0000-00000E200000}"/>
    <cellStyle name="EYColumnHeadingItalic 2 3 3 7" xfId="8215" xr:uid="{00000000-0005-0000-0000-00000F200000}"/>
    <cellStyle name="EYColumnHeadingItalic 2 3 4" xfId="8216" xr:uid="{00000000-0005-0000-0000-000010200000}"/>
    <cellStyle name="EYColumnHeadingItalic 2 3 4 2" xfId="8217" xr:uid="{00000000-0005-0000-0000-000011200000}"/>
    <cellStyle name="EYColumnHeadingItalic 2 3 4 3" xfId="8218" xr:uid="{00000000-0005-0000-0000-000012200000}"/>
    <cellStyle name="EYColumnHeadingItalic 2 3 4 4" xfId="8219" xr:uid="{00000000-0005-0000-0000-000013200000}"/>
    <cellStyle name="EYColumnHeadingItalic 2 3 4 5" xfId="8220" xr:uid="{00000000-0005-0000-0000-000014200000}"/>
    <cellStyle name="EYColumnHeadingItalic 2 3 4 6" xfId="8221" xr:uid="{00000000-0005-0000-0000-000015200000}"/>
    <cellStyle name="EYColumnHeadingItalic 2 3 4 7" xfId="8222" xr:uid="{00000000-0005-0000-0000-000016200000}"/>
    <cellStyle name="EYColumnHeadingItalic 2 3 5" xfId="8223" xr:uid="{00000000-0005-0000-0000-000017200000}"/>
    <cellStyle name="EYColumnHeadingItalic 2 3 6" xfId="8224" xr:uid="{00000000-0005-0000-0000-000018200000}"/>
    <cellStyle name="EYColumnHeadingItalic 2 3 7" xfId="8225" xr:uid="{00000000-0005-0000-0000-000019200000}"/>
    <cellStyle name="EYColumnHeadingItalic 2 3 8" xfId="8226" xr:uid="{00000000-0005-0000-0000-00001A200000}"/>
    <cellStyle name="EYColumnHeadingItalic 2 3 9" xfId="8227" xr:uid="{00000000-0005-0000-0000-00001B200000}"/>
    <cellStyle name="EYColumnHeadingItalic 2 4" xfId="8228" xr:uid="{00000000-0005-0000-0000-00001C200000}"/>
    <cellStyle name="EYColumnHeadingItalic 2 4 10" xfId="8229" xr:uid="{00000000-0005-0000-0000-00001D200000}"/>
    <cellStyle name="EYColumnHeadingItalic 2 4 11" xfId="8230" xr:uid="{00000000-0005-0000-0000-00001E200000}"/>
    <cellStyle name="EYColumnHeadingItalic 2 4 12" xfId="8231" xr:uid="{00000000-0005-0000-0000-00001F200000}"/>
    <cellStyle name="EYColumnHeadingItalic 2 4 13" xfId="8232" xr:uid="{00000000-0005-0000-0000-000020200000}"/>
    <cellStyle name="EYColumnHeadingItalic 2 4 14" xfId="8233" xr:uid="{00000000-0005-0000-0000-000021200000}"/>
    <cellStyle name="EYColumnHeadingItalic 2 4 2" xfId="8234" xr:uid="{00000000-0005-0000-0000-000022200000}"/>
    <cellStyle name="EYColumnHeadingItalic 2 4 2 10" xfId="8235" xr:uid="{00000000-0005-0000-0000-000023200000}"/>
    <cellStyle name="EYColumnHeadingItalic 2 4 2 2" xfId="8236" xr:uid="{00000000-0005-0000-0000-000024200000}"/>
    <cellStyle name="EYColumnHeadingItalic 2 4 2 2 2" xfId="8237" xr:uid="{00000000-0005-0000-0000-000025200000}"/>
    <cellStyle name="EYColumnHeadingItalic 2 4 2 2 3" xfId="8238" xr:uid="{00000000-0005-0000-0000-000026200000}"/>
    <cellStyle name="EYColumnHeadingItalic 2 4 2 2 4" xfId="8239" xr:uid="{00000000-0005-0000-0000-000027200000}"/>
    <cellStyle name="EYColumnHeadingItalic 2 4 2 2 5" xfId="8240" xr:uid="{00000000-0005-0000-0000-000028200000}"/>
    <cellStyle name="EYColumnHeadingItalic 2 4 2 2 6" xfId="8241" xr:uid="{00000000-0005-0000-0000-000029200000}"/>
    <cellStyle name="EYColumnHeadingItalic 2 4 2 2 7" xfId="8242" xr:uid="{00000000-0005-0000-0000-00002A200000}"/>
    <cellStyle name="EYColumnHeadingItalic 2 4 2 3" xfId="8243" xr:uid="{00000000-0005-0000-0000-00002B200000}"/>
    <cellStyle name="EYColumnHeadingItalic 2 4 2 3 2" xfId="8244" xr:uid="{00000000-0005-0000-0000-00002C200000}"/>
    <cellStyle name="EYColumnHeadingItalic 2 4 2 3 3" xfId="8245" xr:uid="{00000000-0005-0000-0000-00002D200000}"/>
    <cellStyle name="EYColumnHeadingItalic 2 4 2 3 4" xfId="8246" xr:uid="{00000000-0005-0000-0000-00002E200000}"/>
    <cellStyle name="EYColumnHeadingItalic 2 4 2 3 5" xfId="8247" xr:uid="{00000000-0005-0000-0000-00002F200000}"/>
    <cellStyle name="EYColumnHeadingItalic 2 4 2 3 6" xfId="8248" xr:uid="{00000000-0005-0000-0000-000030200000}"/>
    <cellStyle name="EYColumnHeadingItalic 2 4 2 3 7" xfId="8249" xr:uid="{00000000-0005-0000-0000-000031200000}"/>
    <cellStyle name="EYColumnHeadingItalic 2 4 2 4" xfId="8250" xr:uid="{00000000-0005-0000-0000-000032200000}"/>
    <cellStyle name="EYColumnHeadingItalic 2 4 2 5" xfId="8251" xr:uid="{00000000-0005-0000-0000-000033200000}"/>
    <cellStyle name="EYColumnHeadingItalic 2 4 2 6" xfId="8252" xr:uid="{00000000-0005-0000-0000-000034200000}"/>
    <cellStyle name="EYColumnHeadingItalic 2 4 2 7" xfId="8253" xr:uid="{00000000-0005-0000-0000-000035200000}"/>
    <cellStyle name="EYColumnHeadingItalic 2 4 2 8" xfId="8254" xr:uid="{00000000-0005-0000-0000-000036200000}"/>
    <cellStyle name="EYColumnHeadingItalic 2 4 2 9" xfId="8255" xr:uid="{00000000-0005-0000-0000-000037200000}"/>
    <cellStyle name="EYColumnHeadingItalic 2 4 3" xfId="8256" xr:uid="{00000000-0005-0000-0000-000038200000}"/>
    <cellStyle name="EYColumnHeadingItalic 2 4 3 2" xfId="8257" xr:uid="{00000000-0005-0000-0000-000039200000}"/>
    <cellStyle name="EYColumnHeadingItalic 2 4 3 3" xfId="8258" xr:uid="{00000000-0005-0000-0000-00003A200000}"/>
    <cellStyle name="EYColumnHeadingItalic 2 4 3 4" xfId="8259" xr:uid="{00000000-0005-0000-0000-00003B200000}"/>
    <cellStyle name="EYColumnHeadingItalic 2 4 3 5" xfId="8260" xr:uid="{00000000-0005-0000-0000-00003C200000}"/>
    <cellStyle name="EYColumnHeadingItalic 2 4 3 6" xfId="8261" xr:uid="{00000000-0005-0000-0000-00003D200000}"/>
    <cellStyle name="EYColumnHeadingItalic 2 4 3 7" xfId="8262" xr:uid="{00000000-0005-0000-0000-00003E200000}"/>
    <cellStyle name="EYColumnHeadingItalic 2 4 4" xfId="8263" xr:uid="{00000000-0005-0000-0000-00003F200000}"/>
    <cellStyle name="EYColumnHeadingItalic 2 4 4 2" xfId="8264" xr:uid="{00000000-0005-0000-0000-000040200000}"/>
    <cellStyle name="EYColumnHeadingItalic 2 4 4 3" xfId="8265" xr:uid="{00000000-0005-0000-0000-000041200000}"/>
    <cellStyle name="EYColumnHeadingItalic 2 4 4 4" xfId="8266" xr:uid="{00000000-0005-0000-0000-000042200000}"/>
    <cellStyle name="EYColumnHeadingItalic 2 4 4 5" xfId="8267" xr:uid="{00000000-0005-0000-0000-000043200000}"/>
    <cellStyle name="EYColumnHeadingItalic 2 4 4 6" xfId="8268" xr:uid="{00000000-0005-0000-0000-000044200000}"/>
    <cellStyle name="EYColumnHeadingItalic 2 4 4 7" xfId="8269" xr:uid="{00000000-0005-0000-0000-000045200000}"/>
    <cellStyle name="EYColumnHeadingItalic 2 4 5" xfId="8270" xr:uid="{00000000-0005-0000-0000-000046200000}"/>
    <cellStyle name="EYColumnHeadingItalic 2 4 6" xfId="8271" xr:uid="{00000000-0005-0000-0000-000047200000}"/>
    <cellStyle name="EYColumnHeadingItalic 2 4 7" xfId="8272" xr:uid="{00000000-0005-0000-0000-000048200000}"/>
    <cellStyle name="EYColumnHeadingItalic 2 4 8" xfId="8273" xr:uid="{00000000-0005-0000-0000-000049200000}"/>
    <cellStyle name="EYColumnHeadingItalic 2 4 9" xfId="8274" xr:uid="{00000000-0005-0000-0000-00004A200000}"/>
    <cellStyle name="EYColumnHeadingItalic 2 5" xfId="8275" xr:uid="{00000000-0005-0000-0000-00004B200000}"/>
    <cellStyle name="EYColumnHeadingItalic 2 5 10" xfId="8276" xr:uid="{00000000-0005-0000-0000-00004C200000}"/>
    <cellStyle name="EYColumnHeadingItalic 2 5 11" xfId="8277" xr:uid="{00000000-0005-0000-0000-00004D200000}"/>
    <cellStyle name="EYColumnHeadingItalic 2 5 12" xfId="8278" xr:uid="{00000000-0005-0000-0000-00004E200000}"/>
    <cellStyle name="EYColumnHeadingItalic 2 5 13" xfId="8279" xr:uid="{00000000-0005-0000-0000-00004F200000}"/>
    <cellStyle name="EYColumnHeadingItalic 2 5 14" xfId="8280" xr:uid="{00000000-0005-0000-0000-000050200000}"/>
    <cellStyle name="EYColumnHeadingItalic 2 5 2" xfId="8281" xr:uid="{00000000-0005-0000-0000-000051200000}"/>
    <cellStyle name="EYColumnHeadingItalic 2 5 2 10" xfId="8282" xr:uid="{00000000-0005-0000-0000-000052200000}"/>
    <cellStyle name="EYColumnHeadingItalic 2 5 2 2" xfId="8283" xr:uid="{00000000-0005-0000-0000-000053200000}"/>
    <cellStyle name="EYColumnHeadingItalic 2 5 2 2 2" xfId="8284" xr:uid="{00000000-0005-0000-0000-000054200000}"/>
    <cellStyle name="EYColumnHeadingItalic 2 5 2 2 3" xfId="8285" xr:uid="{00000000-0005-0000-0000-000055200000}"/>
    <cellStyle name="EYColumnHeadingItalic 2 5 2 2 4" xfId="8286" xr:uid="{00000000-0005-0000-0000-000056200000}"/>
    <cellStyle name="EYColumnHeadingItalic 2 5 2 2 5" xfId="8287" xr:uid="{00000000-0005-0000-0000-000057200000}"/>
    <cellStyle name="EYColumnHeadingItalic 2 5 2 2 6" xfId="8288" xr:uid="{00000000-0005-0000-0000-000058200000}"/>
    <cellStyle name="EYColumnHeadingItalic 2 5 2 2 7" xfId="8289" xr:uid="{00000000-0005-0000-0000-000059200000}"/>
    <cellStyle name="EYColumnHeadingItalic 2 5 2 3" xfId="8290" xr:uid="{00000000-0005-0000-0000-00005A200000}"/>
    <cellStyle name="EYColumnHeadingItalic 2 5 2 3 2" xfId="8291" xr:uid="{00000000-0005-0000-0000-00005B200000}"/>
    <cellStyle name="EYColumnHeadingItalic 2 5 2 3 3" xfId="8292" xr:uid="{00000000-0005-0000-0000-00005C200000}"/>
    <cellStyle name="EYColumnHeadingItalic 2 5 2 3 4" xfId="8293" xr:uid="{00000000-0005-0000-0000-00005D200000}"/>
    <cellStyle name="EYColumnHeadingItalic 2 5 2 3 5" xfId="8294" xr:uid="{00000000-0005-0000-0000-00005E200000}"/>
    <cellStyle name="EYColumnHeadingItalic 2 5 2 3 6" xfId="8295" xr:uid="{00000000-0005-0000-0000-00005F200000}"/>
    <cellStyle name="EYColumnHeadingItalic 2 5 2 3 7" xfId="8296" xr:uid="{00000000-0005-0000-0000-000060200000}"/>
    <cellStyle name="EYColumnHeadingItalic 2 5 2 4" xfId="8297" xr:uid="{00000000-0005-0000-0000-000061200000}"/>
    <cellStyle name="EYColumnHeadingItalic 2 5 2 5" xfId="8298" xr:uid="{00000000-0005-0000-0000-000062200000}"/>
    <cellStyle name="EYColumnHeadingItalic 2 5 2 6" xfId="8299" xr:uid="{00000000-0005-0000-0000-000063200000}"/>
    <cellStyle name="EYColumnHeadingItalic 2 5 2 7" xfId="8300" xr:uid="{00000000-0005-0000-0000-000064200000}"/>
    <cellStyle name="EYColumnHeadingItalic 2 5 2 8" xfId="8301" xr:uid="{00000000-0005-0000-0000-000065200000}"/>
    <cellStyle name="EYColumnHeadingItalic 2 5 2 9" xfId="8302" xr:uid="{00000000-0005-0000-0000-000066200000}"/>
    <cellStyle name="EYColumnHeadingItalic 2 5 3" xfId="8303" xr:uid="{00000000-0005-0000-0000-000067200000}"/>
    <cellStyle name="EYColumnHeadingItalic 2 5 3 2" xfId="8304" xr:uid="{00000000-0005-0000-0000-000068200000}"/>
    <cellStyle name="EYColumnHeadingItalic 2 5 3 3" xfId="8305" xr:uid="{00000000-0005-0000-0000-000069200000}"/>
    <cellStyle name="EYColumnHeadingItalic 2 5 3 4" xfId="8306" xr:uid="{00000000-0005-0000-0000-00006A200000}"/>
    <cellStyle name="EYColumnHeadingItalic 2 5 3 5" xfId="8307" xr:uid="{00000000-0005-0000-0000-00006B200000}"/>
    <cellStyle name="EYColumnHeadingItalic 2 5 3 6" xfId="8308" xr:uid="{00000000-0005-0000-0000-00006C200000}"/>
    <cellStyle name="EYColumnHeadingItalic 2 5 3 7" xfId="8309" xr:uid="{00000000-0005-0000-0000-00006D200000}"/>
    <cellStyle name="EYColumnHeadingItalic 2 5 4" xfId="8310" xr:uid="{00000000-0005-0000-0000-00006E200000}"/>
    <cellStyle name="EYColumnHeadingItalic 2 5 4 2" xfId="8311" xr:uid="{00000000-0005-0000-0000-00006F200000}"/>
    <cellStyle name="EYColumnHeadingItalic 2 5 4 3" xfId="8312" xr:uid="{00000000-0005-0000-0000-000070200000}"/>
    <cellStyle name="EYColumnHeadingItalic 2 5 4 4" xfId="8313" xr:uid="{00000000-0005-0000-0000-000071200000}"/>
    <cellStyle name="EYColumnHeadingItalic 2 5 4 5" xfId="8314" xr:uid="{00000000-0005-0000-0000-000072200000}"/>
    <cellStyle name="EYColumnHeadingItalic 2 5 4 6" xfId="8315" xr:uid="{00000000-0005-0000-0000-000073200000}"/>
    <cellStyle name="EYColumnHeadingItalic 2 5 4 7" xfId="8316" xr:uid="{00000000-0005-0000-0000-000074200000}"/>
    <cellStyle name="EYColumnHeadingItalic 2 5 5" xfId="8317" xr:uid="{00000000-0005-0000-0000-000075200000}"/>
    <cellStyle name="EYColumnHeadingItalic 2 5 6" xfId="8318" xr:uid="{00000000-0005-0000-0000-000076200000}"/>
    <cellStyle name="EYColumnHeadingItalic 2 5 7" xfId="8319" xr:uid="{00000000-0005-0000-0000-000077200000}"/>
    <cellStyle name="EYColumnHeadingItalic 2 5 8" xfId="8320" xr:uid="{00000000-0005-0000-0000-000078200000}"/>
    <cellStyle name="EYColumnHeadingItalic 2 5 9" xfId="8321" xr:uid="{00000000-0005-0000-0000-000079200000}"/>
    <cellStyle name="EYColumnHeadingItalic 2 6" xfId="8322" xr:uid="{00000000-0005-0000-0000-00007A200000}"/>
    <cellStyle name="EYColumnHeadingItalic 2 6 10" xfId="8323" xr:uid="{00000000-0005-0000-0000-00007B200000}"/>
    <cellStyle name="EYColumnHeadingItalic 2 6 2" xfId="8324" xr:uid="{00000000-0005-0000-0000-00007C200000}"/>
    <cellStyle name="EYColumnHeadingItalic 2 6 2 2" xfId="8325" xr:uid="{00000000-0005-0000-0000-00007D200000}"/>
    <cellStyle name="EYColumnHeadingItalic 2 6 2 3" xfId="8326" xr:uid="{00000000-0005-0000-0000-00007E200000}"/>
    <cellStyle name="EYColumnHeadingItalic 2 6 2 4" xfId="8327" xr:uid="{00000000-0005-0000-0000-00007F200000}"/>
    <cellStyle name="EYColumnHeadingItalic 2 6 2 5" xfId="8328" xr:uid="{00000000-0005-0000-0000-000080200000}"/>
    <cellStyle name="EYColumnHeadingItalic 2 6 2 6" xfId="8329" xr:uid="{00000000-0005-0000-0000-000081200000}"/>
    <cellStyle name="EYColumnHeadingItalic 2 6 2 7" xfId="8330" xr:uid="{00000000-0005-0000-0000-000082200000}"/>
    <cellStyle name="EYColumnHeadingItalic 2 6 3" xfId="8331" xr:uid="{00000000-0005-0000-0000-000083200000}"/>
    <cellStyle name="EYColumnHeadingItalic 2 6 3 2" xfId="8332" xr:uid="{00000000-0005-0000-0000-000084200000}"/>
    <cellStyle name="EYColumnHeadingItalic 2 6 3 3" xfId="8333" xr:uid="{00000000-0005-0000-0000-000085200000}"/>
    <cellStyle name="EYColumnHeadingItalic 2 6 3 4" xfId="8334" xr:uid="{00000000-0005-0000-0000-000086200000}"/>
    <cellStyle name="EYColumnHeadingItalic 2 6 3 5" xfId="8335" xr:uid="{00000000-0005-0000-0000-000087200000}"/>
    <cellStyle name="EYColumnHeadingItalic 2 6 3 6" xfId="8336" xr:uid="{00000000-0005-0000-0000-000088200000}"/>
    <cellStyle name="EYColumnHeadingItalic 2 6 3 7" xfId="8337" xr:uid="{00000000-0005-0000-0000-000089200000}"/>
    <cellStyle name="EYColumnHeadingItalic 2 6 4" xfId="8338" xr:uid="{00000000-0005-0000-0000-00008A200000}"/>
    <cellStyle name="EYColumnHeadingItalic 2 6 5" xfId="8339" xr:uid="{00000000-0005-0000-0000-00008B200000}"/>
    <cellStyle name="EYColumnHeadingItalic 2 6 6" xfId="8340" xr:uid="{00000000-0005-0000-0000-00008C200000}"/>
    <cellStyle name="EYColumnHeadingItalic 2 6 7" xfId="8341" xr:uid="{00000000-0005-0000-0000-00008D200000}"/>
    <cellStyle name="EYColumnHeadingItalic 2 6 8" xfId="8342" xr:uid="{00000000-0005-0000-0000-00008E200000}"/>
    <cellStyle name="EYColumnHeadingItalic 2 6 9" xfId="8343" xr:uid="{00000000-0005-0000-0000-00008F200000}"/>
    <cellStyle name="EYColumnHeadingItalic 2 7" xfId="8344" xr:uid="{00000000-0005-0000-0000-000090200000}"/>
    <cellStyle name="EYColumnHeadingItalic 2 7 2" xfId="8345" xr:uid="{00000000-0005-0000-0000-000091200000}"/>
    <cellStyle name="EYColumnHeadingItalic 2 7 3" xfId="8346" xr:uid="{00000000-0005-0000-0000-000092200000}"/>
    <cellStyle name="EYColumnHeadingItalic 2 7 4" xfId="8347" xr:uid="{00000000-0005-0000-0000-000093200000}"/>
    <cellStyle name="EYColumnHeadingItalic 2 7 5" xfId="8348" xr:uid="{00000000-0005-0000-0000-000094200000}"/>
    <cellStyle name="EYColumnHeadingItalic 2 7 6" xfId="8349" xr:uid="{00000000-0005-0000-0000-000095200000}"/>
    <cellStyle name="EYColumnHeadingItalic 2 7 7" xfId="8350" xr:uid="{00000000-0005-0000-0000-000096200000}"/>
    <cellStyle name="EYColumnHeadingItalic 2 8" xfId="8351" xr:uid="{00000000-0005-0000-0000-000097200000}"/>
    <cellStyle name="EYColumnHeadingItalic 2 8 2" xfId="8352" xr:uid="{00000000-0005-0000-0000-000098200000}"/>
    <cellStyle name="EYColumnHeadingItalic 2 8 3" xfId="8353" xr:uid="{00000000-0005-0000-0000-000099200000}"/>
    <cellStyle name="EYColumnHeadingItalic 2 8 4" xfId="8354" xr:uid="{00000000-0005-0000-0000-00009A200000}"/>
    <cellStyle name="EYColumnHeadingItalic 2 8 5" xfId="8355" xr:uid="{00000000-0005-0000-0000-00009B200000}"/>
    <cellStyle name="EYColumnHeadingItalic 2 8 6" xfId="8356" xr:uid="{00000000-0005-0000-0000-00009C200000}"/>
    <cellStyle name="EYColumnHeadingItalic 2 8 7" xfId="8357" xr:uid="{00000000-0005-0000-0000-00009D200000}"/>
    <cellStyle name="EYColumnHeadingItalic 2 9" xfId="8358" xr:uid="{00000000-0005-0000-0000-00009E200000}"/>
    <cellStyle name="EYColumnHeadingItalic 3" xfId="8359" xr:uid="{00000000-0005-0000-0000-00009F200000}"/>
    <cellStyle name="EYColumnHeadingItalic 3 10" xfId="8360" xr:uid="{00000000-0005-0000-0000-0000A0200000}"/>
    <cellStyle name="EYColumnHeadingItalic 3 11" xfId="8361" xr:uid="{00000000-0005-0000-0000-0000A1200000}"/>
    <cellStyle name="EYColumnHeadingItalic 3 12" xfId="8362" xr:uid="{00000000-0005-0000-0000-0000A2200000}"/>
    <cellStyle name="EYColumnHeadingItalic 3 13" xfId="8363" xr:uid="{00000000-0005-0000-0000-0000A3200000}"/>
    <cellStyle name="EYColumnHeadingItalic 3 14" xfId="8364" xr:uid="{00000000-0005-0000-0000-0000A4200000}"/>
    <cellStyle name="EYColumnHeadingItalic 3 15" xfId="8365" xr:uid="{00000000-0005-0000-0000-0000A5200000}"/>
    <cellStyle name="EYColumnHeadingItalic 3 2" xfId="8366" xr:uid="{00000000-0005-0000-0000-0000A6200000}"/>
    <cellStyle name="EYColumnHeadingItalic 3 2 10" xfId="8367" xr:uid="{00000000-0005-0000-0000-0000A7200000}"/>
    <cellStyle name="EYColumnHeadingItalic 3 2 11" xfId="8368" xr:uid="{00000000-0005-0000-0000-0000A8200000}"/>
    <cellStyle name="EYColumnHeadingItalic 3 2 12" xfId="8369" xr:uid="{00000000-0005-0000-0000-0000A9200000}"/>
    <cellStyle name="EYColumnHeadingItalic 3 2 13" xfId="8370" xr:uid="{00000000-0005-0000-0000-0000AA200000}"/>
    <cellStyle name="EYColumnHeadingItalic 3 2 14" xfId="8371" xr:uid="{00000000-0005-0000-0000-0000AB200000}"/>
    <cellStyle name="EYColumnHeadingItalic 3 2 2" xfId="8372" xr:uid="{00000000-0005-0000-0000-0000AC200000}"/>
    <cellStyle name="EYColumnHeadingItalic 3 2 2 10" xfId="8373" xr:uid="{00000000-0005-0000-0000-0000AD200000}"/>
    <cellStyle name="EYColumnHeadingItalic 3 2 2 2" xfId="8374" xr:uid="{00000000-0005-0000-0000-0000AE200000}"/>
    <cellStyle name="EYColumnHeadingItalic 3 2 2 2 2" xfId="8375" xr:uid="{00000000-0005-0000-0000-0000AF200000}"/>
    <cellStyle name="EYColumnHeadingItalic 3 2 2 2 3" xfId="8376" xr:uid="{00000000-0005-0000-0000-0000B0200000}"/>
    <cellStyle name="EYColumnHeadingItalic 3 2 2 2 4" xfId="8377" xr:uid="{00000000-0005-0000-0000-0000B1200000}"/>
    <cellStyle name="EYColumnHeadingItalic 3 2 2 2 5" xfId="8378" xr:uid="{00000000-0005-0000-0000-0000B2200000}"/>
    <cellStyle name="EYColumnHeadingItalic 3 2 2 2 6" xfId="8379" xr:uid="{00000000-0005-0000-0000-0000B3200000}"/>
    <cellStyle name="EYColumnHeadingItalic 3 2 2 2 7" xfId="8380" xr:uid="{00000000-0005-0000-0000-0000B4200000}"/>
    <cellStyle name="EYColumnHeadingItalic 3 2 2 3" xfId="8381" xr:uid="{00000000-0005-0000-0000-0000B5200000}"/>
    <cellStyle name="EYColumnHeadingItalic 3 2 2 3 2" xfId="8382" xr:uid="{00000000-0005-0000-0000-0000B6200000}"/>
    <cellStyle name="EYColumnHeadingItalic 3 2 2 3 3" xfId="8383" xr:uid="{00000000-0005-0000-0000-0000B7200000}"/>
    <cellStyle name="EYColumnHeadingItalic 3 2 2 3 4" xfId="8384" xr:uid="{00000000-0005-0000-0000-0000B8200000}"/>
    <cellStyle name="EYColumnHeadingItalic 3 2 2 3 5" xfId="8385" xr:uid="{00000000-0005-0000-0000-0000B9200000}"/>
    <cellStyle name="EYColumnHeadingItalic 3 2 2 3 6" xfId="8386" xr:uid="{00000000-0005-0000-0000-0000BA200000}"/>
    <cellStyle name="EYColumnHeadingItalic 3 2 2 3 7" xfId="8387" xr:uid="{00000000-0005-0000-0000-0000BB200000}"/>
    <cellStyle name="EYColumnHeadingItalic 3 2 2 4" xfId="8388" xr:uid="{00000000-0005-0000-0000-0000BC200000}"/>
    <cellStyle name="EYColumnHeadingItalic 3 2 2 5" xfId="8389" xr:uid="{00000000-0005-0000-0000-0000BD200000}"/>
    <cellStyle name="EYColumnHeadingItalic 3 2 2 6" xfId="8390" xr:uid="{00000000-0005-0000-0000-0000BE200000}"/>
    <cellStyle name="EYColumnHeadingItalic 3 2 2 7" xfId="8391" xr:uid="{00000000-0005-0000-0000-0000BF200000}"/>
    <cellStyle name="EYColumnHeadingItalic 3 2 2 8" xfId="8392" xr:uid="{00000000-0005-0000-0000-0000C0200000}"/>
    <cellStyle name="EYColumnHeadingItalic 3 2 2 9" xfId="8393" xr:uid="{00000000-0005-0000-0000-0000C1200000}"/>
    <cellStyle name="EYColumnHeadingItalic 3 2 3" xfId="8394" xr:uid="{00000000-0005-0000-0000-0000C2200000}"/>
    <cellStyle name="EYColumnHeadingItalic 3 2 3 2" xfId="8395" xr:uid="{00000000-0005-0000-0000-0000C3200000}"/>
    <cellStyle name="EYColumnHeadingItalic 3 2 3 3" xfId="8396" xr:uid="{00000000-0005-0000-0000-0000C4200000}"/>
    <cellStyle name="EYColumnHeadingItalic 3 2 3 4" xfId="8397" xr:uid="{00000000-0005-0000-0000-0000C5200000}"/>
    <cellStyle name="EYColumnHeadingItalic 3 2 3 5" xfId="8398" xr:uid="{00000000-0005-0000-0000-0000C6200000}"/>
    <cellStyle name="EYColumnHeadingItalic 3 2 3 6" xfId="8399" xr:uid="{00000000-0005-0000-0000-0000C7200000}"/>
    <cellStyle name="EYColumnHeadingItalic 3 2 3 7" xfId="8400" xr:uid="{00000000-0005-0000-0000-0000C8200000}"/>
    <cellStyle name="EYColumnHeadingItalic 3 2 4" xfId="8401" xr:uid="{00000000-0005-0000-0000-0000C9200000}"/>
    <cellStyle name="EYColumnHeadingItalic 3 2 4 2" xfId="8402" xr:uid="{00000000-0005-0000-0000-0000CA200000}"/>
    <cellStyle name="EYColumnHeadingItalic 3 2 4 3" xfId="8403" xr:uid="{00000000-0005-0000-0000-0000CB200000}"/>
    <cellStyle name="EYColumnHeadingItalic 3 2 4 4" xfId="8404" xr:uid="{00000000-0005-0000-0000-0000CC200000}"/>
    <cellStyle name="EYColumnHeadingItalic 3 2 4 5" xfId="8405" xr:uid="{00000000-0005-0000-0000-0000CD200000}"/>
    <cellStyle name="EYColumnHeadingItalic 3 2 4 6" xfId="8406" xr:uid="{00000000-0005-0000-0000-0000CE200000}"/>
    <cellStyle name="EYColumnHeadingItalic 3 2 4 7" xfId="8407" xr:uid="{00000000-0005-0000-0000-0000CF200000}"/>
    <cellStyle name="EYColumnHeadingItalic 3 2 5" xfId="8408" xr:uid="{00000000-0005-0000-0000-0000D0200000}"/>
    <cellStyle name="EYColumnHeadingItalic 3 2 6" xfId="8409" xr:uid="{00000000-0005-0000-0000-0000D1200000}"/>
    <cellStyle name="EYColumnHeadingItalic 3 2 7" xfId="8410" xr:uid="{00000000-0005-0000-0000-0000D2200000}"/>
    <cellStyle name="EYColumnHeadingItalic 3 2 8" xfId="8411" xr:uid="{00000000-0005-0000-0000-0000D3200000}"/>
    <cellStyle name="EYColumnHeadingItalic 3 2 9" xfId="8412" xr:uid="{00000000-0005-0000-0000-0000D4200000}"/>
    <cellStyle name="EYColumnHeadingItalic 3 3" xfId="8413" xr:uid="{00000000-0005-0000-0000-0000D5200000}"/>
    <cellStyle name="EYColumnHeadingItalic 3 3 10" xfId="8414" xr:uid="{00000000-0005-0000-0000-0000D6200000}"/>
    <cellStyle name="EYColumnHeadingItalic 3 3 11" xfId="8415" xr:uid="{00000000-0005-0000-0000-0000D7200000}"/>
    <cellStyle name="EYColumnHeadingItalic 3 3 12" xfId="8416" xr:uid="{00000000-0005-0000-0000-0000D8200000}"/>
    <cellStyle name="EYColumnHeadingItalic 3 3 13" xfId="8417" xr:uid="{00000000-0005-0000-0000-0000D9200000}"/>
    <cellStyle name="EYColumnHeadingItalic 3 3 14" xfId="8418" xr:uid="{00000000-0005-0000-0000-0000DA200000}"/>
    <cellStyle name="EYColumnHeadingItalic 3 3 2" xfId="8419" xr:uid="{00000000-0005-0000-0000-0000DB200000}"/>
    <cellStyle name="EYColumnHeadingItalic 3 3 2 10" xfId="8420" xr:uid="{00000000-0005-0000-0000-0000DC200000}"/>
    <cellStyle name="EYColumnHeadingItalic 3 3 2 2" xfId="8421" xr:uid="{00000000-0005-0000-0000-0000DD200000}"/>
    <cellStyle name="EYColumnHeadingItalic 3 3 2 2 2" xfId="8422" xr:uid="{00000000-0005-0000-0000-0000DE200000}"/>
    <cellStyle name="EYColumnHeadingItalic 3 3 2 2 3" xfId="8423" xr:uid="{00000000-0005-0000-0000-0000DF200000}"/>
    <cellStyle name="EYColumnHeadingItalic 3 3 2 2 4" xfId="8424" xr:uid="{00000000-0005-0000-0000-0000E0200000}"/>
    <cellStyle name="EYColumnHeadingItalic 3 3 2 2 5" xfId="8425" xr:uid="{00000000-0005-0000-0000-0000E1200000}"/>
    <cellStyle name="EYColumnHeadingItalic 3 3 2 2 6" xfId="8426" xr:uid="{00000000-0005-0000-0000-0000E2200000}"/>
    <cellStyle name="EYColumnHeadingItalic 3 3 2 2 7" xfId="8427" xr:uid="{00000000-0005-0000-0000-0000E3200000}"/>
    <cellStyle name="EYColumnHeadingItalic 3 3 2 3" xfId="8428" xr:uid="{00000000-0005-0000-0000-0000E4200000}"/>
    <cellStyle name="EYColumnHeadingItalic 3 3 2 3 2" xfId="8429" xr:uid="{00000000-0005-0000-0000-0000E5200000}"/>
    <cellStyle name="EYColumnHeadingItalic 3 3 2 3 3" xfId="8430" xr:uid="{00000000-0005-0000-0000-0000E6200000}"/>
    <cellStyle name="EYColumnHeadingItalic 3 3 2 3 4" xfId="8431" xr:uid="{00000000-0005-0000-0000-0000E7200000}"/>
    <cellStyle name="EYColumnHeadingItalic 3 3 2 3 5" xfId="8432" xr:uid="{00000000-0005-0000-0000-0000E8200000}"/>
    <cellStyle name="EYColumnHeadingItalic 3 3 2 3 6" xfId="8433" xr:uid="{00000000-0005-0000-0000-0000E9200000}"/>
    <cellStyle name="EYColumnHeadingItalic 3 3 2 3 7" xfId="8434" xr:uid="{00000000-0005-0000-0000-0000EA200000}"/>
    <cellStyle name="EYColumnHeadingItalic 3 3 2 4" xfId="8435" xr:uid="{00000000-0005-0000-0000-0000EB200000}"/>
    <cellStyle name="EYColumnHeadingItalic 3 3 2 5" xfId="8436" xr:uid="{00000000-0005-0000-0000-0000EC200000}"/>
    <cellStyle name="EYColumnHeadingItalic 3 3 2 6" xfId="8437" xr:uid="{00000000-0005-0000-0000-0000ED200000}"/>
    <cellStyle name="EYColumnHeadingItalic 3 3 2 7" xfId="8438" xr:uid="{00000000-0005-0000-0000-0000EE200000}"/>
    <cellStyle name="EYColumnHeadingItalic 3 3 2 8" xfId="8439" xr:uid="{00000000-0005-0000-0000-0000EF200000}"/>
    <cellStyle name="EYColumnHeadingItalic 3 3 2 9" xfId="8440" xr:uid="{00000000-0005-0000-0000-0000F0200000}"/>
    <cellStyle name="EYColumnHeadingItalic 3 3 3" xfId="8441" xr:uid="{00000000-0005-0000-0000-0000F1200000}"/>
    <cellStyle name="EYColumnHeadingItalic 3 3 3 2" xfId="8442" xr:uid="{00000000-0005-0000-0000-0000F2200000}"/>
    <cellStyle name="EYColumnHeadingItalic 3 3 3 3" xfId="8443" xr:uid="{00000000-0005-0000-0000-0000F3200000}"/>
    <cellStyle name="EYColumnHeadingItalic 3 3 3 4" xfId="8444" xr:uid="{00000000-0005-0000-0000-0000F4200000}"/>
    <cellStyle name="EYColumnHeadingItalic 3 3 3 5" xfId="8445" xr:uid="{00000000-0005-0000-0000-0000F5200000}"/>
    <cellStyle name="EYColumnHeadingItalic 3 3 3 6" xfId="8446" xr:uid="{00000000-0005-0000-0000-0000F6200000}"/>
    <cellStyle name="EYColumnHeadingItalic 3 3 3 7" xfId="8447" xr:uid="{00000000-0005-0000-0000-0000F7200000}"/>
    <cellStyle name="EYColumnHeadingItalic 3 3 4" xfId="8448" xr:uid="{00000000-0005-0000-0000-0000F8200000}"/>
    <cellStyle name="EYColumnHeadingItalic 3 3 4 2" xfId="8449" xr:uid="{00000000-0005-0000-0000-0000F9200000}"/>
    <cellStyle name="EYColumnHeadingItalic 3 3 4 3" xfId="8450" xr:uid="{00000000-0005-0000-0000-0000FA200000}"/>
    <cellStyle name="EYColumnHeadingItalic 3 3 4 4" xfId="8451" xr:uid="{00000000-0005-0000-0000-0000FB200000}"/>
    <cellStyle name="EYColumnHeadingItalic 3 3 4 5" xfId="8452" xr:uid="{00000000-0005-0000-0000-0000FC200000}"/>
    <cellStyle name="EYColumnHeadingItalic 3 3 4 6" xfId="8453" xr:uid="{00000000-0005-0000-0000-0000FD200000}"/>
    <cellStyle name="EYColumnHeadingItalic 3 3 4 7" xfId="8454" xr:uid="{00000000-0005-0000-0000-0000FE200000}"/>
    <cellStyle name="EYColumnHeadingItalic 3 3 5" xfId="8455" xr:uid="{00000000-0005-0000-0000-0000FF200000}"/>
    <cellStyle name="EYColumnHeadingItalic 3 3 6" xfId="8456" xr:uid="{00000000-0005-0000-0000-000000210000}"/>
    <cellStyle name="EYColumnHeadingItalic 3 3 7" xfId="8457" xr:uid="{00000000-0005-0000-0000-000001210000}"/>
    <cellStyle name="EYColumnHeadingItalic 3 3 8" xfId="8458" xr:uid="{00000000-0005-0000-0000-000002210000}"/>
    <cellStyle name="EYColumnHeadingItalic 3 3 9" xfId="8459" xr:uid="{00000000-0005-0000-0000-000003210000}"/>
    <cellStyle name="EYColumnHeadingItalic 3 4" xfId="8460" xr:uid="{00000000-0005-0000-0000-000004210000}"/>
    <cellStyle name="EYColumnHeadingItalic 3 4 10" xfId="8461" xr:uid="{00000000-0005-0000-0000-000005210000}"/>
    <cellStyle name="EYColumnHeadingItalic 3 4 11" xfId="8462" xr:uid="{00000000-0005-0000-0000-000006210000}"/>
    <cellStyle name="EYColumnHeadingItalic 3 4 12" xfId="8463" xr:uid="{00000000-0005-0000-0000-000007210000}"/>
    <cellStyle name="EYColumnHeadingItalic 3 4 13" xfId="8464" xr:uid="{00000000-0005-0000-0000-000008210000}"/>
    <cellStyle name="EYColumnHeadingItalic 3 4 14" xfId="8465" xr:uid="{00000000-0005-0000-0000-000009210000}"/>
    <cellStyle name="EYColumnHeadingItalic 3 4 2" xfId="8466" xr:uid="{00000000-0005-0000-0000-00000A210000}"/>
    <cellStyle name="EYColumnHeadingItalic 3 4 2 10" xfId="8467" xr:uid="{00000000-0005-0000-0000-00000B210000}"/>
    <cellStyle name="EYColumnHeadingItalic 3 4 2 2" xfId="8468" xr:uid="{00000000-0005-0000-0000-00000C210000}"/>
    <cellStyle name="EYColumnHeadingItalic 3 4 2 2 2" xfId="8469" xr:uid="{00000000-0005-0000-0000-00000D210000}"/>
    <cellStyle name="EYColumnHeadingItalic 3 4 2 2 3" xfId="8470" xr:uid="{00000000-0005-0000-0000-00000E210000}"/>
    <cellStyle name="EYColumnHeadingItalic 3 4 2 2 4" xfId="8471" xr:uid="{00000000-0005-0000-0000-00000F210000}"/>
    <cellStyle name="EYColumnHeadingItalic 3 4 2 2 5" xfId="8472" xr:uid="{00000000-0005-0000-0000-000010210000}"/>
    <cellStyle name="EYColumnHeadingItalic 3 4 2 2 6" xfId="8473" xr:uid="{00000000-0005-0000-0000-000011210000}"/>
    <cellStyle name="EYColumnHeadingItalic 3 4 2 2 7" xfId="8474" xr:uid="{00000000-0005-0000-0000-000012210000}"/>
    <cellStyle name="EYColumnHeadingItalic 3 4 2 3" xfId="8475" xr:uid="{00000000-0005-0000-0000-000013210000}"/>
    <cellStyle name="EYColumnHeadingItalic 3 4 2 3 2" xfId="8476" xr:uid="{00000000-0005-0000-0000-000014210000}"/>
    <cellStyle name="EYColumnHeadingItalic 3 4 2 3 3" xfId="8477" xr:uid="{00000000-0005-0000-0000-000015210000}"/>
    <cellStyle name="EYColumnHeadingItalic 3 4 2 3 4" xfId="8478" xr:uid="{00000000-0005-0000-0000-000016210000}"/>
    <cellStyle name="EYColumnHeadingItalic 3 4 2 3 5" xfId="8479" xr:uid="{00000000-0005-0000-0000-000017210000}"/>
    <cellStyle name="EYColumnHeadingItalic 3 4 2 3 6" xfId="8480" xr:uid="{00000000-0005-0000-0000-000018210000}"/>
    <cellStyle name="EYColumnHeadingItalic 3 4 2 3 7" xfId="8481" xr:uid="{00000000-0005-0000-0000-000019210000}"/>
    <cellStyle name="EYColumnHeadingItalic 3 4 2 4" xfId="8482" xr:uid="{00000000-0005-0000-0000-00001A210000}"/>
    <cellStyle name="EYColumnHeadingItalic 3 4 2 5" xfId="8483" xr:uid="{00000000-0005-0000-0000-00001B210000}"/>
    <cellStyle name="EYColumnHeadingItalic 3 4 2 6" xfId="8484" xr:uid="{00000000-0005-0000-0000-00001C210000}"/>
    <cellStyle name="EYColumnHeadingItalic 3 4 2 7" xfId="8485" xr:uid="{00000000-0005-0000-0000-00001D210000}"/>
    <cellStyle name="EYColumnHeadingItalic 3 4 2 8" xfId="8486" xr:uid="{00000000-0005-0000-0000-00001E210000}"/>
    <cellStyle name="EYColumnHeadingItalic 3 4 2 9" xfId="8487" xr:uid="{00000000-0005-0000-0000-00001F210000}"/>
    <cellStyle name="EYColumnHeadingItalic 3 4 3" xfId="8488" xr:uid="{00000000-0005-0000-0000-000020210000}"/>
    <cellStyle name="EYColumnHeadingItalic 3 4 3 2" xfId="8489" xr:uid="{00000000-0005-0000-0000-000021210000}"/>
    <cellStyle name="EYColumnHeadingItalic 3 4 3 3" xfId="8490" xr:uid="{00000000-0005-0000-0000-000022210000}"/>
    <cellStyle name="EYColumnHeadingItalic 3 4 3 4" xfId="8491" xr:uid="{00000000-0005-0000-0000-000023210000}"/>
    <cellStyle name="EYColumnHeadingItalic 3 4 3 5" xfId="8492" xr:uid="{00000000-0005-0000-0000-000024210000}"/>
    <cellStyle name="EYColumnHeadingItalic 3 4 3 6" xfId="8493" xr:uid="{00000000-0005-0000-0000-000025210000}"/>
    <cellStyle name="EYColumnHeadingItalic 3 4 3 7" xfId="8494" xr:uid="{00000000-0005-0000-0000-000026210000}"/>
    <cellStyle name="EYColumnHeadingItalic 3 4 4" xfId="8495" xr:uid="{00000000-0005-0000-0000-000027210000}"/>
    <cellStyle name="EYColumnHeadingItalic 3 4 4 2" xfId="8496" xr:uid="{00000000-0005-0000-0000-000028210000}"/>
    <cellStyle name="EYColumnHeadingItalic 3 4 4 3" xfId="8497" xr:uid="{00000000-0005-0000-0000-000029210000}"/>
    <cellStyle name="EYColumnHeadingItalic 3 4 4 4" xfId="8498" xr:uid="{00000000-0005-0000-0000-00002A210000}"/>
    <cellStyle name="EYColumnHeadingItalic 3 4 4 5" xfId="8499" xr:uid="{00000000-0005-0000-0000-00002B210000}"/>
    <cellStyle name="EYColumnHeadingItalic 3 4 4 6" xfId="8500" xr:uid="{00000000-0005-0000-0000-00002C210000}"/>
    <cellStyle name="EYColumnHeadingItalic 3 4 4 7" xfId="8501" xr:uid="{00000000-0005-0000-0000-00002D210000}"/>
    <cellStyle name="EYColumnHeadingItalic 3 4 5" xfId="8502" xr:uid="{00000000-0005-0000-0000-00002E210000}"/>
    <cellStyle name="EYColumnHeadingItalic 3 4 6" xfId="8503" xr:uid="{00000000-0005-0000-0000-00002F210000}"/>
    <cellStyle name="EYColumnHeadingItalic 3 4 7" xfId="8504" xr:uid="{00000000-0005-0000-0000-000030210000}"/>
    <cellStyle name="EYColumnHeadingItalic 3 4 8" xfId="8505" xr:uid="{00000000-0005-0000-0000-000031210000}"/>
    <cellStyle name="EYColumnHeadingItalic 3 4 9" xfId="8506" xr:uid="{00000000-0005-0000-0000-000032210000}"/>
    <cellStyle name="EYColumnHeadingItalic 3 5" xfId="8507" xr:uid="{00000000-0005-0000-0000-000033210000}"/>
    <cellStyle name="EYColumnHeadingItalic 3 5 10" xfId="8508" xr:uid="{00000000-0005-0000-0000-000034210000}"/>
    <cellStyle name="EYColumnHeadingItalic 3 5 11" xfId="8509" xr:uid="{00000000-0005-0000-0000-000035210000}"/>
    <cellStyle name="EYColumnHeadingItalic 3 5 12" xfId="8510" xr:uid="{00000000-0005-0000-0000-000036210000}"/>
    <cellStyle name="EYColumnHeadingItalic 3 5 13" xfId="8511" xr:uid="{00000000-0005-0000-0000-000037210000}"/>
    <cellStyle name="EYColumnHeadingItalic 3 5 14" xfId="8512" xr:uid="{00000000-0005-0000-0000-000038210000}"/>
    <cellStyle name="EYColumnHeadingItalic 3 5 2" xfId="8513" xr:uid="{00000000-0005-0000-0000-000039210000}"/>
    <cellStyle name="EYColumnHeadingItalic 3 5 2 10" xfId="8514" xr:uid="{00000000-0005-0000-0000-00003A210000}"/>
    <cellStyle name="EYColumnHeadingItalic 3 5 2 2" xfId="8515" xr:uid="{00000000-0005-0000-0000-00003B210000}"/>
    <cellStyle name="EYColumnHeadingItalic 3 5 2 2 2" xfId="8516" xr:uid="{00000000-0005-0000-0000-00003C210000}"/>
    <cellStyle name="EYColumnHeadingItalic 3 5 2 2 3" xfId="8517" xr:uid="{00000000-0005-0000-0000-00003D210000}"/>
    <cellStyle name="EYColumnHeadingItalic 3 5 2 2 4" xfId="8518" xr:uid="{00000000-0005-0000-0000-00003E210000}"/>
    <cellStyle name="EYColumnHeadingItalic 3 5 2 2 5" xfId="8519" xr:uid="{00000000-0005-0000-0000-00003F210000}"/>
    <cellStyle name="EYColumnHeadingItalic 3 5 2 2 6" xfId="8520" xr:uid="{00000000-0005-0000-0000-000040210000}"/>
    <cellStyle name="EYColumnHeadingItalic 3 5 2 2 7" xfId="8521" xr:uid="{00000000-0005-0000-0000-000041210000}"/>
    <cellStyle name="EYColumnHeadingItalic 3 5 2 3" xfId="8522" xr:uid="{00000000-0005-0000-0000-000042210000}"/>
    <cellStyle name="EYColumnHeadingItalic 3 5 2 3 2" xfId="8523" xr:uid="{00000000-0005-0000-0000-000043210000}"/>
    <cellStyle name="EYColumnHeadingItalic 3 5 2 3 3" xfId="8524" xr:uid="{00000000-0005-0000-0000-000044210000}"/>
    <cellStyle name="EYColumnHeadingItalic 3 5 2 3 4" xfId="8525" xr:uid="{00000000-0005-0000-0000-000045210000}"/>
    <cellStyle name="EYColumnHeadingItalic 3 5 2 3 5" xfId="8526" xr:uid="{00000000-0005-0000-0000-000046210000}"/>
    <cellStyle name="EYColumnHeadingItalic 3 5 2 3 6" xfId="8527" xr:uid="{00000000-0005-0000-0000-000047210000}"/>
    <cellStyle name="EYColumnHeadingItalic 3 5 2 3 7" xfId="8528" xr:uid="{00000000-0005-0000-0000-000048210000}"/>
    <cellStyle name="EYColumnHeadingItalic 3 5 2 4" xfId="8529" xr:uid="{00000000-0005-0000-0000-000049210000}"/>
    <cellStyle name="EYColumnHeadingItalic 3 5 2 5" xfId="8530" xr:uid="{00000000-0005-0000-0000-00004A210000}"/>
    <cellStyle name="EYColumnHeadingItalic 3 5 2 6" xfId="8531" xr:uid="{00000000-0005-0000-0000-00004B210000}"/>
    <cellStyle name="EYColumnHeadingItalic 3 5 2 7" xfId="8532" xr:uid="{00000000-0005-0000-0000-00004C210000}"/>
    <cellStyle name="EYColumnHeadingItalic 3 5 2 8" xfId="8533" xr:uid="{00000000-0005-0000-0000-00004D210000}"/>
    <cellStyle name="EYColumnHeadingItalic 3 5 2 9" xfId="8534" xr:uid="{00000000-0005-0000-0000-00004E210000}"/>
    <cellStyle name="EYColumnHeadingItalic 3 5 3" xfId="8535" xr:uid="{00000000-0005-0000-0000-00004F210000}"/>
    <cellStyle name="EYColumnHeadingItalic 3 5 3 2" xfId="8536" xr:uid="{00000000-0005-0000-0000-000050210000}"/>
    <cellStyle name="EYColumnHeadingItalic 3 5 3 3" xfId="8537" xr:uid="{00000000-0005-0000-0000-000051210000}"/>
    <cellStyle name="EYColumnHeadingItalic 3 5 3 4" xfId="8538" xr:uid="{00000000-0005-0000-0000-000052210000}"/>
    <cellStyle name="EYColumnHeadingItalic 3 5 3 5" xfId="8539" xr:uid="{00000000-0005-0000-0000-000053210000}"/>
    <cellStyle name="EYColumnHeadingItalic 3 5 3 6" xfId="8540" xr:uid="{00000000-0005-0000-0000-000054210000}"/>
    <cellStyle name="EYColumnHeadingItalic 3 5 3 7" xfId="8541" xr:uid="{00000000-0005-0000-0000-000055210000}"/>
    <cellStyle name="EYColumnHeadingItalic 3 5 4" xfId="8542" xr:uid="{00000000-0005-0000-0000-000056210000}"/>
    <cellStyle name="EYColumnHeadingItalic 3 5 4 2" xfId="8543" xr:uid="{00000000-0005-0000-0000-000057210000}"/>
    <cellStyle name="EYColumnHeadingItalic 3 5 4 3" xfId="8544" xr:uid="{00000000-0005-0000-0000-000058210000}"/>
    <cellStyle name="EYColumnHeadingItalic 3 5 4 4" xfId="8545" xr:uid="{00000000-0005-0000-0000-000059210000}"/>
    <cellStyle name="EYColumnHeadingItalic 3 5 4 5" xfId="8546" xr:uid="{00000000-0005-0000-0000-00005A210000}"/>
    <cellStyle name="EYColumnHeadingItalic 3 5 4 6" xfId="8547" xr:uid="{00000000-0005-0000-0000-00005B210000}"/>
    <cellStyle name="EYColumnHeadingItalic 3 5 4 7" xfId="8548" xr:uid="{00000000-0005-0000-0000-00005C210000}"/>
    <cellStyle name="EYColumnHeadingItalic 3 5 5" xfId="8549" xr:uid="{00000000-0005-0000-0000-00005D210000}"/>
    <cellStyle name="EYColumnHeadingItalic 3 5 6" xfId="8550" xr:uid="{00000000-0005-0000-0000-00005E210000}"/>
    <cellStyle name="EYColumnHeadingItalic 3 5 7" xfId="8551" xr:uid="{00000000-0005-0000-0000-00005F210000}"/>
    <cellStyle name="EYColumnHeadingItalic 3 5 8" xfId="8552" xr:uid="{00000000-0005-0000-0000-000060210000}"/>
    <cellStyle name="EYColumnHeadingItalic 3 5 9" xfId="8553" xr:uid="{00000000-0005-0000-0000-000061210000}"/>
    <cellStyle name="EYColumnHeadingItalic 3 6" xfId="8554" xr:uid="{00000000-0005-0000-0000-000062210000}"/>
    <cellStyle name="EYColumnHeadingItalic 3 6 10" xfId="8555" xr:uid="{00000000-0005-0000-0000-000063210000}"/>
    <cellStyle name="EYColumnHeadingItalic 3 6 2" xfId="8556" xr:uid="{00000000-0005-0000-0000-000064210000}"/>
    <cellStyle name="EYColumnHeadingItalic 3 6 2 2" xfId="8557" xr:uid="{00000000-0005-0000-0000-000065210000}"/>
    <cellStyle name="EYColumnHeadingItalic 3 6 2 3" xfId="8558" xr:uid="{00000000-0005-0000-0000-000066210000}"/>
    <cellStyle name="EYColumnHeadingItalic 3 6 2 4" xfId="8559" xr:uid="{00000000-0005-0000-0000-000067210000}"/>
    <cellStyle name="EYColumnHeadingItalic 3 6 2 5" xfId="8560" xr:uid="{00000000-0005-0000-0000-000068210000}"/>
    <cellStyle name="EYColumnHeadingItalic 3 6 2 6" xfId="8561" xr:uid="{00000000-0005-0000-0000-000069210000}"/>
    <cellStyle name="EYColumnHeadingItalic 3 6 2 7" xfId="8562" xr:uid="{00000000-0005-0000-0000-00006A210000}"/>
    <cellStyle name="EYColumnHeadingItalic 3 6 3" xfId="8563" xr:uid="{00000000-0005-0000-0000-00006B210000}"/>
    <cellStyle name="EYColumnHeadingItalic 3 6 3 2" xfId="8564" xr:uid="{00000000-0005-0000-0000-00006C210000}"/>
    <cellStyle name="EYColumnHeadingItalic 3 6 3 3" xfId="8565" xr:uid="{00000000-0005-0000-0000-00006D210000}"/>
    <cellStyle name="EYColumnHeadingItalic 3 6 3 4" xfId="8566" xr:uid="{00000000-0005-0000-0000-00006E210000}"/>
    <cellStyle name="EYColumnHeadingItalic 3 6 3 5" xfId="8567" xr:uid="{00000000-0005-0000-0000-00006F210000}"/>
    <cellStyle name="EYColumnHeadingItalic 3 6 3 6" xfId="8568" xr:uid="{00000000-0005-0000-0000-000070210000}"/>
    <cellStyle name="EYColumnHeadingItalic 3 6 3 7" xfId="8569" xr:uid="{00000000-0005-0000-0000-000071210000}"/>
    <cellStyle name="EYColumnHeadingItalic 3 6 4" xfId="8570" xr:uid="{00000000-0005-0000-0000-000072210000}"/>
    <cellStyle name="EYColumnHeadingItalic 3 6 5" xfId="8571" xr:uid="{00000000-0005-0000-0000-000073210000}"/>
    <cellStyle name="EYColumnHeadingItalic 3 6 6" xfId="8572" xr:uid="{00000000-0005-0000-0000-000074210000}"/>
    <cellStyle name="EYColumnHeadingItalic 3 6 7" xfId="8573" xr:uid="{00000000-0005-0000-0000-000075210000}"/>
    <cellStyle name="EYColumnHeadingItalic 3 6 8" xfId="8574" xr:uid="{00000000-0005-0000-0000-000076210000}"/>
    <cellStyle name="EYColumnHeadingItalic 3 6 9" xfId="8575" xr:uid="{00000000-0005-0000-0000-000077210000}"/>
    <cellStyle name="EYColumnHeadingItalic 3 7" xfId="8576" xr:uid="{00000000-0005-0000-0000-000078210000}"/>
    <cellStyle name="EYColumnHeadingItalic 3 7 2" xfId="8577" xr:uid="{00000000-0005-0000-0000-000079210000}"/>
    <cellStyle name="EYColumnHeadingItalic 3 7 3" xfId="8578" xr:uid="{00000000-0005-0000-0000-00007A210000}"/>
    <cellStyle name="EYColumnHeadingItalic 3 7 4" xfId="8579" xr:uid="{00000000-0005-0000-0000-00007B210000}"/>
    <cellStyle name="EYColumnHeadingItalic 3 7 5" xfId="8580" xr:uid="{00000000-0005-0000-0000-00007C210000}"/>
    <cellStyle name="EYColumnHeadingItalic 3 7 6" xfId="8581" xr:uid="{00000000-0005-0000-0000-00007D210000}"/>
    <cellStyle name="EYColumnHeadingItalic 3 7 7" xfId="8582" xr:uid="{00000000-0005-0000-0000-00007E210000}"/>
    <cellStyle name="EYColumnHeadingItalic 3 8" xfId="8583" xr:uid="{00000000-0005-0000-0000-00007F210000}"/>
    <cellStyle name="EYColumnHeadingItalic 3 8 2" xfId="8584" xr:uid="{00000000-0005-0000-0000-000080210000}"/>
    <cellStyle name="EYColumnHeadingItalic 3 8 3" xfId="8585" xr:uid="{00000000-0005-0000-0000-000081210000}"/>
    <cellStyle name="EYColumnHeadingItalic 3 8 4" xfId="8586" xr:uid="{00000000-0005-0000-0000-000082210000}"/>
    <cellStyle name="EYColumnHeadingItalic 3 8 5" xfId="8587" xr:uid="{00000000-0005-0000-0000-000083210000}"/>
    <cellStyle name="EYColumnHeadingItalic 3 8 6" xfId="8588" xr:uid="{00000000-0005-0000-0000-000084210000}"/>
    <cellStyle name="EYColumnHeadingItalic 3 8 7" xfId="8589" xr:uid="{00000000-0005-0000-0000-000085210000}"/>
    <cellStyle name="EYColumnHeadingItalic 3 9" xfId="8590" xr:uid="{00000000-0005-0000-0000-000086210000}"/>
    <cellStyle name="EYColumnHeadingItalic 4" xfId="8591" xr:uid="{00000000-0005-0000-0000-000087210000}"/>
    <cellStyle name="EYColumnHeadingItalic 4 10" xfId="8592" xr:uid="{00000000-0005-0000-0000-000088210000}"/>
    <cellStyle name="EYColumnHeadingItalic 4 11" xfId="8593" xr:uid="{00000000-0005-0000-0000-000089210000}"/>
    <cellStyle name="EYColumnHeadingItalic 4 12" xfId="8594" xr:uid="{00000000-0005-0000-0000-00008A210000}"/>
    <cellStyle name="EYColumnHeadingItalic 4 13" xfId="8595" xr:uid="{00000000-0005-0000-0000-00008B210000}"/>
    <cellStyle name="EYColumnHeadingItalic 4 14" xfId="8596" xr:uid="{00000000-0005-0000-0000-00008C210000}"/>
    <cellStyle name="EYColumnHeadingItalic 4 15" xfId="8597" xr:uid="{00000000-0005-0000-0000-00008D210000}"/>
    <cellStyle name="EYColumnHeadingItalic 4 2" xfId="8598" xr:uid="{00000000-0005-0000-0000-00008E210000}"/>
    <cellStyle name="EYColumnHeadingItalic 4 2 10" xfId="8599" xr:uid="{00000000-0005-0000-0000-00008F210000}"/>
    <cellStyle name="EYColumnHeadingItalic 4 2 11" xfId="8600" xr:uid="{00000000-0005-0000-0000-000090210000}"/>
    <cellStyle name="EYColumnHeadingItalic 4 2 12" xfId="8601" xr:uid="{00000000-0005-0000-0000-000091210000}"/>
    <cellStyle name="EYColumnHeadingItalic 4 2 13" xfId="8602" xr:uid="{00000000-0005-0000-0000-000092210000}"/>
    <cellStyle name="EYColumnHeadingItalic 4 2 14" xfId="8603" xr:uid="{00000000-0005-0000-0000-000093210000}"/>
    <cellStyle name="EYColumnHeadingItalic 4 2 2" xfId="8604" xr:uid="{00000000-0005-0000-0000-000094210000}"/>
    <cellStyle name="EYColumnHeadingItalic 4 2 2 10" xfId="8605" xr:uid="{00000000-0005-0000-0000-000095210000}"/>
    <cellStyle name="EYColumnHeadingItalic 4 2 2 2" xfId="8606" xr:uid="{00000000-0005-0000-0000-000096210000}"/>
    <cellStyle name="EYColumnHeadingItalic 4 2 2 2 2" xfId="8607" xr:uid="{00000000-0005-0000-0000-000097210000}"/>
    <cellStyle name="EYColumnHeadingItalic 4 2 2 2 3" xfId="8608" xr:uid="{00000000-0005-0000-0000-000098210000}"/>
    <cellStyle name="EYColumnHeadingItalic 4 2 2 2 4" xfId="8609" xr:uid="{00000000-0005-0000-0000-000099210000}"/>
    <cellStyle name="EYColumnHeadingItalic 4 2 2 2 5" xfId="8610" xr:uid="{00000000-0005-0000-0000-00009A210000}"/>
    <cellStyle name="EYColumnHeadingItalic 4 2 2 2 6" xfId="8611" xr:uid="{00000000-0005-0000-0000-00009B210000}"/>
    <cellStyle name="EYColumnHeadingItalic 4 2 2 2 7" xfId="8612" xr:uid="{00000000-0005-0000-0000-00009C210000}"/>
    <cellStyle name="EYColumnHeadingItalic 4 2 2 3" xfId="8613" xr:uid="{00000000-0005-0000-0000-00009D210000}"/>
    <cellStyle name="EYColumnHeadingItalic 4 2 2 3 2" xfId="8614" xr:uid="{00000000-0005-0000-0000-00009E210000}"/>
    <cellStyle name="EYColumnHeadingItalic 4 2 2 3 3" xfId="8615" xr:uid="{00000000-0005-0000-0000-00009F210000}"/>
    <cellStyle name="EYColumnHeadingItalic 4 2 2 3 4" xfId="8616" xr:uid="{00000000-0005-0000-0000-0000A0210000}"/>
    <cellStyle name="EYColumnHeadingItalic 4 2 2 3 5" xfId="8617" xr:uid="{00000000-0005-0000-0000-0000A1210000}"/>
    <cellStyle name="EYColumnHeadingItalic 4 2 2 3 6" xfId="8618" xr:uid="{00000000-0005-0000-0000-0000A2210000}"/>
    <cellStyle name="EYColumnHeadingItalic 4 2 2 3 7" xfId="8619" xr:uid="{00000000-0005-0000-0000-0000A3210000}"/>
    <cellStyle name="EYColumnHeadingItalic 4 2 2 4" xfId="8620" xr:uid="{00000000-0005-0000-0000-0000A4210000}"/>
    <cellStyle name="EYColumnHeadingItalic 4 2 2 5" xfId="8621" xr:uid="{00000000-0005-0000-0000-0000A5210000}"/>
    <cellStyle name="EYColumnHeadingItalic 4 2 2 6" xfId="8622" xr:uid="{00000000-0005-0000-0000-0000A6210000}"/>
    <cellStyle name="EYColumnHeadingItalic 4 2 2 7" xfId="8623" xr:uid="{00000000-0005-0000-0000-0000A7210000}"/>
    <cellStyle name="EYColumnHeadingItalic 4 2 2 8" xfId="8624" xr:uid="{00000000-0005-0000-0000-0000A8210000}"/>
    <cellStyle name="EYColumnHeadingItalic 4 2 2 9" xfId="8625" xr:uid="{00000000-0005-0000-0000-0000A9210000}"/>
    <cellStyle name="EYColumnHeadingItalic 4 2 3" xfId="8626" xr:uid="{00000000-0005-0000-0000-0000AA210000}"/>
    <cellStyle name="EYColumnHeadingItalic 4 2 3 2" xfId="8627" xr:uid="{00000000-0005-0000-0000-0000AB210000}"/>
    <cellStyle name="EYColumnHeadingItalic 4 2 3 3" xfId="8628" xr:uid="{00000000-0005-0000-0000-0000AC210000}"/>
    <cellStyle name="EYColumnHeadingItalic 4 2 3 4" xfId="8629" xr:uid="{00000000-0005-0000-0000-0000AD210000}"/>
    <cellStyle name="EYColumnHeadingItalic 4 2 3 5" xfId="8630" xr:uid="{00000000-0005-0000-0000-0000AE210000}"/>
    <cellStyle name="EYColumnHeadingItalic 4 2 3 6" xfId="8631" xr:uid="{00000000-0005-0000-0000-0000AF210000}"/>
    <cellStyle name="EYColumnHeadingItalic 4 2 3 7" xfId="8632" xr:uid="{00000000-0005-0000-0000-0000B0210000}"/>
    <cellStyle name="EYColumnHeadingItalic 4 2 4" xfId="8633" xr:uid="{00000000-0005-0000-0000-0000B1210000}"/>
    <cellStyle name="EYColumnHeadingItalic 4 2 4 2" xfId="8634" xr:uid="{00000000-0005-0000-0000-0000B2210000}"/>
    <cellStyle name="EYColumnHeadingItalic 4 2 4 3" xfId="8635" xr:uid="{00000000-0005-0000-0000-0000B3210000}"/>
    <cellStyle name="EYColumnHeadingItalic 4 2 4 4" xfId="8636" xr:uid="{00000000-0005-0000-0000-0000B4210000}"/>
    <cellStyle name="EYColumnHeadingItalic 4 2 4 5" xfId="8637" xr:uid="{00000000-0005-0000-0000-0000B5210000}"/>
    <cellStyle name="EYColumnHeadingItalic 4 2 4 6" xfId="8638" xr:uid="{00000000-0005-0000-0000-0000B6210000}"/>
    <cellStyle name="EYColumnHeadingItalic 4 2 4 7" xfId="8639" xr:uid="{00000000-0005-0000-0000-0000B7210000}"/>
    <cellStyle name="EYColumnHeadingItalic 4 2 5" xfId="8640" xr:uid="{00000000-0005-0000-0000-0000B8210000}"/>
    <cellStyle name="EYColumnHeadingItalic 4 2 6" xfId="8641" xr:uid="{00000000-0005-0000-0000-0000B9210000}"/>
    <cellStyle name="EYColumnHeadingItalic 4 2 7" xfId="8642" xr:uid="{00000000-0005-0000-0000-0000BA210000}"/>
    <cellStyle name="EYColumnHeadingItalic 4 2 8" xfId="8643" xr:uid="{00000000-0005-0000-0000-0000BB210000}"/>
    <cellStyle name="EYColumnHeadingItalic 4 2 9" xfId="8644" xr:uid="{00000000-0005-0000-0000-0000BC210000}"/>
    <cellStyle name="EYColumnHeadingItalic 4 3" xfId="8645" xr:uid="{00000000-0005-0000-0000-0000BD210000}"/>
    <cellStyle name="EYColumnHeadingItalic 4 3 10" xfId="8646" xr:uid="{00000000-0005-0000-0000-0000BE210000}"/>
    <cellStyle name="EYColumnHeadingItalic 4 3 11" xfId="8647" xr:uid="{00000000-0005-0000-0000-0000BF210000}"/>
    <cellStyle name="EYColumnHeadingItalic 4 3 12" xfId="8648" xr:uid="{00000000-0005-0000-0000-0000C0210000}"/>
    <cellStyle name="EYColumnHeadingItalic 4 3 13" xfId="8649" xr:uid="{00000000-0005-0000-0000-0000C1210000}"/>
    <cellStyle name="EYColumnHeadingItalic 4 3 14" xfId="8650" xr:uid="{00000000-0005-0000-0000-0000C2210000}"/>
    <cellStyle name="EYColumnHeadingItalic 4 3 2" xfId="8651" xr:uid="{00000000-0005-0000-0000-0000C3210000}"/>
    <cellStyle name="EYColumnHeadingItalic 4 3 2 10" xfId="8652" xr:uid="{00000000-0005-0000-0000-0000C4210000}"/>
    <cellStyle name="EYColumnHeadingItalic 4 3 2 2" xfId="8653" xr:uid="{00000000-0005-0000-0000-0000C5210000}"/>
    <cellStyle name="EYColumnHeadingItalic 4 3 2 2 2" xfId="8654" xr:uid="{00000000-0005-0000-0000-0000C6210000}"/>
    <cellStyle name="EYColumnHeadingItalic 4 3 2 2 3" xfId="8655" xr:uid="{00000000-0005-0000-0000-0000C7210000}"/>
    <cellStyle name="EYColumnHeadingItalic 4 3 2 2 4" xfId="8656" xr:uid="{00000000-0005-0000-0000-0000C8210000}"/>
    <cellStyle name="EYColumnHeadingItalic 4 3 2 2 5" xfId="8657" xr:uid="{00000000-0005-0000-0000-0000C9210000}"/>
    <cellStyle name="EYColumnHeadingItalic 4 3 2 2 6" xfId="8658" xr:uid="{00000000-0005-0000-0000-0000CA210000}"/>
    <cellStyle name="EYColumnHeadingItalic 4 3 2 2 7" xfId="8659" xr:uid="{00000000-0005-0000-0000-0000CB210000}"/>
    <cellStyle name="EYColumnHeadingItalic 4 3 2 3" xfId="8660" xr:uid="{00000000-0005-0000-0000-0000CC210000}"/>
    <cellStyle name="EYColumnHeadingItalic 4 3 2 3 2" xfId="8661" xr:uid="{00000000-0005-0000-0000-0000CD210000}"/>
    <cellStyle name="EYColumnHeadingItalic 4 3 2 3 3" xfId="8662" xr:uid="{00000000-0005-0000-0000-0000CE210000}"/>
    <cellStyle name="EYColumnHeadingItalic 4 3 2 3 4" xfId="8663" xr:uid="{00000000-0005-0000-0000-0000CF210000}"/>
    <cellStyle name="EYColumnHeadingItalic 4 3 2 3 5" xfId="8664" xr:uid="{00000000-0005-0000-0000-0000D0210000}"/>
    <cellStyle name="EYColumnHeadingItalic 4 3 2 3 6" xfId="8665" xr:uid="{00000000-0005-0000-0000-0000D1210000}"/>
    <cellStyle name="EYColumnHeadingItalic 4 3 2 3 7" xfId="8666" xr:uid="{00000000-0005-0000-0000-0000D2210000}"/>
    <cellStyle name="EYColumnHeadingItalic 4 3 2 4" xfId="8667" xr:uid="{00000000-0005-0000-0000-0000D3210000}"/>
    <cellStyle name="EYColumnHeadingItalic 4 3 2 5" xfId="8668" xr:uid="{00000000-0005-0000-0000-0000D4210000}"/>
    <cellStyle name="EYColumnHeadingItalic 4 3 2 6" xfId="8669" xr:uid="{00000000-0005-0000-0000-0000D5210000}"/>
    <cellStyle name="EYColumnHeadingItalic 4 3 2 7" xfId="8670" xr:uid="{00000000-0005-0000-0000-0000D6210000}"/>
    <cellStyle name="EYColumnHeadingItalic 4 3 2 8" xfId="8671" xr:uid="{00000000-0005-0000-0000-0000D7210000}"/>
    <cellStyle name="EYColumnHeadingItalic 4 3 2 9" xfId="8672" xr:uid="{00000000-0005-0000-0000-0000D8210000}"/>
    <cellStyle name="EYColumnHeadingItalic 4 3 3" xfId="8673" xr:uid="{00000000-0005-0000-0000-0000D9210000}"/>
    <cellStyle name="EYColumnHeadingItalic 4 3 3 2" xfId="8674" xr:uid="{00000000-0005-0000-0000-0000DA210000}"/>
    <cellStyle name="EYColumnHeadingItalic 4 3 3 3" xfId="8675" xr:uid="{00000000-0005-0000-0000-0000DB210000}"/>
    <cellStyle name="EYColumnHeadingItalic 4 3 3 4" xfId="8676" xr:uid="{00000000-0005-0000-0000-0000DC210000}"/>
    <cellStyle name="EYColumnHeadingItalic 4 3 3 5" xfId="8677" xr:uid="{00000000-0005-0000-0000-0000DD210000}"/>
    <cellStyle name="EYColumnHeadingItalic 4 3 3 6" xfId="8678" xr:uid="{00000000-0005-0000-0000-0000DE210000}"/>
    <cellStyle name="EYColumnHeadingItalic 4 3 3 7" xfId="8679" xr:uid="{00000000-0005-0000-0000-0000DF210000}"/>
    <cellStyle name="EYColumnHeadingItalic 4 3 4" xfId="8680" xr:uid="{00000000-0005-0000-0000-0000E0210000}"/>
    <cellStyle name="EYColumnHeadingItalic 4 3 4 2" xfId="8681" xr:uid="{00000000-0005-0000-0000-0000E1210000}"/>
    <cellStyle name="EYColumnHeadingItalic 4 3 4 3" xfId="8682" xr:uid="{00000000-0005-0000-0000-0000E2210000}"/>
    <cellStyle name="EYColumnHeadingItalic 4 3 4 4" xfId="8683" xr:uid="{00000000-0005-0000-0000-0000E3210000}"/>
    <cellStyle name="EYColumnHeadingItalic 4 3 4 5" xfId="8684" xr:uid="{00000000-0005-0000-0000-0000E4210000}"/>
    <cellStyle name="EYColumnHeadingItalic 4 3 4 6" xfId="8685" xr:uid="{00000000-0005-0000-0000-0000E5210000}"/>
    <cellStyle name="EYColumnHeadingItalic 4 3 4 7" xfId="8686" xr:uid="{00000000-0005-0000-0000-0000E6210000}"/>
    <cellStyle name="EYColumnHeadingItalic 4 3 5" xfId="8687" xr:uid="{00000000-0005-0000-0000-0000E7210000}"/>
    <cellStyle name="EYColumnHeadingItalic 4 3 6" xfId="8688" xr:uid="{00000000-0005-0000-0000-0000E8210000}"/>
    <cellStyle name="EYColumnHeadingItalic 4 3 7" xfId="8689" xr:uid="{00000000-0005-0000-0000-0000E9210000}"/>
    <cellStyle name="EYColumnHeadingItalic 4 3 8" xfId="8690" xr:uid="{00000000-0005-0000-0000-0000EA210000}"/>
    <cellStyle name="EYColumnHeadingItalic 4 3 9" xfId="8691" xr:uid="{00000000-0005-0000-0000-0000EB210000}"/>
    <cellStyle name="EYColumnHeadingItalic 4 4" xfId="8692" xr:uid="{00000000-0005-0000-0000-0000EC210000}"/>
    <cellStyle name="EYColumnHeadingItalic 4 4 10" xfId="8693" xr:uid="{00000000-0005-0000-0000-0000ED210000}"/>
    <cellStyle name="EYColumnHeadingItalic 4 4 11" xfId="8694" xr:uid="{00000000-0005-0000-0000-0000EE210000}"/>
    <cellStyle name="EYColumnHeadingItalic 4 4 12" xfId="8695" xr:uid="{00000000-0005-0000-0000-0000EF210000}"/>
    <cellStyle name="EYColumnHeadingItalic 4 4 13" xfId="8696" xr:uid="{00000000-0005-0000-0000-0000F0210000}"/>
    <cellStyle name="EYColumnHeadingItalic 4 4 14" xfId="8697" xr:uid="{00000000-0005-0000-0000-0000F1210000}"/>
    <cellStyle name="EYColumnHeadingItalic 4 4 2" xfId="8698" xr:uid="{00000000-0005-0000-0000-0000F2210000}"/>
    <cellStyle name="EYColumnHeadingItalic 4 4 2 10" xfId="8699" xr:uid="{00000000-0005-0000-0000-0000F3210000}"/>
    <cellStyle name="EYColumnHeadingItalic 4 4 2 2" xfId="8700" xr:uid="{00000000-0005-0000-0000-0000F4210000}"/>
    <cellStyle name="EYColumnHeadingItalic 4 4 2 2 2" xfId="8701" xr:uid="{00000000-0005-0000-0000-0000F5210000}"/>
    <cellStyle name="EYColumnHeadingItalic 4 4 2 2 3" xfId="8702" xr:uid="{00000000-0005-0000-0000-0000F6210000}"/>
    <cellStyle name="EYColumnHeadingItalic 4 4 2 2 4" xfId="8703" xr:uid="{00000000-0005-0000-0000-0000F7210000}"/>
    <cellStyle name="EYColumnHeadingItalic 4 4 2 2 5" xfId="8704" xr:uid="{00000000-0005-0000-0000-0000F8210000}"/>
    <cellStyle name="EYColumnHeadingItalic 4 4 2 2 6" xfId="8705" xr:uid="{00000000-0005-0000-0000-0000F9210000}"/>
    <cellStyle name="EYColumnHeadingItalic 4 4 2 2 7" xfId="8706" xr:uid="{00000000-0005-0000-0000-0000FA210000}"/>
    <cellStyle name="EYColumnHeadingItalic 4 4 2 3" xfId="8707" xr:uid="{00000000-0005-0000-0000-0000FB210000}"/>
    <cellStyle name="EYColumnHeadingItalic 4 4 2 3 2" xfId="8708" xr:uid="{00000000-0005-0000-0000-0000FC210000}"/>
    <cellStyle name="EYColumnHeadingItalic 4 4 2 3 3" xfId="8709" xr:uid="{00000000-0005-0000-0000-0000FD210000}"/>
    <cellStyle name="EYColumnHeadingItalic 4 4 2 3 4" xfId="8710" xr:uid="{00000000-0005-0000-0000-0000FE210000}"/>
    <cellStyle name="EYColumnHeadingItalic 4 4 2 3 5" xfId="8711" xr:uid="{00000000-0005-0000-0000-0000FF210000}"/>
    <cellStyle name="EYColumnHeadingItalic 4 4 2 3 6" xfId="8712" xr:uid="{00000000-0005-0000-0000-000000220000}"/>
    <cellStyle name="EYColumnHeadingItalic 4 4 2 3 7" xfId="8713" xr:uid="{00000000-0005-0000-0000-000001220000}"/>
    <cellStyle name="EYColumnHeadingItalic 4 4 2 4" xfId="8714" xr:uid="{00000000-0005-0000-0000-000002220000}"/>
    <cellStyle name="EYColumnHeadingItalic 4 4 2 5" xfId="8715" xr:uid="{00000000-0005-0000-0000-000003220000}"/>
    <cellStyle name="EYColumnHeadingItalic 4 4 2 6" xfId="8716" xr:uid="{00000000-0005-0000-0000-000004220000}"/>
    <cellStyle name="EYColumnHeadingItalic 4 4 2 7" xfId="8717" xr:uid="{00000000-0005-0000-0000-000005220000}"/>
    <cellStyle name="EYColumnHeadingItalic 4 4 2 8" xfId="8718" xr:uid="{00000000-0005-0000-0000-000006220000}"/>
    <cellStyle name="EYColumnHeadingItalic 4 4 2 9" xfId="8719" xr:uid="{00000000-0005-0000-0000-000007220000}"/>
    <cellStyle name="EYColumnHeadingItalic 4 4 3" xfId="8720" xr:uid="{00000000-0005-0000-0000-000008220000}"/>
    <cellStyle name="EYColumnHeadingItalic 4 4 3 2" xfId="8721" xr:uid="{00000000-0005-0000-0000-000009220000}"/>
    <cellStyle name="EYColumnHeadingItalic 4 4 3 3" xfId="8722" xr:uid="{00000000-0005-0000-0000-00000A220000}"/>
    <cellStyle name="EYColumnHeadingItalic 4 4 3 4" xfId="8723" xr:uid="{00000000-0005-0000-0000-00000B220000}"/>
    <cellStyle name="EYColumnHeadingItalic 4 4 3 5" xfId="8724" xr:uid="{00000000-0005-0000-0000-00000C220000}"/>
    <cellStyle name="EYColumnHeadingItalic 4 4 3 6" xfId="8725" xr:uid="{00000000-0005-0000-0000-00000D220000}"/>
    <cellStyle name="EYColumnHeadingItalic 4 4 3 7" xfId="8726" xr:uid="{00000000-0005-0000-0000-00000E220000}"/>
    <cellStyle name="EYColumnHeadingItalic 4 4 4" xfId="8727" xr:uid="{00000000-0005-0000-0000-00000F220000}"/>
    <cellStyle name="EYColumnHeadingItalic 4 4 4 2" xfId="8728" xr:uid="{00000000-0005-0000-0000-000010220000}"/>
    <cellStyle name="EYColumnHeadingItalic 4 4 4 3" xfId="8729" xr:uid="{00000000-0005-0000-0000-000011220000}"/>
    <cellStyle name="EYColumnHeadingItalic 4 4 4 4" xfId="8730" xr:uid="{00000000-0005-0000-0000-000012220000}"/>
    <cellStyle name="EYColumnHeadingItalic 4 4 4 5" xfId="8731" xr:uid="{00000000-0005-0000-0000-000013220000}"/>
    <cellStyle name="EYColumnHeadingItalic 4 4 4 6" xfId="8732" xr:uid="{00000000-0005-0000-0000-000014220000}"/>
    <cellStyle name="EYColumnHeadingItalic 4 4 4 7" xfId="8733" xr:uid="{00000000-0005-0000-0000-000015220000}"/>
    <cellStyle name="EYColumnHeadingItalic 4 4 5" xfId="8734" xr:uid="{00000000-0005-0000-0000-000016220000}"/>
    <cellStyle name="EYColumnHeadingItalic 4 4 6" xfId="8735" xr:uid="{00000000-0005-0000-0000-000017220000}"/>
    <cellStyle name="EYColumnHeadingItalic 4 4 7" xfId="8736" xr:uid="{00000000-0005-0000-0000-000018220000}"/>
    <cellStyle name="EYColumnHeadingItalic 4 4 8" xfId="8737" xr:uid="{00000000-0005-0000-0000-000019220000}"/>
    <cellStyle name="EYColumnHeadingItalic 4 4 9" xfId="8738" xr:uid="{00000000-0005-0000-0000-00001A220000}"/>
    <cellStyle name="EYColumnHeadingItalic 4 5" xfId="8739" xr:uid="{00000000-0005-0000-0000-00001B220000}"/>
    <cellStyle name="EYColumnHeadingItalic 4 5 10" xfId="8740" xr:uid="{00000000-0005-0000-0000-00001C220000}"/>
    <cellStyle name="EYColumnHeadingItalic 4 5 11" xfId="8741" xr:uid="{00000000-0005-0000-0000-00001D220000}"/>
    <cellStyle name="EYColumnHeadingItalic 4 5 12" xfId="8742" xr:uid="{00000000-0005-0000-0000-00001E220000}"/>
    <cellStyle name="EYColumnHeadingItalic 4 5 13" xfId="8743" xr:uid="{00000000-0005-0000-0000-00001F220000}"/>
    <cellStyle name="EYColumnHeadingItalic 4 5 14" xfId="8744" xr:uid="{00000000-0005-0000-0000-000020220000}"/>
    <cellStyle name="EYColumnHeadingItalic 4 5 2" xfId="8745" xr:uid="{00000000-0005-0000-0000-000021220000}"/>
    <cellStyle name="EYColumnHeadingItalic 4 5 2 10" xfId="8746" xr:uid="{00000000-0005-0000-0000-000022220000}"/>
    <cellStyle name="EYColumnHeadingItalic 4 5 2 2" xfId="8747" xr:uid="{00000000-0005-0000-0000-000023220000}"/>
    <cellStyle name="EYColumnHeadingItalic 4 5 2 2 2" xfId="8748" xr:uid="{00000000-0005-0000-0000-000024220000}"/>
    <cellStyle name="EYColumnHeadingItalic 4 5 2 2 3" xfId="8749" xr:uid="{00000000-0005-0000-0000-000025220000}"/>
    <cellStyle name="EYColumnHeadingItalic 4 5 2 2 4" xfId="8750" xr:uid="{00000000-0005-0000-0000-000026220000}"/>
    <cellStyle name="EYColumnHeadingItalic 4 5 2 2 5" xfId="8751" xr:uid="{00000000-0005-0000-0000-000027220000}"/>
    <cellStyle name="EYColumnHeadingItalic 4 5 2 2 6" xfId="8752" xr:uid="{00000000-0005-0000-0000-000028220000}"/>
    <cellStyle name="EYColumnHeadingItalic 4 5 2 2 7" xfId="8753" xr:uid="{00000000-0005-0000-0000-000029220000}"/>
    <cellStyle name="EYColumnHeadingItalic 4 5 2 3" xfId="8754" xr:uid="{00000000-0005-0000-0000-00002A220000}"/>
    <cellStyle name="EYColumnHeadingItalic 4 5 2 3 2" xfId="8755" xr:uid="{00000000-0005-0000-0000-00002B220000}"/>
    <cellStyle name="EYColumnHeadingItalic 4 5 2 3 3" xfId="8756" xr:uid="{00000000-0005-0000-0000-00002C220000}"/>
    <cellStyle name="EYColumnHeadingItalic 4 5 2 3 4" xfId="8757" xr:uid="{00000000-0005-0000-0000-00002D220000}"/>
    <cellStyle name="EYColumnHeadingItalic 4 5 2 3 5" xfId="8758" xr:uid="{00000000-0005-0000-0000-00002E220000}"/>
    <cellStyle name="EYColumnHeadingItalic 4 5 2 3 6" xfId="8759" xr:uid="{00000000-0005-0000-0000-00002F220000}"/>
    <cellStyle name="EYColumnHeadingItalic 4 5 2 3 7" xfId="8760" xr:uid="{00000000-0005-0000-0000-000030220000}"/>
    <cellStyle name="EYColumnHeadingItalic 4 5 2 4" xfId="8761" xr:uid="{00000000-0005-0000-0000-000031220000}"/>
    <cellStyle name="EYColumnHeadingItalic 4 5 2 5" xfId="8762" xr:uid="{00000000-0005-0000-0000-000032220000}"/>
    <cellStyle name="EYColumnHeadingItalic 4 5 2 6" xfId="8763" xr:uid="{00000000-0005-0000-0000-000033220000}"/>
    <cellStyle name="EYColumnHeadingItalic 4 5 2 7" xfId="8764" xr:uid="{00000000-0005-0000-0000-000034220000}"/>
    <cellStyle name="EYColumnHeadingItalic 4 5 2 8" xfId="8765" xr:uid="{00000000-0005-0000-0000-000035220000}"/>
    <cellStyle name="EYColumnHeadingItalic 4 5 2 9" xfId="8766" xr:uid="{00000000-0005-0000-0000-000036220000}"/>
    <cellStyle name="EYColumnHeadingItalic 4 5 3" xfId="8767" xr:uid="{00000000-0005-0000-0000-000037220000}"/>
    <cellStyle name="EYColumnHeadingItalic 4 5 3 2" xfId="8768" xr:uid="{00000000-0005-0000-0000-000038220000}"/>
    <cellStyle name="EYColumnHeadingItalic 4 5 3 3" xfId="8769" xr:uid="{00000000-0005-0000-0000-000039220000}"/>
    <cellStyle name="EYColumnHeadingItalic 4 5 3 4" xfId="8770" xr:uid="{00000000-0005-0000-0000-00003A220000}"/>
    <cellStyle name="EYColumnHeadingItalic 4 5 3 5" xfId="8771" xr:uid="{00000000-0005-0000-0000-00003B220000}"/>
    <cellStyle name="EYColumnHeadingItalic 4 5 3 6" xfId="8772" xr:uid="{00000000-0005-0000-0000-00003C220000}"/>
    <cellStyle name="EYColumnHeadingItalic 4 5 3 7" xfId="8773" xr:uid="{00000000-0005-0000-0000-00003D220000}"/>
    <cellStyle name="EYColumnHeadingItalic 4 5 4" xfId="8774" xr:uid="{00000000-0005-0000-0000-00003E220000}"/>
    <cellStyle name="EYColumnHeadingItalic 4 5 4 2" xfId="8775" xr:uid="{00000000-0005-0000-0000-00003F220000}"/>
    <cellStyle name="EYColumnHeadingItalic 4 5 4 3" xfId="8776" xr:uid="{00000000-0005-0000-0000-000040220000}"/>
    <cellStyle name="EYColumnHeadingItalic 4 5 4 4" xfId="8777" xr:uid="{00000000-0005-0000-0000-000041220000}"/>
    <cellStyle name="EYColumnHeadingItalic 4 5 4 5" xfId="8778" xr:uid="{00000000-0005-0000-0000-000042220000}"/>
    <cellStyle name="EYColumnHeadingItalic 4 5 4 6" xfId="8779" xr:uid="{00000000-0005-0000-0000-000043220000}"/>
    <cellStyle name="EYColumnHeadingItalic 4 5 4 7" xfId="8780" xr:uid="{00000000-0005-0000-0000-000044220000}"/>
    <cellStyle name="EYColumnHeadingItalic 4 5 5" xfId="8781" xr:uid="{00000000-0005-0000-0000-000045220000}"/>
    <cellStyle name="EYColumnHeadingItalic 4 5 6" xfId="8782" xr:uid="{00000000-0005-0000-0000-000046220000}"/>
    <cellStyle name="EYColumnHeadingItalic 4 5 7" xfId="8783" xr:uid="{00000000-0005-0000-0000-000047220000}"/>
    <cellStyle name="EYColumnHeadingItalic 4 5 8" xfId="8784" xr:uid="{00000000-0005-0000-0000-000048220000}"/>
    <cellStyle name="EYColumnHeadingItalic 4 5 9" xfId="8785" xr:uid="{00000000-0005-0000-0000-000049220000}"/>
    <cellStyle name="EYColumnHeadingItalic 4 6" xfId="8786" xr:uid="{00000000-0005-0000-0000-00004A220000}"/>
    <cellStyle name="EYColumnHeadingItalic 4 6 10" xfId="8787" xr:uid="{00000000-0005-0000-0000-00004B220000}"/>
    <cellStyle name="EYColumnHeadingItalic 4 6 2" xfId="8788" xr:uid="{00000000-0005-0000-0000-00004C220000}"/>
    <cellStyle name="EYColumnHeadingItalic 4 6 2 2" xfId="8789" xr:uid="{00000000-0005-0000-0000-00004D220000}"/>
    <cellStyle name="EYColumnHeadingItalic 4 6 2 3" xfId="8790" xr:uid="{00000000-0005-0000-0000-00004E220000}"/>
    <cellStyle name="EYColumnHeadingItalic 4 6 2 4" xfId="8791" xr:uid="{00000000-0005-0000-0000-00004F220000}"/>
    <cellStyle name="EYColumnHeadingItalic 4 6 2 5" xfId="8792" xr:uid="{00000000-0005-0000-0000-000050220000}"/>
    <cellStyle name="EYColumnHeadingItalic 4 6 2 6" xfId="8793" xr:uid="{00000000-0005-0000-0000-000051220000}"/>
    <cellStyle name="EYColumnHeadingItalic 4 6 2 7" xfId="8794" xr:uid="{00000000-0005-0000-0000-000052220000}"/>
    <cellStyle name="EYColumnHeadingItalic 4 6 3" xfId="8795" xr:uid="{00000000-0005-0000-0000-000053220000}"/>
    <cellStyle name="EYColumnHeadingItalic 4 6 3 2" xfId="8796" xr:uid="{00000000-0005-0000-0000-000054220000}"/>
    <cellStyle name="EYColumnHeadingItalic 4 6 3 3" xfId="8797" xr:uid="{00000000-0005-0000-0000-000055220000}"/>
    <cellStyle name="EYColumnHeadingItalic 4 6 3 4" xfId="8798" xr:uid="{00000000-0005-0000-0000-000056220000}"/>
    <cellStyle name="EYColumnHeadingItalic 4 6 3 5" xfId="8799" xr:uid="{00000000-0005-0000-0000-000057220000}"/>
    <cellStyle name="EYColumnHeadingItalic 4 6 3 6" xfId="8800" xr:uid="{00000000-0005-0000-0000-000058220000}"/>
    <cellStyle name="EYColumnHeadingItalic 4 6 3 7" xfId="8801" xr:uid="{00000000-0005-0000-0000-000059220000}"/>
    <cellStyle name="EYColumnHeadingItalic 4 6 4" xfId="8802" xr:uid="{00000000-0005-0000-0000-00005A220000}"/>
    <cellStyle name="EYColumnHeadingItalic 4 6 5" xfId="8803" xr:uid="{00000000-0005-0000-0000-00005B220000}"/>
    <cellStyle name="EYColumnHeadingItalic 4 6 6" xfId="8804" xr:uid="{00000000-0005-0000-0000-00005C220000}"/>
    <cellStyle name="EYColumnHeadingItalic 4 6 7" xfId="8805" xr:uid="{00000000-0005-0000-0000-00005D220000}"/>
    <cellStyle name="EYColumnHeadingItalic 4 6 8" xfId="8806" xr:uid="{00000000-0005-0000-0000-00005E220000}"/>
    <cellStyle name="EYColumnHeadingItalic 4 6 9" xfId="8807" xr:uid="{00000000-0005-0000-0000-00005F220000}"/>
    <cellStyle name="EYColumnHeadingItalic 4 7" xfId="8808" xr:uid="{00000000-0005-0000-0000-000060220000}"/>
    <cellStyle name="EYColumnHeadingItalic 4 7 2" xfId="8809" xr:uid="{00000000-0005-0000-0000-000061220000}"/>
    <cellStyle name="EYColumnHeadingItalic 4 7 3" xfId="8810" xr:uid="{00000000-0005-0000-0000-000062220000}"/>
    <cellStyle name="EYColumnHeadingItalic 4 7 4" xfId="8811" xr:uid="{00000000-0005-0000-0000-000063220000}"/>
    <cellStyle name="EYColumnHeadingItalic 4 7 5" xfId="8812" xr:uid="{00000000-0005-0000-0000-000064220000}"/>
    <cellStyle name="EYColumnHeadingItalic 4 7 6" xfId="8813" xr:uid="{00000000-0005-0000-0000-000065220000}"/>
    <cellStyle name="EYColumnHeadingItalic 4 7 7" xfId="8814" xr:uid="{00000000-0005-0000-0000-000066220000}"/>
    <cellStyle name="EYColumnHeadingItalic 4 8" xfId="8815" xr:uid="{00000000-0005-0000-0000-000067220000}"/>
    <cellStyle name="EYColumnHeadingItalic 4 8 2" xfId="8816" xr:uid="{00000000-0005-0000-0000-000068220000}"/>
    <cellStyle name="EYColumnHeadingItalic 4 8 3" xfId="8817" xr:uid="{00000000-0005-0000-0000-000069220000}"/>
    <cellStyle name="EYColumnHeadingItalic 4 8 4" xfId="8818" xr:uid="{00000000-0005-0000-0000-00006A220000}"/>
    <cellStyle name="EYColumnHeadingItalic 4 8 5" xfId="8819" xr:uid="{00000000-0005-0000-0000-00006B220000}"/>
    <cellStyle name="EYColumnHeadingItalic 4 8 6" xfId="8820" xr:uid="{00000000-0005-0000-0000-00006C220000}"/>
    <cellStyle name="EYColumnHeadingItalic 4 8 7" xfId="8821" xr:uid="{00000000-0005-0000-0000-00006D220000}"/>
    <cellStyle name="EYColumnHeadingItalic 4 9" xfId="8822" xr:uid="{00000000-0005-0000-0000-00006E220000}"/>
    <cellStyle name="EYColumnHeadingItalic 5" xfId="8823" xr:uid="{00000000-0005-0000-0000-00006F220000}"/>
    <cellStyle name="EYColumnHeadingItalic 5 10" xfId="8824" xr:uid="{00000000-0005-0000-0000-000070220000}"/>
    <cellStyle name="EYColumnHeadingItalic 5 11" xfId="8825" xr:uid="{00000000-0005-0000-0000-000071220000}"/>
    <cellStyle name="EYColumnHeadingItalic 5 12" xfId="8826" xr:uid="{00000000-0005-0000-0000-000072220000}"/>
    <cellStyle name="EYColumnHeadingItalic 5 13" xfId="8827" xr:uid="{00000000-0005-0000-0000-000073220000}"/>
    <cellStyle name="EYColumnHeadingItalic 5 14" xfId="8828" xr:uid="{00000000-0005-0000-0000-000074220000}"/>
    <cellStyle name="EYColumnHeadingItalic 5 2" xfId="8829" xr:uid="{00000000-0005-0000-0000-000075220000}"/>
    <cellStyle name="EYColumnHeadingItalic 5 2 10" xfId="8830" xr:uid="{00000000-0005-0000-0000-000076220000}"/>
    <cellStyle name="EYColumnHeadingItalic 5 2 2" xfId="8831" xr:uid="{00000000-0005-0000-0000-000077220000}"/>
    <cellStyle name="EYColumnHeadingItalic 5 2 2 2" xfId="8832" xr:uid="{00000000-0005-0000-0000-000078220000}"/>
    <cellStyle name="EYColumnHeadingItalic 5 2 2 3" xfId="8833" xr:uid="{00000000-0005-0000-0000-000079220000}"/>
    <cellStyle name="EYColumnHeadingItalic 5 2 2 4" xfId="8834" xr:uid="{00000000-0005-0000-0000-00007A220000}"/>
    <cellStyle name="EYColumnHeadingItalic 5 2 2 5" xfId="8835" xr:uid="{00000000-0005-0000-0000-00007B220000}"/>
    <cellStyle name="EYColumnHeadingItalic 5 2 2 6" xfId="8836" xr:uid="{00000000-0005-0000-0000-00007C220000}"/>
    <cellStyle name="EYColumnHeadingItalic 5 2 2 7" xfId="8837" xr:uid="{00000000-0005-0000-0000-00007D220000}"/>
    <cellStyle name="EYColumnHeadingItalic 5 2 3" xfId="8838" xr:uid="{00000000-0005-0000-0000-00007E220000}"/>
    <cellStyle name="EYColumnHeadingItalic 5 2 3 2" xfId="8839" xr:uid="{00000000-0005-0000-0000-00007F220000}"/>
    <cellStyle name="EYColumnHeadingItalic 5 2 3 3" xfId="8840" xr:uid="{00000000-0005-0000-0000-000080220000}"/>
    <cellStyle name="EYColumnHeadingItalic 5 2 3 4" xfId="8841" xr:uid="{00000000-0005-0000-0000-000081220000}"/>
    <cellStyle name="EYColumnHeadingItalic 5 2 3 5" xfId="8842" xr:uid="{00000000-0005-0000-0000-000082220000}"/>
    <cellStyle name="EYColumnHeadingItalic 5 2 3 6" xfId="8843" xr:uid="{00000000-0005-0000-0000-000083220000}"/>
    <cellStyle name="EYColumnHeadingItalic 5 2 3 7" xfId="8844" xr:uid="{00000000-0005-0000-0000-000084220000}"/>
    <cellStyle name="EYColumnHeadingItalic 5 2 4" xfId="8845" xr:uid="{00000000-0005-0000-0000-000085220000}"/>
    <cellStyle name="EYColumnHeadingItalic 5 2 5" xfId="8846" xr:uid="{00000000-0005-0000-0000-000086220000}"/>
    <cellStyle name="EYColumnHeadingItalic 5 2 6" xfId="8847" xr:uid="{00000000-0005-0000-0000-000087220000}"/>
    <cellStyle name="EYColumnHeadingItalic 5 2 7" xfId="8848" xr:uid="{00000000-0005-0000-0000-000088220000}"/>
    <cellStyle name="EYColumnHeadingItalic 5 2 8" xfId="8849" xr:uid="{00000000-0005-0000-0000-000089220000}"/>
    <cellStyle name="EYColumnHeadingItalic 5 2 9" xfId="8850" xr:uid="{00000000-0005-0000-0000-00008A220000}"/>
    <cellStyle name="EYColumnHeadingItalic 5 3" xfId="8851" xr:uid="{00000000-0005-0000-0000-00008B220000}"/>
    <cellStyle name="EYColumnHeadingItalic 5 3 2" xfId="8852" xr:uid="{00000000-0005-0000-0000-00008C220000}"/>
    <cellStyle name="EYColumnHeadingItalic 5 3 3" xfId="8853" xr:uid="{00000000-0005-0000-0000-00008D220000}"/>
    <cellStyle name="EYColumnHeadingItalic 5 3 4" xfId="8854" xr:uid="{00000000-0005-0000-0000-00008E220000}"/>
    <cellStyle name="EYColumnHeadingItalic 5 3 5" xfId="8855" xr:uid="{00000000-0005-0000-0000-00008F220000}"/>
    <cellStyle name="EYColumnHeadingItalic 5 3 6" xfId="8856" xr:uid="{00000000-0005-0000-0000-000090220000}"/>
    <cellStyle name="EYColumnHeadingItalic 5 3 7" xfId="8857" xr:uid="{00000000-0005-0000-0000-000091220000}"/>
    <cellStyle name="EYColumnHeadingItalic 5 4" xfId="8858" xr:uid="{00000000-0005-0000-0000-000092220000}"/>
    <cellStyle name="EYColumnHeadingItalic 5 4 2" xfId="8859" xr:uid="{00000000-0005-0000-0000-000093220000}"/>
    <cellStyle name="EYColumnHeadingItalic 5 4 3" xfId="8860" xr:uid="{00000000-0005-0000-0000-000094220000}"/>
    <cellStyle name="EYColumnHeadingItalic 5 4 4" xfId="8861" xr:uid="{00000000-0005-0000-0000-000095220000}"/>
    <cellStyle name="EYColumnHeadingItalic 5 4 5" xfId="8862" xr:uid="{00000000-0005-0000-0000-000096220000}"/>
    <cellStyle name="EYColumnHeadingItalic 5 4 6" xfId="8863" xr:uid="{00000000-0005-0000-0000-000097220000}"/>
    <cellStyle name="EYColumnHeadingItalic 5 4 7" xfId="8864" xr:uid="{00000000-0005-0000-0000-000098220000}"/>
    <cellStyle name="EYColumnHeadingItalic 5 5" xfId="8865" xr:uid="{00000000-0005-0000-0000-000099220000}"/>
    <cellStyle name="EYColumnHeadingItalic 5 6" xfId="8866" xr:uid="{00000000-0005-0000-0000-00009A220000}"/>
    <cellStyle name="EYColumnHeadingItalic 5 7" xfId="8867" xr:uid="{00000000-0005-0000-0000-00009B220000}"/>
    <cellStyle name="EYColumnHeadingItalic 5 8" xfId="8868" xr:uid="{00000000-0005-0000-0000-00009C220000}"/>
    <cellStyle name="EYColumnHeadingItalic 5 9" xfId="8869" xr:uid="{00000000-0005-0000-0000-00009D220000}"/>
    <cellStyle name="EYColumnHeadingItalic 6" xfId="8870" xr:uid="{00000000-0005-0000-0000-00009E220000}"/>
    <cellStyle name="EYColumnHeadingItalic 6 10" xfId="8871" xr:uid="{00000000-0005-0000-0000-00009F220000}"/>
    <cellStyle name="EYColumnHeadingItalic 6 2" xfId="8872" xr:uid="{00000000-0005-0000-0000-0000A0220000}"/>
    <cellStyle name="EYColumnHeadingItalic 6 2 2" xfId="8873" xr:uid="{00000000-0005-0000-0000-0000A1220000}"/>
    <cellStyle name="EYColumnHeadingItalic 6 2 3" xfId="8874" xr:uid="{00000000-0005-0000-0000-0000A2220000}"/>
    <cellStyle name="EYColumnHeadingItalic 6 2 4" xfId="8875" xr:uid="{00000000-0005-0000-0000-0000A3220000}"/>
    <cellStyle name="EYColumnHeadingItalic 6 2 5" xfId="8876" xr:uid="{00000000-0005-0000-0000-0000A4220000}"/>
    <cellStyle name="EYColumnHeadingItalic 6 2 6" xfId="8877" xr:uid="{00000000-0005-0000-0000-0000A5220000}"/>
    <cellStyle name="EYColumnHeadingItalic 6 2 7" xfId="8878" xr:uid="{00000000-0005-0000-0000-0000A6220000}"/>
    <cellStyle name="EYColumnHeadingItalic 6 3" xfId="8879" xr:uid="{00000000-0005-0000-0000-0000A7220000}"/>
    <cellStyle name="EYColumnHeadingItalic 6 3 2" xfId="8880" xr:uid="{00000000-0005-0000-0000-0000A8220000}"/>
    <cellStyle name="EYColumnHeadingItalic 6 3 3" xfId="8881" xr:uid="{00000000-0005-0000-0000-0000A9220000}"/>
    <cellStyle name="EYColumnHeadingItalic 6 3 4" xfId="8882" xr:uid="{00000000-0005-0000-0000-0000AA220000}"/>
    <cellStyle name="EYColumnHeadingItalic 6 3 5" xfId="8883" xr:uid="{00000000-0005-0000-0000-0000AB220000}"/>
    <cellStyle name="EYColumnHeadingItalic 6 3 6" xfId="8884" xr:uid="{00000000-0005-0000-0000-0000AC220000}"/>
    <cellStyle name="EYColumnHeadingItalic 6 3 7" xfId="8885" xr:uid="{00000000-0005-0000-0000-0000AD220000}"/>
    <cellStyle name="EYColumnHeadingItalic 6 4" xfId="8886" xr:uid="{00000000-0005-0000-0000-0000AE220000}"/>
    <cellStyle name="EYColumnHeadingItalic 6 5" xfId="8887" xr:uid="{00000000-0005-0000-0000-0000AF220000}"/>
    <cellStyle name="EYColumnHeadingItalic 6 6" xfId="8888" xr:uid="{00000000-0005-0000-0000-0000B0220000}"/>
    <cellStyle name="EYColumnHeadingItalic 6 7" xfId="8889" xr:uid="{00000000-0005-0000-0000-0000B1220000}"/>
    <cellStyle name="EYColumnHeadingItalic 6 8" xfId="8890" xr:uid="{00000000-0005-0000-0000-0000B2220000}"/>
    <cellStyle name="EYColumnHeadingItalic 6 9" xfId="8891" xr:uid="{00000000-0005-0000-0000-0000B3220000}"/>
    <cellStyle name="EYColumnHeadingItalic 7" xfId="8892" xr:uid="{00000000-0005-0000-0000-0000B4220000}"/>
    <cellStyle name="EYColumnHeadingItalic 7 2" xfId="8893" xr:uid="{00000000-0005-0000-0000-0000B5220000}"/>
    <cellStyle name="EYColumnHeadingItalic 7 3" xfId="8894" xr:uid="{00000000-0005-0000-0000-0000B6220000}"/>
    <cellStyle name="EYColumnHeadingItalic 7 4" xfId="8895" xr:uid="{00000000-0005-0000-0000-0000B7220000}"/>
    <cellStyle name="EYColumnHeadingItalic 7 5" xfId="8896" xr:uid="{00000000-0005-0000-0000-0000B8220000}"/>
    <cellStyle name="EYColumnHeadingItalic 7 6" xfId="8897" xr:uid="{00000000-0005-0000-0000-0000B9220000}"/>
    <cellStyle name="EYColumnHeadingItalic 7 7" xfId="8898" xr:uid="{00000000-0005-0000-0000-0000BA220000}"/>
    <cellStyle name="EYColumnHeadingItalic 8" xfId="8899" xr:uid="{00000000-0005-0000-0000-0000BB220000}"/>
    <cellStyle name="EYColumnHeadingItalic 8 2" xfId="8900" xr:uid="{00000000-0005-0000-0000-0000BC220000}"/>
    <cellStyle name="EYColumnHeadingItalic 8 3" xfId="8901" xr:uid="{00000000-0005-0000-0000-0000BD220000}"/>
    <cellStyle name="EYColumnHeadingItalic 8 4" xfId="8902" xr:uid="{00000000-0005-0000-0000-0000BE220000}"/>
    <cellStyle name="EYColumnHeadingItalic 8 5" xfId="8903" xr:uid="{00000000-0005-0000-0000-0000BF220000}"/>
    <cellStyle name="EYColumnHeadingItalic 8 6" xfId="8904" xr:uid="{00000000-0005-0000-0000-0000C0220000}"/>
    <cellStyle name="EYColumnHeadingItalic 8 7" xfId="8905" xr:uid="{00000000-0005-0000-0000-0000C1220000}"/>
    <cellStyle name="EYColumnHeadingItalic 9" xfId="8906" xr:uid="{00000000-0005-0000-0000-0000C2220000}"/>
    <cellStyle name="EYCoverDatabookName" xfId="8907" xr:uid="{00000000-0005-0000-0000-0000C3220000}"/>
    <cellStyle name="EYCoverDate" xfId="8908" xr:uid="{00000000-0005-0000-0000-0000C4220000}"/>
    <cellStyle name="EYCoverDraft" xfId="8909" xr:uid="{00000000-0005-0000-0000-0000C5220000}"/>
    <cellStyle name="EYCoverProjectName" xfId="8910" xr:uid="{00000000-0005-0000-0000-0000C6220000}"/>
    <cellStyle name="EYCurrency" xfId="8911" xr:uid="{00000000-0005-0000-0000-0000C7220000}"/>
    <cellStyle name="EYCurrency 10" xfId="8912" xr:uid="{00000000-0005-0000-0000-0000C8220000}"/>
    <cellStyle name="EYCurrency 11" xfId="8913" xr:uid="{00000000-0005-0000-0000-0000C9220000}"/>
    <cellStyle name="EYCurrency 2" xfId="8914" xr:uid="{00000000-0005-0000-0000-0000CA220000}"/>
    <cellStyle name="EYCurrency 2 10" xfId="8915" xr:uid="{00000000-0005-0000-0000-0000CB220000}"/>
    <cellStyle name="EYCurrency 2 11" xfId="8916" xr:uid="{00000000-0005-0000-0000-0000CC220000}"/>
    <cellStyle name="EYCurrency 2 12" xfId="8917" xr:uid="{00000000-0005-0000-0000-0000CD220000}"/>
    <cellStyle name="EYCurrency 2 13" xfId="8918" xr:uid="{00000000-0005-0000-0000-0000CE220000}"/>
    <cellStyle name="EYCurrency 2 14" xfId="8919" xr:uid="{00000000-0005-0000-0000-0000CF220000}"/>
    <cellStyle name="EYCurrency 2 15" xfId="8920" xr:uid="{00000000-0005-0000-0000-0000D0220000}"/>
    <cellStyle name="EYCurrency 2 16" xfId="8921" xr:uid="{00000000-0005-0000-0000-0000D1220000}"/>
    <cellStyle name="EYCurrency 2 17" xfId="8922" xr:uid="{00000000-0005-0000-0000-0000D2220000}"/>
    <cellStyle name="EYCurrency 2 2" xfId="8923" xr:uid="{00000000-0005-0000-0000-0000D3220000}"/>
    <cellStyle name="EYCurrency 2 2 10" xfId="8924" xr:uid="{00000000-0005-0000-0000-0000D4220000}"/>
    <cellStyle name="EYCurrency 2 2 11" xfId="8925" xr:uid="{00000000-0005-0000-0000-0000D5220000}"/>
    <cellStyle name="EYCurrency 2 2 12" xfId="8926" xr:uid="{00000000-0005-0000-0000-0000D6220000}"/>
    <cellStyle name="EYCurrency 2 2 13" xfId="8927" xr:uid="{00000000-0005-0000-0000-0000D7220000}"/>
    <cellStyle name="EYCurrency 2 2 14" xfId="8928" xr:uid="{00000000-0005-0000-0000-0000D8220000}"/>
    <cellStyle name="EYCurrency 2 2 2" xfId="8929" xr:uid="{00000000-0005-0000-0000-0000D9220000}"/>
    <cellStyle name="EYCurrency 2 2 2 10" xfId="8930" xr:uid="{00000000-0005-0000-0000-0000DA220000}"/>
    <cellStyle name="EYCurrency 2 2 2 2" xfId="8931" xr:uid="{00000000-0005-0000-0000-0000DB220000}"/>
    <cellStyle name="EYCurrency 2 2 2 2 2" xfId="8932" xr:uid="{00000000-0005-0000-0000-0000DC220000}"/>
    <cellStyle name="EYCurrency 2 2 2 2 3" xfId="8933" xr:uid="{00000000-0005-0000-0000-0000DD220000}"/>
    <cellStyle name="EYCurrency 2 2 2 2 4" xfId="8934" xr:uid="{00000000-0005-0000-0000-0000DE220000}"/>
    <cellStyle name="EYCurrency 2 2 2 2 5" xfId="8935" xr:uid="{00000000-0005-0000-0000-0000DF220000}"/>
    <cellStyle name="EYCurrency 2 2 2 2 6" xfId="8936" xr:uid="{00000000-0005-0000-0000-0000E0220000}"/>
    <cellStyle name="EYCurrency 2 2 2 2 7" xfId="8937" xr:uid="{00000000-0005-0000-0000-0000E1220000}"/>
    <cellStyle name="EYCurrency 2 2 2 3" xfId="8938" xr:uid="{00000000-0005-0000-0000-0000E2220000}"/>
    <cellStyle name="EYCurrency 2 2 2 3 2" xfId="8939" xr:uid="{00000000-0005-0000-0000-0000E3220000}"/>
    <cellStyle name="EYCurrency 2 2 2 3 3" xfId="8940" xr:uid="{00000000-0005-0000-0000-0000E4220000}"/>
    <cellStyle name="EYCurrency 2 2 2 3 4" xfId="8941" xr:uid="{00000000-0005-0000-0000-0000E5220000}"/>
    <cellStyle name="EYCurrency 2 2 2 3 5" xfId="8942" xr:uid="{00000000-0005-0000-0000-0000E6220000}"/>
    <cellStyle name="EYCurrency 2 2 2 3 6" xfId="8943" xr:uid="{00000000-0005-0000-0000-0000E7220000}"/>
    <cellStyle name="EYCurrency 2 2 2 3 7" xfId="8944" xr:uid="{00000000-0005-0000-0000-0000E8220000}"/>
    <cellStyle name="EYCurrency 2 2 2 4" xfId="8945" xr:uid="{00000000-0005-0000-0000-0000E9220000}"/>
    <cellStyle name="EYCurrency 2 2 2 5" xfId="8946" xr:uid="{00000000-0005-0000-0000-0000EA220000}"/>
    <cellStyle name="EYCurrency 2 2 2 6" xfId="8947" xr:uid="{00000000-0005-0000-0000-0000EB220000}"/>
    <cellStyle name="EYCurrency 2 2 2 7" xfId="8948" xr:uid="{00000000-0005-0000-0000-0000EC220000}"/>
    <cellStyle name="EYCurrency 2 2 2 8" xfId="8949" xr:uid="{00000000-0005-0000-0000-0000ED220000}"/>
    <cellStyle name="EYCurrency 2 2 2 9" xfId="8950" xr:uid="{00000000-0005-0000-0000-0000EE220000}"/>
    <cellStyle name="EYCurrency 2 2 3" xfId="8951" xr:uid="{00000000-0005-0000-0000-0000EF220000}"/>
    <cellStyle name="EYCurrency 2 2 3 2" xfId="8952" xr:uid="{00000000-0005-0000-0000-0000F0220000}"/>
    <cellStyle name="EYCurrency 2 2 3 3" xfId="8953" xr:uid="{00000000-0005-0000-0000-0000F1220000}"/>
    <cellStyle name="EYCurrency 2 2 3 4" xfId="8954" xr:uid="{00000000-0005-0000-0000-0000F2220000}"/>
    <cellStyle name="EYCurrency 2 2 3 5" xfId="8955" xr:uid="{00000000-0005-0000-0000-0000F3220000}"/>
    <cellStyle name="EYCurrency 2 2 3 6" xfId="8956" xr:uid="{00000000-0005-0000-0000-0000F4220000}"/>
    <cellStyle name="EYCurrency 2 2 3 7" xfId="8957" xr:uid="{00000000-0005-0000-0000-0000F5220000}"/>
    <cellStyle name="EYCurrency 2 2 4" xfId="8958" xr:uid="{00000000-0005-0000-0000-0000F6220000}"/>
    <cellStyle name="EYCurrency 2 2 4 2" xfId="8959" xr:uid="{00000000-0005-0000-0000-0000F7220000}"/>
    <cellStyle name="EYCurrency 2 2 4 3" xfId="8960" xr:uid="{00000000-0005-0000-0000-0000F8220000}"/>
    <cellStyle name="EYCurrency 2 2 4 4" xfId="8961" xr:uid="{00000000-0005-0000-0000-0000F9220000}"/>
    <cellStyle name="EYCurrency 2 2 4 5" xfId="8962" xr:uid="{00000000-0005-0000-0000-0000FA220000}"/>
    <cellStyle name="EYCurrency 2 2 4 6" xfId="8963" xr:uid="{00000000-0005-0000-0000-0000FB220000}"/>
    <cellStyle name="EYCurrency 2 2 4 7" xfId="8964" xr:uid="{00000000-0005-0000-0000-0000FC220000}"/>
    <cellStyle name="EYCurrency 2 2 5" xfId="8965" xr:uid="{00000000-0005-0000-0000-0000FD220000}"/>
    <cellStyle name="EYCurrency 2 2 6" xfId="8966" xr:uid="{00000000-0005-0000-0000-0000FE220000}"/>
    <cellStyle name="EYCurrency 2 2 7" xfId="8967" xr:uid="{00000000-0005-0000-0000-0000FF220000}"/>
    <cellStyle name="EYCurrency 2 2 8" xfId="8968" xr:uid="{00000000-0005-0000-0000-000000230000}"/>
    <cellStyle name="EYCurrency 2 2 9" xfId="8969" xr:uid="{00000000-0005-0000-0000-000001230000}"/>
    <cellStyle name="EYCurrency 2 3" xfId="8970" xr:uid="{00000000-0005-0000-0000-000002230000}"/>
    <cellStyle name="EYCurrency 2 3 10" xfId="8971" xr:uid="{00000000-0005-0000-0000-000003230000}"/>
    <cellStyle name="EYCurrency 2 3 11" xfId="8972" xr:uid="{00000000-0005-0000-0000-000004230000}"/>
    <cellStyle name="EYCurrency 2 3 12" xfId="8973" xr:uid="{00000000-0005-0000-0000-000005230000}"/>
    <cellStyle name="EYCurrency 2 3 13" xfId="8974" xr:uid="{00000000-0005-0000-0000-000006230000}"/>
    <cellStyle name="EYCurrency 2 3 14" xfId="8975" xr:uid="{00000000-0005-0000-0000-000007230000}"/>
    <cellStyle name="EYCurrency 2 3 2" xfId="8976" xr:uid="{00000000-0005-0000-0000-000008230000}"/>
    <cellStyle name="EYCurrency 2 3 2 10" xfId="8977" xr:uid="{00000000-0005-0000-0000-000009230000}"/>
    <cellStyle name="EYCurrency 2 3 2 2" xfId="8978" xr:uid="{00000000-0005-0000-0000-00000A230000}"/>
    <cellStyle name="EYCurrency 2 3 2 2 2" xfId="8979" xr:uid="{00000000-0005-0000-0000-00000B230000}"/>
    <cellStyle name="EYCurrency 2 3 2 2 3" xfId="8980" xr:uid="{00000000-0005-0000-0000-00000C230000}"/>
    <cellStyle name="EYCurrency 2 3 2 2 4" xfId="8981" xr:uid="{00000000-0005-0000-0000-00000D230000}"/>
    <cellStyle name="EYCurrency 2 3 2 2 5" xfId="8982" xr:uid="{00000000-0005-0000-0000-00000E230000}"/>
    <cellStyle name="EYCurrency 2 3 2 2 6" xfId="8983" xr:uid="{00000000-0005-0000-0000-00000F230000}"/>
    <cellStyle name="EYCurrency 2 3 2 2 7" xfId="8984" xr:uid="{00000000-0005-0000-0000-000010230000}"/>
    <cellStyle name="EYCurrency 2 3 2 3" xfId="8985" xr:uid="{00000000-0005-0000-0000-000011230000}"/>
    <cellStyle name="EYCurrency 2 3 2 3 2" xfId="8986" xr:uid="{00000000-0005-0000-0000-000012230000}"/>
    <cellStyle name="EYCurrency 2 3 2 3 3" xfId="8987" xr:uid="{00000000-0005-0000-0000-000013230000}"/>
    <cellStyle name="EYCurrency 2 3 2 3 4" xfId="8988" xr:uid="{00000000-0005-0000-0000-000014230000}"/>
    <cellStyle name="EYCurrency 2 3 2 3 5" xfId="8989" xr:uid="{00000000-0005-0000-0000-000015230000}"/>
    <cellStyle name="EYCurrency 2 3 2 3 6" xfId="8990" xr:uid="{00000000-0005-0000-0000-000016230000}"/>
    <cellStyle name="EYCurrency 2 3 2 3 7" xfId="8991" xr:uid="{00000000-0005-0000-0000-000017230000}"/>
    <cellStyle name="EYCurrency 2 3 2 4" xfId="8992" xr:uid="{00000000-0005-0000-0000-000018230000}"/>
    <cellStyle name="EYCurrency 2 3 2 5" xfId="8993" xr:uid="{00000000-0005-0000-0000-000019230000}"/>
    <cellStyle name="EYCurrency 2 3 2 6" xfId="8994" xr:uid="{00000000-0005-0000-0000-00001A230000}"/>
    <cellStyle name="EYCurrency 2 3 2 7" xfId="8995" xr:uid="{00000000-0005-0000-0000-00001B230000}"/>
    <cellStyle name="EYCurrency 2 3 2 8" xfId="8996" xr:uid="{00000000-0005-0000-0000-00001C230000}"/>
    <cellStyle name="EYCurrency 2 3 2 9" xfId="8997" xr:uid="{00000000-0005-0000-0000-00001D230000}"/>
    <cellStyle name="EYCurrency 2 3 3" xfId="8998" xr:uid="{00000000-0005-0000-0000-00001E230000}"/>
    <cellStyle name="EYCurrency 2 3 3 2" xfId="8999" xr:uid="{00000000-0005-0000-0000-00001F230000}"/>
    <cellStyle name="EYCurrency 2 3 3 3" xfId="9000" xr:uid="{00000000-0005-0000-0000-000020230000}"/>
    <cellStyle name="EYCurrency 2 3 3 4" xfId="9001" xr:uid="{00000000-0005-0000-0000-000021230000}"/>
    <cellStyle name="EYCurrency 2 3 3 5" xfId="9002" xr:uid="{00000000-0005-0000-0000-000022230000}"/>
    <cellStyle name="EYCurrency 2 3 3 6" xfId="9003" xr:uid="{00000000-0005-0000-0000-000023230000}"/>
    <cellStyle name="EYCurrency 2 3 3 7" xfId="9004" xr:uid="{00000000-0005-0000-0000-000024230000}"/>
    <cellStyle name="EYCurrency 2 3 4" xfId="9005" xr:uid="{00000000-0005-0000-0000-000025230000}"/>
    <cellStyle name="EYCurrency 2 3 4 2" xfId="9006" xr:uid="{00000000-0005-0000-0000-000026230000}"/>
    <cellStyle name="EYCurrency 2 3 4 3" xfId="9007" xr:uid="{00000000-0005-0000-0000-000027230000}"/>
    <cellStyle name="EYCurrency 2 3 4 4" xfId="9008" xr:uid="{00000000-0005-0000-0000-000028230000}"/>
    <cellStyle name="EYCurrency 2 3 4 5" xfId="9009" xr:uid="{00000000-0005-0000-0000-000029230000}"/>
    <cellStyle name="EYCurrency 2 3 4 6" xfId="9010" xr:uid="{00000000-0005-0000-0000-00002A230000}"/>
    <cellStyle name="EYCurrency 2 3 4 7" xfId="9011" xr:uid="{00000000-0005-0000-0000-00002B230000}"/>
    <cellStyle name="EYCurrency 2 3 5" xfId="9012" xr:uid="{00000000-0005-0000-0000-00002C230000}"/>
    <cellStyle name="EYCurrency 2 3 6" xfId="9013" xr:uid="{00000000-0005-0000-0000-00002D230000}"/>
    <cellStyle name="EYCurrency 2 3 7" xfId="9014" xr:uid="{00000000-0005-0000-0000-00002E230000}"/>
    <cellStyle name="EYCurrency 2 3 8" xfId="9015" xr:uid="{00000000-0005-0000-0000-00002F230000}"/>
    <cellStyle name="EYCurrency 2 3 9" xfId="9016" xr:uid="{00000000-0005-0000-0000-000030230000}"/>
    <cellStyle name="EYCurrency 2 4" xfId="9017" xr:uid="{00000000-0005-0000-0000-000031230000}"/>
    <cellStyle name="EYCurrency 2 4 10" xfId="9018" xr:uid="{00000000-0005-0000-0000-000032230000}"/>
    <cellStyle name="EYCurrency 2 4 11" xfId="9019" xr:uid="{00000000-0005-0000-0000-000033230000}"/>
    <cellStyle name="EYCurrency 2 4 12" xfId="9020" xr:uid="{00000000-0005-0000-0000-000034230000}"/>
    <cellStyle name="EYCurrency 2 4 13" xfId="9021" xr:uid="{00000000-0005-0000-0000-000035230000}"/>
    <cellStyle name="EYCurrency 2 4 14" xfId="9022" xr:uid="{00000000-0005-0000-0000-000036230000}"/>
    <cellStyle name="EYCurrency 2 4 2" xfId="9023" xr:uid="{00000000-0005-0000-0000-000037230000}"/>
    <cellStyle name="EYCurrency 2 4 2 10" xfId="9024" xr:uid="{00000000-0005-0000-0000-000038230000}"/>
    <cellStyle name="EYCurrency 2 4 2 2" xfId="9025" xr:uid="{00000000-0005-0000-0000-000039230000}"/>
    <cellStyle name="EYCurrency 2 4 2 2 2" xfId="9026" xr:uid="{00000000-0005-0000-0000-00003A230000}"/>
    <cellStyle name="EYCurrency 2 4 2 2 3" xfId="9027" xr:uid="{00000000-0005-0000-0000-00003B230000}"/>
    <cellStyle name="EYCurrency 2 4 2 2 4" xfId="9028" xr:uid="{00000000-0005-0000-0000-00003C230000}"/>
    <cellStyle name="EYCurrency 2 4 2 2 5" xfId="9029" xr:uid="{00000000-0005-0000-0000-00003D230000}"/>
    <cellStyle name="EYCurrency 2 4 2 2 6" xfId="9030" xr:uid="{00000000-0005-0000-0000-00003E230000}"/>
    <cellStyle name="EYCurrency 2 4 2 2 7" xfId="9031" xr:uid="{00000000-0005-0000-0000-00003F230000}"/>
    <cellStyle name="EYCurrency 2 4 2 3" xfId="9032" xr:uid="{00000000-0005-0000-0000-000040230000}"/>
    <cellStyle name="EYCurrency 2 4 2 3 2" xfId="9033" xr:uid="{00000000-0005-0000-0000-000041230000}"/>
    <cellStyle name="EYCurrency 2 4 2 3 3" xfId="9034" xr:uid="{00000000-0005-0000-0000-000042230000}"/>
    <cellStyle name="EYCurrency 2 4 2 3 4" xfId="9035" xr:uid="{00000000-0005-0000-0000-000043230000}"/>
    <cellStyle name="EYCurrency 2 4 2 3 5" xfId="9036" xr:uid="{00000000-0005-0000-0000-000044230000}"/>
    <cellStyle name="EYCurrency 2 4 2 3 6" xfId="9037" xr:uid="{00000000-0005-0000-0000-000045230000}"/>
    <cellStyle name="EYCurrency 2 4 2 3 7" xfId="9038" xr:uid="{00000000-0005-0000-0000-000046230000}"/>
    <cellStyle name="EYCurrency 2 4 2 4" xfId="9039" xr:uid="{00000000-0005-0000-0000-000047230000}"/>
    <cellStyle name="EYCurrency 2 4 2 5" xfId="9040" xr:uid="{00000000-0005-0000-0000-000048230000}"/>
    <cellStyle name="EYCurrency 2 4 2 6" xfId="9041" xr:uid="{00000000-0005-0000-0000-000049230000}"/>
    <cellStyle name="EYCurrency 2 4 2 7" xfId="9042" xr:uid="{00000000-0005-0000-0000-00004A230000}"/>
    <cellStyle name="EYCurrency 2 4 2 8" xfId="9043" xr:uid="{00000000-0005-0000-0000-00004B230000}"/>
    <cellStyle name="EYCurrency 2 4 2 9" xfId="9044" xr:uid="{00000000-0005-0000-0000-00004C230000}"/>
    <cellStyle name="EYCurrency 2 4 3" xfId="9045" xr:uid="{00000000-0005-0000-0000-00004D230000}"/>
    <cellStyle name="EYCurrency 2 4 3 2" xfId="9046" xr:uid="{00000000-0005-0000-0000-00004E230000}"/>
    <cellStyle name="EYCurrency 2 4 3 3" xfId="9047" xr:uid="{00000000-0005-0000-0000-00004F230000}"/>
    <cellStyle name="EYCurrency 2 4 3 4" xfId="9048" xr:uid="{00000000-0005-0000-0000-000050230000}"/>
    <cellStyle name="EYCurrency 2 4 3 5" xfId="9049" xr:uid="{00000000-0005-0000-0000-000051230000}"/>
    <cellStyle name="EYCurrency 2 4 3 6" xfId="9050" xr:uid="{00000000-0005-0000-0000-000052230000}"/>
    <cellStyle name="EYCurrency 2 4 3 7" xfId="9051" xr:uid="{00000000-0005-0000-0000-000053230000}"/>
    <cellStyle name="EYCurrency 2 4 4" xfId="9052" xr:uid="{00000000-0005-0000-0000-000054230000}"/>
    <cellStyle name="EYCurrency 2 4 4 2" xfId="9053" xr:uid="{00000000-0005-0000-0000-000055230000}"/>
    <cellStyle name="EYCurrency 2 4 4 3" xfId="9054" xr:uid="{00000000-0005-0000-0000-000056230000}"/>
    <cellStyle name="EYCurrency 2 4 4 4" xfId="9055" xr:uid="{00000000-0005-0000-0000-000057230000}"/>
    <cellStyle name="EYCurrency 2 4 4 5" xfId="9056" xr:uid="{00000000-0005-0000-0000-000058230000}"/>
    <cellStyle name="EYCurrency 2 4 4 6" xfId="9057" xr:uid="{00000000-0005-0000-0000-000059230000}"/>
    <cellStyle name="EYCurrency 2 4 4 7" xfId="9058" xr:uid="{00000000-0005-0000-0000-00005A230000}"/>
    <cellStyle name="EYCurrency 2 4 5" xfId="9059" xr:uid="{00000000-0005-0000-0000-00005B230000}"/>
    <cellStyle name="EYCurrency 2 4 6" xfId="9060" xr:uid="{00000000-0005-0000-0000-00005C230000}"/>
    <cellStyle name="EYCurrency 2 4 7" xfId="9061" xr:uid="{00000000-0005-0000-0000-00005D230000}"/>
    <cellStyle name="EYCurrency 2 4 8" xfId="9062" xr:uid="{00000000-0005-0000-0000-00005E230000}"/>
    <cellStyle name="EYCurrency 2 4 9" xfId="9063" xr:uid="{00000000-0005-0000-0000-00005F230000}"/>
    <cellStyle name="EYCurrency 2 5" xfId="9064" xr:uid="{00000000-0005-0000-0000-000060230000}"/>
    <cellStyle name="EYCurrency 2 5 10" xfId="9065" xr:uid="{00000000-0005-0000-0000-000061230000}"/>
    <cellStyle name="EYCurrency 2 5 11" xfId="9066" xr:uid="{00000000-0005-0000-0000-000062230000}"/>
    <cellStyle name="EYCurrency 2 5 12" xfId="9067" xr:uid="{00000000-0005-0000-0000-000063230000}"/>
    <cellStyle name="EYCurrency 2 5 13" xfId="9068" xr:uid="{00000000-0005-0000-0000-000064230000}"/>
    <cellStyle name="EYCurrency 2 5 14" xfId="9069" xr:uid="{00000000-0005-0000-0000-000065230000}"/>
    <cellStyle name="EYCurrency 2 5 2" xfId="9070" xr:uid="{00000000-0005-0000-0000-000066230000}"/>
    <cellStyle name="EYCurrency 2 5 2 10" xfId="9071" xr:uid="{00000000-0005-0000-0000-000067230000}"/>
    <cellStyle name="EYCurrency 2 5 2 2" xfId="9072" xr:uid="{00000000-0005-0000-0000-000068230000}"/>
    <cellStyle name="EYCurrency 2 5 2 2 2" xfId="9073" xr:uid="{00000000-0005-0000-0000-000069230000}"/>
    <cellStyle name="EYCurrency 2 5 2 2 3" xfId="9074" xr:uid="{00000000-0005-0000-0000-00006A230000}"/>
    <cellStyle name="EYCurrency 2 5 2 2 4" xfId="9075" xr:uid="{00000000-0005-0000-0000-00006B230000}"/>
    <cellStyle name="EYCurrency 2 5 2 2 5" xfId="9076" xr:uid="{00000000-0005-0000-0000-00006C230000}"/>
    <cellStyle name="EYCurrency 2 5 2 2 6" xfId="9077" xr:uid="{00000000-0005-0000-0000-00006D230000}"/>
    <cellStyle name="EYCurrency 2 5 2 2 7" xfId="9078" xr:uid="{00000000-0005-0000-0000-00006E230000}"/>
    <cellStyle name="EYCurrency 2 5 2 3" xfId="9079" xr:uid="{00000000-0005-0000-0000-00006F230000}"/>
    <cellStyle name="EYCurrency 2 5 2 3 2" xfId="9080" xr:uid="{00000000-0005-0000-0000-000070230000}"/>
    <cellStyle name="EYCurrency 2 5 2 3 3" xfId="9081" xr:uid="{00000000-0005-0000-0000-000071230000}"/>
    <cellStyle name="EYCurrency 2 5 2 3 4" xfId="9082" xr:uid="{00000000-0005-0000-0000-000072230000}"/>
    <cellStyle name="EYCurrency 2 5 2 3 5" xfId="9083" xr:uid="{00000000-0005-0000-0000-000073230000}"/>
    <cellStyle name="EYCurrency 2 5 2 3 6" xfId="9084" xr:uid="{00000000-0005-0000-0000-000074230000}"/>
    <cellStyle name="EYCurrency 2 5 2 3 7" xfId="9085" xr:uid="{00000000-0005-0000-0000-000075230000}"/>
    <cellStyle name="EYCurrency 2 5 2 4" xfId="9086" xr:uid="{00000000-0005-0000-0000-000076230000}"/>
    <cellStyle name="EYCurrency 2 5 2 5" xfId="9087" xr:uid="{00000000-0005-0000-0000-000077230000}"/>
    <cellStyle name="EYCurrency 2 5 2 6" xfId="9088" xr:uid="{00000000-0005-0000-0000-000078230000}"/>
    <cellStyle name="EYCurrency 2 5 2 7" xfId="9089" xr:uid="{00000000-0005-0000-0000-000079230000}"/>
    <cellStyle name="EYCurrency 2 5 2 8" xfId="9090" xr:uid="{00000000-0005-0000-0000-00007A230000}"/>
    <cellStyle name="EYCurrency 2 5 2 9" xfId="9091" xr:uid="{00000000-0005-0000-0000-00007B230000}"/>
    <cellStyle name="EYCurrency 2 5 3" xfId="9092" xr:uid="{00000000-0005-0000-0000-00007C230000}"/>
    <cellStyle name="EYCurrency 2 5 3 2" xfId="9093" xr:uid="{00000000-0005-0000-0000-00007D230000}"/>
    <cellStyle name="EYCurrency 2 5 3 3" xfId="9094" xr:uid="{00000000-0005-0000-0000-00007E230000}"/>
    <cellStyle name="EYCurrency 2 5 3 4" xfId="9095" xr:uid="{00000000-0005-0000-0000-00007F230000}"/>
    <cellStyle name="EYCurrency 2 5 3 5" xfId="9096" xr:uid="{00000000-0005-0000-0000-000080230000}"/>
    <cellStyle name="EYCurrency 2 5 3 6" xfId="9097" xr:uid="{00000000-0005-0000-0000-000081230000}"/>
    <cellStyle name="EYCurrency 2 5 3 7" xfId="9098" xr:uid="{00000000-0005-0000-0000-000082230000}"/>
    <cellStyle name="EYCurrency 2 5 4" xfId="9099" xr:uid="{00000000-0005-0000-0000-000083230000}"/>
    <cellStyle name="EYCurrency 2 5 4 2" xfId="9100" xr:uid="{00000000-0005-0000-0000-000084230000}"/>
    <cellStyle name="EYCurrency 2 5 4 3" xfId="9101" xr:uid="{00000000-0005-0000-0000-000085230000}"/>
    <cellStyle name="EYCurrency 2 5 4 4" xfId="9102" xr:uid="{00000000-0005-0000-0000-000086230000}"/>
    <cellStyle name="EYCurrency 2 5 4 5" xfId="9103" xr:uid="{00000000-0005-0000-0000-000087230000}"/>
    <cellStyle name="EYCurrency 2 5 4 6" xfId="9104" xr:uid="{00000000-0005-0000-0000-000088230000}"/>
    <cellStyle name="EYCurrency 2 5 4 7" xfId="9105" xr:uid="{00000000-0005-0000-0000-000089230000}"/>
    <cellStyle name="EYCurrency 2 5 5" xfId="9106" xr:uid="{00000000-0005-0000-0000-00008A230000}"/>
    <cellStyle name="EYCurrency 2 5 6" xfId="9107" xr:uid="{00000000-0005-0000-0000-00008B230000}"/>
    <cellStyle name="EYCurrency 2 5 7" xfId="9108" xr:uid="{00000000-0005-0000-0000-00008C230000}"/>
    <cellStyle name="EYCurrency 2 5 8" xfId="9109" xr:uid="{00000000-0005-0000-0000-00008D230000}"/>
    <cellStyle name="EYCurrency 2 5 9" xfId="9110" xr:uid="{00000000-0005-0000-0000-00008E230000}"/>
    <cellStyle name="EYCurrency 2 6" xfId="9111" xr:uid="{00000000-0005-0000-0000-00008F230000}"/>
    <cellStyle name="EYCurrency 2 6 10" xfId="9112" xr:uid="{00000000-0005-0000-0000-000090230000}"/>
    <cellStyle name="EYCurrency 2 6 2" xfId="9113" xr:uid="{00000000-0005-0000-0000-000091230000}"/>
    <cellStyle name="EYCurrency 2 6 2 2" xfId="9114" xr:uid="{00000000-0005-0000-0000-000092230000}"/>
    <cellStyle name="EYCurrency 2 6 2 3" xfId="9115" xr:uid="{00000000-0005-0000-0000-000093230000}"/>
    <cellStyle name="EYCurrency 2 6 2 4" xfId="9116" xr:uid="{00000000-0005-0000-0000-000094230000}"/>
    <cellStyle name="EYCurrency 2 6 2 5" xfId="9117" xr:uid="{00000000-0005-0000-0000-000095230000}"/>
    <cellStyle name="EYCurrency 2 6 2 6" xfId="9118" xr:uid="{00000000-0005-0000-0000-000096230000}"/>
    <cellStyle name="EYCurrency 2 6 2 7" xfId="9119" xr:uid="{00000000-0005-0000-0000-000097230000}"/>
    <cellStyle name="EYCurrency 2 6 3" xfId="9120" xr:uid="{00000000-0005-0000-0000-000098230000}"/>
    <cellStyle name="EYCurrency 2 6 3 2" xfId="9121" xr:uid="{00000000-0005-0000-0000-000099230000}"/>
    <cellStyle name="EYCurrency 2 6 3 3" xfId="9122" xr:uid="{00000000-0005-0000-0000-00009A230000}"/>
    <cellStyle name="EYCurrency 2 6 3 4" xfId="9123" xr:uid="{00000000-0005-0000-0000-00009B230000}"/>
    <cellStyle name="EYCurrency 2 6 3 5" xfId="9124" xr:uid="{00000000-0005-0000-0000-00009C230000}"/>
    <cellStyle name="EYCurrency 2 6 3 6" xfId="9125" xr:uid="{00000000-0005-0000-0000-00009D230000}"/>
    <cellStyle name="EYCurrency 2 6 3 7" xfId="9126" xr:uid="{00000000-0005-0000-0000-00009E230000}"/>
    <cellStyle name="EYCurrency 2 6 4" xfId="9127" xr:uid="{00000000-0005-0000-0000-00009F230000}"/>
    <cellStyle name="EYCurrency 2 6 5" xfId="9128" xr:uid="{00000000-0005-0000-0000-0000A0230000}"/>
    <cellStyle name="EYCurrency 2 6 6" xfId="9129" xr:uid="{00000000-0005-0000-0000-0000A1230000}"/>
    <cellStyle name="EYCurrency 2 6 7" xfId="9130" xr:uid="{00000000-0005-0000-0000-0000A2230000}"/>
    <cellStyle name="EYCurrency 2 6 8" xfId="9131" xr:uid="{00000000-0005-0000-0000-0000A3230000}"/>
    <cellStyle name="EYCurrency 2 6 9" xfId="9132" xr:uid="{00000000-0005-0000-0000-0000A4230000}"/>
    <cellStyle name="EYCurrency 2 7" xfId="9133" xr:uid="{00000000-0005-0000-0000-0000A5230000}"/>
    <cellStyle name="EYCurrency 2 7 2" xfId="9134" xr:uid="{00000000-0005-0000-0000-0000A6230000}"/>
    <cellStyle name="EYCurrency 2 7 3" xfId="9135" xr:uid="{00000000-0005-0000-0000-0000A7230000}"/>
    <cellStyle name="EYCurrency 2 7 4" xfId="9136" xr:uid="{00000000-0005-0000-0000-0000A8230000}"/>
    <cellStyle name="EYCurrency 2 7 5" xfId="9137" xr:uid="{00000000-0005-0000-0000-0000A9230000}"/>
    <cellStyle name="EYCurrency 2 7 6" xfId="9138" xr:uid="{00000000-0005-0000-0000-0000AA230000}"/>
    <cellStyle name="EYCurrency 2 7 7" xfId="9139" xr:uid="{00000000-0005-0000-0000-0000AB230000}"/>
    <cellStyle name="EYCurrency 2 8" xfId="9140" xr:uid="{00000000-0005-0000-0000-0000AC230000}"/>
    <cellStyle name="EYCurrency 2 8 2" xfId="9141" xr:uid="{00000000-0005-0000-0000-0000AD230000}"/>
    <cellStyle name="EYCurrency 2 8 3" xfId="9142" xr:uid="{00000000-0005-0000-0000-0000AE230000}"/>
    <cellStyle name="EYCurrency 2 8 4" xfId="9143" xr:uid="{00000000-0005-0000-0000-0000AF230000}"/>
    <cellStyle name="EYCurrency 2 8 5" xfId="9144" xr:uid="{00000000-0005-0000-0000-0000B0230000}"/>
    <cellStyle name="EYCurrency 2 8 6" xfId="9145" xr:uid="{00000000-0005-0000-0000-0000B1230000}"/>
    <cellStyle name="EYCurrency 2 8 7" xfId="9146" xr:uid="{00000000-0005-0000-0000-0000B2230000}"/>
    <cellStyle name="EYCurrency 2 9" xfId="9147" xr:uid="{00000000-0005-0000-0000-0000B3230000}"/>
    <cellStyle name="EYCurrency 3" xfId="9148" xr:uid="{00000000-0005-0000-0000-0000B4230000}"/>
    <cellStyle name="EYCurrency 3 10" xfId="9149" xr:uid="{00000000-0005-0000-0000-0000B5230000}"/>
    <cellStyle name="EYCurrency 3 11" xfId="9150" xr:uid="{00000000-0005-0000-0000-0000B6230000}"/>
    <cellStyle name="EYCurrency 3 12" xfId="9151" xr:uid="{00000000-0005-0000-0000-0000B7230000}"/>
    <cellStyle name="EYCurrency 3 13" xfId="9152" xr:uid="{00000000-0005-0000-0000-0000B8230000}"/>
    <cellStyle name="EYCurrency 3 14" xfId="9153" xr:uid="{00000000-0005-0000-0000-0000B9230000}"/>
    <cellStyle name="EYCurrency 3 15" xfId="9154" xr:uid="{00000000-0005-0000-0000-0000BA230000}"/>
    <cellStyle name="EYCurrency 3 2" xfId="9155" xr:uid="{00000000-0005-0000-0000-0000BB230000}"/>
    <cellStyle name="EYCurrency 3 2 10" xfId="9156" xr:uid="{00000000-0005-0000-0000-0000BC230000}"/>
    <cellStyle name="EYCurrency 3 2 11" xfId="9157" xr:uid="{00000000-0005-0000-0000-0000BD230000}"/>
    <cellStyle name="EYCurrency 3 2 12" xfId="9158" xr:uid="{00000000-0005-0000-0000-0000BE230000}"/>
    <cellStyle name="EYCurrency 3 2 13" xfId="9159" xr:uid="{00000000-0005-0000-0000-0000BF230000}"/>
    <cellStyle name="EYCurrency 3 2 14" xfId="9160" xr:uid="{00000000-0005-0000-0000-0000C0230000}"/>
    <cellStyle name="EYCurrency 3 2 2" xfId="9161" xr:uid="{00000000-0005-0000-0000-0000C1230000}"/>
    <cellStyle name="EYCurrency 3 2 2 10" xfId="9162" xr:uid="{00000000-0005-0000-0000-0000C2230000}"/>
    <cellStyle name="EYCurrency 3 2 2 2" xfId="9163" xr:uid="{00000000-0005-0000-0000-0000C3230000}"/>
    <cellStyle name="EYCurrency 3 2 2 2 2" xfId="9164" xr:uid="{00000000-0005-0000-0000-0000C4230000}"/>
    <cellStyle name="EYCurrency 3 2 2 2 3" xfId="9165" xr:uid="{00000000-0005-0000-0000-0000C5230000}"/>
    <cellStyle name="EYCurrency 3 2 2 2 4" xfId="9166" xr:uid="{00000000-0005-0000-0000-0000C6230000}"/>
    <cellStyle name="EYCurrency 3 2 2 2 5" xfId="9167" xr:uid="{00000000-0005-0000-0000-0000C7230000}"/>
    <cellStyle name="EYCurrency 3 2 2 2 6" xfId="9168" xr:uid="{00000000-0005-0000-0000-0000C8230000}"/>
    <cellStyle name="EYCurrency 3 2 2 2 7" xfId="9169" xr:uid="{00000000-0005-0000-0000-0000C9230000}"/>
    <cellStyle name="EYCurrency 3 2 2 3" xfId="9170" xr:uid="{00000000-0005-0000-0000-0000CA230000}"/>
    <cellStyle name="EYCurrency 3 2 2 3 2" xfId="9171" xr:uid="{00000000-0005-0000-0000-0000CB230000}"/>
    <cellStyle name="EYCurrency 3 2 2 3 3" xfId="9172" xr:uid="{00000000-0005-0000-0000-0000CC230000}"/>
    <cellStyle name="EYCurrency 3 2 2 3 4" xfId="9173" xr:uid="{00000000-0005-0000-0000-0000CD230000}"/>
    <cellStyle name="EYCurrency 3 2 2 3 5" xfId="9174" xr:uid="{00000000-0005-0000-0000-0000CE230000}"/>
    <cellStyle name="EYCurrency 3 2 2 3 6" xfId="9175" xr:uid="{00000000-0005-0000-0000-0000CF230000}"/>
    <cellStyle name="EYCurrency 3 2 2 3 7" xfId="9176" xr:uid="{00000000-0005-0000-0000-0000D0230000}"/>
    <cellStyle name="EYCurrency 3 2 2 4" xfId="9177" xr:uid="{00000000-0005-0000-0000-0000D1230000}"/>
    <cellStyle name="EYCurrency 3 2 2 5" xfId="9178" xr:uid="{00000000-0005-0000-0000-0000D2230000}"/>
    <cellStyle name="EYCurrency 3 2 2 6" xfId="9179" xr:uid="{00000000-0005-0000-0000-0000D3230000}"/>
    <cellStyle name="EYCurrency 3 2 2 7" xfId="9180" xr:uid="{00000000-0005-0000-0000-0000D4230000}"/>
    <cellStyle name="EYCurrency 3 2 2 8" xfId="9181" xr:uid="{00000000-0005-0000-0000-0000D5230000}"/>
    <cellStyle name="EYCurrency 3 2 2 9" xfId="9182" xr:uid="{00000000-0005-0000-0000-0000D6230000}"/>
    <cellStyle name="EYCurrency 3 2 3" xfId="9183" xr:uid="{00000000-0005-0000-0000-0000D7230000}"/>
    <cellStyle name="EYCurrency 3 2 3 2" xfId="9184" xr:uid="{00000000-0005-0000-0000-0000D8230000}"/>
    <cellStyle name="EYCurrency 3 2 3 3" xfId="9185" xr:uid="{00000000-0005-0000-0000-0000D9230000}"/>
    <cellStyle name="EYCurrency 3 2 3 4" xfId="9186" xr:uid="{00000000-0005-0000-0000-0000DA230000}"/>
    <cellStyle name="EYCurrency 3 2 3 5" xfId="9187" xr:uid="{00000000-0005-0000-0000-0000DB230000}"/>
    <cellStyle name="EYCurrency 3 2 3 6" xfId="9188" xr:uid="{00000000-0005-0000-0000-0000DC230000}"/>
    <cellStyle name="EYCurrency 3 2 3 7" xfId="9189" xr:uid="{00000000-0005-0000-0000-0000DD230000}"/>
    <cellStyle name="EYCurrency 3 2 4" xfId="9190" xr:uid="{00000000-0005-0000-0000-0000DE230000}"/>
    <cellStyle name="EYCurrency 3 2 4 2" xfId="9191" xr:uid="{00000000-0005-0000-0000-0000DF230000}"/>
    <cellStyle name="EYCurrency 3 2 4 3" xfId="9192" xr:uid="{00000000-0005-0000-0000-0000E0230000}"/>
    <cellStyle name="EYCurrency 3 2 4 4" xfId="9193" xr:uid="{00000000-0005-0000-0000-0000E1230000}"/>
    <cellStyle name="EYCurrency 3 2 4 5" xfId="9194" xr:uid="{00000000-0005-0000-0000-0000E2230000}"/>
    <cellStyle name="EYCurrency 3 2 4 6" xfId="9195" xr:uid="{00000000-0005-0000-0000-0000E3230000}"/>
    <cellStyle name="EYCurrency 3 2 4 7" xfId="9196" xr:uid="{00000000-0005-0000-0000-0000E4230000}"/>
    <cellStyle name="EYCurrency 3 2 5" xfId="9197" xr:uid="{00000000-0005-0000-0000-0000E5230000}"/>
    <cellStyle name="EYCurrency 3 2 6" xfId="9198" xr:uid="{00000000-0005-0000-0000-0000E6230000}"/>
    <cellStyle name="EYCurrency 3 2 7" xfId="9199" xr:uid="{00000000-0005-0000-0000-0000E7230000}"/>
    <cellStyle name="EYCurrency 3 2 8" xfId="9200" xr:uid="{00000000-0005-0000-0000-0000E8230000}"/>
    <cellStyle name="EYCurrency 3 2 9" xfId="9201" xr:uid="{00000000-0005-0000-0000-0000E9230000}"/>
    <cellStyle name="EYCurrency 3 3" xfId="9202" xr:uid="{00000000-0005-0000-0000-0000EA230000}"/>
    <cellStyle name="EYCurrency 3 3 10" xfId="9203" xr:uid="{00000000-0005-0000-0000-0000EB230000}"/>
    <cellStyle name="EYCurrency 3 3 11" xfId="9204" xr:uid="{00000000-0005-0000-0000-0000EC230000}"/>
    <cellStyle name="EYCurrency 3 3 12" xfId="9205" xr:uid="{00000000-0005-0000-0000-0000ED230000}"/>
    <cellStyle name="EYCurrency 3 3 13" xfId="9206" xr:uid="{00000000-0005-0000-0000-0000EE230000}"/>
    <cellStyle name="EYCurrency 3 3 14" xfId="9207" xr:uid="{00000000-0005-0000-0000-0000EF230000}"/>
    <cellStyle name="EYCurrency 3 3 2" xfId="9208" xr:uid="{00000000-0005-0000-0000-0000F0230000}"/>
    <cellStyle name="EYCurrency 3 3 2 10" xfId="9209" xr:uid="{00000000-0005-0000-0000-0000F1230000}"/>
    <cellStyle name="EYCurrency 3 3 2 2" xfId="9210" xr:uid="{00000000-0005-0000-0000-0000F2230000}"/>
    <cellStyle name="EYCurrency 3 3 2 2 2" xfId="9211" xr:uid="{00000000-0005-0000-0000-0000F3230000}"/>
    <cellStyle name="EYCurrency 3 3 2 2 3" xfId="9212" xr:uid="{00000000-0005-0000-0000-0000F4230000}"/>
    <cellStyle name="EYCurrency 3 3 2 2 4" xfId="9213" xr:uid="{00000000-0005-0000-0000-0000F5230000}"/>
    <cellStyle name="EYCurrency 3 3 2 2 5" xfId="9214" xr:uid="{00000000-0005-0000-0000-0000F6230000}"/>
    <cellStyle name="EYCurrency 3 3 2 2 6" xfId="9215" xr:uid="{00000000-0005-0000-0000-0000F7230000}"/>
    <cellStyle name="EYCurrency 3 3 2 2 7" xfId="9216" xr:uid="{00000000-0005-0000-0000-0000F8230000}"/>
    <cellStyle name="EYCurrency 3 3 2 3" xfId="9217" xr:uid="{00000000-0005-0000-0000-0000F9230000}"/>
    <cellStyle name="EYCurrency 3 3 2 3 2" xfId="9218" xr:uid="{00000000-0005-0000-0000-0000FA230000}"/>
    <cellStyle name="EYCurrency 3 3 2 3 3" xfId="9219" xr:uid="{00000000-0005-0000-0000-0000FB230000}"/>
    <cellStyle name="EYCurrency 3 3 2 3 4" xfId="9220" xr:uid="{00000000-0005-0000-0000-0000FC230000}"/>
    <cellStyle name="EYCurrency 3 3 2 3 5" xfId="9221" xr:uid="{00000000-0005-0000-0000-0000FD230000}"/>
    <cellStyle name="EYCurrency 3 3 2 3 6" xfId="9222" xr:uid="{00000000-0005-0000-0000-0000FE230000}"/>
    <cellStyle name="EYCurrency 3 3 2 3 7" xfId="9223" xr:uid="{00000000-0005-0000-0000-0000FF230000}"/>
    <cellStyle name="EYCurrency 3 3 2 4" xfId="9224" xr:uid="{00000000-0005-0000-0000-000000240000}"/>
    <cellStyle name="EYCurrency 3 3 2 5" xfId="9225" xr:uid="{00000000-0005-0000-0000-000001240000}"/>
    <cellStyle name="EYCurrency 3 3 2 6" xfId="9226" xr:uid="{00000000-0005-0000-0000-000002240000}"/>
    <cellStyle name="EYCurrency 3 3 2 7" xfId="9227" xr:uid="{00000000-0005-0000-0000-000003240000}"/>
    <cellStyle name="EYCurrency 3 3 2 8" xfId="9228" xr:uid="{00000000-0005-0000-0000-000004240000}"/>
    <cellStyle name="EYCurrency 3 3 2 9" xfId="9229" xr:uid="{00000000-0005-0000-0000-000005240000}"/>
    <cellStyle name="EYCurrency 3 3 3" xfId="9230" xr:uid="{00000000-0005-0000-0000-000006240000}"/>
    <cellStyle name="EYCurrency 3 3 3 2" xfId="9231" xr:uid="{00000000-0005-0000-0000-000007240000}"/>
    <cellStyle name="EYCurrency 3 3 3 3" xfId="9232" xr:uid="{00000000-0005-0000-0000-000008240000}"/>
    <cellStyle name="EYCurrency 3 3 3 4" xfId="9233" xr:uid="{00000000-0005-0000-0000-000009240000}"/>
    <cellStyle name="EYCurrency 3 3 3 5" xfId="9234" xr:uid="{00000000-0005-0000-0000-00000A240000}"/>
    <cellStyle name="EYCurrency 3 3 3 6" xfId="9235" xr:uid="{00000000-0005-0000-0000-00000B240000}"/>
    <cellStyle name="EYCurrency 3 3 3 7" xfId="9236" xr:uid="{00000000-0005-0000-0000-00000C240000}"/>
    <cellStyle name="EYCurrency 3 3 4" xfId="9237" xr:uid="{00000000-0005-0000-0000-00000D240000}"/>
    <cellStyle name="EYCurrency 3 3 4 2" xfId="9238" xr:uid="{00000000-0005-0000-0000-00000E240000}"/>
    <cellStyle name="EYCurrency 3 3 4 3" xfId="9239" xr:uid="{00000000-0005-0000-0000-00000F240000}"/>
    <cellStyle name="EYCurrency 3 3 4 4" xfId="9240" xr:uid="{00000000-0005-0000-0000-000010240000}"/>
    <cellStyle name="EYCurrency 3 3 4 5" xfId="9241" xr:uid="{00000000-0005-0000-0000-000011240000}"/>
    <cellStyle name="EYCurrency 3 3 4 6" xfId="9242" xr:uid="{00000000-0005-0000-0000-000012240000}"/>
    <cellStyle name="EYCurrency 3 3 4 7" xfId="9243" xr:uid="{00000000-0005-0000-0000-000013240000}"/>
    <cellStyle name="EYCurrency 3 3 5" xfId="9244" xr:uid="{00000000-0005-0000-0000-000014240000}"/>
    <cellStyle name="EYCurrency 3 3 6" xfId="9245" xr:uid="{00000000-0005-0000-0000-000015240000}"/>
    <cellStyle name="EYCurrency 3 3 7" xfId="9246" xr:uid="{00000000-0005-0000-0000-000016240000}"/>
    <cellStyle name="EYCurrency 3 3 8" xfId="9247" xr:uid="{00000000-0005-0000-0000-000017240000}"/>
    <cellStyle name="EYCurrency 3 3 9" xfId="9248" xr:uid="{00000000-0005-0000-0000-000018240000}"/>
    <cellStyle name="EYCurrency 3 4" xfId="9249" xr:uid="{00000000-0005-0000-0000-000019240000}"/>
    <cellStyle name="EYCurrency 3 4 10" xfId="9250" xr:uid="{00000000-0005-0000-0000-00001A240000}"/>
    <cellStyle name="EYCurrency 3 4 11" xfId="9251" xr:uid="{00000000-0005-0000-0000-00001B240000}"/>
    <cellStyle name="EYCurrency 3 4 12" xfId="9252" xr:uid="{00000000-0005-0000-0000-00001C240000}"/>
    <cellStyle name="EYCurrency 3 4 13" xfId="9253" xr:uid="{00000000-0005-0000-0000-00001D240000}"/>
    <cellStyle name="EYCurrency 3 4 14" xfId="9254" xr:uid="{00000000-0005-0000-0000-00001E240000}"/>
    <cellStyle name="EYCurrency 3 4 2" xfId="9255" xr:uid="{00000000-0005-0000-0000-00001F240000}"/>
    <cellStyle name="EYCurrency 3 4 2 10" xfId="9256" xr:uid="{00000000-0005-0000-0000-000020240000}"/>
    <cellStyle name="EYCurrency 3 4 2 2" xfId="9257" xr:uid="{00000000-0005-0000-0000-000021240000}"/>
    <cellStyle name="EYCurrency 3 4 2 2 2" xfId="9258" xr:uid="{00000000-0005-0000-0000-000022240000}"/>
    <cellStyle name="EYCurrency 3 4 2 2 3" xfId="9259" xr:uid="{00000000-0005-0000-0000-000023240000}"/>
    <cellStyle name="EYCurrency 3 4 2 2 4" xfId="9260" xr:uid="{00000000-0005-0000-0000-000024240000}"/>
    <cellStyle name="EYCurrency 3 4 2 2 5" xfId="9261" xr:uid="{00000000-0005-0000-0000-000025240000}"/>
    <cellStyle name="EYCurrency 3 4 2 2 6" xfId="9262" xr:uid="{00000000-0005-0000-0000-000026240000}"/>
    <cellStyle name="EYCurrency 3 4 2 2 7" xfId="9263" xr:uid="{00000000-0005-0000-0000-000027240000}"/>
    <cellStyle name="EYCurrency 3 4 2 3" xfId="9264" xr:uid="{00000000-0005-0000-0000-000028240000}"/>
    <cellStyle name="EYCurrency 3 4 2 3 2" xfId="9265" xr:uid="{00000000-0005-0000-0000-000029240000}"/>
    <cellStyle name="EYCurrency 3 4 2 3 3" xfId="9266" xr:uid="{00000000-0005-0000-0000-00002A240000}"/>
    <cellStyle name="EYCurrency 3 4 2 3 4" xfId="9267" xr:uid="{00000000-0005-0000-0000-00002B240000}"/>
    <cellStyle name="EYCurrency 3 4 2 3 5" xfId="9268" xr:uid="{00000000-0005-0000-0000-00002C240000}"/>
    <cellStyle name="EYCurrency 3 4 2 3 6" xfId="9269" xr:uid="{00000000-0005-0000-0000-00002D240000}"/>
    <cellStyle name="EYCurrency 3 4 2 3 7" xfId="9270" xr:uid="{00000000-0005-0000-0000-00002E240000}"/>
    <cellStyle name="EYCurrency 3 4 2 4" xfId="9271" xr:uid="{00000000-0005-0000-0000-00002F240000}"/>
    <cellStyle name="EYCurrency 3 4 2 5" xfId="9272" xr:uid="{00000000-0005-0000-0000-000030240000}"/>
    <cellStyle name="EYCurrency 3 4 2 6" xfId="9273" xr:uid="{00000000-0005-0000-0000-000031240000}"/>
    <cellStyle name="EYCurrency 3 4 2 7" xfId="9274" xr:uid="{00000000-0005-0000-0000-000032240000}"/>
    <cellStyle name="EYCurrency 3 4 2 8" xfId="9275" xr:uid="{00000000-0005-0000-0000-000033240000}"/>
    <cellStyle name="EYCurrency 3 4 2 9" xfId="9276" xr:uid="{00000000-0005-0000-0000-000034240000}"/>
    <cellStyle name="EYCurrency 3 4 3" xfId="9277" xr:uid="{00000000-0005-0000-0000-000035240000}"/>
    <cellStyle name="EYCurrency 3 4 3 2" xfId="9278" xr:uid="{00000000-0005-0000-0000-000036240000}"/>
    <cellStyle name="EYCurrency 3 4 3 3" xfId="9279" xr:uid="{00000000-0005-0000-0000-000037240000}"/>
    <cellStyle name="EYCurrency 3 4 3 4" xfId="9280" xr:uid="{00000000-0005-0000-0000-000038240000}"/>
    <cellStyle name="EYCurrency 3 4 3 5" xfId="9281" xr:uid="{00000000-0005-0000-0000-000039240000}"/>
    <cellStyle name="EYCurrency 3 4 3 6" xfId="9282" xr:uid="{00000000-0005-0000-0000-00003A240000}"/>
    <cellStyle name="EYCurrency 3 4 3 7" xfId="9283" xr:uid="{00000000-0005-0000-0000-00003B240000}"/>
    <cellStyle name="EYCurrency 3 4 4" xfId="9284" xr:uid="{00000000-0005-0000-0000-00003C240000}"/>
    <cellStyle name="EYCurrency 3 4 4 2" xfId="9285" xr:uid="{00000000-0005-0000-0000-00003D240000}"/>
    <cellStyle name="EYCurrency 3 4 4 3" xfId="9286" xr:uid="{00000000-0005-0000-0000-00003E240000}"/>
    <cellStyle name="EYCurrency 3 4 4 4" xfId="9287" xr:uid="{00000000-0005-0000-0000-00003F240000}"/>
    <cellStyle name="EYCurrency 3 4 4 5" xfId="9288" xr:uid="{00000000-0005-0000-0000-000040240000}"/>
    <cellStyle name="EYCurrency 3 4 4 6" xfId="9289" xr:uid="{00000000-0005-0000-0000-000041240000}"/>
    <cellStyle name="EYCurrency 3 4 4 7" xfId="9290" xr:uid="{00000000-0005-0000-0000-000042240000}"/>
    <cellStyle name="EYCurrency 3 4 5" xfId="9291" xr:uid="{00000000-0005-0000-0000-000043240000}"/>
    <cellStyle name="EYCurrency 3 4 6" xfId="9292" xr:uid="{00000000-0005-0000-0000-000044240000}"/>
    <cellStyle name="EYCurrency 3 4 7" xfId="9293" xr:uid="{00000000-0005-0000-0000-000045240000}"/>
    <cellStyle name="EYCurrency 3 4 8" xfId="9294" xr:uid="{00000000-0005-0000-0000-000046240000}"/>
    <cellStyle name="EYCurrency 3 4 9" xfId="9295" xr:uid="{00000000-0005-0000-0000-000047240000}"/>
    <cellStyle name="EYCurrency 3 5" xfId="9296" xr:uid="{00000000-0005-0000-0000-000048240000}"/>
    <cellStyle name="EYCurrency 3 5 10" xfId="9297" xr:uid="{00000000-0005-0000-0000-000049240000}"/>
    <cellStyle name="EYCurrency 3 5 11" xfId="9298" xr:uid="{00000000-0005-0000-0000-00004A240000}"/>
    <cellStyle name="EYCurrency 3 5 12" xfId="9299" xr:uid="{00000000-0005-0000-0000-00004B240000}"/>
    <cellStyle name="EYCurrency 3 5 13" xfId="9300" xr:uid="{00000000-0005-0000-0000-00004C240000}"/>
    <cellStyle name="EYCurrency 3 5 14" xfId="9301" xr:uid="{00000000-0005-0000-0000-00004D240000}"/>
    <cellStyle name="EYCurrency 3 5 2" xfId="9302" xr:uid="{00000000-0005-0000-0000-00004E240000}"/>
    <cellStyle name="EYCurrency 3 5 2 10" xfId="9303" xr:uid="{00000000-0005-0000-0000-00004F240000}"/>
    <cellStyle name="EYCurrency 3 5 2 2" xfId="9304" xr:uid="{00000000-0005-0000-0000-000050240000}"/>
    <cellStyle name="EYCurrency 3 5 2 2 2" xfId="9305" xr:uid="{00000000-0005-0000-0000-000051240000}"/>
    <cellStyle name="EYCurrency 3 5 2 2 3" xfId="9306" xr:uid="{00000000-0005-0000-0000-000052240000}"/>
    <cellStyle name="EYCurrency 3 5 2 2 4" xfId="9307" xr:uid="{00000000-0005-0000-0000-000053240000}"/>
    <cellStyle name="EYCurrency 3 5 2 2 5" xfId="9308" xr:uid="{00000000-0005-0000-0000-000054240000}"/>
    <cellStyle name="EYCurrency 3 5 2 2 6" xfId="9309" xr:uid="{00000000-0005-0000-0000-000055240000}"/>
    <cellStyle name="EYCurrency 3 5 2 2 7" xfId="9310" xr:uid="{00000000-0005-0000-0000-000056240000}"/>
    <cellStyle name="EYCurrency 3 5 2 3" xfId="9311" xr:uid="{00000000-0005-0000-0000-000057240000}"/>
    <cellStyle name="EYCurrency 3 5 2 3 2" xfId="9312" xr:uid="{00000000-0005-0000-0000-000058240000}"/>
    <cellStyle name="EYCurrency 3 5 2 3 3" xfId="9313" xr:uid="{00000000-0005-0000-0000-000059240000}"/>
    <cellStyle name="EYCurrency 3 5 2 3 4" xfId="9314" xr:uid="{00000000-0005-0000-0000-00005A240000}"/>
    <cellStyle name="EYCurrency 3 5 2 3 5" xfId="9315" xr:uid="{00000000-0005-0000-0000-00005B240000}"/>
    <cellStyle name="EYCurrency 3 5 2 3 6" xfId="9316" xr:uid="{00000000-0005-0000-0000-00005C240000}"/>
    <cellStyle name="EYCurrency 3 5 2 3 7" xfId="9317" xr:uid="{00000000-0005-0000-0000-00005D240000}"/>
    <cellStyle name="EYCurrency 3 5 2 4" xfId="9318" xr:uid="{00000000-0005-0000-0000-00005E240000}"/>
    <cellStyle name="EYCurrency 3 5 2 5" xfId="9319" xr:uid="{00000000-0005-0000-0000-00005F240000}"/>
    <cellStyle name="EYCurrency 3 5 2 6" xfId="9320" xr:uid="{00000000-0005-0000-0000-000060240000}"/>
    <cellStyle name="EYCurrency 3 5 2 7" xfId="9321" xr:uid="{00000000-0005-0000-0000-000061240000}"/>
    <cellStyle name="EYCurrency 3 5 2 8" xfId="9322" xr:uid="{00000000-0005-0000-0000-000062240000}"/>
    <cellStyle name="EYCurrency 3 5 2 9" xfId="9323" xr:uid="{00000000-0005-0000-0000-000063240000}"/>
    <cellStyle name="EYCurrency 3 5 3" xfId="9324" xr:uid="{00000000-0005-0000-0000-000064240000}"/>
    <cellStyle name="EYCurrency 3 5 3 2" xfId="9325" xr:uid="{00000000-0005-0000-0000-000065240000}"/>
    <cellStyle name="EYCurrency 3 5 3 3" xfId="9326" xr:uid="{00000000-0005-0000-0000-000066240000}"/>
    <cellStyle name="EYCurrency 3 5 3 4" xfId="9327" xr:uid="{00000000-0005-0000-0000-000067240000}"/>
    <cellStyle name="EYCurrency 3 5 3 5" xfId="9328" xr:uid="{00000000-0005-0000-0000-000068240000}"/>
    <cellStyle name="EYCurrency 3 5 3 6" xfId="9329" xr:uid="{00000000-0005-0000-0000-000069240000}"/>
    <cellStyle name="EYCurrency 3 5 3 7" xfId="9330" xr:uid="{00000000-0005-0000-0000-00006A240000}"/>
    <cellStyle name="EYCurrency 3 5 4" xfId="9331" xr:uid="{00000000-0005-0000-0000-00006B240000}"/>
    <cellStyle name="EYCurrency 3 5 4 2" xfId="9332" xr:uid="{00000000-0005-0000-0000-00006C240000}"/>
    <cellStyle name="EYCurrency 3 5 4 3" xfId="9333" xr:uid="{00000000-0005-0000-0000-00006D240000}"/>
    <cellStyle name="EYCurrency 3 5 4 4" xfId="9334" xr:uid="{00000000-0005-0000-0000-00006E240000}"/>
    <cellStyle name="EYCurrency 3 5 4 5" xfId="9335" xr:uid="{00000000-0005-0000-0000-00006F240000}"/>
    <cellStyle name="EYCurrency 3 5 4 6" xfId="9336" xr:uid="{00000000-0005-0000-0000-000070240000}"/>
    <cellStyle name="EYCurrency 3 5 4 7" xfId="9337" xr:uid="{00000000-0005-0000-0000-000071240000}"/>
    <cellStyle name="EYCurrency 3 5 5" xfId="9338" xr:uid="{00000000-0005-0000-0000-000072240000}"/>
    <cellStyle name="EYCurrency 3 5 6" xfId="9339" xr:uid="{00000000-0005-0000-0000-000073240000}"/>
    <cellStyle name="EYCurrency 3 5 7" xfId="9340" xr:uid="{00000000-0005-0000-0000-000074240000}"/>
    <cellStyle name="EYCurrency 3 5 8" xfId="9341" xr:uid="{00000000-0005-0000-0000-000075240000}"/>
    <cellStyle name="EYCurrency 3 5 9" xfId="9342" xr:uid="{00000000-0005-0000-0000-000076240000}"/>
    <cellStyle name="EYCurrency 3 6" xfId="9343" xr:uid="{00000000-0005-0000-0000-000077240000}"/>
    <cellStyle name="EYCurrency 3 6 10" xfId="9344" xr:uid="{00000000-0005-0000-0000-000078240000}"/>
    <cellStyle name="EYCurrency 3 6 2" xfId="9345" xr:uid="{00000000-0005-0000-0000-000079240000}"/>
    <cellStyle name="EYCurrency 3 6 2 2" xfId="9346" xr:uid="{00000000-0005-0000-0000-00007A240000}"/>
    <cellStyle name="EYCurrency 3 6 2 3" xfId="9347" xr:uid="{00000000-0005-0000-0000-00007B240000}"/>
    <cellStyle name="EYCurrency 3 6 2 4" xfId="9348" xr:uid="{00000000-0005-0000-0000-00007C240000}"/>
    <cellStyle name="EYCurrency 3 6 2 5" xfId="9349" xr:uid="{00000000-0005-0000-0000-00007D240000}"/>
    <cellStyle name="EYCurrency 3 6 2 6" xfId="9350" xr:uid="{00000000-0005-0000-0000-00007E240000}"/>
    <cellStyle name="EYCurrency 3 6 2 7" xfId="9351" xr:uid="{00000000-0005-0000-0000-00007F240000}"/>
    <cellStyle name="EYCurrency 3 6 3" xfId="9352" xr:uid="{00000000-0005-0000-0000-000080240000}"/>
    <cellStyle name="EYCurrency 3 6 3 2" xfId="9353" xr:uid="{00000000-0005-0000-0000-000081240000}"/>
    <cellStyle name="EYCurrency 3 6 3 3" xfId="9354" xr:uid="{00000000-0005-0000-0000-000082240000}"/>
    <cellStyle name="EYCurrency 3 6 3 4" xfId="9355" xr:uid="{00000000-0005-0000-0000-000083240000}"/>
    <cellStyle name="EYCurrency 3 6 3 5" xfId="9356" xr:uid="{00000000-0005-0000-0000-000084240000}"/>
    <cellStyle name="EYCurrency 3 6 3 6" xfId="9357" xr:uid="{00000000-0005-0000-0000-000085240000}"/>
    <cellStyle name="EYCurrency 3 6 3 7" xfId="9358" xr:uid="{00000000-0005-0000-0000-000086240000}"/>
    <cellStyle name="EYCurrency 3 6 4" xfId="9359" xr:uid="{00000000-0005-0000-0000-000087240000}"/>
    <cellStyle name="EYCurrency 3 6 5" xfId="9360" xr:uid="{00000000-0005-0000-0000-000088240000}"/>
    <cellStyle name="EYCurrency 3 6 6" xfId="9361" xr:uid="{00000000-0005-0000-0000-000089240000}"/>
    <cellStyle name="EYCurrency 3 6 7" xfId="9362" xr:uid="{00000000-0005-0000-0000-00008A240000}"/>
    <cellStyle name="EYCurrency 3 6 8" xfId="9363" xr:uid="{00000000-0005-0000-0000-00008B240000}"/>
    <cellStyle name="EYCurrency 3 6 9" xfId="9364" xr:uid="{00000000-0005-0000-0000-00008C240000}"/>
    <cellStyle name="EYCurrency 3 7" xfId="9365" xr:uid="{00000000-0005-0000-0000-00008D240000}"/>
    <cellStyle name="EYCurrency 3 7 2" xfId="9366" xr:uid="{00000000-0005-0000-0000-00008E240000}"/>
    <cellStyle name="EYCurrency 3 7 3" xfId="9367" xr:uid="{00000000-0005-0000-0000-00008F240000}"/>
    <cellStyle name="EYCurrency 3 7 4" xfId="9368" xr:uid="{00000000-0005-0000-0000-000090240000}"/>
    <cellStyle name="EYCurrency 3 7 5" xfId="9369" xr:uid="{00000000-0005-0000-0000-000091240000}"/>
    <cellStyle name="EYCurrency 3 7 6" xfId="9370" xr:uid="{00000000-0005-0000-0000-000092240000}"/>
    <cellStyle name="EYCurrency 3 7 7" xfId="9371" xr:uid="{00000000-0005-0000-0000-000093240000}"/>
    <cellStyle name="EYCurrency 3 8" xfId="9372" xr:uid="{00000000-0005-0000-0000-000094240000}"/>
    <cellStyle name="EYCurrency 3 8 2" xfId="9373" xr:uid="{00000000-0005-0000-0000-000095240000}"/>
    <cellStyle name="EYCurrency 3 8 3" xfId="9374" xr:uid="{00000000-0005-0000-0000-000096240000}"/>
    <cellStyle name="EYCurrency 3 8 4" xfId="9375" xr:uid="{00000000-0005-0000-0000-000097240000}"/>
    <cellStyle name="EYCurrency 3 8 5" xfId="9376" xr:uid="{00000000-0005-0000-0000-000098240000}"/>
    <cellStyle name="EYCurrency 3 8 6" xfId="9377" xr:uid="{00000000-0005-0000-0000-000099240000}"/>
    <cellStyle name="EYCurrency 3 8 7" xfId="9378" xr:uid="{00000000-0005-0000-0000-00009A240000}"/>
    <cellStyle name="EYCurrency 3 9" xfId="9379" xr:uid="{00000000-0005-0000-0000-00009B240000}"/>
    <cellStyle name="EYCurrency 4" xfId="9380" xr:uid="{00000000-0005-0000-0000-00009C240000}"/>
    <cellStyle name="EYCurrency 4 10" xfId="9381" xr:uid="{00000000-0005-0000-0000-00009D240000}"/>
    <cellStyle name="EYCurrency 4 11" xfId="9382" xr:uid="{00000000-0005-0000-0000-00009E240000}"/>
    <cellStyle name="EYCurrency 4 12" xfId="9383" xr:uid="{00000000-0005-0000-0000-00009F240000}"/>
    <cellStyle name="EYCurrency 4 13" xfId="9384" xr:uid="{00000000-0005-0000-0000-0000A0240000}"/>
    <cellStyle name="EYCurrency 4 14" xfId="9385" xr:uid="{00000000-0005-0000-0000-0000A1240000}"/>
    <cellStyle name="EYCurrency 4 15" xfId="9386" xr:uid="{00000000-0005-0000-0000-0000A2240000}"/>
    <cellStyle name="EYCurrency 4 2" xfId="9387" xr:uid="{00000000-0005-0000-0000-0000A3240000}"/>
    <cellStyle name="EYCurrency 4 2 10" xfId="9388" xr:uid="{00000000-0005-0000-0000-0000A4240000}"/>
    <cellStyle name="EYCurrency 4 2 11" xfId="9389" xr:uid="{00000000-0005-0000-0000-0000A5240000}"/>
    <cellStyle name="EYCurrency 4 2 12" xfId="9390" xr:uid="{00000000-0005-0000-0000-0000A6240000}"/>
    <cellStyle name="EYCurrency 4 2 13" xfId="9391" xr:uid="{00000000-0005-0000-0000-0000A7240000}"/>
    <cellStyle name="EYCurrency 4 2 14" xfId="9392" xr:uid="{00000000-0005-0000-0000-0000A8240000}"/>
    <cellStyle name="EYCurrency 4 2 2" xfId="9393" xr:uid="{00000000-0005-0000-0000-0000A9240000}"/>
    <cellStyle name="EYCurrency 4 2 2 10" xfId="9394" xr:uid="{00000000-0005-0000-0000-0000AA240000}"/>
    <cellStyle name="EYCurrency 4 2 2 2" xfId="9395" xr:uid="{00000000-0005-0000-0000-0000AB240000}"/>
    <cellStyle name="EYCurrency 4 2 2 2 2" xfId="9396" xr:uid="{00000000-0005-0000-0000-0000AC240000}"/>
    <cellStyle name="EYCurrency 4 2 2 2 3" xfId="9397" xr:uid="{00000000-0005-0000-0000-0000AD240000}"/>
    <cellStyle name="EYCurrency 4 2 2 2 4" xfId="9398" xr:uid="{00000000-0005-0000-0000-0000AE240000}"/>
    <cellStyle name="EYCurrency 4 2 2 2 5" xfId="9399" xr:uid="{00000000-0005-0000-0000-0000AF240000}"/>
    <cellStyle name="EYCurrency 4 2 2 2 6" xfId="9400" xr:uid="{00000000-0005-0000-0000-0000B0240000}"/>
    <cellStyle name="EYCurrency 4 2 2 2 7" xfId="9401" xr:uid="{00000000-0005-0000-0000-0000B1240000}"/>
    <cellStyle name="EYCurrency 4 2 2 3" xfId="9402" xr:uid="{00000000-0005-0000-0000-0000B2240000}"/>
    <cellStyle name="EYCurrency 4 2 2 3 2" xfId="9403" xr:uid="{00000000-0005-0000-0000-0000B3240000}"/>
    <cellStyle name="EYCurrency 4 2 2 3 3" xfId="9404" xr:uid="{00000000-0005-0000-0000-0000B4240000}"/>
    <cellStyle name="EYCurrency 4 2 2 3 4" xfId="9405" xr:uid="{00000000-0005-0000-0000-0000B5240000}"/>
    <cellStyle name="EYCurrency 4 2 2 3 5" xfId="9406" xr:uid="{00000000-0005-0000-0000-0000B6240000}"/>
    <cellStyle name="EYCurrency 4 2 2 3 6" xfId="9407" xr:uid="{00000000-0005-0000-0000-0000B7240000}"/>
    <cellStyle name="EYCurrency 4 2 2 3 7" xfId="9408" xr:uid="{00000000-0005-0000-0000-0000B8240000}"/>
    <cellStyle name="EYCurrency 4 2 2 4" xfId="9409" xr:uid="{00000000-0005-0000-0000-0000B9240000}"/>
    <cellStyle name="EYCurrency 4 2 2 5" xfId="9410" xr:uid="{00000000-0005-0000-0000-0000BA240000}"/>
    <cellStyle name="EYCurrency 4 2 2 6" xfId="9411" xr:uid="{00000000-0005-0000-0000-0000BB240000}"/>
    <cellStyle name="EYCurrency 4 2 2 7" xfId="9412" xr:uid="{00000000-0005-0000-0000-0000BC240000}"/>
    <cellStyle name="EYCurrency 4 2 2 8" xfId="9413" xr:uid="{00000000-0005-0000-0000-0000BD240000}"/>
    <cellStyle name="EYCurrency 4 2 2 9" xfId="9414" xr:uid="{00000000-0005-0000-0000-0000BE240000}"/>
    <cellStyle name="EYCurrency 4 2 3" xfId="9415" xr:uid="{00000000-0005-0000-0000-0000BF240000}"/>
    <cellStyle name="EYCurrency 4 2 3 2" xfId="9416" xr:uid="{00000000-0005-0000-0000-0000C0240000}"/>
    <cellStyle name="EYCurrency 4 2 3 3" xfId="9417" xr:uid="{00000000-0005-0000-0000-0000C1240000}"/>
    <cellStyle name="EYCurrency 4 2 3 4" xfId="9418" xr:uid="{00000000-0005-0000-0000-0000C2240000}"/>
    <cellStyle name="EYCurrency 4 2 3 5" xfId="9419" xr:uid="{00000000-0005-0000-0000-0000C3240000}"/>
    <cellStyle name="EYCurrency 4 2 3 6" xfId="9420" xr:uid="{00000000-0005-0000-0000-0000C4240000}"/>
    <cellStyle name="EYCurrency 4 2 3 7" xfId="9421" xr:uid="{00000000-0005-0000-0000-0000C5240000}"/>
    <cellStyle name="EYCurrency 4 2 4" xfId="9422" xr:uid="{00000000-0005-0000-0000-0000C6240000}"/>
    <cellStyle name="EYCurrency 4 2 4 2" xfId="9423" xr:uid="{00000000-0005-0000-0000-0000C7240000}"/>
    <cellStyle name="EYCurrency 4 2 4 3" xfId="9424" xr:uid="{00000000-0005-0000-0000-0000C8240000}"/>
    <cellStyle name="EYCurrency 4 2 4 4" xfId="9425" xr:uid="{00000000-0005-0000-0000-0000C9240000}"/>
    <cellStyle name="EYCurrency 4 2 4 5" xfId="9426" xr:uid="{00000000-0005-0000-0000-0000CA240000}"/>
    <cellStyle name="EYCurrency 4 2 4 6" xfId="9427" xr:uid="{00000000-0005-0000-0000-0000CB240000}"/>
    <cellStyle name="EYCurrency 4 2 4 7" xfId="9428" xr:uid="{00000000-0005-0000-0000-0000CC240000}"/>
    <cellStyle name="EYCurrency 4 2 5" xfId="9429" xr:uid="{00000000-0005-0000-0000-0000CD240000}"/>
    <cellStyle name="EYCurrency 4 2 6" xfId="9430" xr:uid="{00000000-0005-0000-0000-0000CE240000}"/>
    <cellStyle name="EYCurrency 4 2 7" xfId="9431" xr:uid="{00000000-0005-0000-0000-0000CF240000}"/>
    <cellStyle name="EYCurrency 4 2 8" xfId="9432" xr:uid="{00000000-0005-0000-0000-0000D0240000}"/>
    <cellStyle name="EYCurrency 4 2 9" xfId="9433" xr:uid="{00000000-0005-0000-0000-0000D1240000}"/>
    <cellStyle name="EYCurrency 4 3" xfId="9434" xr:uid="{00000000-0005-0000-0000-0000D2240000}"/>
    <cellStyle name="EYCurrency 4 3 10" xfId="9435" xr:uid="{00000000-0005-0000-0000-0000D3240000}"/>
    <cellStyle name="EYCurrency 4 3 11" xfId="9436" xr:uid="{00000000-0005-0000-0000-0000D4240000}"/>
    <cellStyle name="EYCurrency 4 3 12" xfId="9437" xr:uid="{00000000-0005-0000-0000-0000D5240000}"/>
    <cellStyle name="EYCurrency 4 3 13" xfId="9438" xr:uid="{00000000-0005-0000-0000-0000D6240000}"/>
    <cellStyle name="EYCurrency 4 3 14" xfId="9439" xr:uid="{00000000-0005-0000-0000-0000D7240000}"/>
    <cellStyle name="EYCurrency 4 3 2" xfId="9440" xr:uid="{00000000-0005-0000-0000-0000D8240000}"/>
    <cellStyle name="EYCurrency 4 3 2 10" xfId="9441" xr:uid="{00000000-0005-0000-0000-0000D9240000}"/>
    <cellStyle name="EYCurrency 4 3 2 2" xfId="9442" xr:uid="{00000000-0005-0000-0000-0000DA240000}"/>
    <cellStyle name="EYCurrency 4 3 2 2 2" xfId="9443" xr:uid="{00000000-0005-0000-0000-0000DB240000}"/>
    <cellStyle name="EYCurrency 4 3 2 2 3" xfId="9444" xr:uid="{00000000-0005-0000-0000-0000DC240000}"/>
    <cellStyle name="EYCurrency 4 3 2 2 4" xfId="9445" xr:uid="{00000000-0005-0000-0000-0000DD240000}"/>
    <cellStyle name="EYCurrency 4 3 2 2 5" xfId="9446" xr:uid="{00000000-0005-0000-0000-0000DE240000}"/>
    <cellStyle name="EYCurrency 4 3 2 2 6" xfId="9447" xr:uid="{00000000-0005-0000-0000-0000DF240000}"/>
    <cellStyle name="EYCurrency 4 3 2 2 7" xfId="9448" xr:uid="{00000000-0005-0000-0000-0000E0240000}"/>
    <cellStyle name="EYCurrency 4 3 2 3" xfId="9449" xr:uid="{00000000-0005-0000-0000-0000E1240000}"/>
    <cellStyle name="EYCurrency 4 3 2 3 2" xfId="9450" xr:uid="{00000000-0005-0000-0000-0000E2240000}"/>
    <cellStyle name="EYCurrency 4 3 2 3 3" xfId="9451" xr:uid="{00000000-0005-0000-0000-0000E3240000}"/>
    <cellStyle name="EYCurrency 4 3 2 3 4" xfId="9452" xr:uid="{00000000-0005-0000-0000-0000E4240000}"/>
    <cellStyle name="EYCurrency 4 3 2 3 5" xfId="9453" xr:uid="{00000000-0005-0000-0000-0000E5240000}"/>
    <cellStyle name="EYCurrency 4 3 2 3 6" xfId="9454" xr:uid="{00000000-0005-0000-0000-0000E6240000}"/>
    <cellStyle name="EYCurrency 4 3 2 3 7" xfId="9455" xr:uid="{00000000-0005-0000-0000-0000E7240000}"/>
    <cellStyle name="EYCurrency 4 3 2 4" xfId="9456" xr:uid="{00000000-0005-0000-0000-0000E8240000}"/>
    <cellStyle name="EYCurrency 4 3 2 5" xfId="9457" xr:uid="{00000000-0005-0000-0000-0000E9240000}"/>
    <cellStyle name="EYCurrency 4 3 2 6" xfId="9458" xr:uid="{00000000-0005-0000-0000-0000EA240000}"/>
    <cellStyle name="EYCurrency 4 3 2 7" xfId="9459" xr:uid="{00000000-0005-0000-0000-0000EB240000}"/>
    <cellStyle name="EYCurrency 4 3 2 8" xfId="9460" xr:uid="{00000000-0005-0000-0000-0000EC240000}"/>
    <cellStyle name="EYCurrency 4 3 2 9" xfId="9461" xr:uid="{00000000-0005-0000-0000-0000ED240000}"/>
    <cellStyle name="EYCurrency 4 3 3" xfId="9462" xr:uid="{00000000-0005-0000-0000-0000EE240000}"/>
    <cellStyle name="EYCurrency 4 3 3 2" xfId="9463" xr:uid="{00000000-0005-0000-0000-0000EF240000}"/>
    <cellStyle name="EYCurrency 4 3 3 3" xfId="9464" xr:uid="{00000000-0005-0000-0000-0000F0240000}"/>
    <cellStyle name="EYCurrency 4 3 3 4" xfId="9465" xr:uid="{00000000-0005-0000-0000-0000F1240000}"/>
    <cellStyle name="EYCurrency 4 3 3 5" xfId="9466" xr:uid="{00000000-0005-0000-0000-0000F2240000}"/>
    <cellStyle name="EYCurrency 4 3 3 6" xfId="9467" xr:uid="{00000000-0005-0000-0000-0000F3240000}"/>
    <cellStyle name="EYCurrency 4 3 3 7" xfId="9468" xr:uid="{00000000-0005-0000-0000-0000F4240000}"/>
    <cellStyle name="EYCurrency 4 3 4" xfId="9469" xr:uid="{00000000-0005-0000-0000-0000F5240000}"/>
    <cellStyle name="EYCurrency 4 3 4 2" xfId="9470" xr:uid="{00000000-0005-0000-0000-0000F6240000}"/>
    <cellStyle name="EYCurrency 4 3 4 3" xfId="9471" xr:uid="{00000000-0005-0000-0000-0000F7240000}"/>
    <cellStyle name="EYCurrency 4 3 4 4" xfId="9472" xr:uid="{00000000-0005-0000-0000-0000F8240000}"/>
    <cellStyle name="EYCurrency 4 3 4 5" xfId="9473" xr:uid="{00000000-0005-0000-0000-0000F9240000}"/>
    <cellStyle name="EYCurrency 4 3 4 6" xfId="9474" xr:uid="{00000000-0005-0000-0000-0000FA240000}"/>
    <cellStyle name="EYCurrency 4 3 4 7" xfId="9475" xr:uid="{00000000-0005-0000-0000-0000FB240000}"/>
    <cellStyle name="EYCurrency 4 3 5" xfId="9476" xr:uid="{00000000-0005-0000-0000-0000FC240000}"/>
    <cellStyle name="EYCurrency 4 3 6" xfId="9477" xr:uid="{00000000-0005-0000-0000-0000FD240000}"/>
    <cellStyle name="EYCurrency 4 3 7" xfId="9478" xr:uid="{00000000-0005-0000-0000-0000FE240000}"/>
    <cellStyle name="EYCurrency 4 3 8" xfId="9479" xr:uid="{00000000-0005-0000-0000-0000FF240000}"/>
    <cellStyle name="EYCurrency 4 3 9" xfId="9480" xr:uid="{00000000-0005-0000-0000-000000250000}"/>
    <cellStyle name="EYCurrency 4 4" xfId="9481" xr:uid="{00000000-0005-0000-0000-000001250000}"/>
    <cellStyle name="EYCurrency 4 4 10" xfId="9482" xr:uid="{00000000-0005-0000-0000-000002250000}"/>
    <cellStyle name="EYCurrency 4 4 11" xfId="9483" xr:uid="{00000000-0005-0000-0000-000003250000}"/>
    <cellStyle name="EYCurrency 4 4 12" xfId="9484" xr:uid="{00000000-0005-0000-0000-000004250000}"/>
    <cellStyle name="EYCurrency 4 4 13" xfId="9485" xr:uid="{00000000-0005-0000-0000-000005250000}"/>
    <cellStyle name="EYCurrency 4 4 14" xfId="9486" xr:uid="{00000000-0005-0000-0000-000006250000}"/>
    <cellStyle name="EYCurrency 4 4 2" xfId="9487" xr:uid="{00000000-0005-0000-0000-000007250000}"/>
    <cellStyle name="EYCurrency 4 4 2 10" xfId="9488" xr:uid="{00000000-0005-0000-0000-000008250000}"/>
    <cellStyle name="EYCurrency 4 4 2 2" xfId="9489" xr:uid="{00000000-0005-0000-0000-000009250000}"/>
    <cellStyle name="EYCurrency 4 4 2 2 2" xfId="9490" xr:uid="{00000000-0005-0000-0000-00000A250000}"/>
    <cellStyle name="EYCurrency 4 4 2 2 3" xfId="9491" xr:uid="{00000000-0005-0000-0000-00000B250000}"/>
    <cellStyle name="EYCurrency 4 4 2 2 4" xfId="9492" xr:uid="{00000000-0005-0000-0000-00000C250000}"/>
    <cellStyle name="EYCurrency 4 4 2 2 5" xfId="9493" xr:uid="{00000000-0005-0000-0000-00000D250000}"/>
    <cellStyle name="EYCurrency 4 4 2 2 6" xfId="9494" xr:uid="{00000000-0005-0000-0000-00000E250000}"/>
    <cellStyle name="EYCurrency 4 4 2 2 7" xfId="9495" xr:uid="{00000000-0005-0000-0000-00000F250000}"/>
    <cellStyle name="EYCurrency 4 4 2 3" xfId="9496" xr:uid="{00000000-0005-0000-0000-000010250000}"/>
    <cellStyle name="EYCurrency 4 4 2 3 2" xfId="9497" xr:uid="{00000000-0005-0000-0000-000011250000}"/>
    <cellStyle name="EYCurrency 4 4 2 3 3" xfId="9498" xr:uid="{00000000-0005-0000-0000-000012250000}"/>
    <cellStyle name="EYCurrency 4 4 2 3 4" xfId="9499" xr:uid="{00000000-0005-0000-0000-000013250000}"/>
    <cellStyle name="EYCurrency 4 4 2 3 5" xfId="9500" xr:uid="{00000000-0005-0000-0000-000014250000}"/>
    <cellStyle name="EYCurrency 4 4 2 3 6" xfId="9501" xr:uid="{00000000-0005-0000-0000-000015250000}"/>
    <cellStyle name="EYCurrency 4 4 2 3 7" xfId="9502" xr:uid="{00000000-0005-0000-0000-000016250000}"/>
    <cellStyle name="EYCurrency 4 4 2 4" xfId="9503" xr:uid="{00000000-0005-0000-0000-000017250000}"/>
    <cellStyle name="EYCurrency 4 4 2 5" xfId="9504" xr:uid="{00000000-0005-0000-0000-000018250000}"/>
    <cellStyle name="EYCurrency 4 4 2 6" xfId="9505" xr:uid="{00000000-0005-0000-0000-000019250000}"/>
    <cellStyle name="EYCurrency 4 4 2 7" xfId="9506" xr:uid="{00000000-0005-0000-0000-00001A250000}"/>
    <cellStyle name="EYCurrency 4 4 2 8" xfId="9507" xr:uid="{00000000-0005-0000-0000-00001B250000}"/>
    <cellStyle name="EYCurrency 4 4 2 9" xfId="9508" xr:uid="{00000000-0005-0000-0000-00001C250000}"/>
    <cellStyle name="EYCurrency 4 4 3" xfId="9509" xr:uid="{00000000-0005-0000-0000-00001D250000}"/>
    <cellStyle name="EYCurrency 4 4 3 2" xfId="9510" xr:uid="{00000000-0005-0000-0000-00001E250000}"/>
    <cellStyle name="EYCurrency 4 4 3 3" xfId="9511" xr:uid="{00000000-0005-0000-0000-00001F250000}"/>
    <cellStyle name="EYCurrency 4 4 3 4" xfId="9512" xr:uid="{00000000-0005-0000-0000-000020250000}"/>
    <cellStyle name="EYCurrency 4 4 3 5" xfId="9513" xr:uid="{00000000-0005-0000-0000-000021250000}"/>
    <cellStyle name="EYCurrency 4 4 3 6" xfId="9514" xr:uid="{00000000-0005-0000-0000-000022250000}"/>
    <cellStyle name="EYCurrency 4 4 3 7" xfId="9515" xr:uid="{00000000-0005-0000-0000-000023250000}"/>
    <cellStyle name="EYCurrency 4 4 4" xfId="9516" xr:uid="{00000000-0005-0000-0000-000024250000}"/>
    <cellStyle name="EYCurrency 4 4 4 2" xfId="9517" xr:uid="{00000000-0005-0000-0000-000025250000}"/>
    <cellStyle name="EYCurrency 4 4 4 3" xfId="9518" xr:uid="{00000000-0005-0000-0000-000026250000}"/>
    <cellStyle name="EYCurrency 4 4 4 4" xfId="9519" xr:uid="{00000000-0005-0000-0000-000027250000}"/>
    <cellStyle name="EYCurrency 4 4 4 5" xfId="9520" xr:uid="{00000000-0005-0000-0000-000028250000}"/>
    <cellStyle name="EYCurrency 4 4 4 6" xfId="9521" xr:uid="{00000000-0005-0000-0000-000029250000}"/>
    <cellStyle name="EYCurrency 4 4 4 7" xfId="9522" xr:uid="{00000000-0005-0000-0000-00002A250000}"/>
    <cellStyle name="EYCurrency 4 4 5" xfId="9523" xr:uid="{00000000-0005-0000-0000-00002B250000}"/>
    <cellStyle name="EYCurrency 4 4 6" xfId="9524" xr:uid="{00000000-0005-0000-0000-00002C250000}"/>
    <cellStyle name="EYCurrency 4 4 7" xfId="9525" xr:uid="{00000000-0005-0000-0000-00002D250000}"/>
    <cellStyle name="EYCurrency 4 4 8" xfId="9526" xr:uid="{00000000-0005-0000-0000-00002E250000}"/>
    <cellStyle name="EYCurrency 4 4 9" xfId="9527" xr:uid="{00000000-0005-0000-0000-00002F250000}"/>
    <cellStyle name="EYCurrency 4 5" xfId="9528" xr:uid="{00000000-0005-0000-0000-000030250000}"/>
    <cellStyle name="EYCurrency 4 5 10" xfId="9529" xr:uid="{00000000-0005-0000-0000-000031250000}"/>
    <cellStyle name="EYCurrency 4 5 11" xfId="9530" xr:uid="{00000000-0005-0000-0000-000032250000}"/>
    <cellStyle name="EYCurrency 4 5 12" xfId="9531" xr:uid="{00000000-0005-0000-0000-000033250000}"/>
    <cellStyle name="EYCurrency 4 5 13" xfId="9532" xr:uid="{00000000-0005-0000-0000-000034250000}"/>
    <cellStyle name="EYCurrency 4 5 14" xfId="9533" xr:uid="{00000000-0005-0000-0000-000035250000}"/>
    <cellStyle name="EYCurrency 4 5 2" xfId="9534" xr:uid="{00000000-0005-0000-0000-000036250000}"/>
    <cellStyle name="EYCurrency 4 5 2 10" xfId="9535" xr:uid="{00000000-0005-0000-0000-000037250000}"/>
    <cellStyle name="EYCurrency 4 5 2 2" xfId="9536" xr:uid="{00000000-0005-0000-0000-000038250000}"/>
    <cellStyle name="EYCurrency 4 5 2 2 2" xfId="9537" xr:uid="{00000000-0005-0000-0000-000039250000}"/>
    <cellStyle name="EYCurrency 4 5 2 2 3" xfId="9538" xr:uid="{00000000-0005-0000-0000-00003A250000}"/>
    <cellStyle name="EYCurrency 4 5 2 2 4" xfId="9539" xr:uid="{00000000-0005-0000-0000-00003B250000}"/>
    <cellStyle name="EYCurrency 4 5 2 2 5" xfId="9540" xr:uid="{00000000-0005-0000-0000-00003C250000}"/>
    <cellStyle name="EYCurrency 4 5 2 2 6" xfId="9541" xr:uid="{00000000-0005-0000-0000-00003D250000}"/>
    <cellStyle name="EYCurrency 4 5 2 2 7" xfId="9542" xr:uid="{00000000-0005-0000-0000-00003E250000}"/>
    <cellStyle name="EYCurrency 4 5 2 3" xfId="9543" xr:uid="{00000000-0005-0000-0000-00003F250000}"/>
    <cellStyle name="EYCurrency 4 5 2 3 2" xfId="9544" xr:uid="{00000000-0005-0000-0000-000040250000}"/>
    <cellStyle name="EYCurrency 4 5 2 3 3" xfId="9545" xr:uid="{00000000-0005-0000-0000-000041250000}"/>
    <cellStyle name="EYCurrency 4 5 2 3 4" xfId="9546" xr:uid="{00000000-0005-0000-0000-000042250000}"/>
    <cellStyle name="EYCurrency 4 5 2 3 5" xfId="9547" xr:uid="{00000000-0005-0000-0000-000043250000}"/>
    <cellStyle name="EYCurrency 4 5 2 3 6" xfId="9548" xr:uid="{00000000-0005-0000-0000-000044250000}"/>
    <cellStyle name="EYCurrency 4 5 2 3 7" xfId="9549" xr:uid="{00000000-0005-0000-0000-000045250000}"/>
    <cellStyle name="EYCurrency 4 5 2 4" xfId="9550" xr:uid="{00000000-0005-0000-0000-000046250000}"/>
    <cellStyle name="EYCurrency 4 5 2 5" xfId="9551" xr:uid="{00000000-0005-0000-0000-000047250000}"/>
    <cellStyle name="EYCurrency 4 5 2 6" xfId="9552" xr:uid="{00000000-0005-0000-0000-000048250000}"/>
    <cellStyle name="EYCurrency 4 5 2 7" xfId="9553" xr:uid="{00000000-0005-0000-0000-000049250000}"/>
    <cellStyle name="EYCurrency 4 5 2 8" xfId="9554" xr:uid="{00000000-0005-0000-0000-00004A250000}"/>
    <cellStyle name="EYCurrency 4 5 2 9" xfId="9555" xr:uid="{00000000-0005-0000-0000-00004B250000}"/>
    <cellStyle name="EYCurrency 4 5 3" xfId="9556" xr:uid="{00000000-0005-0000-0000-00004C250000}"/>
    <cellStyle name="EYCurrency 4 5 3 2" xfId="9557" xr:uid="{00000000-0005-0000-0000-00004D250000}"/>
    <cellStyle name="EYCurrency 4 5 3 3" xfId="9558" xr:uid="{00000000-0005-0000-0000-00004E250000}"/>
    <cellStyle name="EYCurrency 4 5 3 4" xfId="9559" xr:uid="{00000000-0005-0000-0000-00004F250000}"/>
    <cellStyle name="EYCurrency 4 5 3 5" xfId="9560" xr:uid="{00000000-0005-0000-0000-000050250000}"/>
    <cellStyle name="EYCurrency 4 5 3 6" xfId="9561" xr:uid="{00000000-0005-0000-0000-000051250000}"/>
    <cellStyle name="EYCurrency 4 5 3 7" xfId="9562" xr:uid="{00000000-0005-0000-0000-000052250000}"/>
    <cellStyle name="EYCurrency 4 5 4" xfId="9563" xr:uid="{00000000-0005-0000-0000-000053250000}"/>
    <cellStyle name="EYCurrency 4 5 4 2" xfId="9564" xr:uid="{00000000-0005-0000-0000-000054250000}"/>
    <cellStyle name="EYCurrency 4 5 4 3" xfId="9565" xr:uid="{00000000-0005-0000-0000-000055250000}"/>
    <cellStyle name="EYCurrency 4 5 4 4" xfId="9566" xr:uid="{00000000-0005-0000-0000-000056250000}"/>
    <cellStyle name="EYCurrency 4 5 4 5" xfId="9567" xr:uid="{00000000-0005-0000-0000-000057250000}"/>
    <cellStyle name="EYCurrency 4 5 4 6" xfId="9568" xr:uid="{00000000-0005-0000-0000-000058250000}"/>
    <cellStyle name="EYCurrency 4 5 4 7" xfId="9569" xr:uid="{00000000-0005-0000-0000-000059250000}"/>
    <cellStyle name="EYCurrency 4 5 5" xfId="9570" xr:uid="{00000000-0005-0000-0000-00005A250000}"/>
    <cellStyle name="EYCurrency 4 5 6" xfId="9571" xr:uid="{00000000-0005-0000-0000-00005B250000}"/>
    <cellStyle name="EYCurrency 4 5 7" xfId="9572" xr:uid="{00000000-0005-0000-0000-00005C250000}"/>
    <cellStyle name="EYCurrency 4 5 8" xfId="9573" xr:uid="{00000000-0005-0000-0000-00005D250000}"/>
    <cellStyle name="EYCurrency 4 5 9" xfId="9574" xr:uid="{00000000-0005-0000-0000-00005E250000}"/>
    <cellStyle name="EYCurrency 4 6" xfId="9575" xr:uid="{00000000-0005-0000-0000-00005F250000}"/>
    <cellStyle name="EYCurrency 4 6 10" xfId="9576" xr:uid="{00000000-0005-0000-0000-000060250000}"/>
    <cellStyle name="EYCurrency 4 6 2" xfId="9577" xr:uid="{00000000-0005-0000-0000-000061250000}"/>
    <cellStyle name="EYCurrency 4 6 2 2" xfId="9578" xr:uid="{00000000-0005-0000-0000-000062250000}"/>
    <cellStyle name="EYCurrency 4 6 2 3" xfId="9579" xr:uid="{00000000-0005-0000-0000-000063250000}"/>
    <cellStyle name="EYCurrency 4 6 2 4" xfId="9580" xr:uid="{00000000-0005-0000-0000-000064250000}"/>
    <cellStyle name="EYCurrency 4 6 2 5" xfId="9581" xr:uid="{00000000-0005-0000-0000-000065250000}"/>
    <cellStyle name="EYCurrency 4 6 2 6" xfId="9582" xr:uid="{00000000-0005-0000-0000-000066250000}"/>
    <cellStyle name="EYCurrency 4 6 2 7" xfId="9583" xr:uid="{00000000-0005-0000-0000-000067250000}"/>
    <cellStyle name="EYCurrency 4 6 3" xfId="9584" xr:uid="{00000000-0005-0000-0000-000068250000}"/>
    <cellStyle name="EYCurrency 4 6 3 2" xfId="9585" xr:uid="{00000000-0005-0000-0000-000069250000}"/>
    <cellStyle name="EYCurrency 4 6 3 3" xfId="9586" xr:uid="{00000000-0005-0000-0000-00006A250000}"/>
    <cellStyle name="EYCurrency 4 6 3 4" xfId="9587" xr:uid="{00000000-0005-0000-0000-00006B250000}"/>
    <cellStyle name="EYCurrency 4 6 3 5" xfId="9588" xr:uid="{00000000-0005-0000-0000-00006C250000}"/>
    <cellStyle name="EYCurrency 4 6 3 6" xfId="9589" xr:uid="{00000000-0005-0000-0000-00006D250000}"/>
    <cellStyle name="EYCurrency 4 6 3 7" xfId="9590" xr:uid="{00000000-0005-0000-0000-00006E250000}"/>
    <cellStyle name="EYCurrency 4 6 4" xfId="9591" xr:uid="{00000000-0005-0000-0000-00006F250000}"/>
    <cellStyle name="EYCurrency 4 6 5" xfId="9592" xr:uid="{00000000-0005-0000-0000-000070250000}"/>
    <cellStyle name="EYCurrency 4 6 6" xfId="9593" xr:uid="{00000000-0005-0000-0000-000071250000}"/>
    <cellStyle name="EYCurrency 4 6 7" xfId="9594" xr:uid="{00000000-0005-0000-0000-000072250000}"/>
    <cellStyle name="EYCurrency 4 6 8" xfId="9595" xr:uid="{00000000-0005-0000-0000-000073250000}"/>
    <cellStyle name="EYCurrency 4 6 9" xfId="9596" xr:uid="{00000000-0005-0000-0000-000074250000}"/>
    <cellStyle name="EYCurrency 4 7" xfId="9597" xr:uid="{00000000-0005-0000-0000-000075250000}"/>
    <cellStyle name="EYCurrency 4 7 2" xfId="9598" xr:uid="{00000000-0005-0000-0000-000076250000}"/>
    <cellStyle name="EYCurrency 4 7 3" xfId="9599" xr:uid="{00000000-0005-0000-0000-000077250000}"/>
    <cellStyle name="EYCurrency 4 7 4" xfId="9600" xr:uid="{00000000-0005-0000-0000-000078250000}"/>
    <cellStyle name="EYCurrency 4 7 5" xfId="9601" xr:uid="{00000000-0005-0000-0000-000079250000}"/>
    <cellStyle name="EYCurrency 4 7 6" xfId="9602" xr:uid="{00000000-0005-0000-0000-00007A250000}"/>
    <cellStyle name="EYCurrency 4 7 7" xfId="9603" xr:uid="{00000000-0005-0000-0000-00007B250000}"/>
    <cellStyle name="EYCurrency 4 8" xfId="9604" xr:uid="{00000000-0005-0000-0000-00007C250000}"/>
    <cellStyle name="EYCurrency 4 8 2" xfId="9605" xr:uid="{00000000-0005-0000-0000-00007D250000}"/>
    <cellStyle name="EYCurrency 4 8 3" xfId="9606" xr:uid="{00000000-0005-0000-0000-00007E250000}"/>
    <cellStyle name="EYCurrency 4 8 4" xfId="9607" xr:uid="{00000000-0005-0000-0000-00007F250000}"/>
    <cellStyle name="EYCurrency 4 8 5" xfId="9608" xr:uid="{00000000-0005-0000-0000-000080250000}"/>
    <cellStyle name="EYCurrency 4 8 6" xfId="9609" xr:uid="{00000000-0005-0000-0000-000081250000}"/>
    <cellStyle name="EYCurrency 4 8 7" xfId="9610" xr:uid="{00000000-0005-0000-0000-000082250000}"/>
    <cellStyle name="EYCurrency 4 9" xfId="9611" xr:uid="{00000000-0005-0000-0000-000083250000}"/>
    <cellStyle name="EYCurrency 5" xfId="9612" xr:uid="{00000000-0005-0000-0000-000084250000}"/>
    <cellStyle name="EYCurrency 5 10" xfId="9613" xr:uid="{00000000-0005-0000-0000-000085250000}"/>
    <cellStyle name="EYCurrency 5 11" xfId="9614" xr:uid="{00000000-0005-0000-0000-000086250000}"/>
    <cellStyle name="EYCurrency 5 12" xfId="9615" xr:uid="{00000000-0005-0000-0000-000087250000}"/>
    <cellStyle name="EYCurrency 5 13" xfId="9616" xr:uid="{00000000-0005-0000-0000-000088250000}"/>
    <cellStyle name="EYCurrency 5 14" xfId="9617" xr:uid="{00000000-0005-0000-0000-000089250000}"/>
    <cellStyle name="EYCurrency 5 2" xfId="9618" xr:uid="{00000000-0005-0000-0000-00008A250000}"/>
    <cellStyle name="EYCurrency 5 2 10" xfId="9619" xr:uid="{00000000-0005-0000-0000-00008B250000}"/>
    <cellStyle name="EYCurrency 5 2 2" xfId="9620" xr:uid="{00000000-0005-0000-0000-00008C250000}"/>
    <cellStyle name="EYCurrency 5 2 2 2" xfId="9621" xr:uid="{00000000-0005-0000-0000-00008D250000}"/>
    <cellStyle name="EYCurrency 5 2 2 3" xfId="9622" xr:uid="{00000000-0005-0000-0000-00008E250000}"/>
    <cellStyle name="EYCurrency 5 2 2 4" xfId="9623" xr:uid="{00000000-0005-0000-0000-00008F250000}"/>
    <cellStyle name="EYCurrency 5 2 2 5" xfId="9624" xr:uid="{00000000-0005-0000-0000-000090250000}"/>
    <cellStyle name="EYCurrency 5 2 2 6" xfId="9625" xr:uid="{00000000-0005-0000-0000-000091250000}"/>
    <cellStyle name="EYCurrency 5 2 2 7" xfId="9626" xr:uid="{00000000-0005-0000-0000-000092250000}"/>
    <cellStyle name="EYCurrency 5 2 3" xfId="9627" xr:uid="{00000000-0005-0000-0000-000093250000}"/>
    <cellStyle name="EYCurrency 5 2 3 2" xfId="9628" xr:uid="{00000000-0005-0000-0000-000094250000}"/>
    <cellStyle name="EYCurrency 5 2 3 3" xfId="9629" xr:uid="{00000000-0005-0000-0000-000095250000}"/>
    <cellStyle name="EYCurrency 5 2 3 4" xfId="9630" xr:uid="{00000000-0005-0000-0000-000096250000}"/>
    <cellStyle name="EYCurrency 5 2 3 5" xfId="9631" xr:uid="{00000000-0005-0000-0000-000097250000}"/>
    <cellStyle name="EYCurrency 5 2 3 6" xfId="9632" xr:uid="{00000000-0005-0000-0000-000098250000}"/>
    <cellStyle name="EYCurrency 5 2 3 7" xfId="9633" xr:uid="{00000000-0005-0000-0000-000099250000}"/>
    <cellStyle name="EYCurrency 5 2 4" xfId="9634" xr:uid="{00000000-0005-0000-0000-00009A250000}"/>
    <cellStyle name="EYCurrency 5 2 5" xfId="9635" xr:uid="{00000000-0005-0000-0000-00009B250000}"/>
    <cellStyle name="EYCurrency 5 2 6" xfId="9636" xr:uid="{00000000-0005-0000-0000-00009C250000}"/>
    <cellStyle name="EYCurrency 5 2 7" xfId="9637" xr:uid="{00000000-0005-0000-0000-00009D250000}"/>
    <cellStyle name="EYCurrency 5 2 8" xfId="9638" xr:uid="{00000000-0005-0000-0000-00009E250000}"/>
    <cellStyle name="EYCurrency 5 2 9" xfId="9639" xr:uid="{00000000-0005-0000-0000-00009F250000}"/>
    <cellStyle name="EYCurrency 5 3" xfId="9640" xr:uid="{00000000-0005-0000-0000-0000A0250000}"/>
    <cellStyle name="EYCurrency 5 3 2" xfId="9641" xr:uid="{00000000-0005-0000-0000-0000A1250000}"/>
    <cellStyle name="EYCurrency 5 3 3" xfId="9642" xr:uid="{00000000-0005-0000-0000-0000A2250000}"/>
    <cellStyle name="EYCurrency 5 3 4" xfId="9643" xr:uid="{00000000-0005-0000-0000-0000A3250000}"/>
    <cellStyle name="EYCurrency 5 3 5" xfId="9644" xr:uid="{00000000-0005-0000-0000-0000A4250000}"/>
    <cellStyle name="EYCurrency 5 3 6" xfId="9645" xr:uid="{00000000-0005-0000-0000-0000A5250000}"/>
    <cellStyle name="EYCurrency 5 3 7" xfId="9646" xr:uid="{00000000-0005-0000-0000-0000A6250000}"/>
    <cellStyle name="EYCurrency 5 4" xfId="9647" xr:uid="{00000000-0005-0000-0000-0000A7250000}"/>
    <cellStyle name="EYCurrency 5 4 2" xfId="9648" xr:uid="{00000000-0005-0000-0000-0000A8250000}"/>
    <cellStyle name="EYCurrency 5 4 3" xfId="9649" xr:uid="{00000000-0005-0000-0000-0000A9250000}"/>
    <cellStyle name="EYCurrency 5 4 4" xfId="9650" xr:uid="{00000000-0005-0000-0000-0000AA250000}"/>
    <cellStyle name="EYCurrency 5 4 5" xfId="9651" xr:uid="{00000000-0005-0000-0000-0000AB250000}"/>
    <cellStyle name="EYCurrency 5 4 6" xfId="9652" xr:uid="{00000000-0005-0000-0000-0000AC250000}"/>
    <cellStyle name="EYCurrency 5 4 7" xfId="9653" xr:uid="{00000000-0005-0000-0000-0000AD250000}"/>
    <cellStyle name="EYCurrency 5 5" xfId="9654" xr:uid="{00000000-0005-0000-0000-0000AE250000}"/>
    <cellStyle name="EYCurrency 5 6" xfId="9655" xr:uid="{00000000-0005-0000-0000-0000AF250000}"/>
    <cellStyle name="EYCurrency 5 7" xfId="9656" xr:uid="{00000000-0005-0000-0000-0000B0250000}"/>
    <cellStyle name="EYCurrency 5 8" xfId="9657" xr:uid="{00000000-0005-0000-0000-0000B1250000}"/>
    <cellStyle name="EYCurrency 5 9" xfId="9658" xr:uid="{00000000-0005-0000-0000-0000B2250000}"/>
    <cellStyle name="EYCurrency 6" xfId="9659" xr:uid="{00000000-0005-0000-0000-0000B3250000}"/>
    <cellStyle name="EYCurrency 6 10" xfId="9660" xr:uid="{00000000-0005-0000-0000-0000B4250000}"/>
    <cellStyle name="EYCurrency 6 2" xfId="9661" xr:uid="{00000000-0005-0000-0000-0000B5250000}"/>
    <cellStyle name="EYCurrency 6 2 2" xfId="9662" xr:uid="{00000000-0005-0000-0000-0000B6250000}"/>
    <cellStyle name="EYCurrency 6 2 3" xfId="9663" xr:uid="{00000000-0005-0000-0000-0000B7250000}"/>
    <cellStyle name="EYCurrency 6 2 4" xfId="9664" xr:uid="{00000000-0005-0000-0000-0000B8250000}"/>
    <cellStyle name="EYCurrency 6 2 5" xfId="9665" xr:uid="{00000000-0005-0000-0000-0000B9250000}"/>
    <cellStyle name="EYCurrency 6 2 6" xfId="9666" xr:uid="{00000000-0005-0000-0000-0000BA250000}"/>
    <cellStyle name="EYCurrency 6 2 7" xfId="9667" xr:uid="{00000000-0005-0000-0000-0000BB250000}"/>
    <cellStyle name="EYCurrency 6 3" xfId="9668" xr:uid="{00000000-0005-0000-0000-0000BC250000}"/>
    <cellStyle name="EYCurrency 6 3 2" xfId="9669" xr:uid="{00000000-0005-0000-0000-0000BD250000}"/>
    <cellStyle name="EYCurrency 6 3 3" xfId="9670" xr:uid="{00000000-0005-0000-0000-0000BE250000}"/>
    <cellStyle name="EYCurrency 6 3 4" xfId="9671" xr:uid="{00000000-0005-0000-0000-0000BF250000}"/>
    <cellStyle name="EYCurrency 6 3 5" xfId="9672" xr:uid="{00000000-0005-0000-0000-0000C0250000}"/>
    <cellStyle name="EYCurrency 6 3 6" xfId="9673" xr:uid="{00000000-0005-0000-0000-0000C1250000}"/>
    <cellStyle name="EYCurrency 6 3 7" xfId="9674" xr:uid="{00000000-0005-0000-0000-0000C2250000}"/>
    <cellStyle name="EYCurrency 6 4" xfId="9675" xr:uid="{00000000-0005-0000-0000-0000C3250000}"/>
    <cellStyle name="EYCurrency 6 5" xfId="9676" xr:uid="{00000000-0005-0000-0000-0000C4250000}"/>
    <cellStyle name="EYCurrency 6 6" xfId="9677" xr:uid="{00000000-0005-0000-0000-0000C5250000}"/>
    <cellStyle name="EYCurrency 6 7" xfId="9678" xr:uid="{00000000-0005-0000-0000-0000C6250000}"/>
    <cellStyle name="EYCurrency 6 8" xfId="9679" xr:uid="{00000000-0005-0000-0000-0000C7250000}"/>
    <cellStyle name="EYCurrency 6 9" xfId="9680" xr:uid="{00000000-0005-0000-0000-0000C8250000}"/>
    <cellStyle name="EYCurrency 7" xfId="9681" xr:uid="{00000000-0005-0000-0000-0000C9250000}"/>
    <cellStyle name="EYCurrency 7 2" xfId="9682" xr:uid="{00000000-0005-0000-0000-0000CA250000}"/>
    <cellStyle name="EYCurrency 7 3" xfId="9683" xr:uid="{00000000-0005-0000-0000-0000CB250000}"/>
    <cellStyle name="EYCurrency 7 4" xfId="9684" xr:uid="{00000000-0005-0000-0000-0000CC250000}"/>
    <cellStyle name="EYCurrency 7 5" xfId="9685" xr:uid="{00000000-0005-0000-0000-0000CD250000}"/>
    <cellStyle name="EYCurrency 7 6" xfId="9686" xr:uid="{00000000-0005-0000-0000-0000CE250000}"/>
    <cellStyle name="EYCurrency 7 7" xfId="9687" xr:uid="{00000000-0005-0000-0000-0000CF250000}"/>
    <cellStyle name="EYCurrency 8" xfId="9688" xr:uid="{00000000-0005-0000-0000-0000D0250000}"/>
    <cellStyle name="EYCurrency 8 2" xfId="9689" xr:uid="{00000000-0005-0000-0000-0000D1250000}"/>
    <cellStyle name="EYCurrency 8 3" xfId="9690" xr:uid="{00000000-0005-0000-0000-0000D2250000}"/>
    <cellStyle name="EYCurrency 8 4" xfId="9691" xr:uid="{00000000-0005-0000-0000-0000D3250000}"/>
    <cellStyle name="EYCurrency 8 5" xfId="9692" xr:uid="{00000000-0005-0000-0000-0000D4250000}"/>
    <cellStyle name="EYCurrency 8 6" xfId="9693" xr:uid="{00000000-0005-0000-0000-0000D5250000}"/>
    <cellStyle name="EYCurrency 8 7" xfId="9694" xr:uid="{00000000-0005-0000-0000-0000D6250000}"/>
    <cellStyle name="EYCurrency 9" xfId="9695" xr:uid="{00000000-0005-0000-0000-0000D7250000}"/>
    <cellStyle name="EYNotes" xfId="9696" xr:uid="{00000000-0005-0000-0000-0000D8250000}"/>
    <cellStyle name="EYNotesHeading" xfId="9697" xr:uid="{00000000-0005-0000-0000-0000D9250000}"/>
    <cellStyle name="EYNotesHeading 10" xfId="9698" xr:uid="{00000000-0005-0000-0000-0000DA250000}"/>
    <cellStyle name="EYNotesHeading 11" xfId="9699" xr:uid="{00000000-0005-0000-0000-0000DB250000}"/>
    <cellStyle name="EYNotesHeading 2" xfId="9700" xr:uid="{00000000-0005-0000-0000-0000DC250000}"/>
    <cellStyle name="EYNotesHeading 2 10" xfId="9701" xr:uid="{00000000-0005-0000-0000-0000DD250000}"/>
    <cellStyle name="EYNotesHeading 2 11" xfId="9702" xr:uid="{00000000-0005-0000-0000-0000DE250000}"/>
    <cellStyle name="EYNotesHeading 2 12" xfId="9703" xr:uid="{00000000-0005-0000-0000-0000DF250000}"/>
    <cellStyle name="EYNotesHeading 2 13" xfId="9704" xr:uid="{00000000-0005-0000-0000-0000E0250000}"/>
    <cellStyle name="EYNotesHeading 2 14" xfId="9705" xr:uid="{00000000-0005-0000-0000-0000E1250000}"/>
    <cellStyle name="EYNotesHeading 2 15" xfId="9706" xr:uid="{00000000-0005-0000-0000-0000E2250000}"/>
    <cellStyle name="EYNotesHeading 2 16" xfId="9707" xr:uid="{00000000-0005-0000-0000-0000E3250000}"/>
    <cellStyle name="EYNotesHeading 2 17" xfId="9708" xr:uid="{00000000-0005-0000-0000-0000E4250000}"/>
    <cellStyle name="EYNotesHeading 2 2" xfId="9709" xr:uid="{00000000-0005-0000-0000-0000E5250000}"/>
    <cellStyle name="EYNotesHeading 2 2 10" xfId="9710" xr:uid="{00000000-0005-0000-0000-0000E6250000}"/>
    <cellStyle name="EYNotesHeading 2 2 11" xfId="9711" xr:uid="{00000000-0005-0000-0000-0000E7250000}"/>
    <cellStyle name="EYNotesHeading 2 2 12" xfId="9712" xr:uid="{00000000-0005-0000-0000-0000E8250000}"/>
    <cellStyle name="EYNotesHeading 2 2 13" xfId="9713" xr:uid="{00000000-0005-0000-0000-0000E9250000}"/>
    <cellStyle name="EYNotesHeading 2 2 14" xfId="9714" xr:uid="{00000000-0005-0000-0000-0000EA250000}"/>
    <cellStyle name="EYNotesHeading 2 2 2" xfId="9715" xr:uid="{00000000-0005-0000-0000-0000EB250000}"/>
    <cellStyle name="EYNotesHeading 2 2 2 10" xfId="9716" xr:uid="{00000000-0005-0000-0000-0000EC250000}"/>
    <cellStyle name="EYNotesHeading 2 2 2 2" xfId="9717" xr:uid="{00000000-0005-0000-0000-0000ED250000}"/>
    <cellStyle name="EYNotesHeading 2 2 2 2 2" xfId="9718" xr:uid="{00000000-0005-0000-0000-0000EE250000}"/>
    <cellStyle name="EYNotesHeading 2 2 2 2 3" xfId="9719" xr:uid="{00000000-0005-0000-0000-0000EF250000}"/>
    <cellStyle name="EYNotesHeading 2 2 2 2 4" xfId="9720" xr:uid="{00000000-0005-0000-0000-0000F0250000}"/>
    <cellStyle name="EYNotesHeading 2 2 2 2 5" xfId="9721" xr:uid="{00000000-0005-0000-0000-0000F1250000}"/>
    <cellStyle name="EYNotesHeading 2 2 2 2 6" xfId="9722" xr:uid="{00000000-0005-0000-0000-0000F2250000}"/>
    <cellStyle name="EYNotesHeading 2 2 2 2 7" xfId="9723" xr:uid="{00000000-0005-0000-0000-0000F3250000}"/>
    <cellStyle name="EYNotesHeading 2 2 2 3" xfId="9724" xr:uid="{00000000-0005-0000-0000-0000F4250000}"/>
    <cellStyle name="EYNotesHeading 2 2 2 3 2" xfId="9725" xr:uid="{00000000-0005-0000-0000-0000F5250000}"/>
    <cellStyle name="EYNotesHeading 2 2 2 3 3" xfId="9726" xr:uid="{00000000-0005-0000-0000-0000F6250000}"/>
    <cellStyle name="EYNotesHeading 2 2 2 3 4" xfId="9727" xr:uid="{00000000-0005-0000-0000-0000F7250000}"/>
    <cellStyle name="EYNotesHeading 2 2 2 3 5" xfId="9728" xr:uid="{00000000-0005-0000-0000-0000F8250000}"/>
    <cellStyle name="EYNotesHeading 2 2 2 3 6" xfId="9729" xr:uid="{00000000-0005-0000-0000-0000F9250000}"/>
    <cellStyle name="EYNotesHeading 2 2 2 3 7" xfId="9730" xr:uid="{00000000-0005-0000-0000-0000FA250000}"/>
    <cellStyle name="EYNotesHeading 2 2 2 4" xfId="9731" xr:uid="{00000000-0005-0000-0000-0000FB250000}"/>
    <cellStyle name="EYNotesHeading 2 2 2 5" xfId="9732" xr:uid="{00000000-0005-0000-0000-0000FC250000}"/>
    <cellStyle name="EYNotesHeading 2 2 2 6" xfId="9733" xr:uid="{00000000-0005-0000-0000-0000FD250000}"/>
    <cellStyle name="EYNotesHeading 2 2 2 7" xfId="9734" xr:uid="{00000000-0005-0000-0000-0000FE250000}"/>
    <cellStyle name="EYNotesHeading 2 2 2 8" xfId="9735" xr:uid="{00000000-0005-0000-0000-0000FF250000}"/>
    <cellStyle name="EYNotesHeading 2 2 2 9" xfId="9736" xr:uid="{00000000-0005-0000-0000-000000260000}"/>
    <cellStyle name="EYNotesHeading 2 2 3" xfId="9737" xr:uid="{00000000-0005-0000-0000-000001260000}"/>
    <cellStyle name="EYNotesHeading 2 2 3 2" xfId="9738" xr:uid="{00000000-0005-0000-0000-000002260000}"/>
    <cellStyle name="EYNotesHeading 2 2 3 3" xfId="9739" xr:uid="{00000000-0005-0000-0000-000003260000}"/>
    <cellStyle name="EYNotesHeading 2 2 3 4" xfId="9740" xr:uid="{00000000-0005-0000-0000-000004260000}"/>
    <cellStyle name="EYNotesHeading 2 2 3 5" xfId="9741" xr:uid="{00000000-0005-0000-0000-000005260000}"/>
    <cellStyle name="EYNotesHeading 2 2 3 6" xfId="9742" xr:uid="{00000000-0005-0000-0000-000006260000}"/>
    <cellStyle name="EYNotesHeading 2 2 3 7" xfId="9743" xr:uid="{00000000-0005-0000-0000-000007260000}"/>
    <cellStyle name="EYNotesHeading 2 2 4" xfId="9744" xr:uid="{00000000-0005-0000-0000-000008260000}"/>
    <cellStyle name="EYNotesHeading 2 2 4 2" xfId="9745" xr:uid="{00000000-0005-0000-0000-000009260000}"/>
    <cellStyle name="EYNotesHeading 2 2 4 3" xfId="9746" xr:uid="{00000000-0005-0000-0000-00000A260000}"/>
    <cellStyle name="EYNotesHeading 2 2 4 4" xfId="9747" xr:uid="{00000000-0005-0000-0000-00000B260000}"/>
    <cellStyle name="EYNotesHeading 2 2 4 5" xfId="9748" xr:uid="{00000000-0005-0000-0000-00000C260000}"/>
    <cellStyle name="EYNotesHeading 2 2 4 6" xfId="9749" xr:uid="{00000000-0005-0000-0000-00000D260000}"/>
    <cellStyle name="EYNotesHeading 2 2 4 7" xfId="9750" xr:uid="{00000000-0005-0000-0000-00000E260000}"/>
    <cellStyle name="EYNotesHeading 2 2 5" xfId="9751" xr:uid="{00000000-0005-0000-0000-00000F260000}"/>
    <cellStyle name="EYNotesHeading 2 2 6" xfId="9752" xr:uid="{00000000-0005-0000-0000-000010260000}"/>
    <cellStyle name="EYNotesHeading 2 2 7" xfId="9753" xr:uid="{00000000-0005-0000-0000-000011260000}"/>
    <cellStyle name="EYNotesHeading 2 2 8" xfId="9754" xr:uid="{00000000-0005-0000-0000-000012260000}"/>
    <cellStyle name="EYNotesHeading 2 2 9" xfId="9755" xr:uid="{00000000-0005-0000-0000-000013260000}"/>
    <cellStyle name="EYNotesHeading 2 3" xfId="9756" xr:uid="{00000000-0005-0000-0000-000014260000}"/>
    <cellStyle name="EYNotesHeading 2 3 10" xfId="9757" xr:uid="{00000000-0005-0000-0000-000015260000}"/>
    <cellStyle name="EYNotesHeading 2 3 11" xfId="9758" xr:uid="{00000000-0005-0000-0000-000016260000}"/>
    <cellStyle name="EYNotesHeading 2 3 12" xfId="9759" xr:uid="{00000000-0005-0000-0000-000017260000}"/>
    <cellStyle name="EYNotesHeading 2 3 13" xfId="9760" xr:uid="{00000000-0005-0000-0000-000018260000}"/>
    <cellStyle name="EYNotesHeading 2 3 14" xfId="9761" xr:uid="{00000000-0005-0000-0000-000019260000}"/>
    <cellStyle name="EYNotesHeading 2 3 2" xfId="9762" xr:uid="{00000000-0005-0000-0000-00001A260000}"/>
    <cellStyle name="EYNotesHeading 2 3 2 10" xfId="9763" xr:uid="{00000000-0005-0000-0000-00001B260000}"/>
    <cellStyle name="EYNotesHeading 2 3 2 2" xfId="9764" xr:uid="{00000000-0005-0000-0000-00001C260000}"/>
    <cellStyle name="EYNotesHeading 2 3 2 2 2" xfId="9765" xr:uid="{00000000-0005-0000-0000-00001D260000}"/>
    <cellStyle name="EYNotesHeading 2 3 2 2 3" xfId="9766" xr:uid="{00000000-0005-0000-0000-00001E260000}"/>
    <cellStyle name="EYNotesHeading 2 3 2 2 4" xfId="9767" xr:uid="{00000000-0005-0000-0000-00001F260000}"/>
    <cellStyle name="EYNotesHeading 2 3 2 2 5" xfId="9768" xr:uid="{00000000-0005-0000-0000-000020260000}"/>
    <cellStyle name="EYNotesHeading 2 3 2 2 6" xfId="9769" xr:uid="{00000000-0005-0000-0000-000021260000}"/>
    <cellStyle name="EYNotesHeading 2 3 2 2 7" xfId="9770" xr:uid="{00000000-0005-0000-0000-000022260000}"/>
    <cellStyle name="EYNotesHeading 2 3 2 3" xfId="9771" xr:uid="{00000000-0005-0000-0000-000023260000}"/>
    <cellStyle name="EYNotesHeading 2 3 2 3 2" xfId="9772" xr:uid="{00000000-0005-0000-0000-000024260000}"/>
    <cellStyle name="EYNotesHeading 2 3 2 3 3" xfId="9773" xr:uid="{00000000-0005-0000-0000-000025260000}"/>
    <cellStyle name="EYNotesHeading 2 3 2 3 4" xfId="9774" xr:uid="{00000000-0005-0000-0000-000026260000}"/>
    <cellStyle name="EYNotesHeading 2 3 2 3 5" xfId="9775" xr:uid="{00000000-0005-0000-0000-000027260000}"/>
    <cellStyle name="EYNotesHeading 2 3 2 3 6" xfId="9776" xr:uid="{00000000-0005-0000-0000-000028260000}"/>
    <cellStyle name="EYNotesHeading 2 3 2 3 7" xfId="9777" xr:uid="{00000000-0005-0000-0000-000029260000}"/>
    <cellStyle name="EYNotesHeading 2 3 2 4" xfId="9778" xr:uid="{00000000-0005-0000-0000-00002A260000}"/>
    <cellStyle name="EYNotesHeading 2 3 2 5" xfId="9779" xr:uid="{00000000-0005-0000-0000-00002B260000}"/>
    <cellStyle name="EYNotesHeading 2 3 2 6" xfId="9780" xr:uid="{00000000-0005-0000-0000-00002C260000}"/>
    <cellStyle name="EYNotesHeading 2 3 2 7" xfId="9781" xr:uid="{00000000-0005-0000-0000-00002D260000}"/>
    <cellStyle name="EYNotesHeading 2 3 2 8" xfId="9782" xr:uid="{00000000-0005-0000-0000-00002E260000}"/>
    <cellStyle name="EYNotesHeading 2 3 2 9" xfId="9783" xr:uid="{00000000-0005-0000-0000-00002F260000}"/>
    <cellStyle name="EYNotesHeading 2 3 3" xfId="9784" xr:uid="{00000000-0005-0000-0000-000030260000}"/>
    <cellStyle name="EYNotesHeading 2 3 3 2" xfId="9785" xr:uid="{00000000-0005-0000-0000-000031260000}"/>
    <cellStyle name="EYNotesHeading 2 3 3 3" xfId="9786" xr:uid="{00000000-0005-0000-0000-000032260000}"/>
    <cellStyle name="EYNotesHeading 2 3 3 4" xfId="9787" xr:uid="{00000000-0005-0000-0000-000033260000}"/>
    <cellStyle name="EYNotesHeading 2 3 3 5" xfId="9788" xr:uid="{00000000-0005-0000-0000-000034260000}"/>
    <cellStyle name="EYNotesHeading 2 3 3 6" xfId="9789" xr:uid="{00000000-0005-0000-0000-000035260000}"/>
    <cellStyle name="EYNotesHeading 2 3 3 7" xfId="9790" xr:uid="{00000000-0005-0000-0000-000036260000}"/>
    <cellStyle name="EYNotesHeading 2 3 4" xfId="9791" xr:uid="{00000000-0005-0000-0000-000037260000}"/>
    <cellStyle name="EYNotesHeading 2 3 4 2" xfId="9792" xr:uid="{00000000-0005-0000-0000-000038260000}"/>
    <cellStyle name="EYNotesHeading 2 3 4 3" xfId="9793" xr:uid="{00000000-0005-0000-0000-000039260000}"/>
    <cellStyle name="EYNotesHeading 2 3 4 4" xfId="9794" xr:uid="{00000000-0005-0000-0000-00003A260000}"/>
    <cellStyle name="EYNotesHeading 2 3 4 5" xfId="9795" xr:uid="{00000000-0005-0000-0000-00003B260000}"/>
    <cellStyle name="EYNotesHeading 2 3 4 6" xfId="9796" xr:uid="{00000000-0005-0000-0000-00003C260000}"/>
    <cellStyle name="EYNotesHeading 2 3 4 7" xfId="9797" xr:uid="{00000000-0005-0000-0000-00003D260000}"/>
    <cellStyle name="EYNotesHeading 2 3 5" xfId="9798" xr:uid="{00000000-0005-0000-0000-00003E260000}"/>
    <cellStyle name="EYNotesHeading 2 3 6" xfId="9799" xr:uid="{00000000-0005-0000-0000-00003F260000}"/>
    <cellStyle name="EYNotesHeading 2 3 7" xfId="9800" xr:uid="{00000000-0005-0000-0000-000040260000}"/>
    <cellStyle name="EYNotesHeading 2 3 8" xfId="9801" xr:uid="{00000000-0005-0000-0000-000041260000}"/>
    <cellStyle name="EYNotesHeading 2 3 9" xfId="9802" xr:uid="{00000000-0005-0000-0000-000042260000}"/>
    <cellStyle name="EYNotesHeading 2 4" xfId="9803" xr:uid="{00000000-0005-0000-0000-000043260000}"/>
    <cellStyle name="EYNotesHeading 2 4 10" xfId="9804" xr:uid="{00000000-0005-0000-0000-000044260000}"/>
    <cellStyle name="EYNotesHeading 2 4 11" xfId="9805" xr:uid="{00000000-0005-0000-0000-000045260000}"/>
    <cellStyle name="EYNotesHeading 2 4 12" xfId="9806" xr:uid="{00000000-0005-0000-0000-000046260000}"/>
    <cellStyle name="EYNotesHeading 2 4 13" xfId="9807" xr:uid="{00000000-0005-0000-0000-000047260000}"/>
    <cellStyle name="EYNotesHeading 2 4 14" xfId="9808" xr:uid="{00000000-0005-0000-0000-000048260000}"/>
    <cellStyle name="EYNotesHeading 2 4 2" xfId="9809" xr:uid="{00000000-0005-0000-0000-000049260000}"/>
    <cellStyle name="EYNotesHeading 2 4 2 10" xfId="9810" xr:uid="{00000000-0005-0000-0000-00004A260000}"/>
    <cellStyle name="EYNotesHeading 2 4 2 2" xfId="9811" xr:uid="{00000000-0005-0000-0000-00004B260000}"/>
    <cellStyle name="EYNotesHeading 2 4 2 2 2" xfId="9812" xr:uid="{00000000-0005-0000-0000-00004C260000}"/>
    <cellStyle name="EYNotesHeading 2 4 2 2 3" xfId="9813" xr:uid="{00000000-0005-0000-0000-00004D260000}"/>
    <cellStyle name="EYNotesHeading 2 4 2 2 4" xfId="9814" xr:uid="{00000000-0005-0000-0000-00004E260000}"/>
    <cellStyle name="EYNotesHeading 2 4 2 2 5" xfId="9815" xr:uid="{00000000-0005-0000-0000-00004F260000}"/>
    <cellStyle name="EYNotesHeading 2 4 2 2 6" xfId="9816" xr:uid="{00000000-0005-0000-0000-000050260000}"/>
    <cellStyle name="EYNotesHeading 2 4 2 2 7" xfId="9817" xr:uid="{00000000-0005-0000-0000-000051260000}"/>
    <cellStyle name="EYNotesHeading 2 4 2 3" xfId="9818" xr:uid="{00000000-0005-0000-0000-000052260000}"/>
    <cellStyle name="EYNotesHeading 2 4 2 3 2" xfId="9819" xr:uid="{00000000-0005-0000-0000-000053260000}"/>
    <cellStyle name="EYNotesHeading 2 4 2 3 3" xfId="9820" xr:uid="{00000000-0005-0000-0000-000054260000}"/>
    <cellStyle name="EYNotesHeading 2 4 2 3 4" xfId="9821" xr:uid="{00000000-0005-0000-0000-000055260000}"/>
    <cellStyle name="EYNotesHeading 2 4 2 3 5" xfId="9822" xr:uid="{00000000-0005-0000-0000-000056260000}"/>
    <cellStyle name="EYNotesHeading 2 4 2 3 6" xfId="9823" xr:uid="{00000000-0005-0000-0000-000057260000}"/>
    <cellStyle name="EYNotesHeading 2 4 2 3 7" xfId="9824" xr:uid="{00000000-0005-0000-0000-000058260000}"/>
    <cellStyle name="EYNotesHeading 2 4 2 4" xfId="9825" xr:uid="{00000000-0005-0000-0000-000059260000}"/>
    <cellStyle name="EYNotesHeading 2 4 2 5" xfId="9826" xr:uid="{00000000-0005-0000-0000-00005A260000}"/>
    <cellStyle name="EYNotesHeading 2 4 2 6" xfId="9827" xr:uid="{00000000-0005-0000-0000-00005B260000}"/>
    <cellStyle name="EYNotesHeading 2 4 2 7" xfId="9828" xr:uid="{00000000-0005-0000-0000-00005C260000}"/>
    <cellStyle name="EYNotesHeading 2 4 2 8" xfId="9829" xr:uid="{00000000-0005-0000-0000-00005D260000}"/>
    <cellStyle name="EYNotesHeading 2 4 2 9" xfId="9830" xr:uid="{00000000-0005-0000-0000-00005E260000}"/>
    <cellStyle name="EYNotesHeading 2 4 3" xfId="9831" xr:uid="{00000000-0005-0000-0000-00005F260000}"/>
    <cellStyle name="EYNotesHeading 2 4 3 2" xfId="9832" xr:uid="{00000000-0005-0000-0000-000060260000}"/>
    <cellStyle name="EYNotesHeading 2 4 3 3" xfId="9833" xr:uid="{00000000-0005-0000-0000-000061260000}"/>
    <cellStyle name="EYNotesHeading 2 4 3 4" xfId="9834" xr:uid="{00000000-0005-0000-0000-000062260000}"/>
    <cellStyle name="EYNotesHeading 2 4 3 5" xfId="9835" xr:uid="{00000000-0005-0000-0000-000063260000}"/>
    <cellStyle name="EYNotesHeading 2 4 3 6" xfId="9836" xr:uid="{00000000-0005-0000-0000-000064260000}"/>
    <cellStyle name="EYNotesHeading 2 4 3 7" xfId="9837" xr:uid="{00000000-0005-0000-0000-000065260000}"/>
    <cellStyle name="EYNotesHeading 2 4 4" xfId="9838" xr:uid="{00000000-0005-0000-0000-000066260000}"/>
    <cellStyle name="EYNotesHeading 2 4 4 2" xfId="9839" xr:uid="{00000000-0005-0000-0000-000067260000}"/>
    <cellStyle name="EYNotesHeading 2 4 4 3" xfId="9840" xr:uid="{00000000-0005-0000-0000-000068260000}"/>
    <cellStyle name="EYNotesHeading 2 4 4 4" xfId="9841" xr:uid="{00000000-0005-0000-0000-000069260000}"/>
    <cellStyle name="EYNotesHeading 2 4 4 5" xfId="9842" xr:uid="{00000000-0005-0000-0000-00006A260000}"/>
    <cellStyle name="EYNotesHeading 2 4 4 6" xfId="9843" xr:uid="{00000000-0005-0000-0000-00006B260000}"/>
    <cellStyle name="EYNotesHeading 2 4 4 7" xfId="9844" xr:uid="{00000000-0005-0000-0000-00006C260000}"/>
    <cellStyle name="EYNotesHeading 2 4 5" xfId="9845" xr:uid="{00000000-0005-0000-0000-00006D260000}"/>
    <cellStyle name="EYNotesHeading 2 4 6" xfId="9846" xr:uid="{00000000-0005-0000-0000-00006E260000}"/>
    <cellStyle name="EYNotesHeading 2 4 7" xfId="9847" xr:uid="{00000000-0005-0000-0000-00006F260000}"/>
    <cellStyle name="EYNotesHeading 2 4 8" xfId="9848" xr:uid="{00000000-0005-0000-0000-000070260000}"/>
    <cellStyle name="EYNotesHeading 2 4 9" xfId="9849" xr:uid="{00000000-0005-0000-0000-000071260000}"/>
    <cellStyle name="EYNotesHeading 2 5" xfId="9850" xr:uid="{00000000-0005-0000-0000-000072260000}"/>
    <cellStyle name="EYNotesHeading 2 5 10" xfId="9851" xr:uid="{00000000-0005-0000-0000-000073260000}"/>
    <cellStyle name="EYNotesHeading 2 5 11" xfId="9852" xr:uid="{00000000-0005-0000-0000-000074260000}"/>
    <cellStyle name="EYNotesHeading 2 5 12" xfId="9853" xr:uid="{00000000-0005-0000-0000-000075260000}"/>
    <cellStyle name="EYNotesHeading 2 5 13" xfId="9854" xr:uid="{00000000-0005-0000-0000-000076260000}"/>
    <cellStyle name="EYNotesHeading 2 5 14" xfId="9855" xr:uid="{00000000-0005-0000-0000-000077260000}"/>
    <cellStyle name="EYNotesHeading 2 5 2" xfId="9856" xr:uid="{00000000-0005-0000-0000-000078260000}"/>
    <cellStyle name="EYNotesHeading 2 5 2 10" xfId="9857" xr:uid="{00000000-0005-0000-0000-000079260000}"/>
    <cellStyle name="EYNotesHeading 2 5 2 2" xfId="9858" xr:uid="{00000000-0005-0000-0000-00007A260000}"/>
    <cellStyle name="EYNotesHeading 2 5 2 2 2" xfId="9859" xr:uid="{00000000-0005-0000-0000-00007B260000}"/>
    <cellStyle name="EYNotesHeading 2 5 2 2 3" xfId="9860" xr:uid="{00000000-0005-0000-0000-00007C260000}"/>
    <cellStyle name="EYNotesHeading 2 5 2 2 4" xfId="9861" xr:uid="{00000000-0005-0000-0000-00007D260000}"/>
    <cellStyle name="EYNotesHeading 2 5 2 2 5" xfId="9862" xr:uid="{00000000-0005-0000-0000-00007E260000}"/>
    <cellStyle name="EYNotesHeading 2 5 2 2 6" xfId="9863" xr:uid="{00000000-0005-0000-0000-00007F260000}"/>
    <cellStyle name="EYNotesHeading 2 5 2 2 7" xfId="9864" xr:uid="{00000000-0005-0000-0000-000080260000}"/>
    <cellStyle name="EYNotesHeading 2 5 2 3" xfId="9865" xr:uid="{00000000-0005-0000-0000-000081260000}"/>
    <cellStyle name="EYNotesHeading 2 5 2 3 2" xfId="9866" xr:uid="{00000000-0005-0000-0000-000082260000}"/>
    <cellStyle name="EYNotesHeading 2 5 2 3 3" xfId="9867" xr:uid="{00000000-0005-0000-0000-000083260000}"/>
    <cellStyle name="EYNotesHeading 2 5 2 3 4" xfId="9868" xr:uid="{00000000-0005-0000-0000-000084260000}"/>
    <cellStyle name="EYNotesHeading 2 5 2 3 5" xfId="9869" xr:uid="{00000000-0005-0000-0000-000085260000}"/>
    <cellStyle name="EYNotesHeading 2 5 2 3 6" xfId="9870" xr:uid="{00000000-0005-0000-0000-000086260000}"/>
    <cellStyle name="EYNotesHeading 2 5 2 3 7" xfId="9871" xr:uid="{00000000-0005-0000-0000-000087260000}"/>
    <cellStyle name="EYNotesHeading 2 5 2 4" xfId="9872" xr:uid="{00000000-0005-0000-0000-000088260000}"/>
    <cellStyle name="EYNotesHeading 2 5 2 5" xfId="9873" xr:uid="{00000000-0005-0000-0000-000089260000}"/>
    <cellStyle name="EYNotesHeading 2 5 2 6" xfId="9874" xr:uid="{00000000-0005-0000-0000-00008A260000}"/>
    <cellStyle name="EYNotesHeading 2 5 2 7" xfId="9875" xr:uid="{00000000-0005-0000-0000-00008B260000}"/>
    <cellStyle name="EYNotesHeading 2 5 2 8" xfId="9876" xr:uid="{00000000-0005-0000-0000-00008C260000}"/>
    <cellStyle name="EYNotesHeading 2 5 2 9" xfId="9877" xr:uid="{00000000-0005-0000-0000-00008D260000}"/>
    <cellStyle name="EYNotesHeading 2 5 3" xfId="9878" xr:uid="{00000000-0005-0000-0000-00008E260000}"/>
    <cellStyle name="EYNotesHeading 2 5 3 2" xfId="9879" xr:uid="{00000000-0005-0000-0000-00008F260000}"/>
    <cellStyle name="EYNotesHeading 2 5 3 3" xfId="9880" xr:uid="{00000000-0005-0000-0000-000090260000}"/>
    <cellStyle name="EYNotesHeading 2 5 3 4" xfId="9881" xr:uid="{00000000-0005-0000-0000-000091260000}"/>
    <cellStyle name="EYNotesHeading 2 5 3 5" xfId="9882" xr:uid="{00000000-0005-0000-0000-000092260000}"/>
    <cellStyle name="EYNotesHeading 2 5 3 6" xfId="9883" xr:uid="{00000000-0005-0000-0000-000093260000}"/>
    <cellStyle name="EYNotesHeading 2 5 3 7" xfId="9884" xr:uid="{00000000-0005-0000-0000-000094260000}"/>
    <cellStyle name="EYNotesHeading 2 5 4" xfId="9885" xr:uid="{00000000-0005-0000-0000-000095260000}"/>
    <cellStyle name="EYNotesHeading 2 5 4 2" xfId="9886" xr:uid="{00000000-0005-0000-0000-000096260000}"/>
    <cellStyle name="EYNotesHeading 2 5 4 3" xfId="9887" xr:uid="{00000000-0005-0000-0000-000097260000}"/>
    <cellStyle name="EYNotesHeading 2 5 4 4" xfId="9888" xr:uid="{00000000-0005-0000-0000-000098260000}"/>
    <cellStyle name="EYNotesHeading 2 5 4 5" xfId="9889" xr:uid="{00000000-0005-0000-0000-000099260000}"/>
    <cellStyle name="EYNotesHeading 2 5 4 6" xfId="9890" xr:uid="{00000000-0005-0000-0000-00009A260000}"/>
    <cellStyle name="EYNotesHeading 2 5 4 7" xfId="9891" xr:uid="{00000000-0005-0000-0000-00009B260000}"/>
    <cellStyle name="EYNotesHeading 2 5 5" xfId="9892" xr:uid="{00000000-0005-0000-0000-00009C260000}"/>
    <cellStyle name="EYNotesHeading 2 5 6" xfId="9893" xr:uid="{00000000-0005-0000-0000-00009D260000}"/>
    <cellStyle name="EYNotesHeading 2 5 7" xfId="9894" xr:uid="{00000000-0005-0000-0000-00009E260000}"/>
    <cellStyle name="EYNotesHeading 2 5 8" xfId="9895" xr:uid="{00000000-0005-0000-0000-00009F260000}"/>
    <cellStyle name="EYNotesHeading 2 5 9" xfId="9896" xr:uid="{00000000-0005-0000-0000-0000A0260000}"/>
    <cellStyle name="EYNotesHeading 2 6" xfId="9897" xr:uid="{00000000-0005-0000-0000-0000A1260000}"/>
    <cellStyle name="EYNotesHeading 2 6 10" xfId="9898" xr:uid="{00000000-0005-0000-0000-0000A2260000}"/>
    <cellStyle name="EYNotesHeading 2 6 2" xfId="9899" xr:uid="{00000000-0005-0000-0000-0000A3260000}"/>
    <cellStyle name="EYNotesHeading 2 6 2 2" xfId="9900" xr:uid="{00000000-0005-0000-0000-0000A4260000}"/>
    <cellStyle name="EYNotesHeading 2 6 2 3" xfId="9901" xr:uid="{00000000-0005-0000-0000-0000A5260000}"/>
    <cellStyle name="EYNotesHeading 2 6 2 4" xfId="9902" xr:uid="{00000000-0005-0000-0000-0000A6260000}"/>
    <cellStyle name="EYNotesHeading 2 6 2 5" xfId="9903" xr:uid="{00000000-0005-0000-0000-0000A7260000}"/>
    <cellStyle name="EYNotesHeading 2 6 2 6" xfId="9904" xr:uid="{00000000-0005-0000-0000-0000A8260000}"/>
    <cellStyle name="EYNotesHeading 2 6 2 7" xfId="9905" xr:uid="{00000000-0005-0000-0000-0000A9260000}"/>
    <cellStyle name="EYNotesHeading 2 6 3" xfId="9906" xr:uid="{00000000-0005-0000-0000-0000AA260000}"/>
    <cellStyle name="EYNotesHeading 2 6 3 2" xfId="9907" xr:uid="{00000000-0005-0000-0000-0000AB260000}"/>
    <cellStyle name="EYNotesHeading 2 6 3 3" xfId="9908" xr:uid="{00000000-0005-0000-0000-0000AC260000}"/>
    <cellStyle name="EYNotesHeading 2 6 3 4" xfId="9909" xr:uid="{00000000-0005-0000-0000-0000AD260000}"/>
    <cellStyle name="EYNotesHeading 2 6 3 5" xfId="9910" xr:uid="{00000000-0005-0000-0000-0000AE260000}"/>
    <cellStyle name="EYNotesHeading 2 6 3 6" xfId="9911" xr:uid="{00000000-0005-0000-0000-0000AF260000}"/>
    <cellStyle name="EYNotesHeading 2 6 3 7" xfId="9912" xr:uid="{00000000-0005-0000-0000-0000B0260000}"/>
    <cellStyle name="EYNotesHeading 2 6 4" xfId="9913" xr:uid="{00000000-0005-0000-0000-0000B1260000}"/>
    <cellStyle name="EYNotesHeading 2 6 5" xfId="9914" xr:uid="{00000000-0005-0000-0000-0000B2260000}"/>
    <cellStyle name="EYNotesHeading 2 6 6" xfId="9915" xr:uid="{00000000-0005-0000-0000-0000B3260000}"/>
    <cellStyle name="EYNotesHeading 2 6 7" xfId="9916" xr:uid="{00000000-0005-0000-0000-0000B4260000}"/>
    <cellStyle name="EYNotesHeading 2 6 8" xfId="9917" xr:uid="{00000000-0005-0000-0000-0000B5260000}"/>
    <cellStyle name="EYNotesHeading 2 6 9" xfId="9918" xr:uid="{00000000-0005-0000-0000-0000B6260000}"/>
    <cellStyle name="EYNotesHeading 2 7" xfId="9919" xr:uid="{00000000-0005-0000-0000-0000B7260000}"/>
    <cellStyle name="EYNotesHeading 2 7 2" xfId="9920" xr:uid="{00000000-0005-0000-0000-0000B8260000}"/>
    <cellStyle name="EYNotesHeading 2 7 3" xfId="9921" xr:uid="{00000000-0005-0000-0000-0000B9260000}"/>
    <cellStyle name="EYNotesHeading 2 7 4" xfId="9922" xr:uid="{00000000-0005-0000-0000-0000BA260000}"/>
    <cellStyle name="EYNotesHeading 2 7 5" xfId="9923" xr:uid="{00000000-0005-0000-0000-0000BB260000}"/>
    <cellStyle name="EYNotesHeading 2 7 6" xfId="9924" xr:uid="{00000000-0005-0000-0000-0000BC260000}"/>
    <cellStyle name="EYNotesHeading 2 7 7" xfId="9925" xr:uid="{00000000-0005-0000-0000-0000BD260000}"/>
    <cellStyle name="EYNotesHeading 2 8" xfId="9926" xr:uid="{00000000-0005-0000-0000-0000BE260000}"/>
    <cellStyle name="EYNotesHeading 2 8 2" xfId="9927" xr:uid="{00000000-0005-0000-0000-0000BF260000}"/>
    <cellStyle name="EYNotesHeading 2 8 3" xfId="9928" xr:uid="{00000000-0005-0000-0000-0000C0260000}"/>
    <cellStyle name="EYNotesHeading 2 8 4" xfId="9929" xr:uid="{00000000-0005-0000-0000-0000C1260000}"/>
    <cellStyle name="EYNotesHeading 2 8 5" xfId="9930" xr:uid="{00000000-0005-0000-0000-0000C2260000}"/>
    <cellStyle name="EYNotesHeading 2 8 6" xfId="9931" xr:uid="{00000000-0005-0000-0000-0000C3260000}"/>
    <cellStyle name="EYNotesHeading 2 8 7" xfId="9932" xr:uid="{00000000-0005-0000-0000-0000C4260000}"/>
    <cellStyle name="EYNotesHeading 2 9" xfId="9933" xr:uid="{00000000-0005-0000-0000-0000C5260000}"/>
    <cellStyle name="EYNotesHeading 3" xfId="9934" xr:uid="{00000000-0005-0000-0000-0000C6260000}"/>
    <cellStyle name="EYNotesHeading 3 10" xfId="9935" xr:uid="{00000000-0005-0000-0000-0000C7260000}"/>
    <cellStyle name="EYNotesHeading 3 11" xfId="9936" xr:uid="{00000000-0005-0000-0000-0000C8260000}"/>
    <cellStyle name="EYNotesHeading 3 12" xfId="9937" xr:uid="{00000000-0005-0000-0000-0000C9260000}"/>
    <cellStyle name="EYNotesHeading 3 13" xfId="9938" xr:uid="{00000000-0005-0000-0000-0000CA260000}"/>
    <cellStyle name="EYNotesHeading 3 14" xfId="9939" xr:uid="{00000000-0005-0000-0000-0000CB260000}"/>
    <cellStyle name="EYNotesHeading 3 15" xfId="9940" xr:uid="{00000000-0005-0000-0000-0000CC260000}"/>
    <cellStyle name="EYNotesHeading 3 2" xfId="9941" xr:uid="{00000000-0005-0000-0000-0000CD260000}"/>
    <cellStyle name="EYNotesHeading 3 2 10" xfId="9942" xr:uid="{00000000-0005-0000-0000-0000CE260000}"/>
    <cellStyle name="EYNotesHeading 3 2 11" xfId="9943" xr:uid="{00000000-0005-0000-0000-0000CF260000}"/>
    <cellStyle name="EYNotesHeading 3 2 12" xfId="9944" xr:uid="{00000000-0005-0000-0000-0000D0260000}"/>
    <cellStyle name="EYNotesHeading 3 2 13" xfId="9945" xr:uid="{00000000-0005-0000-0000-0000D1260000}"/>
    <cellStyle name="EYNotesHeading 3 2 14" xfId="9946" xr:uid="{00000000-0005-0000-0000-0000D2260000}"/>
    <cellStyle name="EYNotesHeading 3 2 2" xfId="9947" xr:uid="{00000000-0005-0000-0000-0000D3260000}"/>
    <cellStyle name="EYNotesHeading 3 2 2 10" xfId="9948" xr:uid="{00000000-0005-0000-0000-0000D4260000}"/>
    <cellStyle name="EYNotesHeading 3 2 2 2" xfId="9949" xr:uid="{00000000-0005-0000-0000-0000D5260000}"/>
    <cellStyle name="EYNotesHeading 3 2 2 2 2" xfId="9950" xr:uid="{00000000-0005-0000-0000-0000D6260000}"/>
    <cellStyle name="EYNotesHeading 3 2 2 2 3" xfId="9951" xr:uid="{00000000-0005-0000-0000-0000D7260000}"/>
    <cellStyle name="EYNotesHeading 3 2 2 2 4" xfId="9952" xr:uid="{00000000-0005-0000-0000-0000D8260000}"/>
    <cellStyle name="EYNotesHeading 3 2 2 2 5" xfId="9953" xr:uid="{00000000-0005-0000-0000-0000D9260000}"/>
    <cellStyle name="EYNotesHeading 3 2 2 2 6" xfId="9954" xr:uid="{00000000-0005-0000-0000-0000DA260000}"/>
    <cellStyle name="EYNotesHeading 3 2 2 2 7" xfId="9955" xr:uid="{00000000-0005-0000-0000-0000DB260000}"/>
    <cellStyle name="EYNotesHeading 3 2 2 3" xfId="9956" xr:uid="{00000000-0005-0000-0000-0000DC260000}"/>
    <cellStyle name="EYNotesHeading 3 2 2 3 2" xfId="9957" xr:uid="{00000000-0005-0000-0000-0000DD260000}"/>
    <cellStyle name="EYNotesHeading 3 2 2 3 3" xfId="9958" xr:uid="{00000000-0005-0000-0000-0000DE260000}"/>
    <cellStyle name="EYNotesHeading 3 2 2 3 4" xfId="9959" xr:uid="{00000000-0005-0000-0000-0000DF260000}"/>
    <cellStyle name="EYNotesHeading 3 2 2 3 5" xfId="9960" xr:uid="{00000000-0005-0000-0000-0000E0260000}"/>
    <cellStyle name="EYNotesHeading 3 2 2 3 6" xfId="9961" xr:uid="{00000000-0005-0000-0000-0000E1260000}"/>
    <cellStyle name="EYNotesHeading 3 2 2 3 7" xfId="9962" xr:uid="{00000000-0005-0000-0000-0000E2260000}"/>
    <cellStyle name="EYNotesHeading 3 2 2 4" xfId="9963" xr:uid="{00000000-0005-0000-0000-0000E3260000}"/>
    <cellStyle name="EYNotesHeading 3 2 2 5" xfId="9964" xr:uid="{00000000-0005-0000-0000-0000E4260000}"/>
    <cellStyle name="EYNotesHeading 3 2 2 6" xfId="9965" xr:uid="{00000000-0005-0000-0000-0000E5260000}"/>
    <cellStyle name="EYNotesHeading 3 2 2 7" xfId="9966" xr:uid="{00000000-0005-0000-0000-0000E6260000}"/>
    <cellStyle name="EYNotesHeading 3 2 2 8" xfId="9967" xr:uid="{00000000-0005-0000-0000-0000E7260000}"/>
    <cellStyle name="EYNotesHeading 3 2 2 9" xfId="9968" xr:uid="{00000000-0005-0000-0000-0000E8260000}"/>
    <cellStyle name="EYNotesHeading 3 2 3" xfId="9969" xr:uid="{00000000-0005-0000-0000-0000E9260000}"/>
    <cellStyle name="EYNotesHeading 3 2 3 2" xfId="9970" xr:uid="{00000000-0005-0000-0000-0000EA260000}"/>
    <cellStyle name="EYNotesHeading 3 2 3 3" xfId="9971" xr:uid="{00000000-0005-0000-0000-0000EB260000}"/>
    <cellStyle name="EYNotesHeading 3 2 3 4" xfId="9972" xr:uid="{00000000-0005-0000-0000-0000EC260000}"/>
    <cellStyle name="EYNotesHeading 3 2 3 5" xfId="9973" xr:uid="{00000000-0005-0000-0000-0000ED260000}"/>
    <cellStyle name="EYNotesHeading 3 2 3 6" xfId="9974" xr:uid="{00000000-0005-0000-0000-0000EE260000}"/>
    <cellStyle name="EYNotesHeading 3 2 3 7" xfId="9975" xr:uid="{00000000-0005-0000-0000-0000EF260000}"/>
    <cellStyle name="EYNotesHeading 3 2 4" xfId="9976" xr:uid="{00000000-0005-0000-0000-0000F0260000}"/>
    <cellStyle name="EYNotesHeading 3 2 4 2" xfId="9977" xr:uid="{00000000-0005-0000-0000-0000F1260000}"/>
    <cellStyle name="EYNotesHeading 3 2 4 3" xfId="9978" xr:uid="{00000000-0005-0000-0000-0000F2260000}"/>
    <cellStyle name="EYNotesHeading 3 2 4 4" xfId="9979" xr:uid="{00000000-0005-0000-0000-0000F3260000}"/>
    <cellStyle name="EYNotesHeading 3 2 4 5" xfId="9980" xr:uid="{00000000-0005-0000-0000-0000F4260000}"/>
    <cellStyle name="EYNotesHeading 3 2 4 6" xfId="9981" xr:uid="{00000000-0005-0000-0000-0000F5260000}"/>
    <cellStyle name="EYNotesHeading 3 2 4 7" xfId="9982" xr:uid="{00000000-0005-0000-0000-0000F6260000}"/>
    <cellStyle name="EYNotesHeading 3 2 5" xfId="9983" xr:uid="{00000000-0005-0000-0000-0000F7260000}"/>
    <cellStyle name="EYNotesHeading 3 2 6" xfId="9984" xr:uid="{00000000-0005-0000-0000-0000F8260000}"/>
    <cellStyle name="EYNotesHeading 3 2 7" xfId="9985" xr:uid="{00000000-0005-0000-0000-0000F9260000}"/>
    <cellStyle name="EYNotesHeading 3 2 8" xfId="9986" xr:uid="{00000000-0005-0000-0000-0000FA260000}"/>
    <cellStyle name="EYNotesHeading 3 2 9" xfId="9987" xr:uid="{00000000-0005-0000-0000-0000FB260000}"/>
    <cellStyle name="EYNotesHeading 3 3" xfId="9988" xr:uid="{00000000-0005-0000-0000-0000FC260000}"/>
    <cellStyle name="EYNotesHeading 3 3 10" xfId="9989" xr:uid="{00000000-0005-0000-0000-0000FD260000}"/>
    <cellStyle name="EYNotesHeading 3 3 11" xfId="9990" xr:uid="{00000000-0005-0000-0000-0000FE260000}"/>
    <cellStyle name="EYNotesHeading 3 3 12" xfId="9991" xr:uid="{00000000-0005-0000-0000-0000FF260000}"/>
    <cellStyle name="EYNotesHeading 3 3 13" xfId="9992" xr:uid="{00000000-0005-0000-0000-000000270000}"/>
    <cellStyle name="EYNotesHeading 3 3 14" xfId="9993" xr:uid="{00000000-0005-0000-0000-000001270000}"/>
    <cellStyle name="EYNotesHeading 3 3 2" xfId="9994" xr:uid="{00000000-0005-0000-0000-000002270000}"/>
    <cellStyle name="EYNotesHeading 3 3 2 10" xfId="9995" xr:uid="{00000000-0005-0000-0000-000003270000}"/>
    <cellStyle name="EYNotesHeading 3 3 2 2" xfId="9996" xr:uid="{00000000-0005-0000-0000-000004270000}"/>
    <cellStyle name="EYNotesHeading 3 3 2 2 2" xfId="9997" xr:uid="{00000000-0005-0000-0000-000005270000}"/>
    <cellStyle name="EYNotesHeading 3 3 2 2 3" xfId="9998" xr:uid="{00000000-0005-0000-0000-000006270000}"/>
    <cellStyle name="EYNotesHeading 3 3 2 2 4" xfId="9999" xr:uid="{00000000-0005-0000-0000-000007270000}"/>
    <cellStyle name="EYNotesHeading 3 3 2 2 5" xfId="10000" xr:uid="{00000000-0005-0000-0000-000008270000}"/>
    <cellStyle name="EYNotesHeading 3 3 2 2 6" xfId="10001" xr:uid="{00000000-0005-0000-0000-000009270000}"/>
    <cellStyle name="EYNotesHeading 3 3 2 2 7" xfId="10002" xr:uid="{00000000-0005-0000-0000-00000A270000}"/>
    <cellStyle name="EYNotesHeading 3 3 2 3" xfId="10003" xr:uid="{00000000-0005-0000-0000-00000B270000}"/>
    <cellStyle name="EYNotesHeading 3 3 2 3 2" xfId="10004" xr:uid="{00000000-0005-0000-0000-00000C270000}"/>
    <cellStyle name="EYNotesHeading 3 3 2 3 3" xfId="10005" xr:uid="{00000000-0005-0000-0000-00000D270000}"/>
    <cellStyle name="EYNotesHeading 3 3 2 3 4" xfId="10006" xr:uid="{00000000-0005-0000-0000-00000E270000}"/>
    <cellStyle name="EYNotesHeading 3 3 2 3 5" xfId="10007" xr:uid="{00000000-0005-0000-0000-00000F270000}"/>
    <cellStyle name="EYNotesHeading 3 3 2 3 6" xfId="10008" xr:uid="{00000000-0005-0000-0000-000010270000}"/>
    <cellStyle name="EYNotesHeading 3 3 2 3 7" xfId="10009" xr:uid="{00000000-0005-0000-0000-000011270000}"/>
    <cellStyle name="EYNotesHeading 3 3 2 4" xfId="10010" xr:uid="{00000000-0005-0000-0000-000012270000}"/>
    <cellStyle name="EYNotesHeading 3 3 2 5" xfId="10011" xr:uid="{00000000-0005-0000-0000-000013270000}"/>
    <cellStyle name="EYNotesHeading 3 3 2 6" xfId="10012" xr:uid="{00000000-0005-0000-0000-000014270000}"/>
    <cellStyle name="EYNotesHeading 3 3 2 7" xfId="10013" xr:uid="{00000000-0005-0000-0000-000015270000}"/>
    <cellStyle name="EYNotesHeading 3 3 2 8" xfId="10014" xr:uid="{00000000-0005-0000-0000-000016270000}"/>
    <cellStyle name="EYNotesHeading 3 3 2 9" xfId="10015" xr:uid="{00000000-0005-0000-0000-000017270000}"/>
    <cellStyle name="EYNotesHeading 3 3 3" xfId="10016" xr:uid="{00000000-0005-0000-0000-000018270000}"/>
    <cellStyle name="EYNotesHeading 3 3 3 2" xfId="10017" xr:uid="{00000000-0005-0000-0000-000019270000}"/>
    <cellStyle name="EYNotesHeading 3 3 3 3" xfId="10018" xr:uid="{00000000-0005-0000-0000-00001A270000}"/>
    <cellStyle name="EYNotesHeading 3 3 3 4" xfId="10019" xr:uid="{00000000-0005-0000-0000-00001B270000}"/>
    <cellStyle name="EYNotesHeading 3 3 3 5" xfId="10020" xr:uid="{00000000-0005-0000-0000-00001C270000}"/>
    <cellStyle name="EYNotesHeading 3 3 3 6" xfId="10021" xr:uid="{00000000-0005-0000-0000-00001D270000}"/>
    <cellStyle name="EYNotesHeading 3 3 3 7" xfId="10022" xr:uid="{00000000-0005-0000-0000-00001E270000}"/>
    <cellStyle name="EYNotesHeading 3 3 4" xfId="10023" xr:uid="{00000000-0005-0000-0000-00001F270000}"/>
    <cellStyle name="EYNotesHeading 3 3 4 2" xfId="10024" xr:uid="{00000000-0005-0000-0000-000020270000}"/>
    <cellStyle name="EYNotesHeading 3 3 4 3" xfId="10025" xr:uid="{00000000-0005-0000-0000-000021270000}"/>
    <cellStyle name="EYNotesHeading 3 3 4 4" xfId="10026" xr:uid="{00000000-0005-0000-0000-000022270000}"/>
    <cellStyle name="EYNotesHeading 3 3 4 5" xfId="10027" xr:uid="{00000000-0005-0000-0000-000023270000}"/>
    <cellStyle name="EYNotesHeading 3 3 4 6" xfId="10028" xr:uid="{00000000-0005-0000-0000-000024270000}"/>
    <cellStyle name="EYNotesHeading 3 3 4 7" xfId="10029" xr:uid="{00000000-0005-0000-0000-000025270000}"/>
    <cellStyle name="EYNotesHeading 3 3 5" xfId="10030" xr:uid="{00000000-0005-0000-0000-000026270000}"/>
    <cellStyle name="EYNotesHeading 3 3 6" xfId="10031" xr:uid="{00000000-0005-0000-0000-000027270000}"/>
    <cellStyle name="EYNotesHeading 3 3 7" xfId="10032" xr:uid="{00000000-0005-0000-0000-000028270000}"/>
    <cellStyle name="EYNotesHeading 3 3 8" xfId="10033" xr:uid="{00000000-0005-0000-0000-000029270000}"/>
    <cellStyle name="EYNotesHeading 3 3 9" xfId="10034" xr:uid="{00000000-0005-0000-0000-00002A270000}"/>
    <cellStyle name="EYNotesHeading 3 4" xfId="10035" xr:uid="{00000000-0005-0000-0000-00002B270000}"/>
    <cellStyle name="EYNotesHeading 3 4 10" xfId="10036" xr:uid="{00000000-0005-0000-0000-00002C270000}"/>
    <cellStyle name="EYNotesHeading 3 4 11" xfId="10037" xr:uid="{00000000-0005-0000-0000-00002D270000}"/>
    <cellStyle name="EYNotesHeading 3 4 12" xfId="10038" xr:uid="{00000000-0005-0000-0000-00002E270000}"/>
    <cellStyle name="EYNotesHeading 3 4 13" xfId="10039" xr:uid="{00000000-0005-0000-0000-00002F270000}"/>
    <cellStyle name="EYNotesHeading 3 4 14" xfId="10040" xr:uid="{00000000-0005-0000-0000-000030270000}"/>
    <cellStyle name="EYNotesHeading 3 4 2" xfId="10041" xr:uid="{00000000-0005-0000-0000-000031270000}"/>
    <cellStyle name="EYNotesHeading 3 4 2 10" xfId="10042" xr:uid="{00000000-0005-0000-0000-000032270000}"/>
    <cellStyle name="EYNotesHeading 3 4 2 2" xfId="10043" xr:uid="{00000000-0005-0000-0000-000033270000}"/>
    <cellStyle name="EYNotesHeading 3 4 2 2 2" xfId="10044" xr:uid="{00000000-0005-0000-0000-000034270000}"/>
    <cellStyle name="EYNotesHeading 3 4 2 2 3" xfId="10045" xr:uid="{00000000-0005-0000-0000-000035270000}"/>
    <cellStyle name="EYNotesHeading 3 4 2 2 4" xfId="10046" xr:uid="{00000000-0005-0000-0000-000036270000}"/>
    <cellStyle name="EYNotesHeading 3 4 2 2 5" xfId="10047" xr:uid="{00000000-0005-0000-0000-000037270000}"/>
    <cellStyle name="EYNotesHeading 3 4 2 2 6" xfId="10048" xr:uid="{00000000-0005-0000-0000-000038270000}"/>
    <cellStyle name="EYNotesHeading 3 4 2 2 7" xfId="10049" xr:uid="{00000000-0005-0000-0000-000039270000}"/>
    <cellStyle name="EYNotesHeading 3 4 2 3" xfId="10050" xr:uid="{00000000-0005-0000-0000-00003A270000}"/>
    <cellStyle name="EYNotesHeading 3 4 2 3 2" xfId="10051" xr:uid="{00000000-0005-0000-0000-00003B270000}"/>
    <cellStyle name="EYNotesHeading 3 4 2 3 3" xfId="10052" xr:uid="{00000000-0005-0000-0000-00003C270000}"/>
    <cellStyle name="EYNotesHeading 3 4 2 3 4" xfId="10053" xr:uid="{00000000-0005-0000-0000-00003D270000}"/>
    <cellStyle name="EYNotesHeading 3 4 2 3 5" xfId="10054" xr:uid="{00000000-0005-0000-0000-00003E270000}"/>
    <cellStyle name="EYNotesHeading 3 4 2 3 6" xfId="10055" xr:uid="{00000000-0005-0000-0000-00003F270000}"/>
    <cellStyle name="EYNotesHeading 3 4 2 3 7" xfId="10056" xr:uid="{00000000-0005-0000-0000-000040270000}"/>
    <cellStyle name="EYNotesHeading 3 4 2 4" xfId="10057" xr:uid="{00000000-0005-0000-0000-000041270000}"/>
    <cellStyle name="EYNotesHeading 3 4 2 5" xfId="10058" xr:uid="{00000000-0005-0000-0000-000042270000}"/>
    <cellStyle name="EYNotesHeading 3 4 2 6" xfId="10059" xr:uid="{00000000-0005-0000-0000-000043270000}"/>
    <cellStyle name="EYNotesHeading 3 4 2 7" xfId="10060" xr:uid="{00000000-0005-0000-0000-000044270000}"/>
    <cellStyle name="EYNotesHeading 3 4 2 8" xfId="10061" xr:uid="{00000000-0005-0000-0000-000045270000}"/>
    <cellStyle name="EYNotesHeading 3 4 2 9" xfId="10062" xr:uid="{00000000-0005-0000-0000-000046270000}"/>
    <cellStyle name="EYNotesHeading 3 4 3" xfId="10063" xr:uid="{00000000-0005-0000-0000-000047270000}"/>
    <cellStyle name="EYNotesHeading 3 4 3 2" xfId="10064" xr:uid="{00000000-0005-0000-0000-000048270000}"/>
    <cellStyle name="EYNotesHeading 3 4 3 3" xfId="10065" xr:uid="{00000000-0005-0000-0000-000049270000}"/>
    <cellStyle name="EYNotesHeading 3 4 3 4" xfId="10066" xr:uid="{00000000-0005-0000-0000-00004A270000}"/>
    <cellStyle name="EYNotesHeading 3 4 3 5" xfId="10067" xr:uid="{00000000-0005-0000-0000-00004B270000}"/>
    <cellStyle name="EYNotesHeading 3 4 3 6" xfId="10068" xr:uid="{00000000-0005-0000-0000-00004C270000}"/>
    <cellStyle name="EYNotesHeading 3 4 3 7" xfId="10069" xr:uid="{00000000-0005-0000-0000-00004D270000}"/>
    <cellStyle name="EYNotesHeading 3 4 4" xfId="10070" xr:uid="{00000000-0005-0000-0000-00004E270000}"/>
    <cellStyle name="EYNotesHeading 3 4 4 2" xfId="10071" xr:uid="{00000000-0005-0000-0000-00004F270000}"/>
    <cellStyle name="EYNotesHeading 3 4 4 3" xfId="10072" xr:uid="{00000000-0005-0000-0000-000050270000}"/>
    <cellStyle name="EYNotesHeading 3 4 4 4" xfId="10073" xr:uid="{00000000-0005-0000-0000-000051270000}"/>
    <cellStyle name="EYNotesHeading 3 4 4 5" xfId="10074" xr:uid="{00000000-0005-0000-0000-000052270000}"/>
    <cellStyle name="EYNotesHeading 3 4 4 6" xfId="10075" xr:uid="{00000000-0005-0000-0000-000053270000}"/>
    <cellStyle name="EYNotesHeading 3 4 4 7" xfId="10076" xr:uid="{00000000-0005-0000-0000-000054270000}"/>
    <cellStyle name="EYNotesHeading 3 4 5" xfId="10077" xr:uid="{00000000-0005-0000-0000-000055270000}"/>
    <cellStyle name="EYNotesHeading 3 4 6" xfId="10078" xr:uid="{00000000-0005-0000-0000-000056270000}"/>
    <cellStyle name="EYNotesHeading 3 4 7" xfId="10079" xr:uid="{00000000-0005-0000-0000-000057270000}"/>
    <cellStyle name="EYNotesHeading 3 4 8" xfId="10080" xr:uid="{00000000-0005-0000-0000-000058270000}"/>
    <cellStyle name="EYNotesHeading 3 4 9" xfId="10081" xr:uid="{00000000-0005-0000-0000-000059270000}"/>
    <cellStyle name="EYNotesHeading 3 5" xfId="10082" xr:uid="{00000000-0005-0000-0000-00005A270000}"/>
    <cellStyle name="EYNotesHeading 3 5 10" xfId="10083" xr:uid="{00000000-0005-0000-0000-00005B270000}"/>
    <cellStyle name="EYNotesHeading 3 5 11" xfId="10084" xr:uid="{00000000-0005-0000-0000-00005C270000}"/>
    <cellStyle name="EYNotesHeading 3 5 12" xfId="10085" xr:uid="{00000000-0005-0000-0000-00005D270000}"/>
    <cellStyle name="EYNotesHeading 3 5 13" xfId="10086" xr:uid="{00000000-0005-0000-0000-00005E270000}"/>
    <cellStyle name="EYNotesHeading 3 5 14" xfId="10087" xr:uid="{00000000-0005-0000-0000-00005F270000}"/>
    <cellStyle name="EYNotesHeading 3 5 2" xfId="10088" xr:uid="{00000000-0005-0000-0000-000060270000}"/>
    <cellStyle name="EYNotesHeading 3 5 2 10" xfId="10089" xr:uid="{00000000-0005-0000-0000-000061270000}"/>
    <cellStyle name="EYNotesHeading 3 5 2 2" xfId="10090" xr:uid="{00000000-0005-0000-0000-000062270000}"/>
    <cellStyle name="EYNotesHeading 3 5 2 2 2" xfId="10091" xr:uid="{00000000-0005-0000-0000-000063270000}"/>
    <cellStyle name="EYNotesHeading 3 5 2 2 3" xfId="10092" xr:uid="{00000000-0005-0000-0000-000064270000}"/>
    <cellStyle name="EYNotesHeading 3 5 2 2 4" xfId="10093" xr:uid="{00000000-0005-0000-0000-000065270000}"/>
    <cellStyle name="EYNotesHeading 3 5 2 2 5" xfId="10094" xr:uid="{00000000-0005-0000-0000-000066270000}"/>
    <cellStyle name="EYNotesHeading 3 5 2 2 6" xfId="10095" xr:uid="{00000000-0005-0000-0000-000067270000}"/>
    <cellStyle name="EYNotesHeading 3 5 2 2 7" xfId="10096" xr:uid="{00000000-0005-0000-0000-000068270000}"/>
    <cellStyle name="EYNotesHeading 3 5 2 3" xfId="10097" xr:uid="{00000000-0005-0000-0000-000069270000}"/>
    <cellStyle name="EYNotesHeading 3 5 2 3 2" xfId="10098" xr:uid="{00000000-0005-0000-0000-00006A270000}"/>
    <cellStyle name="EYNotesHeading 3 5 2 3 3" xfId="10099" xr:uid="{00000000-0005-0000-0000-00006B270000}"/>
    <cellStyle name="EYNotesHeading 3 5 2 3 4" xfId="10100" xr:uid="{00000000-0005-0000-0000-00006C270000}"/>
    <cellStyle name="EYNotesHeading 3 5 2 3 5" xfId="10101" xr:uid="{00000000-0005-0000-0000-00006D270000}"/>
    <cellStyle name="EYNotesHeading 3 5 2 3 6" xfId="10102" xr:uid="{00000000-0005-0000-0000-00006E270000}"/>
    <cellStyle name="EYNotesHeading 3 5 2 3 7" xfId="10103" xr:uid="{00000000-0005-0000-0000-00006F270000}"/>
    <cellStyle name="EYNotesHeading 3 5 2 4" xfId="10104" xr:uid="{00000000-0005-0000-0000-000070270000}"/>
    <cellStyle name="EYNotesHeading 3 5 2 5" xfId="10105" xr:uid="{00000000-0005-0000-0000-000071270000}"/>
    <cellStyle name="EYNotesHeading 3 5 2 6" xfId="10106" xr:uid="{00000000-0005-0000-0000-000072270000}"/>
    <cellStyle name="EYNotesHeading 3 5 2 7" xfId="10107" xr:uid="{00000000-0005-0000-0000-000073270000}"/>
    <cellStyle name="EYNotesHeading 3 5 2 8" xfId="10108" xr:uid="{00000000-0005-0000-0000-000074270000}"/>
    <cellStyle name="EYNotesHeading 3 5 2 9" xfId="10109" xr:uid="{00000000-0005-0000-0000-000075270000}"/>
    <cellStyle name="EYNotesHeading 3 5 3" xfId="10110" xr:uid="{00000000-0005-0000-0000-000076270000}"/>
    <cellStyle name="EYNotesHeading 3 5 3 2" xfId="10111" xr:uid="{00000000-0005-0000-0000-000077270000}"/>
    <cellStyle name="EYNotesHeading 3 5 3 3" xfId="10112" xr:uid="{00000000-0005-0000-0000-000078270000}"/>
    <cellStyle name="EYNotesHeading 3 5 3 4" xfId="10113" xr:uid="{00000000-0005-0000-0000-000079270000}"/>
    <cellStyle name="EYNotesHeading 3 5 3 5" xfId="10114" xr:uid="{00000000-0005-0000-0000-00007A270000}"/>
    <cellStyle name="EYNotesHeading 3 5 3 6" xfId="10115" xr:uid="{00000000-0005-0000-0000-00007B270000}"/>
    <cellStyle name="EYNotesHeading 3 5 3 7" xfId="10116" xr:uid="{00000000-0005-0000-0000-00007C270000}"/>
    <cellStyle name="EYNotesHeading 3 5 4" xfId="10117" xr:uid="{00000000-0005-0000-0000-00007D270000}"/>
    <cellStyle name="EYNotesHeading 3 5 4 2" xfId="10118" xr:uid="{00000000-0005-0000-0000-00007E270000}"/>
    <cellStyle name="EYNotesHeading 3 5 4 3" xfId="10119" xr:uid="{00000000-0005-0000-0000-00007F270000}"/>
    <cellStyle name="EYNotesHeading 3 5 4 4" xfId="10120" xr:uid="{00000000-0005-0000-0000-000080270000}"/>
    <cellStyle name="EYNotesHeading 3 5 4 5" xfId="10121" xr:uid="{00000000-0005-0000-0000-000081270000}"/>
    <cellStyle name="EYNotesHeading 3 5 4 6" xfId="10122" xr:uid="{00000000-0005-0000-0000-000082270000}"/>
    <cellStyle name="EYNotesHeading 3 5 4 7" xfId="10123" xr:uid="{00000000-0005-0000-0000-000083270000}"/>
    <cellStyle name="EYNotesHeading 3 5 5" xfId="10124" xr:uid="{00000000-0005-0000-0000-000084270000}"/>
    <cellStyle name="EYNotesHeading 3 5 6" xfId="10125" xr:uid="{00000000-0005-0000-0000-000085270000}"/>
    <cellStyle name="EYNotesHeading 3 5 7" xfId="10126" xr:uid="{00000000-0005-0000-0000-000086270000}"/>
    <cellStyle name="EYNotesHeading 3 5 8" xfId="10127" xr:uid="{00000000-0005-0000-0000-000087270000}"/>
    <cellStyle name="EYNotesHeading 3 5 9" xfId="10128" xr:uid="{00000000-0005-0000-0000-000088270000}"/>
    <cellStyle name="EYNotesHeading 3 6" xfId="10129" xr:uid="{00000000-0005-0000-0000-000089270000}"/>
    <cellStyle name="EYNotesHeading 3 6 10" xfId="10130" xr:uid="{00000000-0005-0000-0000-00008A270000}"/>
    <cellStyle name="EYNotesHeading 3 6 2" xfId="10131" xr:uid="{00000000-0005-0000-0000-00008B270000}"/>
    <cellStyle name="EYNotesHeading 3 6 2 2" xfId="10132" xr:uid="{00000000-0005-0000-0000-00008C270000}"/>
    <cellStyle name="EYNotesHeading 3 6 2 3" xfId="10133" xr:uid="{00000000-0005-0000-0000-00008D270000}"/>
    <cellStyle name="EYNotesHeading 3 6 2 4" xfId="10134" xr:uid="{00000000-0005-0000-0000-00008E270000}"/>
    <cellStyle name="EYNotesHeading 3 6 2 5" xfId="10135" xr:uid="{00000000-0005-0000-0000-00008F270000}"/>
    <cellStyle name="EYNotesHeading 3 6 2 6" xfId="10136" xr:uid="{00000000-0005-0000-0000-000090270000}"/>
    <cellStyle name="EYNotesHeading 3 6 2 7" xfId="10137" xr:uid="{00000000-0005-0000-0000-000091270000}"/>
    <cellStyle name="EYNotesHeading 3 6 3" xfId="10138" xr:uid="{00000000-0005-0000-0000-000092270000}"/>
    <cellStyle name="EYNotesHeading 3 6 3 2" xfId="10139" xr:uid="{00000000-0005-0000-0000-000093270000}"/>
    <cellStyle name="EYNotesHeading 3 6 3 3" xfId="10140" xr:uid="{00000000-0005-0000-0000-000094270000}"/>
    <cellStyle name="EYNotesHeading 3 6 3 4" xfId="10141" xr:uid="{00000000-0005-0000-0000-000095270000}"/>
    <cellStyle name="EYNotesHeading 3 6 3 5" xfId="10142" xr:uid="{00000000-0005-0000-0000-000096270000}"/>
    <cellStyle name="EYNotesHeading 3 6 3 6" xfId="10143" xr:uid="{00000000-0005-0000-0000-000097270000}"/>
    <cellStyle name="EYNotesHeading 3 6 3 7" xfId="10144" xr:uid="{00000000-0005-0000-0000-000098270000}"/>
    <cellStyle name="EYNotesHeading 3 6 4" xfId="10145" xr:uid="{00000000-0005-0000-0000-000099270000}"/>
    <cellStyle name="EYNotesHeading 3 6 5" xfId="10146" xr:uid="{00000000-0005-0000-0000-00009A270000}"/>
    <cellStyle name="EYNotesHeading 3 6 6" xfId="10147" xr:uid="{00000000-0005-0000-0000-00009B270000}"/>
    <cellStyle name="EYNotesHeading 3 6 7" xfId="10148" xr:uid="{00000000-0005-0000-0000-00009C270000}"/>
    <cellStyle name="EYNotesHeading 3 6 8" xfId="10149" xr:uid="{00000000-0005-0000-0000-00009D270000}"/>
    <cellStyle name="EYNotesHeading 3 6 9" xfId="10150" xr:uid="{00000000-0005-0000-0000-00009E270000}"/>
    <cellStyle name="EYNotesHeading 3 7" xfId="10151" xr:uid="{00000000-0005-0000-0000-00009F270000}"/>
    <cellStyle name="EYNotesHeading 3 7 2" xfId="10152" xr:uid="{00000000-0005-0000-0000-0000A0270000}"/>
    <cellStyle name="EYNotesHeading 3 7 3" xfId="10153" xr:uid="{00000000-0005-0000-0000-0000A1270000}"/>
    <cellStyle name="EYNotesHeading 3 7 4" xfId="10154" xr:uid="{00000000-0005-0000-0000-0000A2270000}"/>
    <cellStyle name="EYNotesHeading 3 7 5" xfId="10155" xr:uid="{00000000-0005-0000-0000-0000A3270000}"/>
    <cellStyle name="EYNotesHeading 3 7 6" xfId="10156" xr:uid="{00000000-0005-0000-0000-0000A4270000}"/>
    <cellStyle name="EYNotesHeading 3 7 7" xfId="10157" xr:uid="{00000000-0005-0000-0000-0000A5270000}"/>
    <cellStyle name="EYNotesHeading 3 8" xfId="10158" xr:uid="{00000000-0005-0000-0000-0000A6270000}"/>
    <cellStyle name="EYNotesHeading 3 8 2" xfId="10159" xr:uid="{00000000-0005-0000-0000-0000A7270000}"/>
    <cellStyle name="EYNotesHeading 3 8 3" xfId="10160" xr:uid="{00000000-0005-0000-0000-0000A8270000}"/>
    <cellStyle name="EYNotesHeading 3 8 4" xfId="10161" xr:uid="{00000000-0005-0000-0000-0000A9270000}"/>
    <cellStyle name="EYNotesHeading 3 8 5" xfId="10162" xr:uid="{00000000-0005-0000-0000-0000AA270000}"/>
    <cellStyle name="EYNotesHeading 3 8 6" xfId="10163" xr:uid="{00000000-0005-0000-0000-0000AB270000}"/>
    <cellStyle name="EYNotesHeading 3 8 7" xfId="10164" xr:uid="{00000000-0005-0000-0000-0000AC270000}"/>
    <cellStyle name="EYNotesHeading 3 9" xfId="10165" xr:uid="{00000000-0005-0000-0000-0000AD270000}"/>
    <cellStyle name="EYNotesHeading 4" xfId="10166" xr:uid="{00000000-0005-0000-0000-0000AE270000}"/>
    <cellStyle name="EYNotesHeading 4 10" xfId="10167" xr:uid="{00000000-0005-0000-0000-0000AF270000}"/>
    <cellStyle name="EYNotesHeading 4 11" xfId="10168" xr:uid="{00000000-0005-0000-0000-0000B0270000}"/>
    <cellStyle name="EYNotesHeading 4 12" xfId="10169" xr:uid="{00000000-0005-0000-0000-0000B1270000}"/>
    <cellStyle name="EYNotesHeading 4 13" xfId="10170" xr:uid="{00000000-0005-0000-0000-0000B2270000}"/>
    <cellStyle name="EYNotesHeading 4 14" xfId="10171" xr:uid="{00000000-0005-0000-0000-0000B3270000}"/>
    <cellStyle name="EYNotesHeading 4 15" xfId="10172" xr:uid="{00000000-0005-0000-0000-0000B4270000}"/>
    <cellStyle name="EYNotesHeading 4 2" xfId="10173" xr:uid="{00000000-0005-0000-0000-0000B5270000}"/>
    <cellStyle name="EYNotesHeading 4 2 10" xfId="10174" xr:uid="{00000000-0005-0000-0000-0000B6270000}"/>
    <cellStyle name="EYNotesHeading 4 2 11" xfId="10175" xr:uid="{00000000-0005-0000-0000-0000B7270000}"/>
    <cellStyle name="EYNotesHeading 4 2 12" xfId="10176" xr:uid="{00000000-0005-0000-0000-0000B8270000}"/>
    <cellStyle name="EYNotesHeading 4 2 13" xfId="10177" xr:uid="{00000000-0005-0000-0000-0000B9270000}"/>
    <cellStyle name="EYNotesHeading 4 2 14" xfId="10178" xr:uid="{00000000-0005-0000-0000-0000BA270000}"/>
    <cellStyle name="EYNotesHeading 4 2 2" xfId="10179" xr:uid="{00000000-0005-0000-0000-0000BB270000}"/>
    <cellStyle name="EYNotesHeading 4 2 2 10" xfId="10180" xr:uid="{00000000-0005-0000-0000-0000BC270000}"/>
    <cellStyle name="EYNotesHeading 4 2 2 2" xfId="10181" xr:uid="{00000000-0005-0000-0000-0000BD270000}"/>
    <cellStyle name="EYNotesHeading 4 2 2 2 2" xfId="10182" xr:uid="{00000000-0005-0000-0000-0000BE270000}"/>
    <cellStyle name="EYNotesHeading 4 2 2 2 3" xfId="10183" xr:uid="{00000000-0005-0000-0000-0000BF270000}"/>
    <cellStyle name="EYNotesHeading 4 2 2 2 4" xfId="10184" xr:uid="{00000000-0005-0000-0000-0000C0270000}"/>
    <cellStyle name="EYNotesHeading 4 2 2 2 5" xfId="10185" xr:uid="{00000000-0005-0000-0000-0000C1270000}"/>
    <cellStyle name="EYNotesHeading 4 2 2 2 6" xfId="10186" xr:uid="{00000000-0005-0000-0000-0000C2270000}"/>
    <cellStyle name="EYNotesHeading 4 2 2 2 7" xfId="10187" xr:uid="{00000000-0005-0000-0000-0000C3270000}"/>
    <cellStyle name="EYNotesHeading 4 2 2 3" xfId="10188" xr:uid="{00000000-0005-0000-0000-0000C4270000}"/>
    <cellStyle name="EYNotesHeading 4 2 2 3 2" xfId="10189" xr:uid="{00000000-0005-0000-0000-0000C5270000}"/>
    <cellStyle name="EYNotesHeading 4 2 2 3 3" xfId="10190" xr:uid="{00000000-0005-0000-0000-0000C6270000}"/>
    <cellStyle name="EYNotesHeading 4 2 2 3 4" xfId="10191" xr:uid="{00000000-0005-0000-0000-0000C7270000}"/>
    <cellStyle name="EYNotesHeading 4 2 2 3 5" xfId="10192" xr:uid="{00000000-0005-0000-0000-0000C8270000}"/>
    <cellStyle name="EYNotesHeading 4 2 2 3 6" xfId="10193" xr:uid="{00000000-0005-0000-0000-0000C9270000}"/>
    <cellStyle name="EYNotesHeading 4 2 2 3 7" xfId="10194" xr:uid="{00000000-0005-0000-0000-0000CA270000}"/>
    <cellStyle name="EYNotesHeading 4 2 2 4" xfId="10195" xr:uid="{00000000-0005-0000-0000-0000CB270000}"/>
    <cellStyle name="EYNotesHeading 4 2 2 5" xfId="10196" xr:uid="{00000000-0005-0000-0000-0000CC270000}"/>
    <cellStyle name="EYNotesHeading 4 2 2 6" xfId="10197" xr:uid="{00000000-0005-0000-0000-0000CD270000}"/>
    <cellStyle name="EYNotesHeading 4 2 2 7" xfId="10198" xr:uid="{00000000-0005-0000-0000-0000CE270000}"/>
    <cellStyle name="EYNotesHeading 4 2 2 8" xfId="10199" xr:uid="{00000000-0005-0000-0000-0000CF270000}"/>
    <cellStyle name="EYNotesHeading 4 2 2 9" xfId="10200" xr:uid="{00000000-0005-0000-0000-0000D0270000}"/>
    <cellStyle name="EYNotesHeading 4 2 3" xfId="10201" xr:uid="{00000000-0005-0000-0000-0000D1270000}"/>
    <cellStyle name="EYNotesHeading 4 2 3 2" xfId="10202" xr:uid="{00000000-0005-0000-0000-0000D2270000}"/>
    <cellStyle name="EYNotesHeading 4 2 3 3" xfId="10203" xr:uid="{00000000-0005-0000-0000-0000D3270000}"/>
    <cellStyle name="EYNotesHeading 4 2 3 4" xfId="10204" xr:uid="{00000000-0005-0000-0000-0000D4270000}"/>
    <cellStyle name="EYNotesHeading 4 2 3 5" xfId="10205" xr:uid="{00000000-0005-0000-0000-0000D5270000}"/>
    <cellStyle name="EYNotesHeading 4 2 3 6" xfId="10206" xr:uid="{00000000-0005-0000-0000-0000D6270000}"/>
    <cellStyle name="EYNotesHeading 4 2 3 7" xfId="10207" xr:uid="{00000000-0005-0000-0000-0000D7270000}"/>
    <cellStyle name="EYNotesHeading 4 2 4" xfId="10208" xr:uid="{00000000-0005-0000-0000-0000D8270000}"/>
    <cellStyle name="EYNotesHeading 4 2 4 2" xfId="10209" xr:uid="{00000000-0005-0000-0000-0000D9270000}"/>
    <cellStyle name="EYNotesHeading 4 2 4 3" xfId="10210" xr:uid="{00000000-0005-0000-0000-0000DA270000}"/>
    <cellStyle name="EYNotesHeading 4 2 4 4" xfId="10211" xr:uid="{00000000-0005-0000-0000-0000DB270000}"/>
    <cellStyle name="EYNotesHeading 4 2 4 5" xfId="10212" xr:uid="{00000000-0005-0000-0000-0000DC270000}"/>
    <cellStyle name="EYNotesHeading 4 2 4 6" xfId="10213" xr:uid="{00000000-0005-0000-0000-0000DD270000}"/>
    <cellStyle name="EYNotesHeading 4 2 4 7" xfId="10214" xr:uid="{00000000-0005-0000-0000-0000DE270000}"/>
    <cellStyle name="EYNotesHeading 4 2 5" xfId="10215" xr:uid="{00000000-0005-0000-0000-0000DF270000}"/>
    <cellStyle name="EYNotesHeading 4 2 6" xfId="10216" xr:uid="{00000000-0005-0000-0000-0000E0270000}"/>
    <cellStyle name="EYNotesHeading 4 2 7" xfId="10217" xr:uid="{00000000-0005-0000-0000-0000E1270000}"/>
    <cellStyle name="EYNotesHeading 4 2 8" xfId="10218" xr:uid="{00000000-0005-0000-0000-0000E2270000}"/>
    <cellStyle name="EYNotesHeading 4 2 9" xfId="10219" xr:uid="{00000000-0005-0000-0000-0000E3270000}"/>
    <cellStyle name="EYNotesHeading 4 3" xfId="10220" xr:uid="{00000000-0005-0000-0000-0000E4270000}"/>
    <cellStyle name="EYNotesHeading 4 3 10" xfId="10221" xr:uid="{00000000-0005-0000-0000-0000E5270000}"/>
    <cellStyle name="EYNotesHeading 4 3 11" xfId="10222" xr:uid="{00000000-0005-0000-0000-0000E6270000}"/>
    <cellStyle name="EYNotesHeading 4 3 12" xfId="10223" xr:uid="{00000000-0005-0000-0000-0000E7270000}"/>
    <cellStyle name="EYNotesHeading 4 3 13" xfId="10224" xr:uid="{00000000-0005-0000-0000-0000E8270000}"/>
    <cellStyle name="EYNotesHeading 4 3 14" xfId="10225" xr:uid="{00000000-0005-0000-0000-0000E9270000}"/>
    <cellStyle name="EYNotesHeading 4 3 2" xfId="10226" xr:uid="{00000000-0005-0000-0000-0000EA270000}"/>
    <cellStyle name="EYNotesHeading 4 3 2 10" xfId="10227" xr:uid="{00000000-0005-0000-0000-0000EB270000}"/>
    <cellStyle name="EYNotesHeading 4 3 2 2" xfId="10228" xr:uid="{00000000-0005-0000-0000-0000EC270000}"/>
    <cellStyle name="EYNotesHeading 4 3 2 2 2" xfId="10229" xr:uid="{00000000-0005-0000-0000-0000ED270000}"/>
    <cellStyle name="EYNotesHeading 4 3 2 2 3" xfId="10230" xr:uid="{00000000-0005-0000-0000-0000EE270000}"/>
    <cellStyle name="EYNotesHeading 4 3 2 2 4" xfId="10231" xr:uid="{00000000-0005-0000-0000-0000EF270000}"/>
    <cellStyle name="EYNotesHeading 4 3 2 2 5" xfId="10232" xr:uid="{00000000-0005-0000-0000-0000F0270000}"/>
    <cellStyle name="EYNotesHeading 4 3 2 2 6" xfId="10233" xr:uid="{00000000-0005-0000-0000-0000F1270000}"/>
    <cellStyle name="EYNotesHeading 4 3 2 2 7" xfId="10234" xr:uid="{00000000-0005-0000-0000-0000F2270000}"/>
    <cellStyle name="EYNotesHeading 4 3 2 3" xfId="10235" xr:uid="{00000000-0005-0000-0000-0000F3270000}"/>
    <cellStyle name="EYNotesHeading 4 3 2 3 2" xfId="10236" xr:uid="{00000000-0005-0000-0000-0000F4270000}"/>
    <cellStyle name="EYNotesHeading 4 3 2 3 3" xfId="10237" xr:uid="{00000000-0005-0000-0000-0000F5270000}"/>
    <cellStyle name="EYNotesHeading 4 3 2 3 4" xfId="10238" xr:uid="{00000000-0005-0000-0000-0000F6270000}"/>
    <cellStyle name="EYNotesHeading 4 3 2 3 5" xfId="10239" xr:uid="{00000000-0005-0000-0000-0000F7270000}"/>
    <cellStyle name="EYNotesHeading 4 3 2 3 6" xfId="10240" xr:uid="{00000000-0005-0000-0000-0000F8270000}"/>
    <cellStyle name="EYNotesHeading 4 3 2 3 7" xfId="10241" xr:uid="{00000000-0005-0000-0000-0000F9270000}"/>
    <cellStyle name="EYNotesHeading 4 3 2 4" xfId="10242" xr:uid="{00000000-0005-0000-0000-0000FA270000}"/>
    <cellStyle name="EYNotesHeading 4 3 2 5" xfId="10243" xr:uid="{00000000-0005-0000-0000-0000FB270000}"/>
    <cellStyle name="EYNotesHeading 4 3 2 6" xfId="10244" xr:uid="{00000000-0005-0000-0000-0000FC270000}"/>
    <cellStyle name="EYNotesHeading 4 3 2 7" xfId="10245" xr:uid="{00000000-0005-0000-0000-0000FD270000}"/>
    <cellStyle name="EYNotesHeading 4 3 2 8" xfId="10246" xr:uid="{00000000-0005-0000-0000-0000FE270000}"/>
    <cellStyle name="EYNotesHeading 4 3 2 9" xfId="10247" xr:uid="{00000000-0005-0000-0000-0000FF270000}"/>
    <cellStyle name="EYNotesHeading 4 3 3" xfId="10248" xr:uid="{00000000-0005-0000-0000-000000280000}"/>
    <cellStyle name="EYNotesHeading 4 3 3 2" xfId="10249" xr:uid="{00000000-0005-0000-0000-000001280000}"/>
    <cellStyle name="EYNotesHeading 4 3 3 3" xfId="10250" xr:uid="{00000000-0005-0000-0000-000002280000}"/>
    <cellStyle name="EYNotesHeading 4 3 3 4" xfId="10251" xr:uid="{00000000-0005-0000-0000-000003280000}"/>
    <cellStyle name="EYNotesHeading 4 3 3 5" xfId="10252" xr:uid="{00000000-0005-0000-0000-000004280000}"/>
    <cellStyle name="EYNotesHeading 4 3 3 6" xfId="10253" xr:uid="{00000000-0005-0000-0000-000005280000}"/>
    <cellStyle name="EYNotesHeading 4 3 3 7" xfId="10254" xr:uid="{00000000-0005-0000-0000-000006280000}"/>
    <cellStyle name="EYNotesHeading 4 3 4" xfId="10255" xr:uid="{00000000-0005-0000-0000-000007280000}"/>
    <cellStyle name="EYNotesHeading 4 3 4 2" xfId="10256" xr:uid="{00000000-0005-0000-0000-000008280000}"/>
    <cellStyle name="EYNotesHeading 4 3 4 3" xfId="10257" xr:uid="{00000000-0005-0000-0000-000009280000}"/>
    <cellStyle name="EYNotesHeading 4 3 4 4" xfId="10258" xr:uid="{00000000-0005-0000-0000-00000A280000}"/>
    <cellStyle name="EYNotesHeading 4 3 4 5" xfId="10259" xr:uid="{00000000-0005-0000-0000-00000B280000}"/>
    <cellStyle name="EYNotesHeading 4 3 4 6" xfId="10260" xr:uid="{00000000-0005-0000-0000-00000C280000}"/>
    <cellStyle name="EYNotesHeading 4 3 4 7" xfId="10261" xr:uid="{00000000-0005-0000-0000-00000D280000}"/>
    <cellStyle name="EYNotesHeading 4 3 5" xfId="10262" xr:uid="{00000000-0005-0000-0000-00000E280000}"/>
    <cellStyle name="EYNotesHeading 4 3 6" xfId="10263" xr:uid="{00000000-0005-0000-0000-00000F280000}"/>
    <cellStyle name="EYNotesHeading 4 3 7" xfId="10264" xr:uid="{00000000-0005-0000-0000-000010280000}"/>
    <cellStyle name="EYNotesHeading 4 3 8" xfId="10265" xr:uid="{00000000-0005-0000-0000-000011280000}"/>
    <cellStyle name="EYNotesHeading 4 3 9" xfId="10266" xr:uid="{00000000-0005-0000-0000-000012280000}"/>
    <cellStyle name="EYNotesHeading 4 4" xfId="10267" xr:uid="{00000000-0005-0000-0000-000013280000}"/>
    <cellStyle name="EYNotesHeading 4 4 10" xfId="10268" xr:uid="{00000000-0005-0000-0000-000014280000}"/>
    <cellStyle name="EYNotesHeading 4 4 11" xfId="10269" xr:uid="{00000000-0005-0000-0000-000015280000}"/>
    <cellStyle name="EYNotesHeading 4 4 12" xfId="10270" xr:uid="{00000000-0005-0000-0000-000016280000}"/>
    <cellStyle name="EYNotesHeading 4 4 13" xfId="10271" xr:uid="{00000000-0005-0000-0000-000017280000}"/>
    <cellStyle name="EYNotesHeading 4 4 14" xfId="10272" xr:uid="{00000000-0005-0000-0000-000018280000}"/>
    <cellStyle name="EYNotesHeading 4 4 2" xfId="10273" xr:uid="{00000000-0005-0000-0000-000019280000}"/>
    <cellStyle name="EYNotesHeading 4 4 2 10" xfId="10274" xr:uid="{00000000-0005-0000-0000-00001A280000}"/>
    <cellStyle name="EYNotesHeading 4 4 2 2" xfId="10275" xr:uid="{00000000-0005-0000-0000-00001B280000}"/>
    <cellStyle name="EYNotesHeading 4 4 2 2 2" xfId="10276" xr:uid="{00000000-0005-0000-0000-00001C280000}"/>
    <cellStyle name="EYNotesHeading 4 4 2 2 3" xfId="10277" xr:uid="{00000000-0005-0000-0000-00001D280000}"/>
    <cellStyle name="EYNotesHeading 4 4 2 2 4" xfId="10278" xr:uid="{00000000-0005-0000-0000-00001E280000}"/>
    <cellStyle name="EYNotesHeading 4 4 2 2 5" xfId="10279" xr:uid="{00000000-0005-0000-0000-00001F280000}"/>
    <cellStyle name="EYNotesHeading 4 4 2 2 6" xfId="10280" xr:uid="{00000000-0005-0000-0000-000020280000}"/>
    <cellStyle name="EYNotesHeading 4 4 2 2 7" xfId="10281" xr:uid="{00000000-0005-0000-0000-000021280000}"/>
    <cellStyle name="EYNotesHeading 4 4 2 3" xfId="10282" xr:uid="{00000000-0005-0000-0000-000022280000}"/>
    <cellStyle name="EYNotesHeading 4 4 2 3 2" xfId="10283" xr:uid="{00000000-0005-0000-0000-000023280000}"/>
    <cellStyle name="EYNotesHeading 4 4 2 3 3" xfId="10284" xr:uid="{00000000-0005-0000-0000-000024280000}"/>
    <cellStyle name="EYNotesHeading 4 4 2 3 4" xfId="10285" xr:uid="{00000000-0005-0000-0000-000025280000}"/>
    <cellStyle name="EYNotesHeading 4 4 2 3 5" xfId="10286" xr:uid="{00000000-0005-0000-0000-000026280000}"/>
    <cellStyle name="EYNotesHeading 4 4 2 3 6" xfId="10287" xr:uid="{00000000-0005-0000-0000-000027280000}"/>
    <cellStyle name="EYNotesHeading 4 4 2 3 7" xfId="10288" xr:uid="{00000000-0005-0000-0000-000028280000}"/>
    <cellStyle name="EYNotesHeading 4 4 2 4" xfId="10289" xr:uid="{00000000-0005-0000-0000-000029280000}"/>
    <cellStyle name="EYNotesHeading 4 4 2 5" xfId="10290" xr:uid="{00000000-0005-0000-0000-00002A280000}"/>
    <cellStyle name="EYNotesHeading 4 4 2 6" xfId="10291" xr:uid="{00000000-0005-0000-0000-00002B280000}"/>
    <cellStyle name="EYNotesHeading 4 4 2 7" xfId="10292" xr:uid="{00000000-0005-0000-0000-00002C280000}"/>
    <cellStyle name="EYNotesHeading 4 4 2 8" xfId="10293" xr:uid="{00000000-0005-0000-0000-00002D280000}"/>
    <cellStyle name="EYNotesHeading 4 4 2 9" xfId="10294" xr:uid="{00000000-0005-0000-0000-00002E280000}"/>
    <cellStyle name="EYNotesHeading 4 4 3" xfId="10295" xr:uid="{00000000-0005-0000-0000-00002F280000}"/>
    <cellStyle name="EYNotesHeading 4 4 3 2" xfId="10296" xr:uid="{00000000-0005-0000-0000-000030280000}"/>
    <cellStyle name="EYNotesHeading 4 4 3 3" xfId="10297" xr:uid="{00000000-0005-0000-0000-000031280000}"/>
    <cellStyle name="EYNotesHeading 4 4 3 4" xfId="10298" xr:uid="{00000000-0005-0000-0000-000032280000}"/>
    <cellStyle name="EYNotesHeading 4 4 3 5" xfId="10299" xr:uid="{00000000-0005-0000-0000-000033280000}"/>
    <cellStyle name="EYNotesHeading 4 4 3 6" xfId="10300" xr:uid="{00000000-0005-0000-0000-000034280000}"/>
    <cellStyle name="EYNotesHeading 4 4 3 7" xfId="10301" xr:uid="{00000000-0005-0000-0000-000035280000}"/>
    <cellStyle name="EYNotesHeading 4 4 4" xfId="10302" xr:uid="{00000000-0005-0000-0000-000036280000}"/>
    <cellStyle name="EYNotesHeading 4 4 4 2" xfId="10303" xr:uid="{00000000-0005-0000-0000-000037280000}"/>
    <cellStyle name="EYNotesHeading 4 4 4 3" xfId="10304" xr:uid="{00000000-0005-0000-0000-000038280000}"/>
    <cellStyle name="EYNotesHeading 4 4 4 4" xfId="10305" xr:uid="{00000000-0005-0000-0000-000039280000}"/>
    <cellStyle name="EYNotesHeading 4 4 4 5" xfId="10306" xr:uid="{00000000-0005-0000-0000-00003A280000}"/>
    <cellStyle name="EYNotesHeading 4 4 4 6" xfId="10307" xr:uid="{00000000-0005-0000-0000-00003B280000}"/>
    <cellStyle name="EYNotesHeading 4 4 4 7" xfId="10308" xr:uid="{00000000-0005-0000-0000-00003C280000}"/>
    <cellStyle name="EYNotesHeading 4 4 5" xfId="10309" xr:uid="{00000000-0005-0000-0000-00003D280000}"/>
    <cellStyle name="EYNotesHeading 4 4 6" xfId="10310" xr:uid="{00000000-0005-0000-0000-00003E280000}"/>
    <cellStyle name="EYNotesHeading 4 4 7" xfId="10311" xr:uid="{00000000-0005-0000-0000-00003F280000}"/>
    <cellStyle name="EYNotesHeading 4 4 8" xfId="10312" xr:uid="{00000000-0005-0000-0000-000040280000}"/>
    <cellStyle name="EYNotesHeading 4 4 9" xfId="10313" xr:uid="{00000000-0005-0000-0000-000041280000}"/>
    <cellStyle name="EYNotesHeading 4 5" xfId="10314" xr:uid="{00000000-0005-0000-0000-000042280000}"/>
    <cellStyle name="EYNotesHeading 4 5 10" xfId="10315" xr:uid="{00000000-0005-0000-0000-000043280000}"/>
    <cellStyle name="EYNotesHeading 4 5 11" xfId="10316" xr:uid="{00000000-0005-0000-0000-000044280000}"/>
    <cellStyle name="EYNotesHeading 4 5 12" xfId="10317" xr:uid="{00000000-0005-0000-0000-000045280000}"/>
    <cellStyle name="EYNotesHeading 4 5 13" xfId="10318" xr:uid="{00000000-0005-0000-0000-000046280000}"/>
    <cellStyle name="EYNotesHeading 4 5 14" xfId="10319" xr:uid="{00000000-0005-0000-0000-000047280000}"/>
    <cellStyle name="EYNotesHeading 4 5 2" xfId="10320" xr:uid="{00000000-0005-0000-0000-000048280000}"/>
    <cellStyle name="EYNotesHeading 4 5 2 10" xfId="10321" xr:uid="{00000000-0005-0000-0000-000049280000}"/>
    <cellStyle name="EYNotesHeading 4 5 2 2" xfId="10322" xr:uid="{00000000-0005-0000-0000-00004A280000}"/>
    <cellStyle name="EYNotesHeading 4 5 2 2 2" xfId="10323" xr:uid="{00000000-0005-0000-0000-00004B280000}"/>
    <cellStyle name="EYNotesHeading 4 5 2 2 3" xfId="10324" xr:uid="{00000000-0005-0000-0000-00004C280000}"/>
    <cellStyle name="EYNotesHeading 4 5 2 2 4" xfId="10325" xr:uid="{00000000-0005-0000-0000-00004D280000}"/>
    <cellStyle name="EYNotesHeading 4 5 2 2 5" xfId="10326" xr:uid="{00000000-0005-0000-0000-00004E280000}"/>
    <cellStyle name="EYNotesHeading 4 5 2 2 6" xfId="10327" xr:uid="{00000000-0005-0000-0000-00004F280000}"/>
    <cellStyle name="EYNotesHeading 4 5 2 2 7" xfId="10328" xr:uid="{00000000-0005-0000-0000-000050280000}"/>
    <cellStyle name="EYNotesHeading 4 5 2 3" xfId="10329" xr:uid="{00000000-0005-0000-0000-000051280000}"/>
    <cellStyle name="EYNotesHeading 4 5 2 3 2" xfId="10330" xr:uid="{00000000-0005-0000-0000-000052280000}"/>
    <cellStyle name="EYNotesHeading 4 5 2 3 3" xfId="10331" xr:uid="{00000000-0005-0000-0000-000053280000}"/>
    <cellStyle name="EYNotesHeading 4 5 2 3 4" xfId="10332" xr:uid="{00000000-0005-0000-0000-000054280000}"/>
    <cellStyle name="EYNotesHeading 4 5 2 3 5" xfId="10333" xr:uid="{00000000-0005-0000-0000-000055280000}"/>
    <cellStyle name="EYNotesHeading 4 5 2 3 6" xfId="10334" xr:uid="{00000000-0005-0000-0000-000056280000}"/>
    <cellStyle name="EYNotesHeading 4 5 2 3 7" xfId="10335" xr:uid="{00000000-0005-0000-0000-000057280000}"/>
    <cellStyle name="EYNotesHeading 4 5 2 4" xfId="10336" xr:uid="{00000000-0005-0000-0000-000058280000}"/>
    <cellStyle name="EYNotesHeading 4 5 2 5" xfId="10337" xr:uid="{00000000-0005-0000-0000-000059280000}"/>
    <cellStyle name="EYNotesHeading 4 5 2 6" xfId="10338" xr:uid="{00000000-0005-0000-0000-00005A280000}"/>
    <cellStyle name="EYNotesHeading 4 5 2 7" xfId="10339" xr:uid="{00000000-0005-0000-0000-00005B280000}"/>
    <cellStyle name="EYNotesHeading 4 5 2 8" xfId="10340" xr:uid="{00000000-0005-0000-0000-00005C280000}"/>
    <cellStyle name="EYNotesHeading 4 5 2 9" xfId="10341" xr:uid="{00000000-0005-0000-0000-00005D280000}"/>
    <cellStyle name="EYNotesHeading 4 5 3" xfId="10342" xr:uid="{00000000-0005-0000-0000-00005E280000}"/>
    <cellStyle name="EYNotesHeading 4 5 3 2" xfId="10343" xr:uid="{00000000-0005-0000-0000-00005F280000}"/>
    <cellStyle name="EYNotesHeading 4 5 3 3" xfId="10344" xr:uid="{00000000-0005-0000-0000-000060280000}"/>
    <cellStyle name="EYNotesHeading 4 5 3 4" xfId="10345" xr:uid="{00000000-0005-0000-0000-000061280000}"/>
    <cellStyle name="EYNotesHeading 4 5 3 5" xfId="10346" xr:uid="{00000000-0005-0000-0000-000062280000}"/>
    <cellStyle name="EYNotesHeading 4 5 3 6" xfId="10347" xr:uid="{00000000-0005-0000-0000-000063280000}"/>
    <cellStyle name="EYNotesHeading 4 5 3 7" xfId="10348" xr:uid="{00000000-0005-0000-0000-000064280000}"/>
    <cellStyle name="EYNotesHeading 4 5 4" xfId="10349" xr:uid="{00000000-0005-0000-0000-000065280000}"/>
    <cellStyle name="EYNotesHeading 4 5 4 2" xfId="10350" xr:uid="{00000000-0005-0000-0000-000066280000}"/>
    <cellStyle name="EYNotesHeading 4 5 4 3" xfId="10351" xr:uid="{00000000-0005-0000-0000-000067280000}"/>
    <cellStyle name="EYNotesHeading 4 5 4 4" xfId="10352" xr:uid="{00000000-0005-0000-0000-000068280000}"/>
    <cellStyle name="EYNotesHeading 4 5 4 5" xfId="10353" xr:uid="{00000000-0005-0000-0000-000069280000}"/>
    <cellStyle name="EYNotesHeading 4 5 4 6" xfId="10354" xr:uid="{00000000-0005-0000-0000-00006A280000}"/>
    <cellStyle name="EYNotesHeading 4 5 4 7" xfId="10355" xr:uid="{00000000-0005-0000-0000-00006B280000}"/>
    <cellStyle name="EYNotesHeading 4 5 5" xfId="10356" xr:uid="{00000000-0005-0000-0000-00006C280000}"/>
    <cellStyle name="EYNotesHeading 4 5 6" xfId="10357" xr:uid="{00000000-0005-0000-0000-00006D280000}"/>
    <cellStyle name="EYNotesHeading 4 5 7" xfId="10358" xr:uid="{00000000-0005-0000-0000-00006E280000}"/>
    <cellStyle name="EYNotesHeading 4 5 8" xfId="10359" xr:uid="{00000000-0005-0000-0000-00006F280000}"/>
    <cellStyle name="EYNotesHeading 4 5 9" xfId="10360" xr:uid="{00000000-0005-0000-0000-000070280000}"/>
    <cellStyle name="EYNotesHeading 4 6" xfId="10361" xr:uid="{00000000-0005-0000-0000-000071280000}"/>
    <cellStyle name="EYNotesHeading 4 6 10" xfId="10362" xr:uid="{00000000-0005-0000-0000-000072280000}"/>
    <cellStyle name="EYNotesHeading 4 6 2" xfId="10363" xr:uid="{00000000-0005-0000-0000-000073280000}"/>
    <cellStyle name="EYNotesHeading 4 6 2 2" xfId="10364" xr:uid="{00000000-0005-0000-0000-000074280000}"/>
    <cellStyle name="EYNotesHeading 4 6 2 3" xfId="10365" xr:uid="{00000000-0005-0000-0000-000075280000}"/>
    <cellStyle name="EYNotesHeading 4 6 2 4" xfId="10366" xr:uid="{00000000-0005-0000-0000-000076280000}"/>
    <cellStyle name="EYNotesHeading 4 6 2 5" xfId="10367" xr:uid="{00000000-0005-0000-0000-000077280000}"/>
    <cellStyle name="EYNotesHeading 4 6 2 6" xfId="10368" xr:uid="{00000000-0005-0000-0000-000078280000}"/>
    <cellStyle name="EYNotesHeading 4 6 2 7" xfId="10369" xr:uid="{00000000-0005-0000-0000-000079280000}"/>
    <cellStyle name="EYNotesHeading 4 6 3" xfId="10370" xr:uid="{00000000-0005-0000-0000-00007A280000}"/>
    <cellStyle name="EYNotesHeading 4 6 3 2" xfId="10371" xr:uid="{00000000-0005-0000-0000-00007B280000}"/>
    <cellStyle name="EYNotesHeading 4 6 3 3" xfId="10372" xr:uid="{00000000-0005-0000-0000-00007C280000}"/>
    <cellStyle name="EYNotesHeading 4 6 3 4" xfId="10373" xr:uid="{00000000-0005-0000-0000-00007D280000}"/>
    <cellStyle name="EYNotesHeading 4 6 3 5" xfId="10374" xr:uid="{00000000-0005-0000-0000-00007E280000}"/>
    <cellStyle name="EYNotesHeading 4 6 3 6" xfId="10375" xr:uid="{00000000-0005-0000-0000-00007F280000}"/>
    <cellStyle name="EYNotesHeading 4 6 3 7" xfId="10376" xr:uid="{00000000-0005-0000-0000-000080280000}"/>
    <cellStyle name="EYNotesHeading 4 6 4" xfId="10377" xr:uid="{00000000-0005-0000-0000-000081280000}"/>
    <cellStyle name="EYNotesHeading 4 6 5" xfId="10378" xr:uid="{00000000-0005-0000-0000-000082280000}"/>
    <cellStyle name="EYNotesHeading 4 6 6" xfId="10379" xr:uid="{00000000-0005-0000-0000-000083280000}"/>
    <cellStyle name="EYNotesHeading 4 6 7" xfId="10380" xr:uid="{00000000-0005-0000-0000-000084280000}"/>
    <cellStyle name="EYNotesHeading 4 6 8" xfId="10381" xr:uid="{00000000-0005-0000-0000-000085280000}"/>
    <cellStyle name="EYNotesHeading 4 6 9" xfId="10382" xr:uid="{00000000-0005-0000-0000-000086280000}"/>
    <cellStyle name="EYNotesHeading 4 7" xfId="10383" xr:uid="{00000000-0005-0000-0000-000087280000}"/>
    <cellStyle name="EYNotesHeading 4 7 2" xfId="10384" xr:uid="{00000000-0005-0000-0000-000088280000}"/>
    <cellStyle name="EYNotesHeading 4 7 3" xfId="10385" xr:uid="{00000000-0005-0000-0000-000089280000}"/>
    <cellStyle name="EYNotesHeading 4 7 4" xfId="10386" xr:uid="{00000000-0005-0000-0000-00008A280000}"/>
    <cellStyle name="EYNotesHeading 4 7 5" xfId="10387" xr:uid="{00000000-0005-0000-0000-00008B280000}"/>
    <cellStyle name="EYNotesHeading 4 7 6" xfId="10388" xr:uid="{00000000-0005-0000-0000-00008C280000}"/>
    <cellStyle name="EYNotesHeading 4 7 7" xfId="10389" xr:uid="{00000000-0005-0000-0000-00008D280000}"/>
    <cellStyle name="EYNotesHeading 4 8" xfId="10390" xr:uid="{00000000-0005-0000-0000-00008E280000}"/>
    <cellStyle name="EYNotesHeading 4 8 2" xfId="10391" xr:uid="{00000000-0005-0000-0000-00008F280000}"/>
    <cellStyle name="EYNotesHeading 4 8 3" xfId="10392" xr:uid="{00000000-0005-0000-0000-000090280000}"/>
    <cellStyle name="EYNotesHeading 4 8 4" xfId="10393" xr:uid="{00000000-0005-0000-0000-000091280000}"/>
    <cellStyle name="EYNotesHeading 4 8 5" xfId="10394" xr:uid="{00000000-0005-0000-0000-000092280000}"/>
    <cellStyle name="EYNotesHeading 4 8 6" xfId="10395" xr:uid="{00000000-0005-0000-0000-000093280000}"/>
    <cellStyle name="EYNotesHeading 4 8 7" xfId="10396" xr:uid="{00000000-0005-0000-0000-000094280000}"/>
    <cellStyle name="EYNotesHeading 4 9" xfId="10397" xr:uid="{00000000-0005-0000-0000-000095280000}"/>
    <cellStyle name="EYNotesHeading 5" xfId="10398" xr:uid="{00000000-0005-0000-0000-000096280000}"/>
    <cellStyle name="EYNotesHeading 5 10" xfId="10399" xr:uid="{00000000-0005-0000-0000-000097280000}"/>
    <cellStyle name="EYNotesHeading 5 11" xfId="10400" xr:uid="{00000000-0005-0000-0000-000098280000}"/>
    <cellStyle name="EYNotesHeading 5 12" xfId="10401" xr:uid="{00000000-0005-0000-0000-000099280000}"/>
    <cellStyle name="EYNotesHeading 5 13" xfId="10402" xr:uid="{00000000-0005-0000-0000-00009A280000}"/>
    <cellStyle name="EYNotesHeading 5 14" xfId="10403" xr:uid="{00000000-0005-0000-0000-00009B280000}"/>
    <cellStyle name="EYNotesHeading 5 2" xfId="10404" xr:uid="{00000000-0005-0000-0000-00009C280000}"/>
    <cellStyle name="EYNotesHeading 5 2 10" xfId="10405" xr:uid="{00000000-0005-0000-0000-00009D280000}"/>
    <cellStyle name="EYNotesHeading 5 2 2" xfId="10406" xr:uid="{00000000-0005-0000-0000-00009E280000}"/>
    <cellStyle name="EYNotesHeading 5 2 2 2" xfId="10407" xr:uid="{00000000-0005-0000-0000-00009F280000}"/>
    <cellStyle name="EYNotesHeading 5 2 2 3" xfId="10408" xr:uid="{00000000-0005-0000-0000-0000A0280000}"/>
    <cellStyle name="EYNotesHeading 5 2 2 4" xfId="10409" xr:uid="{00000000-0005-0000-0000-0000A1280000}"/>
    <cellStyle name="EYNotesHeading 5 2 2 5" xfId="10410" xr:uid="{00000000-0005-0000-0000-0000A2280000}"/>
    <cellStyle name="EYNotesHeading 5 2 2 6" xfId="10411" xr:uid="{00000000-0005-0000-0000-0000A3280000}"/>
    <cellStyle name="EYNotesHeading 5 2 2 7" xfId="10412" xr:uid="{00000000-0005-0000-0000-0000A4280000}"/>
    <cellStyle name="EYNotesHeading 5 2 3" xfId="10413" xr:uid="{00000000-0005-0000-0000-0000A5280000}"/>
    <cellStyle name="EYNotesHeading 5 2 3 2" xfId="10414" xr:uid="{00000000-0005-0000-0000-0000A6280000}"/>
    <cellStyle name="EYNotesHeading 5 2 3 3" xfId="10415" xr:uid="{00000000-0005-0000-0000-0000A7280000}"/>
    <cellStyle name="EYNotesHeading 5 2 3 4" xfId="10416" xr:uid="{00000000-0005-0000-0000-0000A8280000}"/>
    <cellStyle name="EYNotesHeading 5 2 3 5" xfId="10417" xr:uid="{00000000-0005-0000-0000-0000A9280000}"/>
    <cellStyle name="EYNotesHeading 5 2 3 6" xfId="10418" xr:uid="{00000000-0005-0000-0000-0000AA280000}"/>
    <cellStyle name="EYNotesHeading 5 2 3 7" xfId="10419" xr:uid="{00000000-0005-0000-0000-0000AB280000}"/>
    <cellStyle name="EYNotesHeading 5 2 4" xfId="10420" xr:uid="{00000000-0005-0000-0000-0000AC280000}"/>
    <cellStyle name="EYNotesHeading 5 2 5" xfId="10421" xr:uid="{00000000-0005-0000-0000-0000AD280000}"/>
    <cellStyle name="EYNotesHeading 5 2 6" xfId="10422" xr:uid="{00000000-0005-0000-0000-0000AE280000}"/>
    <cellStyle name="EYNotesHeading 5 2 7" xfId="10423" xr:uid="{00000000-0005-0000-0000-0000AF280000}"/>
    <cellStyle name="EYNotesHeading 5 2 8" xfId="10424" xr:uid="{00000000-0005-0000-0000-0000B0280000}"/>
    <cellStyle name="EYNotesHeading 5 2 9" xfId="10425" xr:uid="{00000000-0005-0000-0000-0000B1280000}"/>
    <cellStyle name="EYNotesHeading 5 3" xfId="10426" xr:uid="{00000000-0005-0000-0000-0000B2280000}"/>
    <cellStyle name="EYNotesHeading 5 3 2" xfId="10427" xr:uid="{00000000-0005-0000-0000-0000B3280000}"/>
    <cellStyle name="EYNotesHeading 5 3 3" xfId="10428" xr:uid="{00000000-0005-0000-0000-0000B4280000}"/>
    <cellStyle name="EYNotesHeading 5 3 4" xfId="10429" xr:uid="{00000000-0005-0000-0000-0000B5280000}"/>
    <cellStyle name="EYNotesHeading 5 3 5" xfId="10430" xr:uid="{00000000-0005-0000-0000-0000B6280000}"/>
    <cellStyle name="EYNotesHeading 5 3 6" xfId="10431" xr:uid="{00000000-0005-0000-0000-0000B7280000}"/>
    <cellStyle name="EYNotesHeading 5 3 7" xfId="10432" xr:uid="{00000000-0005-0000-0000-0000B8280000}"/>
    <cellStyle name="EYNotesHeading 5 4" xfId="10433" xr:uid="{00000000-0005-0000-0000-0000B9280000}"/>
    <cellStyle name="EYNotesHeading 5 4 2" xfId="10434" xr:uid="{00000000-0005-0000-0000-0000BA280000}"/>
    <cellStyle name="EYNotesHeading 5 4 3" xfId="10435" xr:uid="{00000000-0005-0000-0000-0000BB280000}"/>
    <cellStyle name="EYNotesHeading 5 4 4" xfId="10436" xr:uid="{00000000-0005-0000-0000-0000BC280000}"/>
    <cellStyle name="EYNotesHeading 5 4 5" xfId="10437" xr:uid="{00000000-0005-0000-0000-0000BD280000}"/>
    <cellStyle name="EYNotesHeading 5 4 6" xfId="10438" xr:uid="{00000000-0005-0000-0000-0000BE280000}"/>
    <cellStyle name="EYNotesHeading 5 4 7" xfId="10439" xr:uid="{00000000-0005-0000-0000-0000BF280000}"/>
    <cellStyle name="EYNotesHeading 5 5" xfId="10440" xr:uid="{00000000-0005-0000-0000-0000C0280000}"/>
    <cellStyle name="EYNotesHeading 5 6" xfId="10441" xr:uid="{00000000-0005-0000-0000-0000C1280000}"/>
    <cellStyle name="EYNotesHeading 5 7" xfId="10442" xr:uid="{00000000-0005-0000-0000-0000C2280000}"/>
    <cellStyle name="EYNotesHeading 5 8" xfId="10443" xr:uid="{00000000-0005-0000-0000-0000C3280000}"/>
    <cellStyle name="EYNotesHeading 5 9" xfId="10444" xr:uid="{00000000-0005-0000-0000-0000C4280000}"/>
    <cellStyle name="EYNotesHeading 6" xfId="10445" xr:uid="{00000000-0005-0000-0000-0000C5280000}"/>
    <cellStyle name="EYNotesHeading 6 10" xfId="10446" xr:uid="{00000000-0005-0000-0000-0000C6280000}"/>
    <cellStyle name="EYNotesHeading 6 2" xfId="10447" xr:uid="{00000000-0005-0000-0000-0000C7280000}"/>
    <cellStyle name="EYNotesHeading 6 2 2" xfId="10448" xr:uid="{00000000-0005-0000-0000-0000C8280000}"/>
    <cellStyle name="EYNotesHeading 6 2 3" xfId="10449" xr:uid="{00000000-0005-0000-0000-0000C9280000}"/>
    <cellStyle name="EYNotesHeading 6 2 4" xfId="10450" xr:uid="{00000000-0005-0000-0000-0000CA280000}"/>
    <cellStyle name="EYNotesHeading 6 2 5" xfId="10451" xr:uid="{00000000-0005-0000-0000-0000CB280000}"/>
    <cellStyle name="EYNotesHeading 6 2 6" xfId="10452" xr:uid="{00000000-0005-0000-0000-0000CC280000}"/>
    <cellStyle name="EYNotesHeading 6 2 7" xfId="10453" xr:uid="{00000000-0005-0000-0000-0000CD280000}"/>
    <cellStyle name="EYNotesHeading 6 3" xfId="10454" xr:uid="{00000000-0005-0000-0000-0000CE280000}"/>
    <cellStyle name="EYNotesHeading 6 3 2" xfId="10455" xr:uid="{00000000-0005-0000-0000-0000CF280000}"/>
    <cellStyle name="EYNotesHeading 6 3 3" xfId="10456" xr:uid="{00000000-0005-0000-0000-0000D0280000}"/>
    <cellStyle name="EYNotesHeading 6 3 4" xfId="10457" xr:uid="{00000000-0005-0000-0000-0000D1280000}"/>
    <cellStyle name="EYNotesHeading 6 3 5" xfId="10458" xr:uid="{00000000-0005-0000-0000-0000D2280000}"/>
    <cellStyle name="EYNotesHeading 6 3 6" xfId="10459" xr:uid="{00000000-0005-0000-0000-0000D3280000}"/>
    <cellStyle name="EYNotesHeading 6 3 7" xfId="10460" xr:uid="{00000000-0005-0000-0000-0000D4280000}"/>
    <cellStyle name="EYNotesHeading 6 4" xfId="10461" xr:uid="{00000000-0005-0000-0000-0000D5280000}"/>
    <cellStyle name="EYNotesHeading 6 5" xfId="10462" xr:uid="{00000000-0005-0000-0000-0000D6280000}"/>
    <cellStyle name="EYNotesHeading 6 6" xfId="10463" xr:uid="{00000000-0005-0000-0000-0000D7280000}"/>
    <cellStyle name="EYNotesHeading 6 7" xfId="10464" xr:uid="{00000000-0005-0000-0000-0000D8280000}"/>
    <cellStyle name="EYNotesHeading 6 8" xfId="10465" xr:uid="{00000000-0005-0000-0000-0000D9280000}"/>
    <cellStyle name="EYNotesHeading 6 9" xfId="10466" xr:uid="{00000000-0005-0000-0000-0000DA280000}"/>
    <cellStyle name="EYNotesHeading 7" xfId="10467" xr:uid="{00000000-0005-0000-0000-0000DB280000}"/>
    <cellStyle name="EYNotesHeading 7 2" xfId="10468" xr:uid="{00000000-0005-0000-0000-0000DC280000}"/>
    <cellStyle name="EYNotesHeading 7 3" xfId="10469" xr:uid="{00000000-0005-0000-0000-0000DD280000}"/>
    <cellStyle name="EYNotesHeading 7 4" xfId="10470" xr:uid="{00000000-0005-0000-0000-0000DE280000}"/>
    <cellStyle name="EYNotesHeading 7 5" xfId="10471" xr:uid="{00000000-0005-0000-0000-0000DF280000}"/>
    <cellStyle name="EYNotesHeading 7 6" xfId="10472" xr:uid="{00000000-0005-0000-0000-0000E0280000}"/>
    <cellStyle name="EYNotesHeading 7 7" xfId="10473" xr:uid="{00000000-0005-0000-0000-0000E1280000}"/>
    <cellStyle name="EYNotesHeading 8" xfId="10474" xr:uid="{00000000-0005-0000-0000-0000E2280000}"/>
    <cellStyle name="EYNotesHeading 8 2" xfId="10475" xr:uid="{00000000-0005-0000-0000-0000E3280000}"/>
    <cellStyle name="EYNotesHeading 8 3" xfId="10476" xr:uid="{00000000-0005-0000-0000-0000E4280000}"/>
    <cellStyle name="EYNotesHeading 8 4" xfId="10477" xr:uid="{00000000-0005-0000-0000-0000E5280000}"/>
    <cellStyle name="EYNotesHeading 8 5" xfId="10478" xr:uid="{00000000-0005-0000-0000-0000E6280000}"/>
    <cellStyle name="EYNotesHeading 8 6" xfId="10479" xr:uid="{00000000-0005-0000-0000-0000E7280000}"/>
    <cellStyle name="EYNotesHeading 8 7" xfId="10480" xr:uid="{00000000-0005-0000-0000-0000E8280000}"/>
    <cellStyle name="EYNotesHeading 9" xfId="10481" xr:uid="{00000000-0005-0000-0000-0000E9280000}"/>
    <cellStyle name="EYnumber" xfId="10482" xr:uid="{00000000-0005-0000-0000-0000EA280000}"/>
    <cellStyle name="EYnumber 10" xfId="10483" xr:uid="{00000000-0005-0000-0000-0000EB280000}"/>
    <cellStyle name="EYnumber 11" xfId="10484" xr:uid="{00000000-0005-0000-0000-0000EC280000}"/>
    <cellStyle name="EYnumber 2" xfId="10485" xr:uid="{00000000-0005-0000-0000-0000ED280000}"/>
    <cellStyle name="EYnumber 2 10" xfId="10486" xr:uid="{00000000-0005-0000-0000-0000EE280000}"/>
    <cellStyle name="EYnumber 2 11" xfId="10487" xr:uid="{00000000-0005-0000-0000-0000EF280000}"/>
    <cellStyle name="EYnumber 2 12" xfId="10488" xr:uid="{00000000-0005-0000-0000-0000F0280000}"/>
    <cellStyle name="EYnumber 2 13" xfId="10489" xr:uid="{00000000-0005-0000-0000-0000F1280000}"/>
    <cellStyle name="EYnumber 2 14" xfId="10490" xr:uid="{00000000-0005-0000-0000-0000F2280000}"/>
    <cellStyle name="EYnumber 2 15" xfId="10491" xr:uid="{00000000-0005-0000-0000-0000F3280000}"/>
    <cellStyle name="EYnumber 2 16" xfId="10492" xr:uid="{00000000-0005-0000-0000-0000F4280000}"/>
    <cellStyle name="EYnumber 2 17" xfId="10493" xr:uid="{00000000-0005-0000-0000-0000F5280000}"/>
    <cellStyle name="EYnumber 2 2" xfId="10494" xr:uid="{00000000-0005-0000-0000-0000F6280000}"/>
    <cellStyle name="EYnumber 2 2 10" xfId="10495" xr:uid="{00000000-0005-0000-0000-0000F7280000}"/>
    <cellStyle name="EYnumber 2 2 11" xfId="10496" xr:uid="{00000000-0005-0000-0000-0000F8280000}"/>
    <cellStyle name="EYnumber 2 2 12" xfId="10497" xr:uid="{00000000-0005-0000-0000-0000F9280000}"/>
    <cellStyle name="EYnumber 2 2 13" xfId="10498" xr:uid="{00000000-0005-0000-0000-0000FA280000}"/>
    <cellStyle name="EYnumber 2 2 14" xfId="10499" xr:uid="{00000000-0005-0000-0000-0000FB280000}"/>
    <cellStyle name="EYnumber 2 2 2" xfId="10500" xr:uid="{00000000-0005-0000-0000-0000FC280000}"/>
    <cellStyle name="EYnumber 2 2 2 10" xfId="10501" xr:uid="{00000000-0005-0000-0000-0000FD280000}"/>
    <cellStyle name="EYnumber 2 2 2 2" xfId="10502" xr:uid="{00000000-0005-0000-0000-0000FE280000}"/>
    <cellStyle name="EYnumber 2 2 2 2 2" xfId="10503" xr:uid="{00000000-0005-0000-0000-0000FF280000}"/>
    <cellStyle name="EYnumber 2 2 2 2 3" xfId="10504" xr:uid="{00000000-0005-0000-0000-000000290000}"/>
    <cellStyle name="EYnumber 2 2 2 2 4" xfId="10505" xr:uid="{00000000-0005-0000-0000-000001290000}"/>
    <cellStyle name="EYnumber 2 2 2 2 5" xfId="10506" xr:uid="{00000000-0005-0000-0000-000002290000}"/>
    <cellStyle name="EYnumber 2 2 2 2 6" xfId="10507" xr:uid="{00000000-0005-0000-0000-000003290000}"/>
    <cellStyle name="EYnumber 2 2 2 2 7" xfId="10508" xr:uid="{00000000-0005-0000-0000-000004290000}"/>
    <cellStyle name="EYnumber 2 2 2 3" xfId="10509" xr:uid="{00000000-0005-0000-0000-000005290000}"/>
    <cellStyle name="EYnumber 2 2 2 3 2" xfId="10510" xr:uid="{00000000-0005-0000-0000-000006290000}"/>
    <cellStyle name="EYnumber 2 2 2 3 3" xfId="10511" xr:uid="{00000000-0005-0000-0000-000007290000}"/>
    <cellStyle name="EYnumber 2 2 2 3 4" xfId="10512" xr:uid="{00000000-0005-0000-0000-000008290000}"/>
    <cellStyle name="EYnumber 2 2 2 3 5" xfId="10513" xr:uid="{00000000-0005-0000-0000-000009290000}"/>
    <cellStyle name="EYnumber 2 2 2 3 6" xfId="10514" xr:uid="{00000000-0005-0000-0000-00000A290000}"/>
    <cellStyle name="EYnumber 2 2 2 3 7" xfId="10515" xr:uid="{00000000-0005-0000-0000-00000B290000}"/>
    <cellStyle name="EYnumber 2 2 2 4" xfId="10516" xr:uid="{00000000-0005-0000-0000-00000C290000}"/>
    <cellStyle name="EYnumber 2 2 2 5" xfId="10517" xr:uid="{00000000-0005-0000-0000-00000D290000}"/>
    <cellStyle name="EYnumber 2 2 2 6" xfId="10518" xr:uid="{00000000-0005-0000-0000-00000E290000}"/>
    <cellStyle name="EYnumber 2 2 2 7" xfId="10519" xr:uid="{00000000-0005-0000-0000-00000F290000}"/>
    <cellStyle name="EYnumber 2 2 2 8" xfId="10520" xr:uid="{00000000-0005-0000-0000-000010290000}"/>
    <cellStyle name="EYnumber 2 2 2 9" xfId="10521" xr:uid="{00000000-0005-0000-0000-000011290000}"/>
    <cellStyle name="EYnumber 2 2 3" xfId="10522" xr:uid="{00000000-0005-0000-0000-000012290000}"/>
    <cellStyle name="EYnumber 2 2 3 2" xfId="10523" xr:uid="{00000000-0005-0000-0000-000013290000}"/>
    <cellStyle name="EYnumber 2 2 3 3" xfId="10524" xr:uid="{00000000-0005-0000-0000-000014290000}"/>
    <cellStyle name="EYnumber 2 2 3 4" xfId="10525" xr:uid="{00000000-0005-0000-0000-000015290000}"/>
    <cellStyle name="EYnumber 2 2 3 5" xfId="10526" xr:uid="{00000000-0005-0000-0000-000016290000}"/>
    <cellStyle name="EYnumber 2 2 3 6" xfId="10527" xr:uid="{00000000-0005-0000-0000-000017290000}"/>
    <cellStyle name="EYnumber 2 2 3 7" xfId="10528" xr:uid="{00000000-0005-0000-0000-000018290000}"/>
    <cellStyle name="EYnumber 2 2 4" xfId="10529" xr:uid="{00000000-0005-0000-0000-000019290000}"/>
    <cellStyle name="EYnumber 2 2 4 2" xfId="10530" xr:uid="{00000000-0005-0000-0000-00001A290000}"/>
    <cellStyle name="EYnumber 2 2 4 3" xfId="10531" xr:uid="{00000000-0005-0000-0000-00001B290000}"/>
    <cellStyle name="EYnumber 2 2 4 4" xfId="10532" xr:uid="{00000000-0005-0000-0000-00001C290000}"/>
    <cellStyle name="EYnumber 2 2 4 5" xfId="10533" xr:uid="{00000000-0005-0000-0000-00001D290000}"/>
    <cellStyle name="EYnumber 2 2 4 6" xfId="10534" xr:uid="{00000000-0005-0000-0000-00001E290000}"/>
    <cellStyle name="EYnumber 2 2 4 7" xfId="10535" xr:uid="{00000000-0005-0000-0000-00001F290000}"/>
    <cellStyle name="EYnumber 2 2 5" xfId="10536" xr:uid="{00000000-0005-0000-0000-000020290000}"/>
    <cellStyle name="EYnumber 2 2 6" xfId="10537" xr:uid="{00000000-0005-0000-0000-000021290000}"/>
    <cellStyle name="EYnumber 2 2 7" xfId="10538" xr:uid="{00000000-0005-0000-0000-000022290000}"/>
    <cellStyle name="EYnumber 2 2 8" xfId="10539" xr:uid="{00000000-0005-0000-0000-000023290000}"/>
    <cellStyle name="EYnumber 2 2 9" xfId="10540" xr:uid="{00000000-0005-0000-0000-000024290000}"/>
    <cellStyle name="EYnumber 2 3" xfId="10541" xr:uid="{00000000-0005-0000-0000-000025290000}"/>
    <cellStyle name="EYnumber 2 3 10" xfId="10542" xr:uid="{00000000-0005-0000-0000-000026290000}"/>
    <cellStyle name="EYnumber 2 3 11" xfId="10543" xr:uid="{00000000-0005-0000-0000-000027290000}"/>
    <cellStyle name="EYnumber 2 3 12" xfId="10544" xr:uid="{00000000-0005-0000-0000-000028290000}"/>
    <cellStyle name="EYnumber 2 3 13" xfId="10545" xr:uid="{00000000-0005-0000-0000-000029290000}"/>
    <cellStyle name="EYnumber 2 3 14" xfId="10546" xr:uid="{00000000-0005-0000-0000-00002A290000}"/>
    <cellStyle name="EYnumber 2 3 2" xfId="10547" xr:uid="{00000000-0005-0000-0000-00002B290000}"/>
    <cellStyle name="EYnumber 2 3 2 10" xfId="10548" xr:uid="{00000000-0005-0000-0000-00002C290000}"/>
    <cellStyle name="EYnumber 2 3 2 2" xfId="10549" xr:uid="{00000000-0005-0000-0000-00002D290000}"/>
    <cellStyle name="EYnumber 2 3 2 2 2" xfId="10550" xr:uid="{00000000-0005-0000-0000-00002E290000}"/>
    <cellStyle name="EYnumber 2 3 2 2 3" xfId="10551" xr:uid="{00000000-0005-0000-0000-00002F290000}"/>
    <cellStyle name="EYnumber 2 3 2 2 4" xfId="10552" xr:uid="{00000000-0005-0000-0000-000030290000}"/>
    <cellStyle name="EYnumber 2 3 2 2 5" xfId="10553" xr:uid="{00000000-0005-0000-0000-000031290000}"/>
    <cellStyle name="EYnumber 2 3 2 2 6" xfId="10554" xr:uid="{00000000-0005-0000-0000-000032290000}"/>
    <cellStyle name="EYnumber 2 3 2 2 7" xfId="10555" xr:uid="{00000000-0005-0000-0000-000033290000}"/>
    <cellStyle name="EYnumber 2 3 2 3" xfId="10556" xr:uid="{00000000-0005-0000-0000-000034290000}"/>
    <cellStyle name="EYnumber 2 3 2 3 2" xfId="10557" xr:uid="{00000000-0005-0000-0000-000035290000}"/>
    <cellStyle name="EYnumber 2 3 2 3 3" xfId="10558" xr:uid="{00000000-0005-0000-0000-000036290000}"/>
    <cellStyle name="EYnumber 2 3 2 3 4" xfId="10559" xr:uid="{00000000-0005-0000-0000-000037290000}"/>
    <cellStyle name="EYnumber 2 3 2 3 5" xfId="10560" xr:uid="{00000000-0005-0000-0000-000038290000}"/>
    <cellStyle name="EYnumber 2 3 2 3 6" xfId="10561" xr:uid="{00000000-0005-0000-0000-000039290000}"/>
    <cellStyle name="EYnumber 2 3 2 3 7" xfId="10562" xr:uid="{00000000-0005-0000-0000-00003A290000}"/>
    <cellStyle name="EYnumber 2 3 2 4" xfId="10563" xr:uid="{00000000-0005-0000-0000-00003B290000}"/>
    <cellStyle name="EYnumber 2 3 2 5" xfId="10564" xr:uid="{00000000-0005-0000-0000-00003C290000}"/>
    <cellStyle name="EYnumber 2 3 2 6" xfId="10565" xr:uid="{00000000-0005-0000-0000-00003D290000}"/>
    <cellStyle name="EYnumber 2 3 2 7" xfId="10566" xr:uid="{00000000-0005-0000-0000-00003E290000}"/>
    <cellStyle name="EYnumber 2 3 2 8" xfId="10567" xr:uid="{00000000-0005-0000-0000-00003F290000}"/>
    <cellStyle name="EYnumber 2 3 2 9" xfId="10568" xr:uid="{00000000-0005-0000-0000-000040290000}"/>
    <cellStyle name="EYnumber 2 3 3" xfId="10569" xr:uid="{00000000-0005-0000-0000-000041290000}"/>
    <cellStyle name="EYnumber 2 3 3 2" xfId="10570" xr:uid="{00000000-0005-0000-0000-000042290000}"/>
    <cellStyle name="EYnumber 2 3 3 3" xfId="10571" xr:uid="{00000000-0005-0000-0000-000043290000}"/>
    <cellStyle name="EYnumber 2 3 3 4" xfId="10572" xr:uid="{00000000-0005-0000-0000-000044290000}"/>
    <cellStyle name="EYnumber 2 3 3 5" xfId="10573" xr:uid="{00000000-0005-0000-0000-000045290000}"/>
    <cellStyle name="EYnumber 2 3 3 6" xfId="10574" xr:uid="{00000000-0005-0000-0000-000046290000}"/>
    <cellStyle name="EYnumber 2 3 3 7" xfId="10575" xr:uid="{00000000-0005-0000-0000-000047290000}"/>
    <cellStyle name="EYnumber 2 3 4" xfId="10576" xr:uid="{00000000-0005-0000-0000-000048290000}"/>
    <cellStyle name="EYnumber 2 3 4 2" xfId="10577" xr:uid="{00000000-0005-0000-0000-000049290000}"/>
    <cellStyle name="EYnumber 2 3 4 3" xfId="10578" xr:uid="{00000000-0005-0000-0000-00004A290000}"/>
    <cellStyle name="EYnumber 2 3 4 4" xfId="10579" xr:uid="{00000000-0005-0000-0000-00004B290000}"/>
    <cellStyle name="EYnumber 2 3 4 5" xfId="10580" xr:uid="{00000000-0005-0000-0000-00004C290000}"/>
    <cellStyle name="EYnumber 2 3 4 6" xfId="10581" xr:uid="{00000000-0005-0000-0000-00004D290000}"/>
    <cellStyle name="EYnumber 2 3 4 7" xfId="10582" xr:uid="{00000000-0005-0000-0000-00004E290000}"/>
    <cellStyle name="EYnumber 2 3 5" xfId="10583" xr:uid="{00000000-0005-0000-0000-00004F290000}"/>
    <cellStyle name="EYnumber 2 3 6" xfId="10584" xr:uid="{00000000-0005-0000-0000-000050290000}"/>
    <cellStyle name="EYnumber 2 3 7" xfId="10585" xr:uid="{00000000-0005-0000-0000-000051290000}"/>
    <cellStyle name="EYnumber 2 3 8" xfId="10586" xr:uid="{00000000-0005-0000-0000-000052290000}"/>
    <cellStyle name="EYnumber 2 3 9" xfId="10587" xr:uid="{00000000-0005-0000-0000-000053290000}"/>
    <cellStyle name="EYnumber 2 4" xfId="10588" xr:uid="{00000000-0005-0000-0000-000054290000}"/>
    <cellStyle name="EYnumber 2 4 10" xfId="10589" xr:uid="{00000000-0005-0000-0000-000055290000}"/>
    <cellStyle name="EYnumber 2 4 11" xfId="10590" xr:uid="{00000000-0005-0000-0000-000056290000}"/>
    <cellStyle name="EYnumber 2 4 12" xfId="10591" xr:uid="{00000000-0005-0000-0000-000057290000}"/>
    <cellStyle name="EYnumber 2 4 13" xfId="10592" xr:uid="{00000000-0005-0000-0000-000058290000}"/>
    <cellStyle name="EYnumber 2 4 14" xfId="10593" xr:uid="{00000000-0005-0000-0000-000059290000}"/>
    <cellStyle name="EYnumber 2 4 2" xfId="10594" xr:uid="{00000000-0005-0000-0000-00005A290000}"/>
    <cellStyle name="EYnumber 2 4 2 10" xfId="10595" xr:uid="{00000000-0005-0000-0000-00005B290000}"/>
    <cellStyle name="EYnumber 2 4 2 2" xfId="10596" xr:uid="{00000000-0005-0000-0000-00005C290000}"/>
    <cellStyle name="EYnumber 2 4 2 2 2" xfId="10597" xr:uid="{00000000-0005-0000-0000-00005D290000}"/>
    <cellStyle name="EYnumber 2 4 2 2 3" xfId="10598" xr:uid="{00000000-0005-0000-0000-00005E290000}"/>
    <cellStyle name="EYnumber 2 4 2 2 4" xfId="10599" xr:uid="{00000000-0005-0000-0000-00005F290000}"/>
    <cellStyle name="EYnumber 2 4 2 2 5" xfId="10600" xr:uid="{00000000-0005-0000-0000-000060290000}"/>
    <cellStyle name="EYnumber 2 4 2 2 6" xfId="10601" xr:uid="{00000000-0005-0000-0000-000061290000}"/>
    <cellStyle name="EYnumber 2 4 2 2 7" xfId="10602" xr:uid="{00000000-0005-0000-0000-000062290000}"/>
    <cellStyle name="EYnumber 2 4 2 3" xfId="10603" xr:uid="{00000000-0005-0000-0000-000063290000}"/>
    <cellStyle name="EYnumber 2 4 2 3 2" xfId="10604" xr:uid="{00000000-0005-0000-0000-000064290000}"/>
    <cellStyle name="EYnumber 2 4 2 3 3" xfId="10605" xr:uid="{00000000-0005-0000-0000-000065290000}"/>
    <cellStyle name="EYnumber 2 4 2 3 4" xfId="10606" xr:uid="{00000000-0005-0000-0000-000066290000}"/>
    <cellStyle name="EYnumber 2 4 2 3 5" xfId="10607" xr:uid="{00000000-0005-0000-0000-000067290000}"/>
    <cellStyle name="EYnumber 2 4 2 3 6" xfId="10608" xr:uid="{00000000-0005-0000-0000-000068290000}"/>
    <cellStyle name="EYnumber 2 4 2 3 7" xfId="10609" xr:uid="{00000000-0005-0000-0000-000069290000}"/>
    <cellStyle name="EYnumber 2 4 2 4" xfId="10610" xr:uid="{00000000-0005-0000-0000-00006A290000}"/>
    <cellStyle name="EYnumber 2 4 2 5" xfId="10611" xr:uid="{00000000-0005-0000-0000-00006B290000}"/>
    <cellStyle name="EYnumber 2 4 2 6" xfId="10612" xr:uid="{00000000-0005-0000-0000-00006C290000}"/>
    <cellStyle name="EYnumber 2 4 2 7" xfId="10613" xr:uid="{00000000-0005-0000-0000-00006D290000}"/>
    <cellStyle name="EYnumber 2 4 2 8" xfId="10614" xr:uid="{00000000-0005-0000-0000-00006E290000}"/>
    <cellStyle name="EYnumber 2 4 2 9" xfId="10615" xr:uid="{00000000-0005-0000-0000-00006F290000}"/>
    <cellStyle name="EYnumber 2 4 3" xfId="10616" xr:uid="{00000000-0005-0000-0000-000070290000}"/>
    <cellStyle name="EYnumber 2 4 3 2" xfId="10617" xr:uid="{00000000-0005-0000-0000-000071290000}"/>
    <cellStyle name="EYnumber 2 4 3 3" xfId="10618" xr:uid="{00000000-0005-0000-0000-000072290000}"/>
    <cellStyle name="EYnumber 2 4 3 4" xfId="10619" xr:uid="{00000000-0005-0000-0000-000073290000}"/>
    <cellStyle name="EYnumber 2 4 3 5" xfId="10620" xr:uid="{00000000-0005-0000-0000-000074290000}"/>
    <cellStyle name="EYnumber 2 4 3 6" xfId="10621" xr:uid="{00000000-0005-0000-0000-000075290000}"/>
    <cellStyle name="EYnumber 2 4 3 7" xfId="10622" xr:uid="{00000000-0005-0000-0000-000076290000}"/>
    <cellStyle name="EYnumber 2 4 4" xfId="10623" xr:uid="{00000000-0005-0000-0000-000077290000}"/>
    <cellStyle name="EYnumber 2 4 4 2" xfId="10624" xr:uid="{00000000-0005-0000-0000-000078290000}"/>
    <cellStyle name="EYnumber 2 4 4 3" xfId="10625" xr:uid="{00000000-0005-0000-0000-000079290000}"/>
    <cellStyle name="EYnumber 2 4 4 4" xfId="10626" xr:uid="{00000000-0005-0000-0000-00007A290000}"/>
    <cellStyle name="EYnumber 2 4 4 5" xfId="10627" xr:uid="{00000000-0005-0000-0000-00007B290000}"/>
    <cellStyle name="EYnumber 2 4 4 6" xfId="10628" xr:uid="{00000000-0005-0000-0000-00007C290000}"/>
    <cellStyle name="EYnumber 2 4 4 7" xfId="10629" xr:uid="{00000000-0005-0000-0000-00007D290000}"/>
    <cellStyle name="EYnumber 2 4 5" xfId="10630" xr:uid="{00000000-0005-0000-0000-00007E290000}"/>
    <cellStyle name="EYnumber 2 4 6" xfId="10631" xr:uid="{00000000-0005-0000-0000-00007F290000}"/>
    <cellStyle name="EYnumber 2 4 7" xfId="10632" xr:uid="{00000000-0005-0000-0000-000080290000}"/>
    <cellStyle name="EYnumber 2 4 8" xfId="10633" xr:uid="{00000000-0005-0000-0000-000081290000}"/>
    <cellStyle name="EYnumber 2 4 9" xfId="10634" xr:uid="{00000000-0005-0000-0000-000082290000}"/>
    <cellStyle name="EYnumber 2 5" xfId="10635" xr:uid="{00000000-0005-0000-0000-000083290000}"/>
    <cellStyle name="EYnumber 2 5 10" xfId="10636" xr:uid="{00000000-0005-0000-0000-000084290000}"/>
    <cellStyle name="EYnumber 2 5 11" xfId="10637" xr:uid="{00000000-0005-0000-0000-000085290000}"/>
    <cellStyle name="EYnumber 2 5 12" xfId="10638" xr:uid="{00000000-0005-0000-0000-000086290000}"/>
    <cellStyle name="EYnumber 2 5 13" xfId="10639" xr:uid="{00000000-0005-0000-0000-000087290000}"/>
    <cellStyle name="EYnumber 2 5 14" xfId="10640" xr:uid="{00000000-0005-0000-0000-000088290000}"/>
    <cellStyle name="EYnumber 2 5 2" xfId="10641" xr:uid="{00000000-0005-0000-0000-000089290000}"/>
    <cellStyle name="EYnumber 2 5 2 10" xfId="10642" xr:uid="{00000000-0005-0000-0000-00008A290000}"/>
    <cellStyle name="EYnumber 2 5 2 2" xfId="10643" xr:uid="{00000000-0005-0000-0000-00008B290000}"/>
    <cellStyle name="EYnumber 2 5 2 2 2" xfId="10644" xr:uid="{00000000-0005-0000-0000-00008C290000}"/>
    <cellStyle name="EYnumber 2 5 2 2 3" xfId="10645" xr:uid="{00000000-0005-0000-0000-00008D290000}"/>
    <cellStyle name="EYnumber 2 5 2 2 4" xfId="10646" xr:uid="{00000000-0005-0000-0000-00008E290000}"/>
    <cellStyle name="EYnumber 2 5 2 2 5" xfId="10647" xr:uid="{00000000-0005-0000-0000-00008F290000}"/>
    <cellStyle name="EYnumber 2 5 2 2 6" xfId="10648" xr:uid="{00000000-0005-0000-0000-000090290000}"/>
    <cellStyle name="EYnumber 2 5 2 2 7" xfId="10649" xr:uid="{00000000-0005-0000-0000-000091290000}"/>
    <cellStyle name="EYnumber 2 5 2 3" xfId="10650" xr:uid="{00000000-0005-0000-0000-000092290000}"/>
    <cellStyle name="EYnumber 2 5 2 3 2" xfId="10651" xr:uid="{00000000-0005-0000-0000-000093290000}"/>
    <cellStyle name="EYnumber 2 5 2 3 3" xfId="10652" xr:uid="{00000000-0005-0000-0000-000094290000}"/>
    <cellStyle name="EYnumber 2 5 2 3 4" xfId="10653" xr:uid="{00000000-0005-0000-0000-000095290000}"/>
    <cellStyle name="EYnumber 2 5 2 3 5" xfId="10654" xr:uid="{00000000-0005-0000-0000-000096290000}"/>
    <cellStyle name="EYnumber 2 5 2 3 6" xfId="10655" xr:uid="{00000000-0005-0000-0000-000097290000}"/>
    <cellStyle name="EYnumber 2 5 2 3 7" xfId="10656" xr:uid="{00000000-0005-0000-0000-000098290000}"/>
    <cellStyle name="EYnumber 2 5 2 4" xfId="10657" xr:uid="{00000000-0005-0000-0000-000099290000}"/>
    <cellStyle name="EYnumber 2 5 2 5" xfId="10658" xr:uid="{00000000-0005-0000-0000-00009A290000}"/>
    <cellStyle name="EYnumber 2 5 2 6" xfId="10659" xr:uid="{00000000-0005-0000-0000-00009B290000}"/>
    <cellStyle name="EYnumber 2 5 2 7" xfId="10660" xr:uid="{00000000-0005-0000-0000-00009C290000}"/>
    <cellStyle name="EYnumber 2 5 2 8" xfId="10661" xr:uid="{00000000-0005-0000-0000-00009D290000}"/>
    <cellStyle name="EYnumber 2 5 2 9" xfId="10662" xr:uid="{00000000-0005-0000-0000-00009E290000}"/>
    <cellStyle name="EYnumber 2 5 3" xfId="10663" xr:uid="{00000000-0005-0000-0000-00009F290000}"/>
    <cellStyle name="EYnumber 2 5 3 2" xfId="10664" xr:uid="{00000000-0005-0000-0000-0000A0290000}"/>
    <cellStyle name="EYnumber 2 5 3 3" xfId="10665" xr:uid="{00000000-0005-0000-0000-0000A1290000}"/>
    <cellStyle name="EYnumber 2 5 3 4" xfId="10666" xr:uid="{00000000-0005-0000-0000-0000A2290000}"/>
    <cellStyle name="EYnumber 2 5 3 5" xfId="10667" xr:uid="{00000000-0005-0000-0000-0000A3290000}"/>
    <cellStyle name="EYnumber 2 5 3 6" xfId="10668" xr:uid="{00000000-0005-0000-0000-0000A4290000}"/>
    <cellStyle name="EYnumber 2 5 3 7" xfId="10669" xr:uid="{00000000-0005-0000-0000-0000A5290000}"/>
    <cellStyle name="EYnumber 2 5 4" xfId="10670" xr:uid="{00000000-0005-0000-0000-0000A6290000}"/>
    <cellStyle name="EYnumber 2 5 4 2" xfId="10671" xr:uid="{00000000-0005-0000-0000-0000A7290000}"/>
    <cellStyle name="EYnumber 2 5 4 3" xfId="10672" xr:uid="{00000000-0005-0000-0000-0000A8290000}"/>
    <cellStyle name="EYnumber 2 5 4 4" xfId="10673" xr:uid="{00000000-0005-0000-0000-0000A9290000}"/>
    <cellStyle name="EYnumber 2 5 4 5" xfId="10674" xr:uid="{00000000-0005-0000-0000-0000AA290000}"/>
    <cellStyle name="EYnumber 2 5 4 6" xfId="10675" xr:uid="{00000000-0005-0000-0000-0000AB290000}"/>
    <cellStyle name="EYnumber 2 5 4 7" xfId="10676" xr:uid="{00000000-0005-0000-0000-0000AC290000}"/>
    <cellStyle name="EYnumber 2 5 5" xfId="10677" xr:uid="{00000000-0005-0000-0000-0000AD290000}"/>
    <cellStyle name="EYnumber 2 5 6" xfId="10678" xr:uid="{00000000-0005-0000-0000-0000AE290000}"/>
    <cellStyle name="EYnumber 2 5 7" xfId="10679" xr:uid="{00000000-0005-0000-0000-0000AF290000}"/>
    <cellStyle name="EYnumber 2 5 8" xfId="10680" xr:uid="{00000000-0005-0000-0000-0000B0290000}"/>
    <cellStyle name="EYnumber 2 5 9" xfId="10681" xr:uid="{00000000-0005-0000-0000-0000B1290000}"/>
    <cellStyle name="EYnumber 2 6" xfId="10682" xr:uid="{00000000-0005-0000-0000-0000B2290000}"/>
    <cellStyle name="EYnumber 2 6 10" xfId="10683" xr:uid="{00000000-0005-0000-0000-0000B3290000}"/>
    <cellStyle name="EYnumber 2 6 2" xfId="10684" xr:uid="{00000000-0005-0000-0000-0000B4290000}"/>
    <cellStyle name="EYnumber 2 6 2 2" xfId="10685" xr:uid="{00000000-0005-0000-0000-0000B5290000}"/>
    <cellStyle name="EYnumber 2 6 2 3" xfId="10686" xr:uid="{00000000-0005-0000-0000-0000B6290000}"/>
    <cellStyle name="EYnumber 2 6 2 4" xfId="10687" xr:uid="{00000000-0005-0000-0000-0000B7290000}"/>
    <cellStyle name="EYnumber 2 6 2 5" xfId="10688" xr:uid="{00000000-0005-0000-0000-0000B8290000}"/>
    <cellStyle name="EYnumber 2 6 2 6" xfId="10689" xr:uid="{00000000-0005-0000-0000-0000B9290000}"/>
    <cellStyle name="EYnumber 2 6 2 7" xfId="10690" xr:uid="{00000000-0005-0000-0000-0000BA290000}"/>
    <cellStyle name="EYnumber 2 6 3" xfId="10691" xr:uid="{00000000-0005-0000-0000-0000BB290000}"/>
    <cellStyle name="EYnumber 2 6 3 2" xfId="10692" xr:uid="{00000000-0005-0000-0000-0000BC290000}"/>
    <cellStyle name="EYnumber 2 6 3 3" xfId="10693" xr:uid="{00000000-0005-0000-0000-0000BD290000}"/>
    <cellStyle name="EYnumber 2 6 3 4" xfId="10694" xr:uid="{00000000-0005-0000-0000-0000BE290000}"/>
    <cellStyle name="EYnumber 2 6 3 5" xfId="10695" xr:uid="{00000000-0005-0000-0000-0000BF290000}"/>
    <cellStyle name="EYnumber 2 6 3 6" xfId="10696" xr:uid="{00000000-0005-0000-0000-0000C0290000}"/>
    <cellStyle name="EYnumber 2 6 3 7" xfId="10697" xr:uid="{00000000-0005-0000-0000-0000C1290000}"/>
    <cellStyle name="EYnumber 2 6 4" xfId="10698" xr:uid="{00000000-0005-0000-0000-0000C2290000}"/>
    <cellStyle name="EYnumber 2 6 5" xfId="10699" xr:uid="{00000000-0005-0000-0000-0000C3290000}"/>
    <cellStyle name="EYnumber 2 6 6" xfId="10700" xr:uid="{00000000-0005-0000-0000-0000C4290000}"/>
    <cellStyle name="EYnumber 2 6 7" xfId="10701" xr:uid="{00000000-0005-0000-0000-0000C5290000}"/>
    <cellStyle name="EYnumber 2 6 8" xfId="10702" xr:uid="{00000000-0005-0000-0000-0000C6290000}"/>
    <cellStyle name="EYnumber 2 6 9" xfId="10703" xr:uid="{00000000-0005-0000-0000-0000C7290000}"/>
    <cellStyle name="EYnumber 2 7" xfId="10704" xr:uid="{00000000-0005-0000-0000-0000C8290000}"/>
    <cellStyle name="EYnumber 2 7 2" xfId="10705" xr:uid="{00000000-0005-0000-0000-0000C9290000}"/>
    <cellStyle name="EYnumber 2 7 3" xfId="10706" xr:uid="{00000000-0005-0000-0000-0000CA290000}"/>
    <cellStyle name="EYnumber 2 7 4" xfId="10707" xr:uid="{00000000-0005-0000-0000-0000CB290000}"/>
    <cellStyle name="EYnumber 2 7 5" xfId="10708" xr:uid="{00000000-0005-0000-0000-0000CC290000}"/>
    <cellStyle name="EYnumber 2 7 6" xfId="10709" xr:uid="{00000000-0005-0000-0000-0000CD290000}"/>
    <cellStyle name="EYnumber 2 7 7" xfId="10710" xr:uid="{00000000-0005-0000-0000-0000CE290000}"/>
    <cellStyle name="EYnumber 2 8" xfId="10711" xr:uid="{00000000-0005-0000-0000-0000CF290000}"/>
    <cellStyle name="EYnumber 2 8 2" xfId="10712" xr:uid="{00000000-0005-0000-0000-0000D0290000}"/>
    <cellStyle name="EYnumber 2 8 3" xfId="10713" xr:uid="{00000000-0005-0000-0000-0000D1290000}"/>
    <cellStyle name="EYnumber 2 8 4" xfId="10714" xr:uid="{00000000-0005-0000-0000-0000D2290000}"/>
    <cellStyle name="EYnumber 2 8 5" xfId="10715" xr:uid="{00000000-0005-0000-0000-0000D3290000}"/>
    <cellStyle name="EYnumber 2 8 6" xfId="10716" xr:uid="{00000000-0005-0000-0000-0000D4290000}"/>
    <cellStyle name="EYnumber 2 8 7" xfId="10717" xr:uid="{00000000-0005-0000-0000-0000D5290000}"/>
    <cellStyle name="EYnumber 2 9" xfId="10718" xr:uid="{00000000-0005-0000-0000-0000D6290000}"/>
    <cellStyle name="EYnumber 3" xfId="10719" xr:uid="{00000000-0005-0000-0000-0000D7290000}"/>
    <cellStyle name="EYnumber 3 10" xfId="10720" xr:uid="{00000000-0005-0000-0000-0000D8290000}"/>
    <cellStyle name="EYnumber 3 11" xfId="10721" xr:uid="{00000000-0005-0000-0000-0000D9290000}"/>
    <cellStyle name="EYnumber 3 12" xfId="10722" xr:uid="{00000000-0005-0000-0000-0000DA290000}"/>
    <cellStyle name="EYnumber 3 13" xfId="10723" xr:uid="{00000000-0005-0000-0000-0000DB290000}"/>
    <cellStyle name="EYnumber 3 14" xfId="10724" xr:uid="{00000000-0005-0000-0000-0000DC290000}"/>
    <cellStyle name="EYnumber 3 15" xfId="10725" xr:uid="{00000000-0005-0000-0000-0000DD290000}"/>
    <cellStyle name="EYnumber 3 2" xfId="10726" xr:uid="{00000000-0005-0000-0000-0000DE290000}"/>
    <cellStyle name="EYnumber 3 2 10" xfId="10727" xr:uid="{00000000-0005-0000-0000-0000DF290000}"/>
    <cellStyle name="EYnumber 3 2 11" xfId="10728" xr:uid="{00000000-0005-0000-0000-0000E0290000}"/>
    <cellStyle name="EYnumber 3 2 12" xfId="10729" xr:uid="{00000000-0005-0000-0000-0000E1290000}"/>
    <cellStyle name="EYnumber 3 2 13" xfId="10730" xr:uid="{00000000-0005-0000-0000-0000E2290000}"/>
    <cellStyle name="EYnumber 3 2 14" xfId="10731" xr:uid="{00000000-0005-0000-0000-0000E3290000}"/>
    <cellStyle name="EYnumber 3 2 2" xfId="10732" xr:uid="{00000000-0005-0000-0000-0000E4290000}"/>
    <cellStyle name="EYnumber 3 2 2 10" xfId="10733" xr:uid="{00000000-0005-0000-0000-0000E5290000}"/>
    <cellStyle name="EYnumber 3 2 2 2" xfId="10734" xr:uid="{00000000-0005-0000-0000-0000E6290000}"/>
    <cellStyle name="EYnumber 3 2 2 2 2" xfId="10735" xr:uid="{00000000-0005-0000-0000-0000E7290000}"/>
    <cellStyle name="EYnumber 3 2 2 2 3" xfId="10736" xr:uid="{00000000-0005-0000-0000-0000E8290000}"/>
    <cellStyle name="EYnumber 3 2 2 2 4" xfId="10737" xr:uid="{00000000-0005-0000-0000-0000E9290000}"/>
    <cellStyle name="EYnumber 3 2 2 2 5" xfId="10738" xr:uid="{00000000-0005-0000-0000-0000EA290000}"/>
    <cellStyle name="EYnumber 3 2 2 2 6" xfId="10739" xr:uid="{00000000-0005-0000-0000-0000EB290000}"/>
    <cellStyle name="EYnumber 3 2 2 2 7" xfId="10740" xr:uid="{00000000-0005-0000-0000-0000EC290000}"/>
    <cellStyle name="EYnumber 3 2 2 3" xfId="10741" xr:uid="{00000000-0005-0000-0000-0000ED290000}"/>
    <cellStyle name="EYnumber 3 2 2 3 2" xfId="10742" xr:uid="{00000000-0005-0000-0000-0000EE290000}"/>
    <cellStyle name="EYnumber 3 2 2 3 3" xfId="10743" xr:uid="{00000000-0005-0000-0000-0000EF290000}"/>
    <cellStyle name="EYnumber 3 2 2 3 4" xfId="10744" xr:uid="{00000000-0005-0000-0000-0000F0290000}"/>
    <cellStyle name="EYnumber 3 2 2 3 5" xfId="10745" xr:uid="{00000000-0005-0000-0000-0000F1290000}"/>
    <cellStyle name="EYnumber 3 2 2 3 6" xfId="10746" xr:uid="{00000000-0005-0000-0000-0000F2290000}"/>
    <cellStyle name="EYnumber 3 2 2 3 7" xfId="10747" xr:uid="{00000000-0005-0000-0000-0000F3290000}"/>
    <cellStyle name="EYnumber 3 2 2 4" xfId="10748" xr:uid="{00000000-0005-0000-0000-0000F4290000}"/>
    <cellStyle name="EYnumber 3 2 2 5" xfId="10749" xr:uid="{00000000-0005-0000-0000-0000F5290000}"/>
    <cellStyle name="EYnumber 3 2 2 6" xfId="10750" xr:uid="{00000000-0005-0000-0000-0000F6290000}"/>
    <cellStyle name="EYnumber 3 2 2 7" xfId="10751" xr:uid="{00000000-0005-0000-0000-0000F7290000}"/>
    <cellStyle name="EYnumber 3 2 2 8" xfId="10752" xr:uid="{00000000-0005-0000-0000-0000F8290000}"/>
    <cellStyle name="EYnumber 3 2 2 9" xfId="10753" xr:uid="{00000000-0005-0000-0000-0000F9290000}"/>
    <cellStyle name="EYnumber 3 2 3" xfId="10754" xr:uid="{00000000-0005-0000-0000-0000FA290000}"/>
    <cellStyle name="EYnumber 3 2 3 2" xfId="10755" xr:uid="{00000000-0005-0000-0000-0000FB290000}"/>
    <cellStyle name="EYnumber 3 2 3 3" xfId="10756" xr:uid="{00000000-0005-0000-0000-0000FC290000}"/>
    <cellStyle name="EYnumber 3 2 3 4" xfId="10757" xr:uid="{00000000-0005-0000-0000-0000FD290000}"/>
    <cellStyle name="EYnumber 3 2 3 5" xfId="10758" xr:uid="{00000000-0005-0000-0000-0000FE290000}"/>
    <cellStyle name="EYnumber 3 2 3 6" xfId="10759" xr:uid="{00000000-0005-0000-0000-0000FF290000}"/>
    <cellStyle name="EYnumber 3 2 3 7" xfId="10760" xr:uid="{00000000-0005-0000-0000-0000002A0000}"/>
    <cellStyle name="EYnumber 3 2 4" xfId="10761" xr:uid="{00000000-0005-0000-0000-0000012A0000}"/>
    <cellStyle name="EYnumber 3 2 4 2" xfId="10762" xr:uid="{00000000-0005-0000-0000-0000022A0000}"/>
    <cellStyle name="EYnumber 3 2 4 3" xfId="10763" xr:uid="{00000000-0005-0000-0000-0000032A0000}"/>
    <cellStyle name="EYnumber 3 2 4 4" xfId="10764" xr:uid="{00000000-0005-0000-0000-0000042A0000}"/>
    <cellStyle name="EYnumber 3 2 4 5" xfId="10765" xr:uid="{00000000-0005-0000-0000-0000052A0000}"/>
    <cellStyle name="EYnumber 3 2 4 6" xfId="10766" xr:uid="{00000000-0005-0000-0000-0000062A0000}"/>
    <cellStyle name="EYnumber 3 2 4 7" xfId="10767" xr:uid="{00000000-0005-0000-0000-0000072A0000}"/>
    <cellStyle name="EYnumber 3 2 5" xfId="10768" xr:uid="{00000000-0005-0000-0000-0000082A0000}"/>
    <cellStyle name="EYnumber 3 2 6" xfId="10769" xr:uid="{00000000-0005-0000-0000-0000092A0000}"/>
    <cellStyle name="EYnumber 3 2 7" xfId="10770" xr:uid="{00000000-0005-0000-0000-00000A2A0000}"/>
    <cellStyle name="EYnumber 3 2 8" xfId="10771" xr:uid="{00000000-0005-0000-0000-00000B2A0000}"/>
    <cellStyle name="EYnumber 3 2 9" xfId="10772" xr:uid="{00000000-0005-0000-0000-00000C2A0000}"/>
    <cellStyle name="EYnumber 3 3" xfId="10773" xr:uid="{00000000-0005-0000-0000-00000D2A0000}"/>
    <cellStyle name="EYnumber 3 3 10" xfId="10774" xr:uid="{00000000-0005-0000-0000-00000E2A0000}"/>
    <cellStyle name="EYnumber 3 3 11" xfId="10775" xr:uid="{00000000-0005-0000-0000-00000F2A0000}"/>
    <cellStyle name="EYnumber 3 3 12" xfId="10776" xr:uid="{00000000-0005-0000-0000-0000102A0000}"/>
    <cellStyle name="EYnumber 3 3 13" xfId="10777" xr:uid="{00000000-0005-0000-0000-0000112A0000}"/>
    <cellStyle name="EYnumber 3 3 14" xfId="10778" xr:uid="{00000000-0005-0000-0000-0000122A0000}"/>
    <cellStyle name="EYnumber 3 3 2" xfId="10779" xr:uid="{00000000-0005-0000-0000-0000132A0000}"/>
    <cellStyle name="EYnumber 3 3 2 10" xfId="10780" xr:uid="{00000000-0005-0000-0000-0000142A0000}"/>
    <cellStyle name="EYnumber 3 3 2 2" xfId="10781" xr:uid="{00000000-0005-0000-0000-0000152A0000}"/>
    <cellStyle name="EYnumber 3 3 2 2 2" xfId="10782" xr:uid="{00000000-0005-0000-0000-0000162A0000}"/>
    <cellStyle name="EYnumber 3 3 2 2 3" xfId="10783" xr:uid="{00000000-0005-0000-0000-0000172A0000}"/>
    <cellStyle name="EYnumber 3 3 2 2 4" xfId="10784" xr:uid="{00000000-0005-0000-0000-0000182A0000}"/>
    <cellStyle name="EYnumber 3 3 2 2 5" xfId="10785" xr:uid="{00000000-0005-0000-0000-0000192A0000}"/>
    <cellStyle name="EYnumber 3 3 2 2 6" xfId="10786" xr:uid="{00000000-0005-0000-0000-00001A2A0000}"/>
    <cellStyle name="EYnumber 3 3 2 2 7" xfId="10787" xr:uid="{00000000-0005-0000-0000-00001B2A0000}"/>
    <cellStyle name="EYnumber 3 3 2 3" xfId="10788" xr:uid="{00000000-0005-0000-0000-00001C2A0000}"/>
    <cellStyle name="EYnumber 3 3 2 3 2" xfId="10789" xr:uid="{00000000-0005-0000-0000-00001D2A0000}"/>
    <cellStyle name="EYnumber 3 3 2 3 3" xfId="10790" xr:uid="{00000000-0005-0000-0000-00001E2A0000}"/>
    <cellStyle name="EYnumber 3 3 2 3 4" xfId="10791" xr:uid="{00000000-0005-0000-0000-00001F2A0000}"/>
    <cellStyle name="EYnumber 3 3 2 3 5" xfId="10792" xr:uid="{00000000-0005-0000-0000-0000202A0000}"/>
    <cellStyle name="EYnumber 3 3 2 3 6" xfId="10793" xr:uid="{00000000-0005-0000-0000-0000212A0000}"/>
    <cellStyle name="EYnumber 3 3 2 3 7" xfId="10794" xr:uid="{00000000-0005-0000-0000-0000222A0000}"/>
    <cellStyle name="EYnumber 3 3 2 4" xfId="10795" xr:uid="{00000000-0005-0000-0000-0000232A0000}"/>
    <cellStyle name="EYnumber 3 3 2 5" xfId="10796" xr:uid="{00000000-0005-0000-0000-0000242A0000}"/>
    <cellStyle name="EYnumber 3 3 2 6" xfId="10797" xr:uid="{00000000-0005-0000-0000-0000252A0000}"/>
    <cellStyle name="EYnumber 3 3 2 7" xfId="10798" xr:uid="{00000000-0005-0000-0000-0000262A0000}"/>
    <cellStyle name="EYnumber 3 3 2 8" xfId="10799" xr:uid="{00000000-0005-0000-0000-0000272A0000}"/>
    <cellStyle name="EYnumber 3 3 2 9" xfId="10800" xr:uid="{00000000-0005-0000-0000-0000282A0000}"/>
    <cellStyle name="EYnumber 3 3 3" xfId="10801" xr:uid="{00000000-0005-0000-0000-0000292A0000}"/>
    <cellStyle name="EYnumber 3 3 3 2" xfId="10802" xr:uid="{00000000-0005-0000-0000-00002A2A0000}"/>
    <cellStyle name="EYnumber 3 3 3 3" xfId="10803" xr:uid="{00000000-0005-0000-0000-00002B2A0000}"/>
    <cellStyle name="EYnumber 3 3 3 4" xfId="10804" xr:uid="{00000000-0005-0000-0000-00002C2A0000}"/>
    <cellStyle name="EYnumber 3 3 3 5" xfId="10805" xr:uid="{00000000-0005-0000-0000-00002D2A0000}"/>
    <cellStyle name="EYnumber 3 3 3 6" xfId="10806" xr:uid="{00000000-0005-0000-0000-00002E2A0000}"/>
    <cellStyle name="EYnumber 3 3 3 7" xfId="10807" xr:uid="{00000000-0005-0000-0000-00002F2A0000}"/>
    <cellStyle name="EYnumber 3 3 4" xfId="10808" xr:uid="{00000000-0005-0000-0000-0000302A0000}"/>
    <cellStyle name="EYnumber 3 3 4 2" xfId="10809" xr:uid="{00000000-0005-0000-0000-0000312A0000}"/>
    <cellStyle name="EYnumber 3 3 4 3" xfId="10810" xr:uid="{00000000-0005-0000-0000-0000322A0000}"/>
    <cellStyle name="EYnumber 3 3 4 4" xfId="10811" xr:uid="{00000000-0005-0000-0000-0000332A0000}"/>
    <cellStyle name="EYnumber 3 3 4 5" xfId="10812" xr:uid="{00000000-0005-0000-0000-0000342A0000}"/>
    <cellStyle name="EYnumber 3 3 4 6" xfId="10813" xr:uid="{00000000-0005-0000-0000-0000352A0000}"/>
    <cellStyle name="EYnumber 3 3 4 7" xfId="10814" xr:uid="{00000000-0005-0000-0000-0000362A0000}"/>
    <cellStyle name="EYnumber 3 3 5" xfId="10815" xr:uid="{00000000-0005-0000-0000-0000372A0000}"/>
    <cellStyle name="EYnumber 3 3 6" xfId="10816" xr:uid="{00000000-0005-0000-0000-0000382A0000}"/>
    <cellStyle name="EYnumber 3 3 7" xfId="10817" xr:uid="{00000000-0005-0000-0000-0000392A0000}"/>
    <cellStyle name="EYnumber 3 3 8" xfId="10818" xr:uid="{00000000-0005-0000-0000-00003A2A0000}"/>
    <cellStyle name="EYnumber 3 3 9" xfId="10819" xr:uid="{00000000-0005-0000-0000-00003B2A0000}"/>
    <cellStyle name="EYnumber 3 4" xfId="10820" xr:uid="{00000000-0005-0000-0000-00003C2A0000}"/>
    <cellStyle name="EYnumber 3 4 10" xfId="10821" xr:uid="{00000000-0005-0000-0000-00003D2A0000}"/>
    <cellStyle name="EYnumber 3 4 11" xfId="10822" xr:uid="{00000000-0005-0000-0000-00003E2A0000}"/>
    <cellStyle name="EYnumber 3 4 12" xfId="10823" xr:uid="{00000000-0005-0000-0000-00003F2A0000}"/>
    <cellStyle name="EYnumber 3 4 13" xfId="10824" xr:uid="{00000000-0005-0000-0000-0000402A0000}"/>
    <cellStyle name="EYnumber 3 4 14" xfId="10825" xr:uid="{00000000-0005-0000-0000-0000412A0000}"/>
    <cellStyle name="EYnumber 3 4 2" xfId="10826" xr:uid="{00000000-0005-0000-0000-0000422A0000}"/>
    <cellStyle name="EYnumber 3 4 2 10" xfId="10827" xr:uid="{00000000-0005-0000-0000-0000432A0000}"/>
    <cellStyle name="EYnumber 3 4 2 2" xfId="10828" xr:uid="{00000000-0005-0000-0000-0000442A0000}"/>
    <cellStyle name="EYnumber 3 4 2 2 2" xfId="10829" xr:uid="{00000000-0005-0000-0000-0000452A0000}"/>
    <cellStyle name="EYnumber 3 4 2 2 3" xfId="10830" xr:uid="{00000000-0005-0000-0000-0000462A0000}"/>
    <cellStyle name="EYnumber 3 4 2 2 4" xfId="10831" xr:uid="{00000000-0005-0000-0000-0000472A0000}"/>
    <cellStyle name="EYnumber 3 4 2 2 5" xfId="10832" xr:uid="{00000000-0005-0000-0000-0000482A0000}"/>
    <cellStyle name="EYnumber 3 4 2 2 6" xfId="10833" xr:uid="{00000000-0005-0000-0000-0000492A0000}"/>
    <cellStyle name="EYnumber 3 4 2 2 7" xfId="10834" xr:uid="{00000000-0005-0000-0000-00004A2A0000}"/>
    <cellStyle name="EYnumber 3 4 2 3" xfId="10835" xr:uid="{00000000-0005-0000-0000-00004B2A0000}"/>
    <cellStyle name="EYnumber 3 4 2 3 2" xfId="10836" xr:uid="{00000000-0005-0000-0000-00004C2A0000}"/>
    <cellStyle name="EYnumber 3 4 2 3 3" xfId="10837" xr:uid="{00000000-0005-0000-0000-00004D2A0000}"/>
    <cellStyle name="EYnumber 3 4 2 3 4" xfId="10838" xr:uid="{00000000-0005-0000-0000-00004E2A0000}"/>
    <cellStyle name="EYnumber 3 4 2 3 5" xfId="10839" xr:uid="{00000000-0005-0000-0000-00004F2A0000}"/>
    <cellStyle name="EYnumber 3 4 2 3 6" xfId="10840" xr:uid="{00000000-0005-0000-0000-0000502A0000}"/>
    <cellStyle name="EYnumber 3 4 2 3 7" xfId="10841" xr:uid="{00000000-0005-0000-0000-0000512A0000}"/>
    <cellStyle name="EYnumber 3 4 2 4" xfId="10842" xr:uid="{00000000-0005-0000-0000-0000522A0000}"/>
    <cellStyle name="EYnumber 3 4 2 5" xfId="10843" xr:uid="{00000000-0005-0000-0000-0000532A0000}"/>
    <cellStyle name="EYnumber 3 4 2 6" xfId="10844" xr:uid="{00000000-0005-0000-0000-0000542A0000}"/>
    <cellStyle name="EYnumber 3 4 2 7" xfId="10845" xr:uid="{00000000-0005-0000-0000-0000552A0000}"/>
    <cellStyle name="EYnumber 3 4 2 8" xfId="10846" xr:uid="{00000000-0005-0000-0000-0000562A0000}"/>
    <cellStyle name="EYnumber 3 4 2 9" xfId="10847" xr:uid="{00000000-0005-0000-0000-0000572A0000}"/>
    <cellStyle name="EYnumber 3 4 3" xfId="10848" xr:uid="{00000000-0005-0000-0000-0000582A0000}"/>
    <cellStyle name="EYnumber 3 4 3 2" xfId="10849" xr:uid="{00000000-0005-0000-0000-0000592A0000}"/>
    <cellStyle name="EYnumber 3 4 3 3" xfId="10850" xr:uid="{00000000-0005-0000-0000-00005A2A0000}"/>
    <cellStyle name="EYnumber 3 4 3 4" xfId="10851" xr:uid="{00000000-0005-0000-0000-00005B2A0000}"/>
    <cellStyle name="EYnumber 3 4 3 5" xfId="10852" xr:uid="{00000000-0005-0000-0000-00005C2A0000}"/>
    <cellStyle name="EYnumber 3 4 3 6" xfId="10853" xr:uid="{00000000-0005-0000-0000-00005D2A0000}"/>
    <cellStyle name="EYnumber 3 4 3 7" xfId="10854" xr:uid="{00000000-0005-0000-0000-00005E2A0000}"/>
    <cellStyle name="EYnumber 3 4 4" xfId="10855" xr:uid="{00000000-0005-0000-0000-00005F2A0000}"/>
    <cellStyle name="EYnumber 3 4 4 2" xfId="10856" xr:uid="{00000000-0005-0000-0000-0000602A0000}"/>
    <cellStyle name="EYnumber 3 4 4 3" xfId="10857" xr:uid="{00000000-0005-0000-0000-0000612A0000}"/>
    <cellStyle name="EYnumber 3 4 4 4" xfId="10858" xr:uid="{00000000-0005-0000-0000-0000622A0000}"/>
    <cellStyle name="EYnumber 3 4 4 5" xfId="10859" xr:uid="{00000000-0005-0000-0000-0000632A0000}"/>
    <cellStyle name="EYnumber 3 4 4 6" xfId="10860" xr:uid="{00000000-0005-0000-0000-0000642A0000}"/>
    <cellStyle name="EYnumber 3 4 4 7" xfId="10861" xr:uid="{00000000-0005-0000-0000-0000652A0000}"/>
    <cellStyle name="EYnumber 3 4 5" xfId="10862" xr:uid="{00000000-0005-0000-0000-0000662A0000}"/>
    <cellStyle name="EYnumber 3 4 6" xfId="10863" xr:uid="{00000000-0005-0000-0000-0000672A0000}"/>
    <cellStyle name="EYnumber 3 4 7" xfId="10864" xr:uid="{00000000-0005-0000-0000-0000682A0000}"/>
    <cellStyle name="EYnumber 3 4 8" xfId="10865" xr:uid="{00000000-0005-0000-0000-0000692A0000}"/>
    <cellStyle name="EYnumber 3 4 9" xfId="10866" xr:uid="{00000000-0005-0000-0000-00006A2A0000}"/>
    <cellStyle name="EYnumber 3 5" xfId="10867" xr:uid="{00000000-0005-0000-0000-00006B2A0000}"/>
    <cellStyle name="EYnumber 3 5 10" xfId="10868" xr:uid="{00000000-0005-0000-0000-00006C2A0000}"/>
    <cellStyle name="EYnumber 3 5 11" xfId="10869" xr:uid="{00000000-0005-0000-0000-00006D2A0000}"/>
    <cellStyle name="EYnumber 3 5 12" xfId="10870" xr:uid="{00000000-0005-0000-0000-00006E2A0000}"/>
    <cellStyle name="EYnumber 3 5 13" xfId="10871" xr:uid="{00000000-0005-0000-0000-00006F2A0000}"/>
    <cellStyle name="EYnumber 3 5 14" xfId="10872" xr:uid="{00000000-0005-0000-0000-0000702A0000}"/>
    <cellStyle name="EYnumber 3 5 2" xfId="10873" xr:uid="{00000000-0005-0000-0000-0000712A0000}"/>
    <cellStyle name="EYnumber 3 5 2 10" xfId="10874" xr:uid="{00000000-0005-0000-0000-0000722A0000}"/>
    <cellStyle name="EYnumber 3 5 2 2" xfId="10875" xr:uid="{00000000-0005-0000-0000-0000732A0000}"/>
    <cellStyle name="EYnumber 3 5 2 2 2" xfId="10876" xr:uid="{00000000-0005-0000-0000-0000742A0000}"/>
    <cellStyle name="EYnumber 3 5 2 2 3" xfId="10877" xr:uid="{00000000-0005-0000-0000-0000752A0000}"/>
    <cellStyle name="EYnumber 3 5 2 2 4" xfId="10878" xr:uid="{00000000-0005-0000-0000-0000762A0000}"/>
    <cellStyle name="EYnumber 3 5 2 2 5" xfId="10879" xr:uid="{00000000-0005-0000-0000-0000772A0000}"/>
    <cellStyle name="EYnumber 3 5 2 2 6" xfId="10880" xr:uid="{00000000-0005-0000-0000-0000782A0000}"/>
    <cellStyle name="EYnumber 3 5 2 2 7" xfId="10881" xr:uid="{00000000-0005-0000-0000-0000792A0000}"/>
    <cellStyle name="EYnumber 3 5 2 3" xfId="10882" xr:uid="{00000000-0005-0000-0000-00007A2A0000}"/>
    <cellStyle name="EYnumber 3 5 2 3 2" xfId="10883" xr:uid="{00000000-0005-0000-0000-00007B2A0000}"/>
    <cellStyle name="EYnumber 3 5 2 3 3" xfId="10884" xr:uid="{00000000-0005-0000-0000-00007C2A0000}"/>
    <cellStyle name="EYnumber 3 5 2 3 4" xfId="10885" xr:uid="{00000000-0005-0000-0000-00007D2A0000}"/>
    <cellStyle name="EYnumber 3 5 2 3 5" xfId="10886" xr:uid="{00000000-0005-0000-0000-00007E2A0000}"/>
    <cellStyle name="EYnumber 3 5 2 3 6" xfId="10887" xr:uid="{00000000-0005-0000-0000-00007F2A0000}"/>
    <cellStyle name="EYnumber 3 5 2 3 7" xfId="10888" xr:uid="{00000000-0005-0000-0000-0000802A0000}"/>
    <cellStyle name="EYnumber 3 5 2 4" xfId="10889" xr:uid="{00000000-0005-0000-0000-0000812A0000}"/>
    <cellStyle name="EYnumber 3 5 2 5" xfId="10890" xr:uid="{00000000-0005-0000-0000-0000822A0000}"/>
    <cellStyle name="EYnumber 3 5 2 6" xfId="10891" xr:uid="{00000000-0005-0000-0000-0000832A0000}"/>
    <cellStyle name="EYnumber 3 5 2 7" xfId="10892" xr:uid="{00000000-0005-0000-0000-0000842A0000}"/>
    <cellStyle name="EYnumber 3 5 2 8" xfId="10893" xr:uid="{00000000-0005-0000-0000-0000852A0000}"/>
    <cellStyle name="EYnumber 3 5 2 9" xfId="10894" xr:uid="{00000000-0005-0000-0000-0000862A0000}"/>
    <cellStyle name="EYnumber 3 5 3" xfId="10895" xr:uid="{00000000-0005-0000-0000-0000872A0000}"/>
    <cellStyle name="EYnumber 3 5 3 2" xfId="10896" xr:uid="{00000000-0005-0000-0000-0000882A0000}"/>
    <cellStyle name="EYnumber 3 5 3 3" xfId="10897" xr:uid="{00000000-0005-0000-0000-0000892A0000}"/>
    <cellStyle name="EYnumber 3 5 3 4" xfId="10898" xr:uid="{00000000-0005-0000-0000-00008A2A0000}"/>
    <cellStyle name="EYnumber 3 5 3 5" xfId="10899" xr:uid="{00000000-0005-0000-0000-00008B2A0000}"/>
    <cellStyle name="EYnumber 3 5 3 6" xfId="10900" xr:uid="{00000000-0005-0000-0000-00008C2A0000}"/>
    <cellStyle name="EYnumber 3 5 3 7" xfId="10901" xr:uid="{00000000-0005-0000-0000-00008D2A0000}"/>
    <cellStyle name="EYnumber 3 5 4" xfId="10902" xr:uid="{00000000-0005-0000-0000-00008E2A0000}"/>
    <cellStyle name="EYnumber 3 5 4 2" xfId="10903" xr:uid="{00000000-0005-0000-0000-00008F2A0000}"/>
    <cellStyle name="EYnumber 3 5 4 3" xfId="10904" xr:uid="{00000000-0005-0000-0000-0000902A0000}"/>
    <cellStyle name="EYnumber 3 5 4 4" xfId="10905" xr:uid="{00000000-0005-0000-0000-0000912A0000}"/>
    <cellStyle name="EYnumber 3 5 4 5" xfId="10906" xr:uid="{00000000-0005-0000-0000-0000922A0000}"/>
    <cellStyle name="EYnumber 3 5 4 6" xfId="10907" xr:uid="{00000000-0005-0000-0000-0000932A0000}"/>
    <cellStyle name="EYnumber 3 5 4 7" xfId="10908" xr:uid="{00000000-0005-0000-0000-0000942A0000}"/>
    <cellStyle name="EYnumber 3 5 5" xfId="10909" xr:uid="{00000000-0005-0000-0000-0000952A0000}"/>
    <cellStyle name="EYnumber 3 5 6" xfId="10910" xr:uid="{00000000-0005-0000-0000-0000962A0000}"/>
    <cellStyle name="EYnumber 3 5 7" xfId="10911" xr:uid="{00000000-0005-0000-0000-0000972A0000}"/>
    <cellStyle name="EYnumber 3 5 8" xfId="10912" xr:uid="{00000000-0005-0000-0000-0000982A0000}"/>
    <cellStyle name="EYnumber 3 5 9" xfId="10913" xr:uid="{00000000-0005-0000-0000-0000992A0000}"/>
    <cellStyle name="EYnumber 3 6" xfId="10914" xr:uid="{00000000-0005-0000-0000-00009A2A0000}"/>
    <cellStyle name="EYnumber 3 6 10" xfId="10915" xr:uid="{00000000-0005-0000-0000-00009B2A0000}"/>
    <cellStyle name="EYnumber 3 6 2" xfId="10916" xr:uid="{00000000-0005-0000-0000-00009C2A0000}"/>
    <cellStyle name="EYnumber 3 6 2 2" xfId="10917" xr:uid="{00000000-0005-0000-0000-00009D2A0000}"/>
    <cellStyle name="EYnumber 3 6 2 3" xfId="10918" xr:uid="{00000000-0005-0000-0000-00009E2A0000}"/>
    <cellStyle name="EYnumber 3 6 2 4" xfId="10919" xr:uid="{00000000-0005-0000-0000-00009F2A0000}"/>
    <cellStyle name="EYnumber 3 6 2 5" xfId="10920" xr:uid="{00000000-0005-0000-0000-0000A02A0000}"/>
    <cellStyle name="EYnumber 3 6 2 6" xfId="10921" xr:uid="{00000000-0005-0000-0000-0000A12A0000}"/>
    <cellStyle name="EYnumber 3 6 2 7" xfId="10922" xr:uid="{00000000-0005-0000-0000-0000A22A0000}"/>
    <cellStyle name="EYnumber 3 6 3" xfId="10923" xr:uid="{00000000-0005-0000-0000-0000A32A0000}"/>
    <cellStyle name="EYnumber 3 6 3 2" xfId="10924" xr:uid="{00000000-0005-0000-0000-0000A42A0000}"/>
    <cellStyle name="EYnumber 3 6 3 3" xfId="10925" xr:uid="{00000000-0005-0000-0000-0000A52A0000}"/>
    <cellStyle name="EYnumber 3 6 3 4" xfId="10926" xr:uid="{00000000-0005-0000-0000-0000A62A0000}"/>
    <cellStyle name="EYnumber 3 6 3 5" xfId="10927" xr:uid="{00000000-0005-0000-0000-0000A72A0000}"/>
    <cellStyle name="EYnumber 3 6 3 6" xfId="10928" xr:uid="{00000000-0005-0000-0000-0000A82A0000}"/>
    <cellStyle name="EYnumber 3 6 3 7" xfId="10929" xr:uid="{00000000-0005-0000-0000-0000A92A0000}"/>
    <cellStyle name="EYnumber 3 6 4" xfId="10930" xr:uid="{00000000-0005-0000-0000-0000AA2A0000}"/>
    <cellStyle name="EYnumber 3 6 5" xfId="10931" xr:uid="{00000000-0005-0000-0000-0000AB2A0000}"/>
    <cellStyle name="EYnumber 3 6 6" xfId="10932" xr:uid="{00000000-0005-0000-0000-0000AC2A0000}"/>
    <cellStyle name="EYnumber 3 6 7" xfId="10933" xr:uid="{00000000-0005-0000-0000-0000AD2A0000}"/>
    <cellStyle name="EYnumber 3 6 8" xfId="10934" xr:uid="{00000000-0005-0000-0000-0000AE2A0000}"/>
    <cellStyle name="EYnumber 3 6 9" xfId="10935" xr:uid="{00000000-0005-0000-0000-0000AF2A0000}"/>
    <cellStyle name="EYnumber 3 7" xfId="10936" xr:uid="{00000000-0005-0000-0000-0000B02A0000}"/>
    <cellStyle name="EYnumber 3 7 2" xfId="10937" xr:uid="{00000000-0005-0000-0000-0000B12A0000}"/>
    <cellStyle name="EYnumber 3 7 3" xfId="10938" xr:uid="{00000000-0005-0000-0000-0000B22A0000}"/>
    <cellStyle name="EYnumber 3 7 4" xfId="10939" xr:uid="{00000000-0005-0000-0000-0000B32A0000}"/>
    <cellStyle name="EYnumber 3 7 5" xfId="10940" xr:uid="{00000000-0005-0000-0000-0000B42A0000}"/>
    <cellStyle name="EYnumber 3 7 6" xfId="10941" xr:uid="{00000000-0005-0000-0000-0000B52A0000}"/>
    <cellStyle name="EYnumber 3 7 7" xfId="10942" xr:uid="{00000000-0005-0000-0000-0000B62A0000}"/>
    <cellStyle name="EYnumber 3 8" xfId="10943" xr:uid="{00000000-0005-0000-0000-0000B72A0000}"/>
    <cellStyle name="EYnumber 3 8 2" xfId="10944" xr:uid="{00000000-0005-0000-0000-0000B82A0000}"/>
    <cellStyle name="EYnumber 3 8 3" xfId="10945" xr:uid="{00000000-0005-0000-0000-0000B92A0000}"/>
    <cellStyle name="EYnumber 3 8 4" xfId="10946" xr:uid="{00000000-0005-0000-0000-0000BA2A0000}"/>
    <cellStyle name="EYnumber 3 8 5" xfId="10947" xr:uid="{00000000-0005-0000-0000-0000BB2A0000}"/>
    <cellStyle name="EYnumber 3 8 6" xfId="10948" xr:uid="{00000000-0005-0000-0000-0000BC2A0000}"/>
    <cellStyle name="EYnumber 3 8 7" xfId="10949" xr:uid="{00000000-0005-0000-0000-0000BD2A0000}"/>
    <cellStyle name="EYnumber 3 9" xfId="10950" xr:uid="{00000000-0005-0000-0000-0000BE2A0000}"/>
    <cellStyle name="EYnumber 4" xfId="10951" xr:uid="{00000000-0005-0000-0000-0000BF2A0000}"/>
    <cellStyle name="EYnumber 4 10" xfId="10952" xr:uid="{00000000-0005-0000-0000-0000C02A0000}"/>
    <cellStyle name="EYnumber 4 11" xfId="10953" xr:uid="{00000000-0005-0000-0000-0000C12A0000}"/>
    <cellStyle name="EYnumber 4 12" xfId="10954" xr:uid="{00000000-0005-0000-0000-0000C22A0000}"/>
    <cellStyle name="EYnumber 4 13" xfId="10955" xr:uid="{00000000-0005-0000-0000-0000C32A0000}"/>
    <cellStyle name="EYnumber 4 14" xfId="10956" xr:uid="{00000000-0005-0000-0000-0000C42A0000}"/>
    <cellStyle name="EYnumber 4 15" xfId="10957" xr:uid="{00000000-0005-0000-0000-0000C52A0000}"/>
    <cellStyle name="EYnumber 4 2" xfId="10958" xr:uid="{00000000-0005-0000-0000-0000C62A0000}"/>
    <cellStyle name="EYnumber 4 2 10" xfId="10959" xr:uid="{00000000-0005-0000-0000-0000C72A0000}"/>
    <cellStyle name="EYnumber 4 2 11" xfId="10960" xr:uid="{00000000-0005-0000-0000-0000C82A0000}"/>
    <cellStyle name="EYnumber 4 2 12" xfId="10961" xr:uid="{00000000-0005-0000-0000-0000C92A0000}"/>
    <cellStyle name="EYnumber 4 2 13" xfId="10962" xr:uid="{00000000-0005-0000-0000-0000CA2A0000}"/>
    <cellStyle name="EYnumber 4 2 14" xfId="10963" xr:uid="{00000000-0005-0000-0000-0000CB2A0000}"/>
    <cellStyle name="EYnumber 4 2 2" xfId="10964" xr:uid="{00000000-0005-0000-0000-0000CC2A0000}"/>
    <cellStyle name="EYnumber 4 2 2 10" xfId="10965" xr:uid="{00000000-0005-0000-0000-0000CD2A0000}"/>
    <cellStyle name="EYnumber 4 2 2 2" xfId="10966" xr:uid="{00000000-0005-0000-0000-0000CE2A0000}"/>
    <cellStyle name="EYnumber 4 2 2 2 2" xfId="10967" xr:uid="{00000000-0005-0000-0000-0000CF2A0000}"/>
    <cellStyle name="EYnumber 4 2 2 2 3" xfId="10968" xr:uid="{00000000-0005-0000-0000-0000D02A0000}"/>
    <cellStyle name="EYnumber 4 2 2 2 4" xfId="10969" xr:uid="{00000000-0005-0000-0000-0000D12A0000}"/>
    <cellStyle name="EYnumber 4 2 2 2 5" xfId="10970" xr:uid="{00000000-0005-0000-0000-0000D22A0000}"/>
    <cellStyle name="EYnumber 4 2 2 2 6" xfId="10971" xr:uid="{00000000-0005-0000-0000-0000D32A0000}"/>
    <cellStyle name="EYnumber 4 2 2 2 7" xfId="10972" xr:uid="{00000000-0005-0000-0000-0000D42A0000}"/>
    <cellStyle name="EYnumber 4 2 2 3" xfId="10973" xr:uid="{00000000-0005-0000-0000-0000D52A0000}"/>
    <cellStyle name="EYnumber 4 2 2 3 2" xfId="10974" xr:uid="{00000000-0005-0000-0000-0000D62A0000}"/>
    <cellStyle name="EYnumber 4 2 2 3 3" xfId="10975" xr:uid="{00000000-0005-0000-0000-0000D72A0000}"/>
    <cellStyle name="EYnumber 4 2 2 3 4" xfId="10976" xr:uid="{00000000-0005-0000-0000-0000D82A0000}"/>
    <cellStyle name="EYnumber 4 2 2 3 5" xfId="10977" xr:uid="{00000000-0005-0000-0000-0000D92A0000}"/>
    <cellStyle name="EYnumber 4 2 2 3 6" xfId="10978" xr:uid="{00000000-0005-0000-0000-0000DA2A0000}"/>
    <cellStyle name="EYnumber 4 2 2 3 7" xfId="10979" xr:uid="{00000000-0005-0000-0000-0000DB2A0000}"/>
    <cellStyle name="EYnumber 4 2 2 4" xfId="10980" xr:uid="{00000000-0005-0000-0000-0000DC2A0000}"/>
    <cellStyle name="EYnumber 4 2 2 5" xfId="10981" xr:uid="{00000000-0005-0000-0000-0000DD2A0000}"/>
    <cellStyle name="EYnumber 4 2 2 6" xfId="10982" xr:uid="{00000000-0005-0000-0000-0000DE2A0000}"/>
    <cellStyle name="EYnumber 4 2 2 7" xfId="10983" xr:uid="{00000000-0005-0000-0000-0000DF2A0000}"/>
    <cellStyle name="EYnumber 4 2 2 8" xfId="10984" xr:uid="{00000000-0005-0000-0000-0000E02A0000}"/>
    <cellStyle name="EYnumber 4 2 2 9" xfId="10985" xr:uid="{00000000-0005-0000-0000-0000E12A0000}"/>
    <cellStyle name="EYnumber 4 2 3" xfId="10986" xr:uid="{00000000-0005-0000-0000-0000E22A0000}"/>
    <cellStyle name="EYnumber 4 2 3 2" xfId="10987" xr:uid="{00000000-0005-0000-0000-0000E32A0000}"/>
    <cellStyle name="EYnumber 4 2 3 3" xfId="10988" xr:uid="{00000000-0005-0000-0000-0000E42A0000}"/>
    <cellStyle name="EYnumber 4 2 3 4" xfId="10989" xr:uid="{00000000-0005-0000-0000-0000E52A0000}"/>
    <cellStyle name="EYnumber 4 2 3 5" xfId="10990" xr:uid="{00000000-0005-0000-0000-0000E62A0000}"/>
    <cellStyle name="EYnumber 4 2 3 6" xfId="10991" xr:uid="{00000000-0005-0000-0000-0000E72A0000}"/>
    <cellStyle name="EYnumber 4 2 3 7" xfId="10992" xr:uid="{00000000-0005-0000-0000-0000E82A0000}"/>
    <cellStyle name="EYnumber 4 2 4" xfId="10993" xr:uid="{00000000-0005-0000-0000-0000E92A0000}"/>
    <cellStyle name="EYnumber 4 2 4 2" xfId="10994" xr:uid="{00000000-0005-0000-0000-0000EA2A0000}"/>
    <cellStyle name="EYnumber 4 2 4 3" xfId="10995" xr:uid="{00000000-0005-0000-0000-0000EB2A0000}"/>
    <cellStyle name="EYnumber 4 2 4 4" xfId="10996" xr:uid="{00000000-0005-0000-0000-0000EC2A0000}"/>
    <cellStyle name="EYnumber 4 2 4 5" xfId="10997" xr:uid="{00000000-0005-0000-0000-0000ED2A0000}"/>
    <cellStyle name="EYnumber 4 2 4 6" xfId="10998" xr:uid="{00000000-0005-0000-0000-0000EE2A0000}"/>
    <cellStyle name="EYnumber 4 2 4 7" xfId="10999" xr:uid="{00000000-0005-0000-0000-0000EF2A0000}"/>
    <cellStyle name="EYnumber 4 2 5" xfId="11000" xr:uid="{00000000-0005-0000-0000-0000F02A0000}"/>
    <cellStyle name="EYnumber 4 2 6" xfId="11001" xr:uid="{00000000-0005-0000-0000-0000F12A0000}"/>
    <cellStyle name="EYnumber 4 2 7" xfId="11002" xr:uid="{00000000-0005-0000-0000-0000F22A0000}"/>
    <cellStyle name="EYnumber 4 2 8" xfId="11003" xr:uid="{00000000-0005-0000-0000-0000F32A0000}"/>
    <cellStyle name="EYnumber 4 2 9" xfId="11004" xr:uid="{00000000-0005-0000-0000-0000F42A0000}"/>
    <cellStyle name="EYnumber 4 3" xfId="11005" xr:uid="{00000000-0005-0000-0000-0000F52A0000}"/>
    <cellStyle name="EYnumber 4 3 10" xfId="11006" xr:uid="{00000000-0005-0000-0000-0000F62A0000}"/>
    <cellStyle name="EYnumber 4 3 11" xfId="11007" xr:uid="{00000000-0005-0000-0000-0000F72A0000}"/>
    <cellStyle name="EYnumber 4 3 12" xfId="11008" xr:uid="{00000000-0005-0000-0000-0000F82A0000}"/>
    <cellStyle name="EYnumber 4 3 13" xfId="11009" xr:uid="{00000000-0005-0000-0000-0000F92A0000}"/>
    <cellStyle name="EYnumber 4 3 14" xfId="11010" xr:uid="{00000000-0005-0000-0000-0000FA2A0000}"/>
    <cellStyle name="EYnumber 4 3 2" xfId="11011" xr:uid="{00000000-0005-0000-0000-0000FB2A0000}"/>
    <cellStyle name="EYnumber 4 3 2 10" xfId="11012" xr:uid="{00000000-0005-0000-0000-0000FC2A0000}"/>
    <cellStyle name="EYnumber 4 3 2 2" xfId="11013" xr:uid="{00000000-0005-0000-0000-0000FD2A0000}"/>
    <cellStyle name="EYnumber 4 3 2 2 2" xfId="11014" xr:uid="{00000000-0005-0000-0000-0000FE2A0000}"/>
    <cellStyle name="EYnumber 4 3 2 2 3" xfId="11015" xr:uid="{00000000-0005-0000-0000-0000FF2A0000}"/>
    <cellStyle name="EYnumber 4 3 2 2 4" xfId="11016" xr:uid="{00000000-0005-0000-0000-0000002B0000}"/>
    <cellStyle name="EYnumber 4 3 2 2 5" xfId="11017" xr:uid="{00000000-0005-0000-0000-0000012B0000}"/>
    <cellStyle name="EYnumber 4 3 2 2 6" xfId="11018" xr:uid="{00000000-0005-0000-0000-0000022B0000}"/>
    <cellStyle name="EYnumber 4 3 2 2 7" xfId="11019" xr:uid="{00000000-0005-0000-0000-0000032B0000}"/>
    <cellStyle name="EYnumber 4 3 2 3" xfId="11020" xr:uid="{00000000-0005-0000-0000-0000042B0000}"/>
    <cellStyle name="EYnumber 4 3 2 3 2" xfId="11021" xr:uid="{00000000-0005-0000-0000-0000052B0000}"/>
    <cellStyle name="EYnumber 4 3 2 3 3" xfId="11022" xr:uid="{00000000-0005-0000-0000-0000062B0000}"/>
    <cellStyle name="EYnumber 4 3 2 3 4" xfId="11023" xr:uid="{00000000-0005-0000-0000-0000072B0000}"/>
    <cellStyle name="EYnumber 4 3 2 3 5" xfId="11024" xr:uid="{00000000-0005-0000-0000-0000082B0000}"/>
    <cellStyle name="EYnumber 4 3 2 3 6" xfId="11025" xr:uid="{00000000-0005-0000-0000-0000092B0000}"/>
    <cellStyle name="EYnumber 4 3 2 3 7" xfId="11026" xr:uid="{00000000-0005-0000-0000-00000A2B0000}"/>
    <cellStyle name="EYnumber 4 3 2 4" xfId="11027" xr:uid="{00000000-0005-0000-0000-00000B2B0000}"/>
    <cellStyle name="EYnumber 4 3 2 5" xfId="11028" xr:uid="{00000000-0005-0000-0000-00000C2B0000}"/>
    <cellStyle name="EYnumber 4 3 2 6" xfId="11029" xr:uid="{00000000-0005-0000-0000-00000D2B0000}"/>
    <cellStyle name="EYnumber 4 3 2 7" xfId="11030" xr:uid="{00000000-0005-0000-0000-00000E2B0000}"/>
    <cellStyle name="EYnumber 4 3 2 8" xfId="11031" xr:uid="{00000000-0005-0000-0000-00000F2B0000}"/>
    <cellStyle name="EYnumber 4 3 2 9" xfId="11032" xr:uid="{00000000-0005-0000-0000-0000102B0000}"/>
    <cellStyle name="EYnumber 4 3 3" xfId="11033" xr:uid="{00000000-0005-0000-0000-0000112B0000}"/>
    <cellStyle name="EYnumber 4 3 3 2" xfId="11034" xr:uid="{00000000-0005-0000-0000-0000122B0000}"/>
    <cellStyle name="EYnumber 4 3 3 3" xfId="11035" xr:uid="{00000000-0005-0000-0000-0000132B0000}"/>
    <cellStyle name="EYnumber 4 3 3 4" xfId="11036" xr:uid="{00000000-0005-0000-0000-0000142B0000}"/>
    <cellStyle name="EYnumber 4 3 3 5" xfId="11037" xr:uid="{00000000-0005-0000-0000-0000152B0000}"/>
    <cellStyle name="EYnumber 4 3 3 6" xfId="11038" xr:uid="{00000000-0005-0000-0000-0000162B0000}"/>
    <cellStyle name="EYnumber 4 3 3 7" xfId="11039" xr:uid="{00000000-0005-0000-0000-0000172B0000}"/>
    <cellStyle name="EYnumber 4 3 4" xfId="11040" xr:uid="{00000000-0005-0000-0000-0000182B0000}"/>
    <cellStyle name="EYnumber 4 3 4 2" xfId="11041" xr:uid="{00000000-0005-0000-0000-0000192B0000}"/>
    <cellStyle name="EYnumber 4 3 4 3" xfId="11042" xr:uid="{00000000-0005-0000-0000-00001A2B0000}"/>
    <cellStyle name="EYnumber 4 3 4 4" xfId="11043" xr:uid="{00000000-0005-0000-0000-00001B2B0000}"/>
    <cellStyle name="EYnumber 4 3 4 5" xfId="11044" xr:uid="{00000000-0005-0000-0000-00001C2B0000}"/>
    <cellStyle name="EYnumber 4 3 4 6" xfId="11045" xr:uid="{00000000-0005-0000-0000-00001D2B0000}"/>
    <cellStyle name="EYnumber 4 3 4 7" xfId="11046" xr:uid="{00000000-0005-0000-0000-00001E2B0000}"/>
    <cellStyle name="EYnumber 4 3 5" xfId="11047" xr:uid="{00000000-0005-0000-0000-00001F2B0000}"/>
    <cellStyle name="EYnumber 4 3 6" xfId="11048" xr:uid="{00000000-0005-0000-0000-0000202B0000}"/>
    <cellStyle name="EYnumber 4 3 7" xfId="11049" xr:uid="{00000000-0005-0000-0000-0000212B0000}"/>
    <cellStyle name="EYnumber 4 3 8" xfId="11050" xr:uid="{00000000-0005-0000-0000-0000222B0000}"/>
    <cellStyle name="EYnumber 4 3 9" xfId="11051" xr:uid="{00000000-0005-0000-0000-0000232B0000}"/>
    <cellStyle name="EYnumber 4 4" xfId="11052" xr:uid="{00000000-0005-0000-0000-0000242B0000}"/>
    <cellStyle name="EYnumber 4 4 10" xfId="11053" xr:uid="{00000000-0005-0000-0000-0000252B0000}"/>
    <cellStyle name="EYnumber 4 4 11" xfId="11054" xr:uid="{00000000-0005-0000-0000-0000262B0000}"/>
    <cellStyle name="EYnumber 4 4 12" xfId="11055" xr:uid="{00000000-0005-0000-0000-0000272B0000}"/>
    <cellStyle name="EYnumber 4 4 13" xfId="11056" xr:uid="{00000000-0005-0000-0000-0000282B0000}"/>
    <cellStyle name="EYnumber 4 4 14" xfId="11057" xr:uid="{00000000-0005-0000-0000-0000292B0000}"/>
    <cellStyle name="EYnumber 4 4 2" xfId="11058" xr:uid="{00000000-0005-0000-0000-00002A2B0000}"/>
    <cellStyle name="EYnumber 4 4 2 10" xfId="11059" xr:uid="{00000000-0005-0000-0000-00002B2B0000}"/>
    <cellStyle name="EYnumber 4 4 2 2" xfId="11060" xr:uid="{00000000-0005-0000-0000-00002C2B0000}"/>
    <cellStyle name="EYnumber 4 4 2 2 2" xfId="11061" xr:uid="{00000000-0005-0000-0000-00002D2B0000}"/>
    <cellStyle name="EYnumber 4 4 2 2 3" xfId="11062" xr:uid="{00000000-0005-0000-0000-00002E2B0000}"/>
    <cellStyle name="EYnumber 4 4 2 2 4" xfId="11063" xr:uid="{00000000-0005-0000-0000-00002F2B0000}"/>
    <cellStyle name="EYnumber 4 4 2 2 5" xfId="11064" xr:uid="{00000000-0005-0000-0000-0000302B0000}"/>
    <cellStyle name="EYnumber 4 4 2 2 6" xfId="11065" xr:uid="{00000000-0005-0000-0000-0000312B0000}"/>
    <cellStyle name="EYnumber 4 4 2 2 7" xfId="11066" xr:uid="{00000000-0005-0000-0000-0000322B0000}"/>
    <cellStyle name="EYnumber 4 4 2 3" xfId="11067" xr:uid="{00000000-0005-0000-0000-0000332B0000}"/>
    <cellStyle name="EYnumber 4 4 2 3 2" xfId="11068" xr:uid="{00000000-0005-0000-0000-0000342B0000}"/>
    <cellStyle name="EYnumber 4 4 2 3 3" xfId="11069" xr:uid="{00000000-0005-0000-0000-0000352B0000}"/>
    <cellStyle name="EYnumber 4 4 2 3 4" xfId="11070" xr:uid="{00000000-0005-0000-0000-0000362B0000}"/>
    <cellStyle name="EYnumber 4 4 2 3 5" xfId="11071" xr:uid="{00000000-0005-0000-0000-0000372B0000}"/>
    <cellStyle name="EYnumber 4 4 2 3 6" xfId="11072" xr:uid="{00000000-0005-0000-0000-0000382B0000}"/>
    <cellStyle name="EYnumber 4 4 2 3 7" xfId="11073" xr:uid="{00000000-0005-0000-0000-0000392B0000}"/>
    <cellStyle name="EYnumber 4 4 2 4" xfId="11074" xr:uid="{00000000-0005-0000-0000-00003A2B0000}"/>
    <cellStyle name="EYnumber 4 4 2 5" xfId="11075" xr:uid="{00000000-0005-0000-0000-00003B2B0000}"/>
    <cellStyle name="EYnumber 4 4 2 6" xfId="11076" xr:uid="{00000000-0005-0000-0000-00003C2B0000}"/>
    <cellStyle name="EYnumber 4 4 2 7" xfId="11077" xr:uid="{00000000-0005-0000-0000-00003D2B0000}"/>
    <cellStyle name="EYnumber 4 4 2 8" xfId="11078" xr:uid="{00000000-0005-0000-0000-00003E2B0000}"/>
    <cellStyle name="EYnumber 4 4 2 9" xfId="11079" xr:uid="{00000000-0005-0000-0000-00003F2B0000}"/>
    <cellStyle name="EYnumber 4 4 3" xfId="11080" xr:uid="{00000000-0005-0000-0000-0000402B0000}"/>
    <cellStyle name="EYnumber 4 4 3 2" xfId="11081" xr:uid="{00000000-0005-0000-0000-0000412B0000}"/>
    <cellStyle name="EYnumber 4 4 3 3" xfId="11082" xr:uid="{00000000-0005-0000-0000-0000422B0000}"/>
    <cellStyle name="EYnumber 4 4 3 4" xfId="11083" xr:uid="{00000000-0005-0000-0000-0000432B0000}"/>
    <cellStyle name="EYnumber 4 4 3 5" xfId="11084" xr:uid="{00000000-0005-0000-0000-0000442B0000}"/>
    <cellStyle name="EYnumber 4 4 3 6" xfId="11085" xr:uid="{00000000-0005-0000-0000-0000452B0000}"/>
    <cellStyle name="EYnumber 4 4 3 7" xfId="11086" xr:uid="{00000000-0005-0000-0000-0000462B0000}"/>
    <cellStyle name="EYnumber 4 4 4" xfId="11087" xr:uid="{00000000-0005-0000-0000-0000472B0000}"/>
    <cellStyle name="EYnumber 4 4 4 2" xfId="11088" xr:uid="{00000000-0005-0000-0000-0000482B0000}"/>
    <cellStyle name="EYnumber 4 4 4 3" xfId="11089" xr:uid="{00000000-0005-0000-0000-0000492B0000}"/>
    <cellStyle name="EYnumber 4 4 4 4" xfId="11090" xr:uid="{00000000-0005-0000-0000-00004A2B0000}"/>
    <cellStyle name="EYnumber 4 4 4 5" xfId="11091" xr:uid="{00000000-0005-0000-0000-00004B2B0000}"/>
    <cellStyle name="EYnumber 4 4 4 6" xfId="11092" xr:uid="{00000000-0005-0000-0000-00004C2B0000}"/>
    <cellStyle name="EYnumber 4 4 4 7" xfId="11093" xr:uid="{00000000-0005-0000-0000-00004D2B0000}"/>
    <cellStyle name="EYnumber 4 4 5" xfId="11094" xr:uid="{00000000-0005-0000-0000-00004E2B0000}"/>
    <cellStyle name="EYnumber 4 4 6" xfId="11095" xr:uid="{00000000-0005-0000-0000-00004F2B0000}"/>
    <cellStyle name="EYnumber 4 4 7" xfId="11096" xr:uid="{00000000-0005-0000-0000-0000502B0000}"/>
    <cellStyle name="EYnumber 4 4 8" xfId="11097" xr:uid="{00000000-0005-0000-0000-0000512B0000}"/>
    <cellStyle name="EYnumber 4 4 9" xfId="11098" xr:uid="{00000000-0005-0000-0000-0000522B0000}"/>
    <cellStyle name="EYnumber 4 5" xfId="11099" xr:uid="{00000000-0005-0000-0000-0000532B0000}"/>
    <cellStyle name="EYnumber 4 5 10" xfId="11100" xr:uid="{00000000-0005-0000-0000-0000542B0000}"/>
    <cellStyle name="EYnumber 4 5 11" xfId="11101" xr:uid="{00000000-0005-0000-0000-0000552B0000}"/>
    <cellStyle name="EYnumber 4 5 12" xfId="11102" xr:uid="{00000000-0005-0000-0000-0000562B0000}"/>
    <cellStyle name="EYnumber 4 5 13" xfId="11103" xr:uid="{00000000-0005-0000-0000-0000572B0000}"/>
    <cellStyle name="EYnumber 4 5 14" xfId="11104" xr:uid="{00000000-0005-0000-0000-0000582B0000}"/>
    <cellStyle name="EYnumber 4 5 2" xfId="11105" xr:uid="{00000000-0005-0000-0000-0000592B0000}"/>
    <cellStyle name="EYnumber 4 5 2 10" xfId="11106" xr:uid="{00000000-0005-0000-0000-00005A2B0000}"/>
    <cellStyle name="EYnumber 4 5 2 2" xfId="11107" xr:uid="{00000000-0005-0000-0000-00005B2B0000}"/>
    <cellStyle name="EYnumber 4 5 2 2 2" xfId="11108" xr:uid="{00000000-0005-0000-0000-00005C2B0000}"/>
    <cellStyle name="EYnumber 4 5 2 2 3" xfId="11109" xr:uid="{00000000-0005-0000-0000-00005D2B0000}"/>
    <cellStyle name="EYnumber 4 5 2 2 4" xfId="11110" xr:uid="{00000000-0005-0000-0000-00005E2B0000}"/>
    <cellStyle name="EYnumber 4 5 2 2 5" xfId="11111" xr:uid="{00000000-0005-0000-0000-00005F2B0000}"/>
    <cellStyle name="EYnumber 4 5 2 2 6" xfId="11112" xr:uid="{00000000-0005-0000-0000-0000602B0000}"/>
    <cellStyle name="EYnumber 4 5 2 2 7" xfId="11113" xr:uid="{00000000-0005-0000-0000-0000612B0000}"/>
    <cellStyle name="EYnumber 4 5 2 3" xfId="11114" xr:uid="{00000000-0005-0000-0000-0000622B0000}"/>
    <cellStyle name="EYnumber 4 5 2 3 2" xfId="11115" xr:uid="{00000000-0005-0000-0000-0000632B0000}"/>
    <cellStyle name="EYnumber 4 5 2 3 3" xfId="11116" xr:uid="{00000000-0005-0000-0000-0000642B0000}"/>
    <cellStyle name="EYnumber 4 5 2 3 4" xfId="11117" xr:uid="{00000000-0005-0000-0000-0000652B0000}"/>
    <cellStyle name="EYnumber 4 5 2 3 5" xfId="11118" xr:uid="{00000000-0005-0000-0000-0000662B0000}"/>
    <cellStyle name="EYnumber 4 5 2 3 6" xfId="11119" xr:uid="{00000000-0005-0000-0000-0000672B0000}"/>
    <cellStyle name="EYnumber 4 5 2 3 7" xfId="11120" xr:uid="{00000000-0005-0000-0000-0000682B0000}"/>
    <cellStyle name="EYnumber 4 5 2 4" xfId="11121" xr:uid="{00000000-0005-0000-0000-0000692B0000}"/>
    <cellStyle name="EYnumber 4 5 2 5" xfId="11122" xr:uid="{00000000-0005-0000-0000-00006A2B0000}"/>
    <cellStyle name="EYnumber 4 5 2 6" xfId="11123" xr:uid="{00000000-0005-0000-0000-00006B2B0000}"/>
    <cellStyle name="EYnumber 4 5 2 7" xfId="11124" xr:uid="{00000000-0005-0000-0000-00006C2B0000}"/>
    <cellStyle name="EYnumber 4 5 2 8" xfId="11125" xr:uid="{00000000-0005-0000-0000-00006D2B0000}"/>
    <cellStyle name="EYnumber 4 5 2 9" xfId="11126" xr:uid="{00000000-0005-0000-0000-00006E2B0000}"/>
    <cellStyle name="EYnumber 4 5 3" xfId="11127" xr:uid="{00000000-0005-0000-0000-00006F2B0000}"/>
    <cellStyle name="EYnumber 4 5 3 2" xfId="11128" xr:uid="{00000000-0005-0000-0000-0000702B0000}"/>
    <cellStyle name="EYnumber 4 5 3 3" xfId="11129" xr:uid="{00000000-0005-0000-0000-0000712B0000}"/>
    <cellStyle name="EYnumber 4 5 3 4" xfId="11130" xr:uid="{00000000-0005-0000-0000-0000722B0000}"/>
    <cellStyle name="EYnumber 4 5 3 5" xfId="11131" xr:uid="{00000000-0005-0000-0000-0000732B0000}"/>
    <cellStyle name="EYnumber 4 5 3 6" xfId="11132" xr:uid="{00000000-0005-0000-0000-0000742B0000}"/>
    <cellStyle name="EYnumber 4 5 3 7" xfId="11133" xr:uid="{00000000-0005-0000-0000-0000752B0000}"/>
    <cellStyle name="EYnumber 4 5 4" xfId="11134" xr:uid="{00000000-0005-0000-0000-0000762B0000}"/>
    <cellStyle name="EYnumber 4 5 4 2" xfId="11135" xr:uid="{00000000-0005-0000-0000-0000772B0000}"/>
    <cellStyle name="EYnumber 4 5 4 3" xfId="11136" xr:uid="{00000000-0005-0000-0000-0000782B0000}"/>
    <cellStyle name="EYnumber 4 5 4 4" xfId="11137" xr:uid="{00000000-0005-0000-0000-0000792B0000}"/>
    <cellStyle name="EYnumber 4 5 4 5" xfId="11138" xr:uid="{00000000-0005-0000-0000-00007A2B0000}"/>
    <cellStyle name="EYnumber 4 5 4 6" xfId="11139" xr:uid="{00000000-0005-0000-0000-00007B2B0000}"/>
    <cellStyle name="EYnumber 4 5 4 7" xfId="11140" xr:uid="{00000000-0005-0000-0000-00007C2B0000}"/>
    <cellStyle name="EYnumber 4 5 5" xfId="11141" xr:uid="{00000000-0005-0000-0000-00007D2B0000}"/>
    <cellStyle name="EYnumber 4 5 6" xfId="11142" xr:uid="{00000000-0005-0000-0000-00007E2B0000}"/>
    <cellStyle name="EYnumber 4 5 7" xfId="11143" xr:uid="{00000000-0005-0000-0000-00007F2B0000}"/>
    <cellStyle name="EYnumber 4 5 8" xfId="11144" xr:uid="{00000000-0005-0000-0000-0000802B0000}"/>
    <cellStyle name="EYnumber 4 5 9" xfId="11145" xr:uid="{00000000-0005-0000-0000-0000812B0000}"/>
    <cellStyle name="EYnumber 4 6" xfId="11146" xr:uid="{00000000-0005-0000-0000-0000822B0000}"/>
    <cellStyle name="EYnumber 4 6 10" xfId="11147" xr:uid="{00000000-0005-0000-0000-0000832B0000}"/>
    <cellStyle name="EYnumber 4 6 2" xfId="11148" xr:uid="{00000000-0005-0000-0000-0000842B0000}"/>
    <cellStyle name="EYnumber 4 6 2 2" xfId="11149" xr:uid="{00000000-0005-0000-0000-0000852B0000}"/>
    <cellStyle name="EYnumber 4 6 2 3" xfId="11150" xr:uid="{00000000-0005-0000-0000-0000862B0000}"/>
    <cellStyle name="EYnumber 4 6 2 4" xfId="11151" xr:uid="{00000000-0005-0000-0000-0000872B0000}"/>
    <cellStyle name="EYnumber 4 6 2 5" xfId="11152" xr:uid="{00000000-0005-0000-0000-0000882B0000}"/>
    <cellStyle name="EYnumber 4 6 2 6" xfId="11153" xr:uid="{00000000-0005-0000-0000-0000892B0000}"/>
    <cellStyle name="EYnumber 4 6 2 7" xfId="11154" xr:uid="{00000000-0005-0000-0000-00008A2B0000}"/>
    <cellStyle name="EYnumber 4 6 3" xfId="11155" xr:uid="{00000000-0005-0000-0000-00008B2B0000}"/>
    <cellStyle name="EYnumber 4 6 3 2" xfId="11156" xr:uid="{00000000-0005-0000-0000-00008C2B0000}"/>
    <cellStyle name="EYnumber 4 6 3 3" xfId="11157" xr:uid="{00000000-0005-0000-0000-00008D2B0000}"/>
    <cellStyle name="EYnumber 4 6 3 4" xfId="11158" xr:uid="{00000000-0005-0000-0000-00008E2B0000}"/>
    <cellStyle name="EYnumber 4 6 3 5" xfId="11159" xr:uid="{00000000-0005-0000-0000-00008F2B0000}"/>
    <cellStyle name="EYnumber 4 6 3 6" xfId="11160" xr:uid="{00000000-0005-0000-0000-0000902B0000}"/>
    <cellStyle name="EYnumber 4 6 3 7" xfId="11161" xr:uid="{00000000-0005-0000-0000-0000912B0000}"/>
    <cellStyle name="EYnumber 4 6 4" xfId="11162" xr:uid="{00000000-0005-0000-0000-0000922B0000}"/>
    <cellStyle name="EYnumber 4 6 5" xfId="11163" xr:uid="{00000000-0005-0000-0000-0000932B0000}"/>
    <cellStyle name="EYnumber 4 6 6" xfId="11164" xr:uid="{00000000-0005-0000-0000-0000942B0000}"/>
    <cellStyle name="EYnumber 4 6 7" xfId="11165" xr:uid="{00000000-0005-0000-0000-0000952B0000}"/>
    <cellStyle name="EYnumber 4 6 8" xfId="11166" xr:uid="{00000000-0005-0000-0000-0000962B0000}"/>
    <cellStyle name="EYnumber 4 6 9" xfId="11167" xr:uid="{00000000-0005-0000-0000-0000972B0000}"/>
    <cellStyle name="EYnumber 4 7" xfId="11168" xr:uid="{00000000-0005-0000-0000-0000982B0000}"/>
    <cellStyle name="EYnumber 4 7 2" xfId="11169" xr:uid="{00000000-0005-0000-0000-0000992B0000}"/>
    <cellStyle name="EYnumber 4 7 3" xfId="11170" xr:uid="{00000000-0005-0000-0000-00009A2B0000}"/>
    <cellStyle name="EYnumber 4 7 4" xfId="11171" xr:uid="{00000000-0005-0000-0000-00009B2B0000}"/>
    <cellStyle name="EYnumber 4 7 5" xfId="11172" xr:uid="{00000000-0005-0000-0000-00009C2B0000}"/>
    <cellStyle name="EYnumber 4 7 6" xfId="11173" xr:uid="{00000000-0005-0000-0000-00009D2B0000}"/>
    <cellStyle name="EYnumber 4 7 7" xfId="11174" xr:uid="{00000000-0005-0000-0000-00009E2B0000}"/>
    <cellStyle name="EYnumber 4 8" xfId="11175" xr:uid="{00000000-0005-0000-0000-00009F2B0000}"/>
    <cellStyle name="EYnumber 4 8 2" xfId="11176" xr:uid="{00000000-0005-0000-0000-0000A02B0000}"/>
    <cellStyle name="EYnumber 4 8 3" xfId="11177" xr:uid="{00000000-0005-0000-0000-0000A12B0000}"/>
    <cellStyle name="EYnumber 4 8 4" xfId="11178" xr:uid="{00000000-0005-0000-0000-0000A22B0000}"/>
    <cellStyle name="EYnumber 4 8 5" xfId="11179" xr:uid="{00000000-0005-0000-0000-0000A32B0000}"/>
    <cellStyle name="EYnumber 4 8 6" xfId="11180" xr:uid="{00000000-0005-0000-0000-0000A42B0000}"/>
    <cellStyle name="EYnumber 4 8 7" xfId="11181" xr:uid="{00000000-0005-0000-0000-0000A52B0000}"/>
    <cellStyle name="EYnumber 4 9" xfId="11182" xr:uid="{00000000-0005-0000-0000-0000A62B0000}"/>
    <cellStyle name="EYnumber 5" xfId="11183" xr:uid="{00000000-0005-0000-0000-0000A72B0000}"/>
    <cellStyle name="EYnumber 5 10" xfId="11184" xr:uid="{00000000-0005-0000-0000-0000A82B0000}"/>
    <cellStyle name="EYnumber 5 11" xfId="11185" xr:uid="{00000000-0005-0000-0000-0000A92B0000}"/>
    <cellStyle name="EYnumber 5 12" xfId="11186" xr:uid="{00000000-0005-0000-0000-0000AA2B0000}"/>
    <cellStyle name="EYnumber 5 13" xfId="11187" xr:uid="{00000000-0005-0000-0000-0000AB2B0000}"/>
    <cellStyle name="EYnumber 5 14" xfId="11188" xr:uid="{00000000-0005-0000-0000-0000AC2B0000}"/>
    <cellStyle name="EYnumber 5 2" xfId="11189" xr:uid="{00000000-0005-0000-0000-0000AD2B0000}"/>
    <cellStyle name="EYnumber 5 2 10" xfId="11190" xr:uid="{00000000-0005-0000-0000-0000AE2B0000}"/>
    <cellStyle name="EYnumber 5 2 2" xfId="11191" xr:uid="{00000000-0005-0000-0000-0000AF2B0000}"/>
    <cellStyle name="EYnumber 5 2 2 2" xfId="11192" xr:uid="{00000000-0005-0000-0000-0000B02B0000}"/>
    <cellStyle name="EYnumber 5 2 2 3" xfId="11193" xr:uid="{00000000-0005-0000-0000-0000B12B0000}"/>
    <cellStyle name="EYnumber 5 2 2 4" xfId="11194" xr:uid="{00000000-0005-0000-0000-0000B22B0000}"/>
    <cellStyle name="EYnumber 5 2 2 5" xfId="11195" xr:uid="{00000000-0005-0000-0000-0000B32B0000}"/>
    <cellStyle name="EYnumber 5 2 2 6" xfId="11196" xr:uid="{00000000-0005-0000-0000-0000B42B0000}"/>
    <cellStyle name="EYnumber 5 2 2 7" xfId="11197" xr:uid="{00000000-0005-0000-0000-0000B52B0000}"/>
    <cellStyle name="EYnumber 5 2 3" xfId="11198" xr:uid="{00000000-0005-0000-0000-0000B62B0000}"/>
    <cellStyle name="EYnumber 5 2 3 2" xfId="11199" xr:uid="{00000000-0005-0000-0000-0000B72B0000}"/>
    <cellStyle name="EYnumber 5 2 3 3" xfId="11200" xr:uid="{00000000-0005-0000-0000-0000B82B0000}"/>
    <cellStyle name="EYnumber 5 2 3 4" xfId="11201" xr:uid="{00000000-0005-0000-0000-0000B92B0000}"/>
    <cellStyle name="EYnumber 5 2 3 5" xfId="11202" xr:uid="{00000000-0005-0000-0000-0000BA2B0000}"/>
    <cellStyle name="EYnumber 5 2 3 6" xfId="11203" xr:uid="{00000000-0005-0000-0000-0000BB2B0000}"/>
    <cellStyle name="EYnumber 5 2 3 7" xfId="11204" xr:uid="{00000000-0005-0000-0000-0000BC2B0000}"/>
    <cellStyle name="EYnumber 5 2 4" xfId="11205" xr:uid="{00000000-0005-0000-0000-0000BD2B0000}"/>
    <cellStyle name="EYnumber 5 2 5" xfId="11206" xr:uid="{00000000-0005-0000-0000-0000BE2B0000}"/>
    <cellStyle name="EYnumber 5 2 6" xfId="11207" xr:uid="{00000000-0005-0000-0000-0000BF2B0000}"/>
    <cellStyle name="EYnumber 5 2 7" xfId="11208" xr:uid="{00000000-0005-0000-0000-0000C02B0000}"/>
    <cellStyle name="EYnumber 5 2 8" xfId="11209" xr:uid="{00000000-0005-0000-0000-0000C12B0000}"/>
    <cellStyle name="EYnumber 5 2 9" xfId="11210" xr:uid="{00000000-0005-0000-0000-0000C22B0000}"/>
    <cellStyle name="EYnumber 5 3" xfId="11211" xr:uid="{00000000-0005-0000-0000-0000C32B0000}"/>
    <cellStyle name="EYnumber 5 3 2" xfId="11212" xr:uid="{00000000-0005-0000-0000-0000C42B0000}"/>
    <cellStyle name="EYnumber 5 3 3" xfId="11213" xr:uid="{00000000-0005-0000-0000-0000C52B0000}"/>
    <cellStyle name="EYnumber 5 3 4" xfId="11214" xr:uid="{00000000-0005-0000-0000-0000C62B0000}"/>
    <cellStyle name="EYnumber 5 3 5" xfId="11215" xr:uid="{00000000-0005-0000-0000-0000C72B0000}"/>
    <cellStyle name="EYnumber 5 3 6" xfId="11216" xr:uid="{00000000-0005-0000-0000-0000C82B0000}"/>
    <cellStyle name="EYnumber 5 3 7" xfId="11217" xr:uid="{00000000-0005-0000-0000-0000C92B0000}"/>
    <cellStyle name="EYnumber 5 4" xfId="11218" xr:uid="{00000000-0005-0000-0000-0000CA2B0000}"/>
    <cellStyle name="EYnumber 5 4 2" xfId="11219" xr:uid="{00000000-0005-0000-0000-0000CB2B0000}"/>
    <cellStyle name="EYnumber 5 4 3" xfId="11220" xr:uid="{00000000-0005-0000-0000-0000CC2B0000}"/>
    <cellStyle name="EYnumber 5 4 4" xfId="11221" xr:uid="{00000000-0005-0000-0000-0000CD2B0000}"/>
    <cellStyle name="EYnumber 5 4 5" xfId="11222" xr:uid="{00000000-0005-0000-0000-0000CE2B0000}"/>
    <cellStyle name="EYnumber 5 4 6" xfId="11223" xr:uid="{00000000-0005-0000-0000-0000CF2B0000}"/>
    <cellStyle name="EYnumber 5 4 7" xfId="11224" xr:uid="{00000000-0005-0000-0000-0000D02B0000}"/>
    <cellStyle name="EYnumber 5 5" xfId="11225" xr:uid="{00000000-0005-0000-0000-0000D12B0000}"/>
    <cellStyle name="EYnumber 5 6" xfId="11226" xr:uid="{00000000-0005-0000-0000-0000D22B0000}"/>
    <cellStyle name="EYnumber 5 7" xfId="11227" xr:uid="{00000000-0005-0000-0000-0000D32B0000}"/>
    <cellStyle name="EYnumber 5 8" xfId="11228" xr:uid="{00000000-0005-0000-0000-0000D42B0000}"/>
    <cellStyle name="EYnumber 5 9" xfId="11229" xr:uid="{00000000-0005-0000-0000-0000D52B0000}"/>
    <cellStyle name="EYnumber 6" xfId="11230" xr:uid="{00000000-0005-0000-0000-0000D62B0000}"/>
    <cellStyle name="EYnumber 6 10" xfId="11231" xr:uid="{00000000-0005-0000-0000-0000D72B0000}"/>
    <cellStyle name="EYnumber 6 2" xfId="11232" xr:uid="{00000000-0005-0000-0000-0000D82B0000}"/>
    <cellStyle name="EYnumber 6 2 2" xfId="11233" xr:uid="{00000000-0005-0000-0000-0000D92B0000}"/>
    <cellStyle name="EYnumber 6 2 3" xfId="11234" xr:uid="{00000000-0005-0000-0000-0000DA2B0000}"/>
    <cellStyle name="EYnumber 6 2 4" xfId="11235" xr:uid="{00000000-0005-0000-0000-0000DB2B0000}"/>
    <cellStyle name="EYnumber 6 2 5" xfId="11236" xr:uid="{00000000-0005-0000-0000-0000DC2B0000}"/>
    <cellStyle name="EYnumber 6 2 6" xfId="11237" xr:uid="{00000000-0005-0000-0000-0000DD2B0000}"/>
    <cellStyle name="EYnumber 6 2 7" xfId="11238" xr:uid="{00000000-0005-0000-0000-0000DE2B0000}"/>
    <cellStyle name="EYnumber 6 3" xfId="11239" xr:uid="{00000000-0005-0000-0000-0000DF2B0000}"/>
    <cellStyle name="EYnumber 6 3 2" xfId="11240" xr:uid="{00000000-0005-0000-0000-0000E02B0000}"/>
    <cellStyle name="EYnumber 6 3 3" xfId="11241" xr:uid="{00000000-0005-0000-0000-0000E12B0000}"/>
    <cellStyle name="EYnumber 6 3 4" xfId="11242" xr:uid="{00000000-0005-0000-0000-0000E22B0000}"/>
    <cellStyle name="EYnumber 6 3 5" xfId="11243" xr:uid="{00000000-0005-0000-0000-0000E32B0000}"/>
    <cellStyle name="EYnumber 6 3 6" xfId="11244" xr:uid="{00000000-0005-0000-0000-0000E42B0000}"/>
    <cellStyle name="EYnumber 6 3 7" xfId="11245" xr:uid="{00000000-0005-0000-0000-0000E52B0000}"/>
    <cellStyle name="EYnumber 6 4" xfId="11246" xr:uid="{00000000-0005-0000-0000-0000E62B0000}"/>
    <cellStyle name="EYnumber 6 5" xfId="11247" xr:uid="{00000000-0005-0000-0000-0000E72B0000}"/>
    <cellStyle name="EYnumber 6 6" xfId="11248" xr:uid="{00000000-0005-0000-0000-0000E82B0000}"/>
    <cellStyle name="EYnumber 6 7" xfId="11249" xr:uid="{00000000-0005-0000-0000-0000E92B0000}"/>
    <cellStyle name="EYnumber 6 8" xfId="11250" xr:uid="{00000000-0005-0000-0000-0000EA2B0000}"/>
    <cellStyle name="EYnumber 6 9" xfId="11251" xr:uid="{00000000-0005-0000-0000-0000EB2B0000}"/>
    <cellStyle name="EYnumber 7" xfId="11252" xr:uid="{00000000-0005-0000-0000-0000EC2B0000}"/>
    <cellStyle name="EYnumber 7 2" xfId="11253" xr:uid="{00000000-0005-0000-0000-0000ED2B0000}"/>
    <cellStyle name="EYnumber 7 3" xfId="11254" xr:uid="{00000000-0005-0000-0000-0000EE2B0000}"/>
    <cellStyle name="EYnumber 7 4" xfId="11255" xr:uid="{00000000-0005-0000-0000-0000EF2B0000}"/>
    <cellStyle name="EYnumber 7 5" xfId="11256" xr:uid="{00000000-0005-0000-0000-0000F02B0000}"/>
    <cellStyle name="EYnumber 7 6" xfId="11257" xr:uid="{00000000-0005-0000-0000-0000F12B0000}"/>
    <cellStyle name="EYnumber 7 7" xfId="11258" xr:uid="{00000000-0005-0000-0000-0000F22B0000}"/>
    <cellStyle name="EYnumber 8" xfId="11259" xr:uid="{00000000-0005-0000-0000-0000F32B0000}"/>
    <cellStyle name="EYnumber 8 2" xfId="11260" xr:uid="{00000000-0005-0000-0000-0000F42B0000}"/>
    <cellStyle name="EYnumber 8 3" xfId="11261" xr:uid="{00000000-0005-0000-0000-0000F52B0000}"/>
    <cellStyle name="EYnumber 8 4" xfId="11262" xr:uid="{00000000-0005-0000-0000-0000F62B0000}"/>
    <cellStyle name="EYnumber 8 5" xfId="11263" xr:uid="{00000000-0005-0000-0000-0000F72B0000}"/>
    <cellStyle name="EYnumber 8 6" xfId="11264" xr:uid="{00000000-0005-0000-0000-0000F82B0000}"/>
    <cellStyle name="EYnumber 8 7" xfId="11265" xr:uid="{00000000-0005-0000-0000-0000F92B0000}"/>
    <cellStyle name="EYnumber 9" xfId="11266" xr:uid="{00000000-0005-0000-0000-0000FA2B0000}"/>
    <cellStyle name="EYRelianceRestricted" xfId="11267" xr:uid="{00000000-0005-0000-0000-0000FB2B0000}"/>
    <cellStyle name="EYSectionHeading" xfId="11268" xr:uid="{00000000-0005-0000-0000-0000FC2B0000}"/>
    <cellStyle name="EYSheetHeader1" xfId="11269" xr:uid="{00000000-0005-0000-0000-0000FD2B0000}"/>
    <cellStyle name="EYSheetHeading" xfId="11270" xr:uid="{00000000-0005-0000-0000-0000FE2B0000}"/>
    <cellStyle name="EYsmallheading" xfId="11271" xr:uid="{00000000-0005-0000-0000-0000FF2B0000}"/>
    <cellStyle name="EYSource" xfId="11272" xr:uid="{00000000-0005-0000-0000-0000002C0000}"/>
    <cellStyle name="EYtext" xfId="11273" xr:uid="{00000000-0005-0000-0000-0000012C0000}"/>
    <cellStyle name="EYtextbold" xfId="11274" xr:uid="{00000000-0005-0000-0000-0000022C0000}"/>
    <cellStyle name="EYtextbolditalic" xfId="11275" xr:uid="{00000000-0005-0000-0000-0000032C0000}"/>
    <cellStyle name="EYtextitalic" xfId="11276" xr:uid="{00000000-0005-0000-0000-0000042C0000}"/>
    <cellStyle name="Ezres [0]_Document" xfId="11277" xr:uid="{00000000-0005-0000-0000-0000052C0000}"/>
    <cellStyle name="Ezres_Document" xfId="11278" xr:uid="{00000000-0005-0000-0000-0000062C0000}"/>
    <cellStyle name="F2" xfId="11279" xr:uid="{00000000-0005-0000-0000-0000072C0000}"/>
    <cellStyle name="F2 2" xfId="11280" xr:uid="{00000000-0005-0000-0000-0000082C0000}"/>
    <cellStyle name="F3" xfId="11281" xr:uid="{00000000-0005-0000-0000-0000092C0000}"/>
    <cellStyle name="F3 2" xfId="11282" xr:uid="{00000000-0005-0000-0000-00000A2C0000}"/>
    <cellStyle name="F3 3" xfId="11283" xr:uid="{00000000-0005-0000-0000-00000B2C0000}"/>
    <cellStyle name="F4" xfId="11284" xr:uid="{00000000-0005-0000-0000-00000C2C0000}"/>
    <cellStyle name="F4 2" xfId="11285" xr:uid="{00000000-0005-0000-0000-00000D2C0000}"/>
    <cellStyle name="F5" xfId="11286" xr:uid="{00000000-0005-0000-0000-00000E2C0000}"/>
    <cellStyle name="F5 2" xfId="11287" xr:uid="{00000000-0005-0000-0000-00000F2C0000}"/>
    <cellStyle name="F6" xfId="11288" xr:uid="{00000000-0005-0000-0000-0000102C0000}"/>
    <cellStyle name="F6 2" xfId="11289" xr:uid="{00000000-0005-0000-0000-0000112C0000}"/>
    <cellStyle name="F7" xfId="11290" xr:uid="{00000000-0005-0000-0000-0000122C0000}"/>
    <cellStyle name="F7 2" xfId="11291" xr:uid="{00000000-0005-0000-0000-0000132C0000}"/>
    <cellStyle name="F8" xfId="11292" xr:uid="{00000000-0005-0000-0000-0000142C0000}"/>
    <cellStyle name="F8 2" xfId="11293" xr:uid="{00000000-0005-0000-0000-0000152C0000}"/>
    <cellStyle name="Factor" xfId="11294" xr:uid="{00000000-0005-0000-0000-0000162C0000}"/>
    <cellStyle name="Fig" xfId="11295" xr:uid="{00000000-0005-0000-0000-0000172C0000}"/>
    <cellStyle name="Fig 2" xfId="11296" xr:uid="{00000000-0005-0000-0000-0000182C0000}"/>
    <cellStyle name="Fig 2 2" xfId="11297" xr:uid="{00000000-0005-0000-0000-0000192C0000}"/>
    <cellStyle name="Fig 3" xfId="11298" xr:uid="{00000000-0005-0000-0000-00001A2C0000}"/>
    <cellStyle name="Fig 4" xfId="11299" xr:uid="{00000000-0005-0000-0000-00001B2C0000}"/>
    <cellStyle name="Fig 5" xfId="11300" xr:uid="{00000000-0005-0000-0000-00001C2C0000}"/>
    <cellStyle name="Fig 6" xfId="11301" xr:uid="{00000000-0005-0000-0000-00001D2C0000}"/>
    <cellStyle name="Fig_1" xfId="11302" xr:uid="{00000000-0005-0000-0000-00001E2C0000}"/>
    <cellStyle name="Fijo" xfId="11303" xr:uid="{00000000-0005-0000-0000-00001F2C0000}"/>
    <cellStyle name="Financiero" xfId="11304" xr:uid="{00000000-0005-0000-0000-0000202C0000}"/>
    <cellStyle name="Fixed" xfId="11305" xr:uid="{00000000-0005-0000-0000-0000212C0000}"/>
    <cellStyle name="Fixed 2" xfId="11306" xr:uid="{00000000-0005-0000-0000-0000222C0000}"/>
    <cellStyle name="Fixed 3" xfId="11307" xr:uid="{00000000-0005-0000-0000-0000232C0000}"/>
    <cellStyle name="Fixed 4" xfId="11308" xr:uid="{00000000-0005-0000-0000-0000242C0000}"/>
    <cellStyle name="Fixed 5" xfId="11309" xr:uid="{00000000-0005-0000-0000-0000252C0000}"/>
    <cellStyle name="Fixed 6" xfId="11310" xr:uid="{00000000-0005-0000-0000-0000262C0000}"/>
    <cellStyle name="Fixed 7" xfId="11311" xr:uid="{00000000-0005-0000-0000-0000272C0000}"/>
    <cellStyle name="Fixed 8" xfId="11312" xr:uid="{00000000-0005-0000-0000-0000282C0000}"/>
    <cellStyle name="Fixed 9" xfId="11313" xr:uid="{00000000-0005-0000-0000-0000292C0000}"/>
    <cellStyle name="Fixed 9 2" xfId="11314" xr:uid="{00000000-0005-0000-0000-00002A2C0000}"/>
    <cellStyle name="Fixed0" xfId="11315" xr:uid="{00000000-0005-0000-0000-00002B2C0000}"/>
    <cellStyle name="Fixed0 2" xfId="11316" xr:uid="{00000000-0005-0000-0000-00002C2C0000}"/>
    <cellStyle name="Fixed0 2 2" xfId="11317" xr:uid="{00000000-0005-0000-0000-00002D2C0000}"/>
    <cellStyle name="Fixed0 3" xfId="11318" xr:uid="{00000000-0005-0000-0000-00002E2C0000}"/>
    <cellStyle name="Fixed0 3 2" xfId="11319" xr:uid="{00000000-0005-0000-0000-00002F2C0000}"/>
    <cellStyle name="Fixed0 4" xfId="11320" xr:uid="{00000000-0005-0000-0000-0000302C0000}"/>
    <cellStyle name="Fixed0 4 2" xfId="11321" xr:uid="{00000000-0005-0000-0000-0000312C0000}"/>
    <cellStyle name="Fixed0 5" xfId="11322" xr:uid="{00000000-0005-0000-0000-0000322C0000}"/>
    <cellStyle name="Fixed0 5 2" xfId="11323" xr:uid="{00000000-0005-0000-0000-0000332C0000}"/>
    <cellStyle name="Fixed0 6" xfId="11324" xr:uid="{00000000-0005-0000-0000-0000342C0000}"/>
    <cellStyle name="Fixed0 6 2" xfId="11325" xr:uid="{00000000-0005-0000-0000-0000352C0000}"/>
    <cellStyle name="Fixed0 7" xfId="11326" xr:uid="{00000000-0005-0000-0000-0000362C0000}"/>
    <cellStyle name="Fixed0 7 2" xfId="11327" xr:uid="{00000000-0005-0000-0000-0000372C0000}"/>
    <cellStyle name="Fixed0 8" xfId="11328" xr:uid="{00000000-0005-0000-0000-0000382C0000}"/>
    <cellStyle name="Fixed0 8 2" xfId="11329" xr:uid="{00000000-0005-0000-0000-0000392C0000}"/>
    <cellStyle name="Fixed0 9" xfId="11330" xr:uid="{00000000-0005-0000-0000-00003A2C0000}"/>
    <cellStyle name="Fixed0 9 2" xfId="11331" xr:uid="{00000000-0005-0000-0000-00003B2C0000}"/>
    <cellStyle name="Flag" xfId="11332" xr:uid="{00000000-0005-0000-0000-00003C2C0000}"/>
    <cellStyle name="footer" xfId="11333" xr:uid="{00000000-0005-0000-0000-00003D2C0000}"/>
    <cellStyle name="Footnote" xfId="11334" xr:uid="{00000000-0005-0000-0000-00003E2C0000}"/>
    <cellStyle name="Footnotes" xfId="11335" xr:uid="{00000000-0005-0000-0000-00003F2C0000}"/>
    <cellStyle name="form" xfId="11336" xr:uid="{00000000-0005-0000-0000-0000402C0000}"/>
    <cellStyle name="form 2" xfId="11337" xr:uid="{00000000-0005-0000-0000-0000412C0000}"/>
    <cellStyle name="form 3" xfId="11338" xr:uid="{00000000-0005-0000-0000-0000422C0000}"/>
    <cellStyle name="form 4" xfId="11339" xr:uid="{00000000-0005-0000-0000-0000432C0000}"/>
    <cellStyle name="From" xfId="11340" xr:uid="{00000000-0005-0000-0000-0000442C0000}"/>
    <cellStyle name="From 2" xfId="11341" xr:uid="{00000000-0005-0000-0000-0000452C0000}"/>
    <cellStyle name="From 2 10" xfId="11342" xr:uid="{00000000-0005-0000-0000-0000462C0000}"/>
    <cellStyle name="From 2 11" xfId="11343" xr:uid="{00000000-0005-0000-0000-0000472C0000}"/>
    <cellStyle name="From 2 12" xfId="11344" xr:uid="{00000000-0005-0000-0000-0000482C0000}"/>
    <cellStyle name="From 2 13" xfId="11345" xr:uid="{00000000-0005-0000-0000-0000492C0000}"/>
    <cellStyle name="From 2 14" xfId="11346" xr:uid="{00000000-0005-0000-0000-00004A2C0000}"/>
    <cellStyle name="From 2 15" xfId="11347" xr:uid="{00000000-0005-0000-0000-00004B2C0000}"/>
    <cellStyle name="From 2 2" xfId="11348" xr:uid="{00000000-0005-0000-0000-00004C2C0000}"/>
    <cellStyle name="From 2 2 10" xfId="11349" xr:uid="{00000000-0005-0000-0000-00004D2C0000}"/>
    <cellStyle name="From 2 2 11" xfId="11350" xr:uid="{00000000-0005-0000-0000-00004E2C0000}"/>
    <cellStyle name="From 2 2 12" xfId="11351" xr:uid="{00000000-0005-0000-0000-00004F2C0000}"/>
    <cellStyle name="From 2 2 13" xfId="11352" xr:uid="{00000000-0005-0000-0000-0000502C0000}"/>
    <cellStyle name="From 2 2 14" xfId="11353" xr:uid="{00000000-0005-0000-0000-0000512C0000}"/>
    <cellStyle name="From 2 2 2" xfId="11354" xr:uid="{00000000-0005-0000-0000-0000522C0000}"/>
    <cellStyle name="From 2 2 2 10" xfId="11355" xr:uid="{00000000-0005-0000-0000-0000532C0000}"/>
    <cellStyle name="From 2 2 2 2" xfId="11356" xr:uid="{00000000-0005-0000-0000-0000542C0000}"/>
    <cellStyle name="From 2 2 2 2 2" xfId="11357" xr:uid="{00000000-0005-0000-0000-0000552C0000}"/>
    <cellStyle name="From 2 2 2 2 3" xfId="11358" xr:uid="{00000000-0005-0000-0000-0000562C0000}"/>
    <cellStyle name="From 2 2 2 2 4" xfId="11359" xr:uid="{00000000-0005-0000-0000-0000572C0000}"/>
    <cellStyle name="From 2 2 2 2 5" xfId="11360" xr:uid="{00000000-0005-0000-0000-0000582C0000}"/>
    <cellStyle name="From 2 2 2 2 6" xfId="11361" xr:uid="{00000000-0005-0000-0000-0000592C0000}"/>
    <cellStyle name="From 2 2 2 2 7" xfId="11362" xr:uid="{00000000-0005-0000-0000-00005A2C0000}"/>
    <cellStyle name="From 2 2 2 3" xfId="11363" xr:uid="{00000000-0005-0000-0000-00005B2C0000}"/>
    <cellStyle name="From 2 2 2 3 2" xfId="11364" xr:uid="{00000000-0005-0000-0000-00005C2C0000}"/>
    <cellStyle name="From 2 2 2 3 3" xfId="11365" xr:uid="{00000000-0005-0000-0000-00005D2C0000}"/>
    <cellStyle name="From 2 2 2 3 4" xfId="11366" xr:uid="{00000000-0005-0000-0000-00005E2C0000}"/>
    <cellStyle name="From 2 2 2 3 5" xfId="11367" xr:uid="{00000000-0005-0000-0000-00005F2C0000}"/>
    <cellStyle name="From 2 2 2 3 6" xfId="11368" xr:uid="{00000000-0005-0000-0000-0000602C0000}"/>
    <cellStyle name="From 2 2 2 3 7" xfId="11369" xr:uid="{00000000-0005-0000-0000-0000612C0000}"/>
    <cellStyle name="From 2 2 2 4" xfId="11370" xr:uid="{00000000-0005-0000-0000-0000622C0000}"/>
    <cellStyle name="From 2 2 2 5" xfId="11371" xr:uid="{00000000-0005-0000-0000-0000632C0000}"/>
    <cellStyle name="From 2 2 2 6" xfId="11372" xr:uid="{00000000-0005-0000-0000-0000642C0000}"/>
    <cellStyle name="From 2 2 2 7" xfId="11373" xr:uid="{00000000-0005-0000-0000-0000652C0000}"/>
    <cellStyle name="From 2 2 2 8" xfId="11374" xr:uid="{00000000-0005-0000-0000-0000662C0000}"/>
    <cellStyle name="From 2 2 2 9" xfId="11375" xr:uid="{00000000-0005-0000-0000-0000672C0000}"/>
    <cellStyle name="From 2 2 3" xfId="11376" xr:uid="{00000000-0005-0000-0000-0000682C0000}"/>
    <cellStyle name="From 2 2 3 2" xfId="11377" xr:uid="{00000000-0005-0000-0000-0000692C0000}"/>
    <cellStyle name="From 2 2 3 3" xfId="11378" xr:uid="{00000000-0005-0000-0000-00006A2C0000}"/>
    <cellStyle name="From 2 2 3 4" xfId="11379" xr:uid="{00000000-0005-0000-0000-00006B2C0000}"/>
    <cellStyle name="From 2 2 3 5" xfId="11380" xr:uid="{00000000-0005-0000-0000-00006C2C0000}"/>
    <cellStyle name="From 2 2 3 6" xfId="11381" xr:uid="{00000000-0005-0000-0000-00006D2C0000}"/>
    <cellStyle name="From 2 2 3 7" xfId="11382" xr:uid="{00000000-0005-0000-0000-00006E2C0000}"/>
    <cellStyle name="From 2 2 4" xfId="11383" xr:uid="{00000000-0005-0000-0000-00006F2C0000}"/>
    <cellStyle name="From 2 2 4 2" xfId="11384" xr:uid="{00000000-0005-0000-0000-0000702C0000}"/>
    <cellStyle name="From 2 2 4 3" xfId="11385" xr:uid="{00000000-0005-0000-0000-0000712C0000}"/>
    <cellStyle name="From 2 2 4 4" xfId="11386" xr:uid="{00000000-0005-0000-0000-0000722C0000}"/>
    <cellStyle name="From 2 2 4 5" xfId="11387" xr:uid="{00000000-0005-0000-0000-0000732C0000}"/>
    <cellStyle name="From 2 2 4 6" xfId="11388" xr:uid="{00000000-0005-0000-0000-0000742C0000}"/>
    <cellStyle name="From 2 2 4 7" xfId="11389" xr:uid="{00000000-0005-0000-0000-0000752C0000}"/>
    <cellStyle name="From 2 2 5" xfId="11390" xr:uid="{00000000-0005-0000-0000-0000762C0000}"/>
    <cellStyle name="From 2 2 6" xfId="11391" xr:uid="{00000000-0005-0000-0000-0000772C0000}"/>
    <cellStyle name="From 2 2 7" xfId="11392" xr:uid="{00000000-0005-0000-0000-0000782C0000}"/>
    <cellStyle name="From 2 2 8" xfId="11393" xr:uid="{00000000-0005-0000-0000-0000792C0000}"/>
    <cellStyle name="From 2 2 9" xfId="11394" xr:uid="{00000000-0005-0000-0000-00007A2C0000}"/>
    <cellStyle name="From 2 3" xfId="11395" xr:uid="{00000000-0005-0000-0000-00007B2C0000}"/>
    <cellStyle name="From 2 3 10" xfId="11396" xr:uid="{00000000-0005-0000-0000-00007C2C0000}"/>
    <cellStyle name="From 2 3 11" xfId="11397" xr:uid="{00000000-0005-0000-0000-00007D2C0000}"/>
    <cellStyle name="From 2 3 12" xfId="11398" xr:uid="{00000000-0005-0000-0000-00007E2C0000}"/>
    <cellStyle name="From 2 3 13" xfId="11399" xr:uid="{00000000-0005-0000-0000-00007F2C0000}"/>
    <cellStyle name="From 2 3 14" xfId="11400" xr:uid="{00000000-0005-0000-0000-0000802C0000}"/>
    <cellStyle name="From 2 3 2" xfId="11401" xr:uid="{00000000-0005-0000-0000-0000812C0000}"/>
    <cellStyle name="From 2 3 2 10" xfId="11402" xr:uid="{00000000-0005-0000-0000-0000822C0000}"/>
    <cellStyle name="From 2 3 2 2" xfId="11403" xr:uid="{00000000-0005-0000-0000-0000832C0000}"/>
    <cellStyle name="From 2 3 2 2 2" xfId="11404" xr:uid="{00000000-0005-0000-0000-0000842C0000}"/>
    <cellStyle name="From 2 3 2 2 3" xfId="11405" xr:uid="{00000000-0005-0000-0000-0000852C0000}"/>
    <cellStyle name="From 2 3 2 2 4" xfId="11406" xr:uid="{00000000-0005-0000-0000-0000862C0000}"/>
    <cellStyle name="From 2 3 2 2 5" xfId="11407" xr:uid="{00000000-0005-0000-0000-0000872C0000}"/>
    <cellStyle name="From 2 3 2 2 6" xfId="11408" xr:uid="{00000000-0005-0000-0000-0000882C0000}"/>
    <cellStyle name="From 2 3 2 2 7" xfId="11409" xr:uid="{00000000-0005-0000-0000-0000892C0000}"/>
    <cellStyle name="From 2 3 2 3" xfId="11410" xr:uid="{00000000-0005-0000-0000-00008A2C0000}"/>
    <cellStyle name="From 2 3 2 3 2" xfId="11411" xr:uid="{00000000-0005-0000-0000-00008B2C0000}"/>
    <cellStyle name="From 2 3 2 3 3" xfId="11412" xr:uid="{00000000-0005-0000-0000-00008C2C0000}"/>
    <cellStyle name="From 2 3 2 3 4" xfId="11413" xr:uid="{00000000-0005-0000-0000-00008D2C0000}"/>
    <cellStyle name="From 2 3 2 3 5" xfId="11414" xr:uid="{00000000-0005-0000-0000-00008E2C0000}"/>
    <cellStyle name="From 2 3 2 3 6" xfId="11415" xr:uid="{00000000-0005-0000-0000-00008F2C0000}"/>
    <cellStyle name="From 2 3 2 3 7" xfId="11416" xr:uid="{00000000-0005-0000-0000-0000902C0000}"/>
    <cellStyle name="From 2 3 2 4" xfId="11417" xr:uid="{00000000-0005-0000-0000-0000912C0000}"/>
    <cellStyle name="From 2 3 2 5" xfId="11418" xr:uid="{00000000-0005-0000-0000-0000922C0000}"/>
    <cellStyle name="From 2 3 2 6" xfId="11419" xr:uid="{00000000-0005-0000-0000-0000932C0000}"/>
    <cellStyle name="From 2 3 2 7" xfId="11420" xr:uid="{00000000-0005-0000-0000-0000942C0000}"/>
    <cellStyle name="From 2 3 2 8" xfId="11421" xr:uid="{00000000-0005-0000-0000-0000952C0000}"/>
    <cellStyle name="From 2 3 2 9" xfId="11422" xr:uid="{00000000-0005-0000-0000-0000962C0000}"/>
    <cellStyle name="From 2 3 3" xfId="11423" xr:uid="{00000000-0005-0000-0000-0000972C0000}"/>
    <cellStyle name="From 2 3 3 2" xfId="11424" xr:uid="{00000000-0005-0000-0000-0000982C0000}"/>
    <cellStyle name="From 2 3 3 3" xfId="11425" xr:uid="{00000000-0005-0000-0000-0000992C0000}"/>
    <cellStyle name="From 2 3 3 4" xfId="11426" xr:uid="{00000000-0005-0000-0000-00009A2C0000}"/>
    <cellStyle name="From 2 3 3 5" xfId="11427" xr:uid="{00000000-0005-0000-0000-00009B2C0000}"/>
    <cellStyle name="From 2 3 3 6" xfId="11428" xr:uid="{00000000-0005-0000-0000-00009C2C0000}"/>
    <cellStyle name="From 2 3 3 7" xfId="11429" xr:uid="{00000000-0005-0000-0000-00009D2C0000}"/>
    <cellStyle name="From 2 3 4" xfId="11430" xr:uid="{00000000-0005-0000-0000-00009E2C0000}"/>
    <cellStyle name="From 2 3 4 2" xfId="11431" xr:uid="{00000000-0005-0000-0000-00009F2C0000}"/>
    <cellStyle name="From 2 3 4 3" xfId="11432" xr:uid="{00000000-0005-0000-0000-0000A02C0000}"/>
    <cellStyle name="From 2 3 4 4" xfId="11433" xr:uid="{00000000-0005-0000-0000-0000A12C0000}"/>
    <cellStyle name="From 2 3 4 5" xfId="11434" xr:uid="{00000000-0005-0000-0000-0000A22C0000}"/>
    <cellStyle name="From 2 3 4 6" xfId="11435" xr:uid="{00000000-0005-0000-0000-0000A32C0000}"/>
    <cellStyle name="From 2 3 4 7" xfId="11436" xr:uid="{00000000-0005-0000-0000-0000A42C0000}"/>
    <cellStyle name="From 2 3 5" xfId="11437" xr:uid="{00000000-0005-0000-0000-0000A52C0000}"/>
    <cellStyle name="From 2 3 6" xfId="11438" xr:uid="{00000000-0005-0000-0000-0000A62C0000}"/>
    <cellStyle name="From 2 3 7" xfId="11439" xr:uid="{00000000-0005-0000-0000-0000A72C0000}"/>
    <cellStyle name="From 2 3 8" xfId="11440" xr:uid="{00000000-0005-0000-0000-0000A82C0000}"/>
    <cellStyle name="From 2 3 9" xfId="11441" xr:uid="{00000000-0005-0000-0000-0000A92C0000}"/>
    <cellStyle name="From 2 4" xfId="11442" xr:uid="{00000000-0005-0000-0000-0000AA2C0000}"/>
    <cellStyle name="From 2 4 10" xfId="11443" xr:uid="{00000000-0005-0000-0000-0000AB2C0000}"/>
    <cellStyle name="From 2 4 11" xfId="11444" xr:uid="{00000000-0005-0000-0000-0000AC2C0000}"/>
    <cellStyle name="From 2 4 12" xfId="11445" xr:uid="{00000000-0005-0000-0000-0000AD2C0000}"/>
    <cellStyle name="From 2 4 13" xfId="11446" xr:uid="{00000000-0005-0000-0000-0000AE2C0000}"/>
    <cellStyle name="From 2 4 14" xfId="11447" xr:uid="{00000000-0005-0000-0000-0000AF2C0000}"/>
    <cellStyle name="From 2 4 2" xfId="11448" xr:uid="{00000000-0005-0000-0000-0000B02C0000}"/>
    <cellStyle name="From 2 4 2 10" xfId="11449" xr:uid="{00000000-0005-0000-0000-0000B12C0000}"/>
    <cellStyle name="From 2 4 2 2" xfId="11450" xr:uid="{00000000-0005-0000-0000-0000B22C0000}"/>
    <cellStyle name="From 2 4 2 2 2" xfId="11451" xr:uid="{00000000-0005-0000-0000-0000B32C0000}"/>
    <cellStyle name="From 2 4 2 2 3" xfId="11452" xr:uid="{00000000-0005-0000-0000-0000B42C0000}"/>
    <cellStyle name="From 2 4 2 2 4" xfId="11453" xr:uid="{00000000-0005-0000-0000-0000B52C0000}"/>
    <cellStyle name="From 2 4 2 2 5" xfId="11454" xr:uid="{00000000-0005-0000-0000-0000B62C0000}"/>
    <cellStyle name="From 2 4 2 2 6" xfId="11455" xr:uid="{00000000-0005-0000-0000-0000B72C0000}"/>
    <cellStyle name="From 2 4 2 2 7" xfId="11456" xr:uid="{00000000-0005-0000-0000-0000B82C0000}"/>
    <cellStyle name="From 2 4 2 3" xfId="11457" xr:uid="{00000000-0005-0000-0000-0000B92C0000}"/>
    <cellStyle name="From 2 4 2 3 2" xfId="11458" xr:uid="{00000000-0005-0000-0000-0000BA2C0000}"/>
    <cellStyle name="From 2 4 2 3 3" xfId="11459" xr:uid="{00000000-0005-0000-0000-0000BB2C0000}"/>
    <cellStyle name="From 2 4 2 3 4" xfId="11460" xr:uid="{00000000-0005-0000-0000-0000BC2C0000}"/>
    <cellStyle name="From 2 4 2 3 5" xfId="11461" xr:uid="{00000000-0005-0000-0000-0000BD2C0000}"/>
    <cellStyle name="From 2 4 2 3 6" xfId="11462" xr:uid="{00000000-0005-0000-0000-0000BE2C0000}"/>
    <cellStyle name="From 2 4 2 3 7" xfId="11463" xr:uid="{00000000-0005-0000-0000-0000BF2C0000}"/>
    <cellStyle name="From 2 4 2 4" xfId="11464" xr:uid="{00000000-0005-0000-0000-0000C02C0000}"/>
    <cellStyle name="From 2 4 2 5" xfId="11465" xr:uid="{00000000-0005-0000-0000-0000C12C0000}"/>
    <cellStyle name="From 2 4 2 6" xfId="11466" xr:uid="{00000000-0005-0000-0000-0000C22C0000}"/>
    <cellStyle name="From 2 4 2 7" xfId="11467" xr:uid="{00000000-0005-0000-0000-0000C32C0000}"/>
    <cellStyle name="From 2 4 2 8" xfId="11468" xr:uid="{00000000-0005-0000-0000-0000C42C0000}"/>
    <cellStyle name="From 2 4 2 9" xfId="11469" xr:uid="{00000000-0005-0000-0000-0000C52C0000}"/>
    <cellStyle name="From 2 4 3" xfId="11470" xr:uid="{00000000-0005-0000-0000-0000C62C0000}"/>
    <cellStyle name="From 2 4 3 2" xfId="11471" xr:uid="{00000000-0005-0000-0000-0000C72C0000}"/>
    <cellStyle name="From 2 4 3 3" xfId="11472" xr:uid="{00000000-0005-0000-0000-0000C82C0000}"/>
    <cellStyle name="From 2 4 3 4" xfId="11473" xr:uid="{00000000-0005-0000-0000-0000C92C0000}"/>
    <cellStyle name="From 2 4 3 5" xfId="11474" xr:uid="{00000000-0005-0000-0000-0000CA2C0000}"/>
    <cellStyle name="From 2 4 3 6" xfId="11475" xr:uid="{00000000-0005-0000-0000-0000CB2C0000}"/>
    <cellStyle name="From 2 4 3 7" xfId="11476" xr:uid="{00000000-0005-0000-0000-0000CC2C0000}"/>
    <cellStyle name="From 2 4 4" xfId="11477" xr:uid="{00000000-0005-0000-0000-0000CD2C0000}"/>
    <cellStyle name="From 2 4 4 2" xfId="11478" xr:uid="{00000000-0005-0000-0000-0000CE2C0000}"/>
    <cellStyle name="From 2 4 4 3" xfId="11479" xr:uid="{00000000-0005-0000-0000-0000CF2C0000}"/>
    <cellStyle name="From 2 4 4 4" xfId="11480" xr:uid="{00000000-0005-0000-0000-0000D02C0000}"/>
    <cellStyle name="From 2 4 4 5" xfId="11481" xr:uid="{00000000-0005-0000-0000-0000D12C0000}"/>
    <cellStyle name="From 2 4 4 6" xfId="11482" xr:uid="{00000000-0005-0000-0000-0000D22C0000}"/>
    <cellStyle name="From 2 4 4 7" xfId="11483" xr:uid="{00000000-0005-0000-0000-0000D32C0000}"/>
    <cellStyle name="From 2 4 5" xfId="11484" xr:uid="{00000000-0005-0000-0000-0000D42C0000}"/>
    <cellStyle name="From 2 4 6" xfId="11485" xr:uid="{00000000-0005-0000-0000-0000D52C0000}"/>
    <cellStyle name="From 2 4 7" xfId="11486" xr:uid="{00000000-0005-0000-0000-0000D62C0000}"/>
    <cellStyle name="From 2 4 8" xfId="11487" xr:uid="{00000000-0005-0000-0000-0000D72C0000}"/>
    <cellStyle name="From 2 4 9" xfId="11488" xr:uid="{00000000-0005-0000-0000-0000D82C0000}"/>
    <cellStyle name="From 2 5" xfId="11489" xr:uid="{00000000-0005-0000-0000-0000D92C0000}"/>
    <cellStyle name="From 2 5 10" xfId="11490" xr:uid="{00000000-0005-0000-0000-0000DA2C0000}"/>
    <cellStyle name="From 2 5 11" xfId="11491" xr:uid="{00000000-0005-0000-0000-0000DB2C0000}"/>
    <cellStyle name="From 2 5 12" xfId="11492" xr:uid="{00000000-0005-0000-0000-0000DC2C0000}"/>
    <cellStyle name="From 2 5 13" xfId="11493" xr:uid="{00000000-0005-0000-0000-0000DD2C0000}"/>
    <cellStyle name="From 2 5 14" xfId="11494" xr:uid="{00000000-0005-0000-0000-0000DE2C0000}"/>
    <cellStyle name="From 2 5 2" xfId="11495" xr:uid="{00000000-0005-0000-0000-0000DF2C0000}"/>
    <cellStyle name="From 2 5 2 10" xfId="11496" xr:uid="{00000000-0005-0000-0000-0000E02C0000}"/>
    <cellStyle name="From 2 5 2 2" xfId="11497" xr:uid="{00000000-0005-0000-0000-0000E12C0000}"/>
    <cellStyle name="From 2 5 2 2 2" xfId="11498" xr:uid="{00000000-0005-0000-0000-0000E22C0000}"/>
    <cellStyle name="From 2 5 2 2 3" xfId="11499" xr:uid="{00000000-0005-0000-0000-0000E32C0000}"/>
    <cellStyle name="From 2 5 2 2 4" xfId="11500" xr:uid="{00000000-0005-0000-0000-0000E42C0000}"/>
    <cellStyle name="From 2 5 2 2 5" xfId="11501" xr:uid="{00000000-0005-0000-0000-0000E52C0000}"/>
    <cellStyle name="From 2 5 2 2 6" xfId="11502" xr:uid="{00000000-0005-0000-0000-0000E62C0000}"/>
    <cellStyle name="From 2 5 2 2 7" xfId="11503" xr:uid="{00000000-0005-0000-0000-0000E72C0000}"/>
    <cellStyle name="From 2 5 2 3" xfId="11504" xr:uid="{00000000-0005-0000-0000-0000E82C0000}"/>
    <cellStyle name="From 2 5 2 3 2" xfId="11505" xr:uid="{00000000-0005-0000-0000-0000E92C0000}"/>
    <cellStyle name="From 2 5 2 3 3" xfId="11506" xr:uid="{00000000-0005-0000-0000-0000EA2C0000}"/>
    <cellStyle name="From 2 5 2 3 4" xfId="11507" xr:uid="{00000000-0005-0000-0000-0000EB2C0000}"/>
    <cellStyle name="From 2 5 2 3 5" xfId="11508" xr:uid="{00000000-0005-0000-0000-0000EC2C0000}"/>
    <cellStyle name="From 2 5 2 3 6" xfId="11509" xr:uid="{00000000-0005-0000-0000-0000ED2C0000}"/>
    <cellStyle name="From 2 5 2 3 7" xfId="11510" xr:uid="{00000000-0005-0000-0000-0000EE2C0000}"/>
    <cellStyle name="From 2 5 2 4" xfId="11511" xr:uid="{00000000-0005-0000-0000-0000EF2C0000}"/>
    <cellStyle name="From 2 5 2 5" xfId="11512" xr:uid="{00000000-0005-0000-0000-0000F02C0000}"/>
    <cellStyle name="From 2 5 2 6" xfId="11513" xr:uid="{00000000-0005-0000-0000-0000F12C0000}"/>
    <cellStyle name="From 2 5 2 7" xfId="11514" xr:uid="{00000000-0005-0000-0000-0000F22C0000}"/>
    <cellStyle name="From 2 5 2 8" xfId="11515" xr:uid="{00000000-0005-0000-0000-0000F32C0000}"/>
    <cellStyle name="From 2 5 2 9" xfId="11516" xr:uid="{00000000-0005-0000-0000-0000F42C0000}"/>
    <cellStyle name="From 2 5 3" xfId="11517" xr:uid="{00000000-0005-0000-0000-0000F52C0000}"/>
    <cellStyle name="From 2 5 3 2" xfId="11518" xr:uid="{00000000-0005-0000-0000-0000F62C0000}"/>
    <cellStyle name="From 2 5 3 3" xfId="11519" xr:uid="{00000000-0005-0000-0000-0000F72C0000}"/>
    <cellStyle name="From 2 5 3 4" xfId="11520" xr:uid="{00000000-0005-0000-0000-0000F82C0000}"/>
    <cellStyle name="From 2 5 3 5" xfId="11521" xr:uid="{00000000-0005-0000-0000-0000F92C0000}"/>
    <cellStyle name="From 2 5 3 6" xfId="11522" xr:uid="{00000000-0005-0000-0000-0000FA2C0000}"/>
    <cellStyle name="From 2 5 3 7" xfId="11523" xr:uid="{00000000-0005-0000-0000-0000FB2C0000}"/>
    <cellStyle name="From 2 5 4" xfId="11524" xr:uid="{00000000-0005-0000-0000-0000FC2C0000}"/>
    <cellStyle name="From 2 5 4 2" xfId="11525" xr:uid="{00000000-0005-0000-0000-0000FD2C0000}"/>
    <cellStyle name="From 2 5 4 3" xfId="11526" xr:uid="{00000000-0005-0000-0000-0000FE2C0000}"/>
    <cellStyle name="From 2 5 4 4" xfId="11527" xr:uid="{00000000-0005-0000-0000-0000FF2C0000}"/>
    <cellStyle name="From 2 5 4 5" xfId="11528" xr:uid="{00000000-0005-0000-0000-0000002D0000}"/>
    <cellStyle name="From 2 5 4 6" xfId="11529" xr:uid="{00000000-0005-0000-0000-0000012D0000}"/>
    <cellStyle name="From 2 5 4 7" xfId="11530" xr:uid="{00000000-0005-0000-0000-0000022D0000}"/>
    <cellStyle name="From 2 5 5" xfId="11531" xr:uid="{00000000-0005-0000-0000-0000032D0000}"/>
    <cellStyle name="From 2 5 6" xfId="11532" xr:uid="{00000000-0005-0000-0000-0000042D0000}"/>
    <cellStyle name="From 2 5 7" xfId="11533" xr:uid="{00000000-0005-0000-0000-0000052D0000}"/>
    <cellStyle name="From 2 5 8" xfId="11534" xr:uid="{00000000-0005-0000-0000-0000062D0000}"/>
    <cellStyle name="From 2 5 9" xfId="11535" xr:uid="{00000000-0005-0000-0000-0000072D0000}"/>
    <cellStyle name="From 2 6" xfId="11536" xr:uid="{00000000-0005-0000-0000-0000082D0000}"/>
    <cellStyle name="From 2 6 10" xfId="11537" xr:uid="{00000000-0005-0000-0000-0000092D0000}"/>
    <cellStyle name="From 2 6 2" xfId="11538" xr:uid="{00000000-0005-0000-0000-00000A2D0000}"/>
    <cellStyle name="From 2 6 2 2" xfId="11539" xr:uid="{00000000-0005-0000-0000-00000B2D0000}"/>
    <cellStyle name="From 2 6 2 3" xfId="11540" xr:uid="{00000000-0005-0000-0000-00000C2D0000}"/>
    <cellStyle name="From 2 6 2 4" xfId="11541" xr:uid="{00000000-0005-0000-0000-00000D2D0000}"/>
    <cellStyle name="From 2 6 2 5" xfId="11542" xr:uid="{00000000-0005-0000-0000-00000E2D0000}"/>
    <cellStyle name="From 2 6 2 6" xfId="11543" xr:uid="{00000000-0005-0000-0000-00000F2D0000}"/>
    <cellStyle name="From 2 6 2 7" xfId="11544" xr:uid="{00000000-0005-0000-0000-0000102D0000}"/>
    <cellStyle name="From 2 6 3" xfId="11545" xr:uid="{00000000-0005-0000-0000-0000112D0000}"/>
    <cellStyle name="From 2 6 3 2" xfId="11546" xr:uid="{00000000-0005-0000-0000-0000122D0000}"/>
    <cellStyle name="From 2 6 3 3" xfId="11547" xr:uid="{00000000-0005-0000-0000-0000132D0000}"/>
    <cellStyle name="From 2 6 3 4" xfId="11548" xr:uid="{00000000-0005-0000-0000-0000142D0000}"/>
    <cellStyle name="From 2 6 3 5" xfId="11549" xr:uid="{00000000-0005-0000-0000-0000152D0000}"/>
    <cellStyle name="From 2 6 3 6" xfId="11550" xr:uid="{00000000-0005-0000-0000-0000162D0000}"/>
    <cellStyle name="From 2 6 3 7" xfId="11551" xr:uid="{00000000-0005-0000-0000-0000172D0000}"/>
    <cellStyle name="From 2 6 4" xfId="11552" xr:uid="{00000000-0005-0000-0000-0000182D0000}"/>
    <cellStyle name="From 2 6 5" xfId="11553" xr:uid="{00000000-0005-0000-0000-0000192D0000}"/>
    <cellStyle name="From 2 6 6" xfId="11554" xr:uid="{00000000-0005-0000-0000-00001A2D0000}"/>
    <cellStyle name="From 2 6 7" xfId="11555" xr:uid="{00000000-0005-0000-0000-00001B2D0000}"/>
    <cellStyle name="From 2 6 8" xfId="11556" xr:uid="{00000000-0005-0000-0000-00001C2D0000}"/>
    <cellStyle name="From 2 6 9" xfId="11557" xr:uid="{00000000-0005-0000-0000-00001D2D0000}"/>
    <cellStyle name="From 2 7" xfId="11558" xr:uid="{00000000-0005-0000-0000-00001E2D0000}"/>
    <cellStyle name="From 2 7 2" xfId="11559" xr:uid="{00000000-0005-0000-0000-00001F2D0000}"/>
    <cellStyle name="From 2 7 3" xfId="11560" xr:uid="{00000000-0005-0000-0000-0000202D0000}"/>
    <cellStyle name="From 2 7 4" xfId="11561" xr:uid="{00000000-0005-0000-0000-0000212D0000}"/>
    <cellStyle name="From 2 7 5" xfId="11562" xr:uid="{00000000-0005-0000-0000-0000222D0000}"/>
    <cellStyle name="From 2 7 6" xfId="11563" xr:uid="{00000000-0005-0000-0000-0000232D0000}"/>
    <cellStyle name="From 2 7 7" xfId="11564" xr:uid="{00000000-0005-0000-0000-0000242D0000}"/>
    <cellStyle name="From 2 8" xfId="11565" xr:uid="{00000000-0005-0000-0000-0000252D0000}"/>
    <cellStyle name="From 2 8 2" xfId="11566" xr:uid="{00000000-0005-0000-0000-0000262D0000}"/>
    <cellStyle name="From 2 8 3" xfId="11567" xr:uid="{00000000-0005-0000-0000-0000272D0000}"/>
    <cellStyle name="From 2 8 4" xfId="11568" xr:uid="{00000000-0005-0000-0000-0000282D0000}"/>
    <cellStyle name="From 2 8 5" xfId="11569" xr:uid="{00000000-0005-0000-0000-0000292D0000}"/>
    <cellStyle name="From 2 8 6" xfId="11570" xr:uid="{00000000-0005-0000-0000-00002A2D0000}"/>
    <cellStyle name="From 2 8 7" xfId="11571" xr:uid="{00000000-0005-0000-0000-00002B2D0000}"/>
    <cellStyle name="From 2 9" xfId="11572" xr:uid="{00000000-0005-0000-0000-00002C2D0000}"/>
    <cellStyle name="FSTitle" xfId="11573" xr:uid="{00000000-0005-0000-0000-00002D2D0000}"/>
    <cellStyle name="g" xfId="11574" xr:uid="{00000000-0005-0000-0000-00002E2D0000}"/>
    <cellStyle name="g_Invoice GI" xfId="11575" xr:uid="{00000000-0005-0000-0000-00002F2D0000}"/>
    <cellStyle name="g_Invoice GI_План ФХД котельной (ТЭЦ) от 22.01.08 последняя версия А3" xfId="11576" xr:uid="{00000000-0005-0000-0000-0000302D0000}"/>
    <cellStyle name="g_План ФХД котельной (ТЭЦ) от 22.01.08 последняя версия А3" xfId="11577" xr:uid="{00000000-0005-0000-0000-0000312D0000}"/>
    <cellStyle name="Gen2dec" xfId="11578" xr:uid="{00000000-0005-0000-0000-0000322D0000}"/>
    <cellStyle name="general" xfId="11579" xr:uid="{00000000-0005-0000-0000-0000332D0000}"/>
    <cellStyle name="gennumbers" xfId="11580" xr:uid="{00000000-0005-0000-0000-0000342D0000}"/>
    <cellStyle name="gennumdollar" xfId="11581" xr:uid="{00000000-0005-0000-0000-0000352D0000}"/>
    <cellStyle name="Good" xfId="11582" xr:uid="{00000000-0005-0000-0000-0000362D0000}"/>
    <cellStyle name="Good 10" xfId="11583" xr:uid="{00000000-0005-0000-0000-0000372D0000}"/>
    <cellStyle name="Good 11" xfId="11584" xr:uid="{00000000-0005-0000-0000-0000382D0000}"/>
    <cellStyle name="Good 12" xfId="11585" xr:uid="{00000000-0005-0000-0000-0000392D0000}"/>
    <cellStyle name="Good 13" xfId="11586" xr:uid="{00000000-0005-0000-0000-00003A2D0000}"/>
    <cellStyle name="Good 14" xfId="11587" xr:uid="{00000000-0005-0000-0000-00003B2D0000}"/>
    <cellStyle name="Good 15" xfId="11588" xr:uid="{00000000-0005-0000-0000-00003C2D0000}"/>
    <cellStyle name="Good 16" xfId="11589" xr:uid="{00000000-0005-0000-0000-00003D2D0000}"/>
    <cellStyle name="Good 17" xfId="11590" xr:uid="{00000000-0005-0000-0000-00003E2D0000}"/>
    <cellStyle name="Good 2" xfId="11591" xr:uid="{00000000-0005-0000-0000-00003F2D0000}"/>
    <cellStyle name="Good 2 10" xfId="11592" xr:uid="{00000000-0005-0000-0000-0000402D0000}"/>
    <cellStyle name="Good 2 11" xfId="11593" xr:uid="{00000000-0005-0000-0000-0000412D0000}"/>
    <cellStyle name="Good 2 12" xfId="11594" xr:uid="{00000000-0005-0000-0000-0000422D0000}"/>
    <cellStyle name="Good 2 2" xfId="11595" xr:uid="{00000000-0005-0000-0000-0000432D0000}"/>
    <cellStyle name="Good 2 3" xfId="11596" xr:uid="{00000000-0005-0000-0000-0000442D0000}"/>
    <cellStyle name="Good 2 4" xfId="11597" xr:uid="{00000000-0005-0000-0000-0000452D0000}"/>
    <cellStyle name="Good 2 5" xfId="11598" xr:uid="{00000000-0005-0000-0000-0000462D0000}"/>
    <cellStyle name="Good 2 6" xfId="11599" xr:uid="{00000000-0005-0000-0000-0000472D0000}"/>
    <cellStyle name="Good 2 7" xfId="11600" xr:uid="{00000000-0005-0000-0000-0000482D0000}"/>
    <cellStyle name="Good 2 8" xfId="11601" xr:uid="{00000000-0005-0000-0000-0000492D0000}"/>
    <cellStyle name="Good 2 9" xfId="11602" xr:uid="{00000000-0005-0000-0000-00004A2D0000}"/>
    <cellStyle name="Good 3" xfId="11603" xr:uid="{00000000-0005-0000-0000-00004B2D0000}"/>
    <cellStyle name="Good 4" xfId="11604" xr:uid="{00000000-0005-0000-0000-00004C2D0000}"/>
    <cellStyle name="Good 5" xfId="11605" xr:uid="{00000000-0005-0000-0000-00004D2D0000}"/>
    <cellStyle name="Good 6" xfId="11606" xr:uid="{00000000-0005-0000-0000-00004E2D0000}"/>
    <cellStyle name="Good 7" xfId="11607" xr:uid="{00000000-0005-0000-0000-00004F2D0000}"/>
    <cellStyle name="Good 8" xfId="11608" xr:uid="{00000000-0005-0000-0000-0000502D0000}"/>
    <cellStyle name="Good 9" xfId="11609" xr:uid="{00000000-0005-0000-0000-0000512D0000}"/>
    <cellStyle name="Green" xfId="11610" xr:uid="{00000000-0005-0000-0000-0000522D0000}"/>
    <cellStyle name="Grey" xfId="11611" xr:uid="{00000000-0005-0000-0000-0000532D0000}"/>
    <cellStyle name="GWN Table Body" xfId="11612" xr:uid="{00000000-0005-0000-0000-0000542D0000}"/>
    <cellStyle name="GWN Table Header" xfId="11613" xr:uid="{00000000-0005-0000-0000-0000552D0000}"/>
    <cellStyle name="GWN Table Left Header" xfId="11614" xr:uid="{00000000-0005-0000-0000-0000562D0000}"/>
    <cellStyle name="GWN Table Note" xfId="11615" xr:uid="{00000000-0005-0000-0000-0000572D0000}"/>
    <cellStyle name="GWN Table Title" xfId="11616" xr:uid="{00000000-0005-0000-0000-0000582D0000}"/>
    <cellStyle name="hard no" xfId="11617" xr:uid="{00000000-0005-0000-0000-0000592D0000}"/>
    <cellStyle name="hard no 2" xfId="11618" xr:uid="{00000000-0005-0000-0000-00005A2D0000}"/>
    <cellStyle name="hard no 3" xfId="11619" xr:uid="{00000000-0005-0000-0000-00005B2D0000}"/>
    <cellStyle name="hard number" xfId="11620" xr:uid="{00000000-0005-0000-0000-00005C2D0000}"/>
    <cellStyle name="Hard Percent" xfId="11621" xr:uid="{00000000-0005-0000-0000-00005D2D0000}"/>
    <cellStyle name="hardno" xfId="11622" xr:uid="{00000000-0005-0000-0000-00005E2D0000}"/>
    <cellStyle name="Header" xfId="11623" xr:uid="{00000000-0005-0000-0000-00005F2D0000}"/>
    <cellStyle name="Header1" xfId="11624" xr:uid="{00000000-0005-0000-0000-0000602D0000}"/>
    <cellStyle name="Header2" xfId="11625" xr:uid="{00000000-0005-0000-0000-0000612D0000}"/>
    <cellStyle name="Header2 2" xfId="11626" xr:uid="{00000000-0005-0000-0000-0000622D0000}"/>
    <cellStyle name="Header2 2 10" xfId="11627" xr:uid="{00000000-0005-0000-0000-0000632D0000}"/>
    <cellStyle name="Header2 2 11" xfId="11628" xr:uid="{00000000-0005-0000-0000-0000642D0000}"/>
    <cellStyle name="Header2 2 12" xfId="11629" xr:uid="{00000000-0005-0000-0000-0000652D0000}"/>
    <cellStyle name="Header2 2 13" xfId="11630" xr:uid="{00000000-0005-0000-0000-0000662D0000}"/>
    <cellStyle name="Header2 2 14" xfId="11631" xr:uid="{00000000-0005-0000-0000-0000672D0000}"/>
    <cellStyle name="Header2 2 15" xfId="11632" xr:uid="{00000000-0005-0000-0000-0000682D0000}"/>
    <cellStyle name="Header2 2 2" xfId="11633" xr:uid="{00000000-0005-0000-0000-0000692D0000}"/>
    <cellStyle name="Header2 2 2 10" xfId="11634" xr:uid="{00000000-0005-0000-0000-00006A2D0000}"/>
    <cellStyle name="Header2 2 2 11" xfId="11635" xr:uid="{00000000-0005-0000-0000-00006B2D0000}"/>
    <cellStyle name="Header2 2 2 12" xfId="11636" xr:uid="{00000000-0005-0000-0000-00006C2D0000}"/>
    <cellStyle name="Header2 2 2 13" xfId="11637" xr:uid="{00000000-0005-0000-0000-00006D2D0000}"/>
    <cellStyle name="Header2 2 2 14" xfId="11638" xr:uid="{00000000-0005-0000-0000-00006E2D0000}"/>
    <cellStyle name="Header2 2 2 2" xfId="11639" xr:uid="{00000000-0005-0000-0000-00006F2D0000}"/>
    <cellStyle name="Header2 2 2 2 10" xfId="11640" xr:uid="{00000000-0005-0000-0000-0000702D0000}"/>
    <cellStyle name="Header2 2 2 2 2" xfId="11641" xr:uid="{00000000-0005-0000-0000-0000712D0000}"/>
    <cellStyle name="Header2 2 2 2 2 2" xfId="11642" xr:uid="{00000000-0005-0000-0000-0000722D0000}"/>
    <cellStyle name="Header2 2 2 2 2 3" xfId="11643" xr:uid="{00000000-0005-0000-0000-0000732D0000}"/>
    <cellStyle name="Header2 2 2 2 2 4" xfId="11644" xr:uid="{00000000-0005-0000-0000-0000742D0000}"/>
    <cellStyle name="Header2 2 2 2 2 5" xfId="11645" xr:uid="{00000000-0005-0000-0000-0000752D0000}"/>
    <cellStyle name="Header2 2 2 2 2 6" xfId="11646" xr:uid="{00000000-0005-0000-0000-0000762D0000}"/>
    <cellStyle name="Header2 2 2 2 2 7" xfId="11647" xr:uid="{00000000-0005-0000-0000-0000772D0000}"/>
    <cellStyle name="Header2 2 2 2 3" xfId="11648" xr:uid="{00000000-0005-0000-0000-0000782D0000}"/>
    <cellStyle name="Header2 2 2 2 3 2" xfId="11649" xr:uid="{00000000-0005-0000-0000-0000792D0000}"/>
    <cellStyle name="Header2 2 2 2 3 3" xfId="11650" xr:uid="{00000000-0005-0000-0000-00007A2D0000}"/>
    <cellStyle name="Header2 2 2 2 3 4" xfId="11651" xr:uid="{00000000-0005-0000-0000-00007B2D0000}"/>
    <cellStyle name="Header2 2 2 2 3 5" xfId="11652" xr:uid="{00000000-0005-0000-0000-00007C2D0000}"/>
    <cellStyle name="Header2 2 2 2 3 6" xfId="11653" xr:uid="{00000000-0005-0000-0000-00007D2D0000}"/>
    <cellStyle name="Header2 2 2 2 3 7" xfId="11654" xr:uid="{00000000-0005-0000-0000-00007E2D0000}"/>
    <cellStyle name="Header2 2 2 2 4" xfId="11655" xr:uid="{00000000-0005-0000-0000-00007F2D0000}"/>
    <cellStyle name="Header2 2 2 2 5" xfId="11656" xr:uid="{00000000-0005-0000-0000-0000802D0000}"/>
    <cellStyle name="Header2 2 2 2 6" xfId="11657" xr:uid="{00000000-0005-0000-0000-0000812D0000}"/>
    <cellStyle name="Header2 2 2 2 7" xfId="11658" xr:uid="{00000000-0005-0000-0000-0000822D0000}"/>
    <cellStyle name="Header2 2 2 2 8" xfId="11659" xr:uid="{00000000-0005-0000-0000-0000832D0000}"/>
    <cellStyle name="Header2 2 2 2 9" xfId="11660" xr:uid="{00000000-0005-0000-0000-0000842D0000}"/>
    <cellStyle name="Header2 2 2 3" xfId="11661" xr:uid="{00000000-0005-0000-0000-0000852D0000}"/>
    <cellStyle name="Header2 2 2 3 2" xfId="11662" xr:uid="{00000000-0005-0000-0000-0000862D0000}"/>
    <cellStyle name="Header2 2 2 3 3" xfId="11663" xr:uid="{00000000-0005-0000-0000-0000872D0000}"/>
    <cellStyle name="Header2 2 2 3 4" xfId="11664" xr:uid="{00000000-0005-0000-0000-0000882D0000}"/>
    <cellStyle name="Header2 2 2 3 5" xfId="11665" xr:uid="{00000000-0005-0000-0000-0000892D0000}"/>
    <cellStyle name="Header2 2 2 3 6" xfId="11666" xr:uid="{00000000-0005-0000-0000-00008A2D0000}"/>
    <cellStyle name="Header2 2 2 3 7" xfId="11667" xr:uid="{00000000-0005-0000-0000-00008B2D0000}"/>
    <cellStyle name="Header2 2 2 4" xfId="11668" xr:uid="{00000000-0005-0000-0000-00008C2D0000}"/>
    <cellStyle name="Header2 2 2 4 2" xfId="11669" xr:uid="{00000000-0005-0000-0000-00008D2D0000}"/>
    <cellStyle name="Header2 2 2 4 3" xfId="11670" xr:uid="{00000000-0005-0000-0000-00008E2D0000}"/>
    <cellStyle name="Header2 2 2 4 4" xfId="11671" xr:uid="{00000000-0005-0000-0000-00008F2D0000}"/>
    <cellStyle name="Header2 2 2 4 5" xfId="11672" xr:uid="{00000000-0005-0000-0000-0000902D0000}"/>
    <cellStyle name="Header2 2 2 4 6" xfId="11673" xr:uid="{00000000-0005-0000-0000-0000912D0000}"/>
    <cellStyle name="Header2 2 2 4 7" xfId="11674" xr:uid="{00000000-0005-0000-0000-0000922D0000}"/>
    <cellStyle name="Header2 2 2 5" xfId="11675" xr:uid="{00000000-0005-0000-0000-0000932D0000}"/>
    <cellStyle name="Header2 2 2 6" xfId="11676" xr:uid="{00000000-0005-0000-0000-0000942D0000}"/>
    <cellStyle name="Header2 2 2 7" xfId="11677" xr:uid="{00000000-0005-0000-0000-0000952D0000}"/>
    <cellStyle name="Header2 2 2 8" xfId="11678" xr:uid="{00000000-0005-0000-0000-0000962D0000}"/>
    <cellStyle name="Header2 2 2 9" xfId="11679" xr:uid="{00000000-0005-0000-0000-0000972D0000}"/>
    <cellStyle name="Header2 2 3" xfId="11680" xr:uid="{00000000-0005-0000-0000-0000982D0000}"/>
    <cellStyle name="Header2 2 3 10" xfId="11681" xr:uid="{00000000-0005-0000-0000-0000992D0000}"/>
    <cellStyle name="Header2 2 3 11" xfId="11682" xr:uid="{00000000-0005-0000-0000-00009A2D0000}"/>
    <cellStyle name="Header2 2 3 12" xfId="11683" xr:uid="{00000000-0005-0000-0000-00009B2D0000}"/>
    <cellStyle name="Header2 2 3 13" xfId="11684" xr:uid="{00000000-0005-0000-0000-00009C2D0000}"/>
    <cellStyle name="Header2 2 3 14" xfId="11685" xr:uid="{00000000-0005-0000-0000-00009D2D0000}"/>
    <cellStyle name="Header2 2 3 2" xfId="11686" xr:uid="{00000000-0005-0000-0000-00009E2D0000}"/>
    <cellStyle name="Header2 2 3 2 10" xfId="11687" xr:uid="{00000000-0005-0000-0000-00009F2D0000}"/>
    <cellStyle name="Header2 2 3 2 2" xfId="11688" xr:uid="{00000000-0005-0000-0000-0000A02D0000}"/>
    <cellStyle name="Header2 2 3 2 2 2" xfId="11689" xr:uid="{00000000-0005-0000-0000-0000A12D0000}"/>
    <cellStyle name="Header2 2 3 2 2 3" xfId="11690" xr:uid="{00000000-0005-0000-0000-0000A22D0000}"/>
    <cellStyle name="Header2 2 3 2 2 4" xfId="11691" xr:uid="{00000000-0005-0000-0000-0000A32D0000}"/>
    <cellStyle name="Header2 2 3 2 2 5" xfId="11692" xr:uid="{00000000-0005-0000-0000-0000A42D0000}"/>
    <cellStyle name="Header2 2 3 2 2 6" xfId="11693" xr:uid="{00000000-0005-0000-0000-0000A52D0000}"/>
    <cellStyle name="Header2 2 3 2 2 7" xfId="11694" xr:uid="{00000000-0005-0000-0000-0000A62D0000}"/>
    <cellStyle name="Header2 2 3 2 3" xfId="11695" xr:uid="{00000000-0005-0000-0000-0000A72D0000}"/>
    <cellStyle name="Header2 2 3 2 3 2" xfId="11696" xr:uid="{00000000-0005-0000-0000-0000A82D0000}"/>
    <cellStyle name="Header2 2 3 2 3 3" xfId="11697" xr:uid="{00000000-0005-0000-0000-0000A92D0000}"/>
    <cellStyle name="Header2 2 3 2 3 4" xfId="11698" xr:uid="{00000000-0005-0000-0000-0000AA2D0000}"/>
    <cellStyle name="Header2 2 3 2 3 5" xfId="11699" xr:uid="{00000000-0005-0000-0000-0000AB2D0000}"/>
    <cellStyle name="Header2 2 3 2 3 6" xfId="11700" xr:uid="{00000000-0005-0000-0000-0000AC2D0000}"/>
    <cellStyle name="Header2 2 3 2 3 7" xfId="11701" xr:uid="{00000000-0005-0000-0000-0000AD2D0000}"/>
    <cellStyle name="Header2 2 3 2 4" xfId="11702" xr:uid="{00000000-0005-0000-0000-0000AE2D0000}"/>
    <cellStyle name="Header2 2 3 2 5" xfId="11703" xr:uid="{00000000-0005-0000-0000-0000AF2D0000}"/>
    <cellStyle name="Header2 2 3 2 6" xfId="11704" xr:uid="{00000000-0005-0000-0000-0000B02D0000}"/>
    <cellStyle name="Header2 2 3 2 7" xfId="11705" xr:uid="{00000000-0005-0000-0000-0000B12D0000}"/>
    <cellStyle name="Header2 2 3 2 8" xfId="11706" xr:uid="{00000000-0005-0000-0000-0000B22D0000}"/>
    <cellStyle name="Header2 2 3 2 9" xfId="11707" xr:uid="{00000000-0005-0000-0000-0000B32D0000}"/>
    <cellStyle name="Header2 2 3 3" xfId="11708" xr:uid="{00000000-0005-0000-0000-0000B42D0000}"/>
    <cellStyle name="Header2 2 3 3 2" xfId="11709" xr:uid="{00000000-0005-0000-0000-0000B52D0000}"/>
    <cellStyle name="Header2 2 3 3 3" xfId="11710" xr:uid="{00000000-0005-0000-0000-0000B62D0000}"/>
    <cellStyle name="Header2 2 3 3 4" xfId="11711" xr:uid="{00000000-0005-0000-0000-0000B72D0000}"/>
    <cellStyle name="Header2 2 3 3 5" xfId="11712" xr:uid="{00000000-0005-0000-0000-0000B82D0000}"/>
    <cellStyle name="Header2 2 3 3 6" xfId="11713" xr:uid="{00000000-0005-0000-0000-0000B92D0000}"/>
    <cellStyle name="Header2 2 3 3 7" xfId="11714" xr:uid="{00000000-0005-0000-0000-0000BA2D0000}"/>
    <cellStyle name="Header2 2 3 4" xfId="11715" xr:uid="{00000000-0005-0000-0000-0000BB2D0000}"/>
    <cellStyle name="Header2 2 3 4 2" xfId="11716" xr:uid="{00000000-0005-0000-0000-0000BC2D0000}"/>
    <cellStyle name="Header2 2 3 4 3" xfId="11717" xr:uid="{00000000-0005-0000-0000-0000BD2D0000}"/>
    <cellStyle name="Header2 2 3 4 4" xfId="11718" xr:uid="{00000000-0005-0000-0000-0000BE2D0000}"/>
    <cellStyle name="Header2 2 3 4 5" xfId="11719" xr:uid="{00000000-0005-0000-0000-0000BF2D0000}"/>
    <cellStyle name="Header2 2 3 4 6" xfId="11720" xr:uid="{00000000-0005-0000-0000-0000C02D0000}"/>
    <cellStyle name="Header2 2 3 4 7" xfId="11721" xr:uid="{00000000-0005-0000-0000-0000C12D0000}"/>
    <cellStyle name="Header2 2 3 5" xfId="11722" xr:uid="{00000000-0005-0000-0000-0000C22D0000}"/>
    <cellStyle name="Header2 2 3 6" xfId="11723" xr:uid="{00000000-0005-0000-0000-0000C32D0000}"/>
    <cellStyle name="Header2 2 3 7" xfId="11724" xr:uid="{00000000-0005-0000-0000-0000C42D0000}"/>
    <cellStyle name="Header2 2 3 8" xfId="11725" xr:uid="{00000000-0005-0000-0000-0000C52D0000}"/>
    <cellStyle name="Header2 2 3 9" xfId="11726" xr:uid="{00000000-0005-0000-0000-0000C62D0000}"/>
    <cellStyle name="Header2 2 4" xfId="11727" xr:uid="{00000000-0005-0000-0000-0000C72D0000}"/>
    <cellStyle name="Header2 2 4 10" xfId="11728" xr:uid="{00000000-0005-0000-0000-0000C82D0000}"/>
    <cellStyle name="Header2 2 4 11" xfId="11729" xr:uid="{00000000-0005-0000-0000-0000C92D0000}"/>
    <cellStyle name="Header2 2 4 12" xfId="11730" xr:uid="{00000000-0005-0000-0000-0000CA2D0000}"/>
    <cellStyle name="Header2 2 4 13" xfId="11731" xr:uid="{00000000-0005-0000-0000-0000CB2D0000}"/>
    <cellStyle name="Header2 2 4 14" xfId="11732" xr:uid="{00000000-0005-0000-0000-0000CC2D0000}"/>
    <cellStyle name="Header2 2 4 2" xfId="11733" xr:uid="{00000000-0005-0000-0000-0000CD2D0000}"/>
    <cellStyle name="Header2 2 4 2 10" xfId="11734" xr:uid="{00000000-0005-0000-0000-0000CE2D0000}"/>
    <cellStyle name="Header2 2 4 2 2" xfId="11735" xr:uid="{00000000-0005-0000-0000-0000CF2D0000}"/>
    <cellStyle name="Header2 2 4 2 2 2" xfId="11736" xr:uid="{00000000-0005-0000-0000-0000D02D0000}"/>
    <cellStyle name="Header2 2 4 2 2 3" xfId="11737" xr:uid="{00000000-0005-0000-0000-0000D12D0000}"/>
    <cellStyle name="Header2 2 4 2 2 4" xfId="11738" xr:uid="{00000000-0005-0000-0000-0000D22D0000}"/>
    <cellStyle name="Header2 2 4 2 2 5" xfId="11739" xr:uid="{00000000-0005-0000-0000-0000D32D0000}"/>
    <cellStyle name="Header2 2 4 2 2 6" xfId="11740" xr:uid="{00000000-0005-0000-0000-0000D42D0000}"/>
    <cellStyle name="Header2 2 4 2 2 7" xfId="11741" xr:uid="{00000000-0005-0000-0000-0000D52D0000}"/>
    <cellStyle name="Header2 2 4 2 3" xfId="11742" xr:uid="{00000000-0005-0000-0000-0000D62D0000}"/>
    <cellStyle name="Header2 2 4 2 3 2" xfId="11743" xr:uid="{00000000-0005-0000-0000-0000D72D0000}"/>
    <cellStyle name="Header2 2 4 2 3 3" xfId="11744" xr:uid="{00000000-0005-0000-0000-0000D82D0000}"/>
    <cellStyle name="Header2 2 4 2 3 4" xfId="11745" xr:uid="{00000000-0005-0000-0000-0000D92D0000}"/>
    <cellStyle name="Header2 2 4 2 3 5" xfId="11746" xr:uid="{00000000-0005-0000-0000-0000DA2D0000}"/>
    <cellStyle name="Header2 2 4 2 3 6" xfId="11747" xr:uid="{00000000-0005-0000-0000-0000DB2D0000}"/>
    <cellStyle name="Header2 2 4 2 3 7" xfId="11748" xr:uid="{00000000-0005-0000-0000-0000DC2D0000}"/>
    <cellStyle name="Header2 2 4 2 4" xfId="11749" xr:uid="{00000000-0005-0000-0000-0000DD2D0000}"/>
    <cellStyle name="Header2 2 4 2 5" xfId="11750" xr:uid="{00000000-0005-0000-0000-0000DE2D0000}"/>
    <cellStyle name="Header2 2 4 2 6" xfId="11751" xr:uid="{00000000-0005-0000-0000-0000DF2D0000}"/>
    <cellStyle name="Header2 2 4 2 7" xfId="11752" xr:uid="{00000000-0005-0000-0000-0000E02D0000}"/>
    <cellStyle name="Header2 2 4 2 8" xfId="11753" xr:uid="{00000000-0005-0000-0000-0000E12D0000}"/>
    <cellStyle name="Header2 2 4 2 9" xfId="11754" xr:uid="{00000000-0005-0000-0000-0000E22D0000}"/>
    <cellStyle name="Header2 2 4 3" xfId="11755" xr:uid="{00000000-0005-0000-0000-0000E32D0000}"/>
    <cellStyle name="Header2 2 4 3 2" xfId="11756" xr:uid="{00000000-0005-0000-0000-0000E42D0000}"/>
    <cellStyle name="Header2 2 4 3 3" xfId="11757" xr:uid="{00000000-0005-0000-0000-0000E52D0000}"/>
    <cellStyle name="Header2 2 4 3 4" xfId="11758" xr:uid="{00000000-0005-0000-0000-0000E62D0000}"/>
    <cellStyle name="Header2 2 4 3 5" xfId="11759" xr:uid="{00000000-0005-0000-0000-0000E72D0000}"/>
    <cellStyle name="Header2 2 4 3 6" xfId="11760" xr:uid="{00000000-0005-0000-0000-0000E82D0000}"/>
    <cellStyle name="Header2 2 4 3 7" xfId="11761" xr:uid="{00000000-0005-0000-0000-0000E92D0000}"/>
    <cellStyle name="Header2 2 4 4" xfId="11762" xr:uid="{00000000-0005-0000-0000-0000EA2D0000}"/>
    <cellStyle name="Header2 2 4 4 2" xfId="11763" xr:uid="{00000000-0005-0000-0000-0000EB2D0000}"/>
    <cellStyle name="Header2 2 4 4 3" xfId="11764" xr:uid="{00000000-0005-0000-0000-0000EC2D0000}"/>
    <cellStyle name="Header2 2 4 4 4" xfId="11765" xr:uid="{00000000-0005-0000-0000-0000ED2D0000}"/>
    <cellStyle name="Header2 2 4 4 5" xfId="11766" xr:uid="{00000000-0005-0000-0000-0000EE2D0000}"/>
    <cellStyle name="Header2 2 4 4 6" xfId="11767" xr:uid="{00000000-0005-0000-0000-0000EF2D0000}"/>
    <cellStyle name="Header2 2 4 4 7" xfId="11768" xr:uid="{00000000-0005-0000-0000-0000F02D0000}"/>
    <cellStyle name="Header2 2 4 5" xfId="11769" xr:uid="{00000000-0005-0000-0000-0000F12D0000}"/>
    <cellStyle name="Header2 2 4 6" xfId="11770" xr:uid="{00000000-0005-0000-0000-0000F22D0000}"/>
    <cellStyle name="Header2 2 4 7" xfId="11771" xr:uid="{00000000-0005-0000-0000-0000F32D0000}"/>
    <cellStyle name="Header2 2 4 8" xfId="11772" xr:uid="{00000000-0005-0000-0000-0000F42D0000}"/>
    <cellStyle name="Header2 2 4 9" xfId="11773" xr:uid="{00000000-0005-0000-0000-0000F52D0000}"/>
    <cellStyle name="Header2 2 5" xfId="11774" xr:uid="{00000000-0005-0000-0000-0000F62D0000}"/>
    <cellStyle name="Header2 2 5 10" xfId="11775" xr:uid="{00000000-0005-0000-0000-0000F72D0000}"/>
    <cellStyle name="Header2 2 5 11" xfId="11776" xr:uid="{00000000-0005-0000-0000-0000F82D0000}"/>
    <cellStyle name="Header2 2 5 12" xfId="11777" xr:uid="{00000000-0005-0000-0000-0000F92D0000}"/>
    <cellStyle name="Header2 2 5 13" xfId="11778" xr:uid="{00000000-0005-0000-0000-0000FA2D0000}"/>
    <cellStyle name="Header2 2 5 14" xfId="11779" xr:uid="{00000000-0005-0000-0000-0000FB2D0000}"/>
    <cellStyle name="Header2 2 5 2" xfId="11780" xr:uid="{00000000-0005-0000-0000-0000FC2D0000}"/>
    <cellStyle name="Header2 2 5 2 10" xfId="11781" xr:uid="{00000000-0005-0000-0000-0000FD2D0000}"/>
    <cellStyle name="Header2 2 5 2 2" xfId="11782" xr:uid="{00000000-0005-0000-0000-0000FE2D0000}"/>
    <cellStyle name="Header2 2 5 2 2 2" xfId="11783" xr:uid="{00000000-0005-0000-0000-0000FF2D0000}"/>
    <cellStyle name="Header2 2 5 2 2 3" xfId="11784" xr:uid="{00000000-0005-0000-0000-0000002E0000}"/>
    <cellStyle name="Header2 2 5 2 2 4" xfId="11785" xr:uid="{00000000-0005-0000-0000-0000012E0000}"/>
    <cellStyle name="Header2 2 5 2 2 5" xfId="11786" xr:uid="{00000000-0005-0000-0000-0000022E0000}"/>
    <cellStyle name="Header2 2 5 2 2 6" xfId="11787" xr:uid="{00000000-0005-0000-0000-0000032E0000}"/>
    <cellStyle name="Header2 2 5 2 2 7" xfId="11788" xr:uid="{00000000-0005-0000-0000-0000042E0000}"/>
    <cellStyle name="Header2 2 5 2 3" xfId="11789" xr:uid="{00000000-0005-0000-0000-0000052E0000}"/>
    <cellStyle name="Header2 2 5 2 3 2" xfId="11790" xr:uid="{00000000-0005-0000-0000-0000062E0000}"/>
    <cellStyle name="Header2 2 5 2 3 3" xfId="11791" xr:uid="{00000000-0005-0000-0000-0000072E0000}"/>
    <cellStyle name="Header2 2 5 2 3 4" xfId="11792" xr:uid="{00000000-0005-0000-0000-0000082E0000}"/>
    <cellStyle name="Header2 2 5 2 3 5" xfId="11793" xr:uid="{00000000-0005-0000-0000-0000092E0000}"/>
    <cellStyle name="Header2 2 5 2 3 6" xfId="11794" xr:uid="{00000000-0005-0000-0000-00000A2E0000}"/>
    <cellStyle name="Header2 2 5 2 3 7" xfId="11795" xr:uid="{00000000-0005-0000-0000-00000B2E0000}"/>
    <cellStyle name="Header2 2 5 2 4" xfId="11796" xr:uid="{00000000-0005-0000-0000-00000C2E0000}"/>
    <cellStyle name="Header2 2 5 2 5" xfId="11797" xr:uid="{00000000-0005-0000-0000-00000D2E0000}"/>
    <cellStyle name="Header2 2 5 2 6" xfId="11798" xr:uid="{00000000-0005-0000-0000-00000E2E0000}"/>
    <cellStyle name="Header2 2 5 2 7" xfId="11799" xr:uid="{00000000-0005-0000-0000-00000F2E0000}"/>
    <cellStyle name="Header2 2 5 2 8" xfId="11800" xr:uid="{00000000-0005-0000-0000-0000102E0000}"/>
    <cellStyle name="Header2 2 5 2 9" xfId="11801" xr:uid="{00000000-0005-0000-0000-0000112E0000}"/>
    <cellStyle name="Header2 2 5 3" xfId="11802" xr:uid="{00000000-0005-0000-0000-0000122E0000}"/>
    <cellStyle name="Header2 2 5 3 2" xfId="11803" xr:uid="{00000000-0005-0000-0000-0000132E0000}"/>
    <cellStyle name="Header2 2 5 3 3" xfId="11804" xr:uid="{00000000-0005-0000-0000-0000142E0000}"/>
    <cellStyle name="Header2 2 5 3 4" xfId="11805" xr:uid="{00000000-0005-0000-0000-0000152E0000}"/>
    <cellStyle name="Header2 2 5 3 5" xfId="11806" xr:uid="{00000000-0005-0000-0000-0000162E0000}"/>
    <cellStyle name="Header2 2 5 3 6" xfId="11807" xr:uid="{00000000-0005-0000-0000-0000172E0000}"/>
    <cellStyle name="Header2 2 5 3 7" xfId="11808" xr:uid="{00000000-0005-0000-0000-0000182E0000}"/>
    <cellStyle name="Header2 2 5 4" xfId="11809" xr:uid="{00000000-0005-0000-0000-0000192E0000}"/>
    <cellStyle name="Header2 2 5 4 2" xfId="11810" xr:uid="{00000000-0005-0000-0000-00001A2E0000}"/>
    <cellStyle name="Header2 2 5 4 3" xfId="11811" xr:uid="{00000000-0005-0000-0000-00001B2E0000}"/>
    <cellStyle name="Header2 2 5 4 4" xfId="11812" xr:uid="{00000000-0005-0000-0000-00001C2E0000}"/>
    <cellStyle name="Header2 2 5 4 5" xfId="11813" xr:uid="{00000000-0005-0000-0000-00001D2E0000}"/>
    <cellStyle name="Header2 2 5 4 6" xfId="11814" xr:uid="{00000000-0005-0000-0000-00001E2E0000}"/>
    <cellStyle name="Header2 2 5 4 7" xfId="11815" xr:uid="{00000000-0005-0000-0000-00001F2E0000}"/>
    <cellStyle name="Header2 2 5 5" xfId="11816" xr:uid="{00000000-0005-0000-0000-0000202E0000}"/>
    <cellStyle name="Header2 2 5 6" xfId="11817" xr:uid="{00000000-0005-0000-0000-0000212E0000}"/>
    <cellStyle name="Header2 2 5 7" xfId="11818" xr:uid="{00000000-0005-0000-0000-0000222E0000}"/>
    <cellStyle name="Header2 2 5 8" xfId="11819" xr:uid="{00000000-0005-0000-0000-0000232E0000}"/>
    <cellStyle name="Header2 2 5 9" xfId="11820" xr:uid="{00000000-0005-0000-0000-0000242E0000}"/>
    <cellStyle name="Header2 2 6" xfId="11821" xr:uid="{00000000-0005-0000-0000-0000252E0000}"/>
    <cellStyle name="Header2 2 6 10" xfId="11822" xr:uid="{00000000-0005-0000-0000-0000262E0000}"/>
    <cellStyle name="Header2 2 6 2" xfId="11823" xr:uid="{00000000-0005-0000-0000-0000272E0000}"/>
    <cellStyle name="Header2 2 6 2 2" xfId="11824" xr:uid="{00000000-0005-0000-0000-0000282E0000}"/>
    <cellStyle name="Header2 2 6 2 3" xfId="11825" xr:uid="{00000000-0005-0000-0000-0000292E0000}"/>
    <cellStyle name="Header2 2 6 2 4" xfId="11826" xr:uid="{00000000-0005-0000-0000-00002A2E0000}"/>
    <cellStyle name="Header2 2 6 2 5" xfId="11827" xr:uid="{00000000-0005-0000-0000-00002B2E0000}"/>
    <cellStyle name="Header2 2 6 2 6" xfId="11828" xr:uid="{00000000-0005-0000-0000-00002C2E0000}"/>
    <cellStyle name="Header2 2 6 2 7" xfId="11829" xr:uid="{00000000-0005-0000-0000-00002D2E0000}"/>
    <cellStyle name="Header2 2 6 3" xfId="11830" xr:uid="{00000000-0005-0000-0000-00002E2E0000}"/>
    <cellStyle name="Header2 2 6 3 2" xfId="11831" xr:uid="{00000000-0005-0000-0000-00002F2E0000}"/>
    <cellStyle name="Header2 2 6 3 3" xfId="11832" xr:uid="{00000000-0005-0000-0000-0000302E0000}"/>
    <cellStyle name="Header2 2 6 3 4" xfId="11833" xr:uid="{00000000-0005-0000-0000-0000312E0000}"/>
    <cellStyle name="Header2 2 6 3 5" xfId="11834" xr:uid="{00000000-0005-0000-0000-0000322E0000}"/>
    <cellStyle name="Header2 2 6 3 6" xfId="11835" xr:uid="{00000000-0005-0000-0000-0000332E0000}"/>
    <cellStyle name="Header2 2 6 3 7" xfId="11836" xr:uid="{00000000-0005-0000-0000-0000342E0000}"/>
    <cellStyle name="Header2 2 6 4" xfId="11837" xr:uid="{00000000-0005-0000-0000-0000352E0000}"/>
    <cellStyle name="Header2 2 6 5" xfId="11838" xr:uid="{00000000-0005-0000-0000-0000362E0000}"/>
    <cellStyle name="Header2 2 6 6" xfId="11839" xr:uid="{00000000-0005-0000-0000-0000372E0000}"/>
    <cellStyle name="Header2 2 6 7" xfId="11840" xr:uid="{00000000-0005-0000-0000-0000382E0000}"/>
    <cellStyle name="Header2 2 6 8" xfId="11841" xr:uid="{00000000-0005-0000-0000-0000392E0000}"/>
    <cellStyle name="Header2 2 6 9" xfId="11842" xr:uid="{00000000-0005-0000-0000-00003A2E0000}"/>
    <cellStyle name="Header2 2 7" xfId="11843" xr:uid="{00000000-0005-0000-0000-00003B2E0000}"/>
    <cellStyle name="Header2 2 7 2" xfId="11844" xr:uid="{00000000-0005-0000-0000-00003C2E0000}"/>
    <cellStyle name="Header2 2 7 3" xfId="11845" xr:uid="{00000000-0005-0000-0000-00003D2E0000}"/>
    <cellStyle name="Header2 2 7 4" xfId="11846" xr:uid="{00000000-0005-0000-0000-00003E2E0000}"/>
    <cellStyle name="Header2 2 7 5" xfId="11847" xr:uid="{00000000-0005-0000-0000-00003F2E0000}"/>
    <cellStyle name="Header2 2 7 6" xfId="11848" xr:uid="{00000000-0005-0000-0000-0000402E0000}"/>
    <cellStyle name="Header2 2 7 7" xfId="11849" xr:uid="{00000000-0005-0000-0000-0000412E0000}"/>
    <cellStyle name="Header2 2 8" xfId="11850" xr:uid="{00000000-0005-0000-0000-0000422E0000}"/>
    <cellStyle name="Header2 2 8 2" xfId="11851" xr:uid="{00000000-0005-0000-0000-0000432E0000}"/>
    <cellStyle name="Header2 2 8 3" xfId="11852" xr:uid="{00000000-0005-0000-0000-0000442E0000}"/>
    <cellStyle name="Header2 2 8 4" xfId="11853" xr:uid="{00000000-0005-0000-0000-0000452E0000}"/>
    <cellStyle name="Header2 2 8 5" xfId="11854" xr:uid="{00000000-0005-0000-0000-0000462E0000}"/>
    <cellStyle name="Header2 2 8 6" xfId="11855" xr:uid="{00000000-0005-0000-0000-0000472E0000}"/>
    <cellStyle name="Header2 2 8 7" xfId="11856" xr:uid="{00000000-0005-0000-0000-0000482E0000}"/>
    <cellStyle name="Header2 2 9" xfId="11857" xr:uid="{00000000-0005-0000-0000-0000492E0000}"/>
    <cellStyle name="Header2 3" xfId="11858" xr:uid="{00000000-0005-0000-0000-00004A2E0000}"/>
    <cellStyle name="Header2 3 10" xfId="11859" xr:uid="{00000000-0005-0000-0000-00004B2E0000}"/>
    <cellStyle name="Header2 3 11" xfId="11860" xr:uid="{00000000-0005-0000-0000-00004C2E0000}"/>
    <cellStyle name="Header2 3 12" xfId="11861" xr:uid="{00000000-0005-0000-0000-00004D2E0000}"/>
    <cellStyle name="Header2 3 13" xfId="11862" xr:uid="{00000000-0005-0000-0000-00004E2E0000}"/>
    <cellStyle name="Header2 3 14" xfId="11863" xr:uid="{00000000-0005-0000-0000-00004F2E0000}"/>
    <cellStyle name="Header2 3 15" xfId="11864" xr:uid="{00000000-0005-0000-0000-0000502E0000}"/>
    <cellStyle name="Header2 3 2" xfId="11865" xr:uid="{00000000-0005-0000-0000-0000512E0000}"/>
    <cellStyle name="Header2 3 2 10" xfId="11866" xr:uid="{00000000-0005-0000-0000-0000522E0000}"/>
    <cellStyle name="Header2 3 2 11" xfId="11867" xr:uid="{00000000-0005-0000-0000-0000532E0000}"/>
    <cellStyle name="Header2 3 2 12" xfId="11868" xr:uid="{00000000-0005-0000-0000-0000542E0000}"/>
    <cellStyle name="Header2 3 2 13" xfId="11869" xr:uid="{00000000-0005-0000-0000-0000552E0000}"/>
    <cellStyle name="Header2 3 2 14" xfId="11870" xr:uid="{00000000-0005-0000-0000-0000562E0000}"/>
    <cellStyle name="Header2 3 2 2" xfId="11871" xr:uid="{00000000-0005-0000-0000-0000572E0000}"/>
    <cellStyle name="Header2 3 2 2 10" xfId="11872" xr:uid="{00000000-0005-0000-0000-0000582E0000}"/>
    <cellStyle name="Header2 3 2 2 2" xfId="11873" xr:uid="{00000000-0005-0000-0000-0000592E0000}"/>
    <cellStyle name="Header2 3 2 2 2 2" xfId="11874" xr:uid="{00000000-0005-0000-0000-00005A2E0000}"/>
    <cellStyle name="Header2 3 2 2 2 3" xfId="11875" xr:uid="{00000000-0005-0000-0000-00005B2E0000}"/>
    <cellStyle name="Header2 3 2 2 2 4" xfId="11876" xr:uid="{00000000-0005-0000-0000-00005C2E0000}"/>
    <cellStyle name="Header2 3 2 2 2 5" xfId="11877" xr:uid="{00000000-0005-0000-0000-00005D2E0000}"/>
    <cellStyle name="Header2 3 2 2 2 6" xfId="11878" xr:uid="{00000000-0005-0000-0000-00005E2E0000}"/>
    <cellStyle name="Header2 3 2 2 2 7" xfId="11879" xr:uid="{00000000-0005-0000-0000-00005F2E0000}"/>
    <cellStyle name="Header2 3 2 2 3" xfId="11880" xr:uid="{00000000-0005-0000-0000-0000602E0000}"/>
    <cellStyle name="Header2 3 2 2 3 2" xfId="11881" xr:uid="{00000000-0005-0000-0000-0000612E0000}"/>
    <cellStyle name="Header2 3 2 2 3 3" xfId="11882" xr:uid="{00000000-0005-0000-0000-0000622E0000}"/>
    <cellStyle name="Header2 3 2 2 3 4" xfId="11883" xr:uid="{00000000-0005-0000-0000-0000632E0000}"/>
    <cellStyle name="Header2 3 2 2 3 5" xfId="11884" xr:uid="{00000000-0005-0000-0000-0000642E0000}"/>
    <cellStyle name="Header2 3 2 2 3 6" xfId="11885" xr:uid="{00000000-0005-0000-0000-0000652E0000}"/>
    <cellStyle name="Header2 3 2 2 3 7" xfId="11886" xr:uid="{00000000-0005-0000-0000-0000662E0000}"/>
    <cellStyle name="Header2 3 2 2 4" xfId="11887" xr:uid="{00000000-0005-0000-0000-0000672E0000}"/>
    <cellStyle name="Header2 3 2 2 5" xfId="11888" xr:uid="{00000000-0005-0000-0000-0000682E0000}"/>
    <cellStyle name="Header2 3 2 2 6" xfId="11889" xr:uid="{00000000-0005-0000-0000-0000692E0000}"/>
    <cellStyle name="Header2 3 2 2 7" xfId="11890" xr:uid="{00000000-0005-0000-0000-00006A2E0000}"/>
    <cellStyle name="Header2 3 2 2 8" xfId="11891" xr:uid="{00000000-0005-0000-0000-00006B2E0000}"/>
    <cellStyle name="Header2 3 2 2 9" xfId="11892" xr:uid="{00000000-0005-0000-0000-00006C2E0000}"/>
    <cellStyle name="Header2 3 2 3" xfId="11893" xr:uid="{00000000-0005-0000-0000-00006D2E0000}"/>
    <cellStyle name="Header2 3 2 3 2" xfId="11894" xr:uid="{00000000-0005-0000-0000-00006E2E0000}"/>
    <cellStyle name="Header2 3 2 3 3" xfId="11895" xr:uid="{00000000-0005-0000-0000-00006F2E0000}"/>
    <cellStyle name="Header2 3 2 3 4" xfId="11896" xr:uid="{00000000-0005-0000-0000-0000702E0000}"/>
    <cellStyle name="Header2 3 2 3 5" xfId="11897" xr:uid="{00000000-0005-0000-0000-0000712E0000}"/>
    <cellStyle name="Header2 3 2 3 6" xfId="11898" xr:uid="{00000000-0005-0000-0000-0000722E0000}"/>
    <cellStyle name="Header2 3 2 3 7" xfId="11899" xr:uid="{00000000-0005-0000-0000-0000732E0000}"/>
    <cellStyle name="Header2 3 2 4" xfId="11900" xr:uid="{00000000-0005-0000-0000-0000742E0000}"/>
    <cellStyle name="Header2 3 2 4 2" xfId="11901" xr:uid="{00000000-0005-0000-0000-0000752E0000}"/>
    <cellStyle name="Header2 3 2 4 3" xfId="11902" xr:uid="{00000000-0005-0000-0000-0000762E0000}"/>
    <cellStyle name="Header2 3 2 4 4" xfId="11903" xr:uid="{00000000-0005-0000-0000-0000772E0000}"/>
    <cellStyle name="Header2 3 2 4 5" xfId="11904" xr:uid="{00000000-0005-0000-0000-0000782E0000}"/>
    <cellStyle name="Header2 3 2 4 6" xfId="11905" xr:uid="{00000000-0005-0000-0000-0000792E0000}"/>
    <cellStyle name="Header2 3 2 4 7" xfId="11906" xr:uid="{00000000-0005-0000-0000-00007A2E0000}"/>
    <cellStyle name="Header2 3 2 5" xfId="11907" xr:uid="{00000000-0005-0000-0000-00007B2E0000}"/>
    <cellStyle name="Header2 3 2 6" xfId="11908" xr:uid="{00000000-0005-0000-0000-00007C2E0000}"/>
    <cellStyle name="Header2 3 2 7" xfId="11909" xr:uid="{00000000-0005-0000-0000-00007D2E0000}"/>
    <cellStyle name="Header2 3 2 8" xfId="11910" xr:uid="{00000000-0005-0000-0000-00007E2E0000}"/>
    <cellStyle name="Header2 3 2 9" xfId="11911" xr:uid="{00000000-0005-0000-0000-00007F2E0000}"/>
    <cellStyle name="Header2 3 3" xfId="11912" xr:uid="{00000000-0005-0000-0000-0000802E0000}"/>
    <cellStyle name="Header2 3 3 10" xfId="11913" xr:uid="{00000000-0005-0000-0000-0000812E0000}"/>
    <cellStyle name="Header2 3 3 11" xfId="11914" xr:uid="{00000000-0005-0000-0000-0000822E0000}"/>
    <cellStyle name="Header2 3 3 12" xfId="11915" xr:uid="{00000000-0005-0000-0000-0000832E0000}"/>
    <cellStyle name="Header2 3 3 13" xfId="11916" xr:uid="{00000000-0005-0000-0000-0000842E0000}"/>
    <cellStyle name="Header2 3 3 14" xfId="11917" xr:uid="{00000000-0005-0000-0000-0000852E0000}"/>
    <cellStyle name="Header2 3 3 2" xfId="11918" xr:uid="{00000000-0005-0000-0000-0000862E0000}"/>
    <cellStyle name="Header2 3 3 2 10" xfId="11919" xr:uid="{00000000-0005-0000-0000-0000872E0000}"/>
    <cellStyle name="Header2 3 3 2 2" xfId="11920" xr:uid="{00000000-0005-0000-0000-0000882E0000}"/>
    <cellStyle name="Header2 3 3 2 2 2" xfId="11921" xr:uid="{00000000-0005-0000-0000-0000892E0000}"/>
    <cellStyle name="Header2 3 3 2 2 3" xfId="11922" xr:uid="{00000000-0005-0000-0000-00008A2E0000}"/>
    <cellStyle name="Header2 3 3 2 2 4" xfId="11923" xr:uid="{00000000-0005-0000-0000-00008B2E0000}"/>
    <cellStyle name="Header2 3 3 2 2 5" xfId="11924" xr:uid="{00000000-0005-0000-0000-00008C2E0000}"/>
    <cellStyle name="Header2 3 3 2 2 6" xfId="11925" xr:uid="{00000000-0005-0000-0000-00008D2E0000}"/>
    <cellStyle name="Header2 3 3 2 2 7" xfId="11926" xr:uid="{00000000-0005-0000-0000-00008E2E0000}"/>
    <cellStyle name="Header2 3 3 2 3" xfId="11927" xr:uid="{00000000-0005-0000-0000-00008F2E0000}"/>
    <cellStyle name="Header2 3 3 2 3 2" xfId="11928" xr:uid="{00000000-0005-0000-0000-0000902E0000}"/>
    <cellStyle name="Header2 3 3 2 3 3" xfId="11929" xr:uid="{00000000-0005-0000-0000-0000912E0000}"/>
    <cellStyle name="Header2 3 3 2 3 4" xfId="11930" xr:uid="{00000000-0005-0000-0000-0000922E0000}"/>
    <cellStyle name="Header2 3 3 2 3 5" xfId="11931" xr:uid="{00000000-0005-0000-0000-0000932E0000}"/>
    <cellStyle name="Header2 3 3 2 3 6" xfId="11932" xr:uid="{00000000-0005-0000-0000-0000942E0000}"/>
    <cellStyle name="Header2 3 3 2 3 7" xfId="11933" xr:uid="{00000000-0005-0000-0000-0000952E0000}"/>
    <cellStyle name="Header2 3 3 2 4" xfId="11934" xr:uid="{00000000-0005-0000-0000-0000962E0000}"/>
    <cellStyle name="Header2 3 3 2 5" xfId="11935" xr:uid="{00000000-0005-0000-0000-0000972E0000}"/>
    <cellStyle name="Header2 3 3 2 6" xfId="11936" xr:uid="{00000000-0005-0000-0000-0000982E0000}"/>
    <cellStyle name="Header2 3 3 2 7" xfId="11937" xr:uid="{00000000-0005-0000-0000-0000992E0000}"/>
    <cellStyle name="Header2 3 3 2 8" xfId="11938" xr:uid="{00000000-0005-0000-0000-00009A2E0000}"/>
    <cellStyle name="Header2 3 3 2 9" xfId="11939" xr:uid="{00000000-0005-0000-0000-00009B2E0000}"/>
    <cellStyle name="Header2 3 3 3" xfId="11940" xr:uid="{00000000-0005-0000-0000-00009C2E0000}"/>
    <cellStyle name="Header2 3 3 3 2" xfId="11941" xr:uid="{00000000-0005-0000-0000-00009D2E0000}"/>
    <cellStyle name="Header2 3 3 3 3" xfId="11942" xr:uid="{00000000-0005-0000-0000-00009E2E0000}"/>
    <cellStyle name="Header2 3 3 3 4" xfId="11943" xr:uid="{00000000-0005-0000-0000-00009F2E0000}"/>
    <cellStyle name="Header2 3 3 3 5" xfId="11944" xr:uid="{00000000-0005-0000-0000-0000A02E0000}"/>
    <cellStyle name="Header2 3 3 3 6" xfId="11945" xr:uid="{00000000-0005-0000-0000-0000A12E0000}"/>
    <cellStyle name="Header2 3 3 3 7" xfId="11946" xr:uid="{00000000-0005-0000-0000-0000A22E0000}"/>
    <cellStyle name="Header2 3 3 4" xfId="11947" xr:uid="{00000000-0005-0000-0000-0000A32E0000}"/>
    <cellStyle name="Header2 3 3 4 2" xfId="11948" xr:uid="{00000000-0005-0000-0000-0000A42E0000}"/>
    <cellStyle name="Header2 3 3 4 3" xfId="11949" xr:uid="{00000000-0005-0000-0000-0000A52E0000}"/>
    <cellStyle name="Header2 3 3 4 4" xfId="11950" xr:uid="{00000000-0005-0000-0000-0000A62E0000}"/>
    <cellStyle name="Header2 3 3 4 5" xfId="11951" xr:uid="{00000000-0005-0000-0000-0000A72E0000}"/>
    <cellStyle name="Header2 3 3 4 6" xfId="11952" xr:uid="{00000000-0005-0000-0000-0000A82E0000}"/>
    <cellStyle name="Header2 3 3 4 7" xfId="11953" xr:uid="{00000000-0005-0000-0000-0000A92E0000}"/>
    <cellStyle name="Header2 3 3 5" xfId="11954" xr:uid="{00000000-0005-0000-0000-0000AA2E0000}"/>
    <cellStyle name="Header2 3 3 6" xfId="11955" xr:uid="{00000000-0005-0000-0000-0000AB2E0000}"/>
    <cellStyle name="Header2 3 3 7" xfId="11956" xr:uid="{00000000-0005-0000-0000-0000AC2E0000}"/>
    <cellStyle name="Header2 3 3 8" xfId="11957" xr:uid="{00000000-0005-0000-0000-0000AD2E0000}"/>
    <cellStyle name="Header2 3 3 9" xfId="11958" xr:uid="{00000000-0005-0000-0000-0000AE2E0000}"/>
    <cellStyle name="Header2 3 4" xfId="11959" xr:uid="{00000000-0005-0000-0000-0000AF2E0000}"/>
    <cellStyle name="Header2 3 4 10" xfId="11960" xr:uid="{00000000-0005-0000-0000-0000B02E0000}"/>
    <cellStyle name="Header2 3 4 11" xfId="11961" xr:uid="{00000000-0005-0000-0000-0000B12E0000}"/>
    <cellStyle name="Header2 3 4 12" xfId="11962" xr:uid="{00000000-0005-0000-0000-0000B22E0000}"/>
    <cellStyle name="Header2 3 4 13" xfId="11963" xr:uid="{00000000-0005-0000-0000-0000B32E0000}"/>
    <cellStyle name="Header2 3 4 14" xfId="11964" xr:uid="{00000000-0005-0000-0000-0000B42E0000}"/>
    <cellStyle name="Header2 3 4 2" xfId="11965" xr:uid="{00000000-0005-0000-0000-0000B52E0000}"/>
    <cellStyle name="Header2 3 4 2 10" xfId="11966" xr:uid="{00000000-0005-0000-0000-0000B62E0000}"/>
    <cellStyle name="Header2 3 4 2 2" xfId="11967" xr:uid="{00000000-0005-0000-0000-0000B72E0000}"/>
    <cellStyle name="Header2 3 4 2 2 2" xfId="11968" xr:uid="{00000000-0005-0000-0000-0000B82E0000}"/>
    <cellStyle name="Header2 3 4 2 2 3" xfId="11969" xr:uid="{00000000-0005-0000-0000-0000B92E0000}"/>
    <cellStyle name="Header2 3 4 2 2 4" xfId="11970" xr:uid="{00000000-0005-0000-0000-0000BA2E0000}"/>
    <cellStyle name="Header2 3 4 2 2 5" xfId="11971" xr:uid="{00000000-0005-0000-0000-0000BB2E0000}"/>
    <cellStyle name="Header2 3 4 2 2 6" xfId="11972" xr:uid="{00000000-0005-0000-0000-0000BC2E0000}"/>
    <cellStyle name="Header2 3 4 2 2 7" xfId="11973" xr:uid="{00000000-0005-0000-0000-0000BD2E0000}"/>
    <cellStyle name="Header2 3 4 2 3" xfId="11974" xr:uid="{00000000-0005-0000-0000-0000BE2E0000}"/>
    <cellStyle name="Header2 3 4 2 3 2" xfId="11975" xr:uid="{00000000-0005-0000-0000-0000BF2E0000}"/>
    <cellStyle name="Header2 3 4 2 3 3" xfId="11976" xr:uid="{00000000-0005-0000-0000-0000C02E0000}"/>
    <cellStyle name="Header2 3 4 2 3 4" xfId="11977" xr:uid="{00000000-0005-0000-0000-0000C12E0000}"/>
    <cellStyle name="Header2 3 4 2 3 5" xfId="11978" xr:uid="{00000000-0005-0000-0000-0000C22E0000}"/>
    <cellStyle name="Header2 3 4 2 3 6" xfId="11979" xr:uid="{00000000-0005-0000-0000-0000C32E0000}"/>
    <cellStyle name="Header2 3 4 2 3 7" xfId="11980" xr:uid="{00000000-0005-0000-0000-0000C42E0000}"/>
    <cellStyle name="Header2 3 4 2 4" xfId="11981" xr:uid="{00000000-0005-0000-0000-0000C52E0000}"/>
    <cellStyle name="Header2 3 4 2 5" xfId="11982" xr:uid="{00000000-0005-0000-0000-0000C62E0000}"/>
    <cellStyle name="Header2 3 4 2 6" xfId="11983" xr:uid="{00000000-0005-0000-0000-0000C72E0000}"/>
    <cellStyle name="Header2 3 4 2 7" xfId="11984" xr:uid="{00000000-0005-0000-0000-0000C82E0000}"/>
    <cellStyle name="Header2 3 4 2 8" xfId="11985" xr:uid="{00000000-0005-0000-0000-0000C92E0000}"/>
    <cellStyle name="Header2 3 4 2 9" xfId="11986" xr:uid="{00000000-0005-0000-0000-0000CA2E0000}"/>
    <cellStyle name="Header2 3 4 3" xfId="11987" xr:uid="{00000000-0005-0000-0000-0000CB2E0000}"/>
    <cellStyle name="Header2 3 4 3 2" xfId="11988" xr:uid="{00000000-0005-0000-0000-0000CC2E0000}"/>
    <cellStyle name="Header2 3 4 3 3" xfId="11989" xr:uid="{00000000-0005-0000-0000-0000CD2E0000}"/>
    <cellStyle name="Header2 3 4 3 4" xfId="11990" xr:uid="{00000000-0005-0000-0000-0000CE2E0000}"/>
    <cellStyle name="Header2 3 4 3 5" xfId="11991" xr:uid="{00000000-0005-0000-0000-0000CF2E0000}"/>
    <cellStyle name="Header2 3 4 3 6" xfId="11992" xr:uid="{00000000-0005-0000-0000-0000D02E0000}"/>
    <cellStyle name="Header2 3 4 3 7" xfId="11993" xr:uid="{00000000-0005-0000-0000-0000D12E0000}"/>
    <cellStyle name="Header2 3 4 4" xfId="11994" xr:uid="{00000000-0005-0000-0000-0000D22E0000}"/>
    <cellStyle name="Header2 3 4 4 2" xfId="11995" xr:uid="{00000000-0005-0000-0000-0000D32E0000}"/>
    <cellStyle name="Header2 3 4 4 3" xfId="11996" xr:uid="{00000000-0005-0000-0000-0000D42E0000}"/>
    <cellStyle name="Header2 3 4 4 4" xfId="11997" xr:uid="{00000000-0005-0000-0000-0000D52E0000}"/>
    <cellStyle name="Header2 3 4 4 5" xfId="11998" xr:uid="{00000000-0005-0000-0000-0000D62E0000}"/>
    <cellStyle name="Header2 3 4 4 6" xfId="11999" xr:uid="{00000000-0005-0000-0000-0000D72E0000}"/>
    <cellStyle name="Header2 3 4 4 7" xfId="12000" xr:uid="{00000000-0005-0000-0000-0000D82E0000}"/>
    <cellStyle name="Header2 3 4 5" xfId="12001" xr:uid="{00000000-0005-0000-0000-0000D92E0000}"/>
    <cellStyle name="Header2 3 4 6" xfId="12002" xr:uid="{00000000-0005-0000-0000-0000DA2E0000}"/>
    <cellStyle name="Header2 3 4 7" xfId="12003" xr:uid="{00000000-0005-0000-0000-0000DB2E0000}"/>
    <cellStyle name="Header2 3 4 8" xfId="12004" xr:uid="{00000000-0005-0000-0000-0000DC2E0000}"/>
    <cellStyle name="Header2 3 4 9" xfId="12005" xr:uid="{00000000-0005-0000-0000-0000DD2E0000}"/>
    <cellStyle name="Header2 3 5" xfId="12006" xr:uid="{00000000-0005-0000-0000-0000DE2E0000}"/>
    <cellStyle name="Header2 3 5 10" xfId="12007" xr:uid="{00000000-0005-0000-0000-0000DF2E0000}"/>
    <cellStyle name="Header2 3 5 11" xfId="12008" xr:uid="{00000000-0005-0000-0000-0000E02E0000}"/>
    <cellStyle name="Header2 3 5 12" xfId="12009" xr:uid="{00000000-0005-0000-0000-0000E12E0000}"/>
    <cellStyle name="Header2 3 5 13" xfId="12010" xr:uid="{00000000-0005-0000-0000-0000E22E0000}"/>
    <cellStyle name="Header2 3 5 14" xfId="12011" xr:uid="{00000000-0005-0000-0000-0000E32E0000}"/>
    <cellStyle name="Header2 3 5 2" xfId="12012" xr:uid="{00000000-0005-0000-0000-0000E42E0000}"/>
    <cellStyle name="Header2 3 5 2 10" xfId="12013" xr:uid="{00000000-0005-0000-0000-0000E52E0000}"/>
    <cellStyle name="Header2 3 5 2 2" xfId="12014" xr:uid="{00000000-0005-0000-0000-0000E62E0000}"/>
    <cellStyle name="Header2 3 5 2 2 2" xfId="12015" xr:uid="{00000000-0005-0000-0000-0000E72E0000}"/>
    <cellStyle name="Header2 3 5 2 2 3" xfId="12016" xr:uid="{00000000-0005-0000-0000-0000E82E0000}"/>
    <cellStyle name="Header2 3 5 2 2 4" xfId="12017" xr:uid="{00000000-0005-0000-0000-0000E92E0000}"/>
    <cellStyle name="Header2 3 5 2 2 5" xfId="12018" xr:uid="{00000000-0005-0000-0000-0000EA2E0000}"/>
    <cellStyle name="Header2 3 5 2 2 6" xfId="12019" xr:uid="{00000000-0005-0000-0000-0000EB2E0000}"/>
    <cellStyle name="Header2 3 5 2 2 7" xfId="12020" xr:uid="{00000000-0005-0000-0000-0000EC2E0000}"/>
    <cellStyle name="Header2 3 5 2 3" xfId="12021" xr:uid="{00000000-0005-0000-0000-0000ED2E0000}"/>
    <cellStyle name="Header2 3 5 2 3 2" xfId="12022" xr:uid="{00000000-0005-0000-0000-0000EE2E0000}"/>
    <cellStyle name="Header2 3 5 2 3 3" xfId="12023" xr:uid="{00000000-0005-0000-0000-0000EF2E0000}"/>
    <cellStyle name="Header2 3 5 2 3 4" xfId="12024" xr:uid="{00000000-0005-0000-0000-0000F02E0000}"/>
    <cellStyle name="Header2 3 5 2 3 5" xfId="12025" xr:uid="{00000000-0005-0000-0000-0000F12E0000}"/>
    <cellStyle name="Header2 3 5 2 3 6" xfId="12026" xr:uid="{00000000-0005-0000-0000-0000F22E0000}"/>
    <cellStyle name="Header2 3 5 2 3 7" xfId="12027" xr:uid="{00000000-0005-0000-0000-0000F32E0000}"/>
    <cellStyle name="Header2 3 5 2 4" xfId="12028" xr:uid="{00000000-0005-0000-0000-0000F42E0000}"/>
    <cellStyle name="Header2 3 5 2 5" xfId="12029" xr:uid="{00000000-0005-0000-0000-0000F52E0000}"/>
    <cellStyle name="Header2 3 5 2 6" xfId="12030" xr:uid="{00000000-0005-0000-0000-0000F62E0000}"/>
    <cellStyle name="Header2 3 5 2 7" xfId="12031" xr:uid="{00000000-0005-0000-0000-0000F72E0000}"/>
    <cellStyle name="Header2 3 5 2 8" xfId="12032" xr:uid="{00000000-0005-0000-0000-0000F82E0000}"/>
    <cellStyle name="Header2 3 5 2 9" xfId="12033" xr:uid="{00000000-0005-0000-0000-0000F92E0000}"/>
    <cellStyle name="Header2 3 5 3" xfId="12034" xr:uid="{00000000-0005-0000-0000-0000FA2E0000}"/>
    <cellStyle name="Header2 3 5 3 2" xfId="12035" xr:uid="{00000000-0005-0000-0000-0000FB2E0000}"/>
    <cellStyle name="Header2 3 5 3 3" xfId="12036" xr:uid="{00000000-0005-0000-0000-0000FC2E0000}"/>
    <cellStyle name="Header2 3 5 3 4" xfId="12037" xr:uid="{00000000-0005-0000-0000-0000FD2E0000}"/>
    <cellStyle name="Header2 3 5 3 5" xfId="12038" xr:uid="{00000000-0005-0000-0000-0000FE2E0000}"/>
    <cellStyle name="Header2 3 5 3 6" xfId="12039" xr:uid="{00000000-0005-0000-0000-0000FF2E0000}"/>
    <cellStyle name="Header2 3 5 3 7" xfId="12040" xr:uid="{00000000-0005-0000-0000-0000002F0000}"/>
    <cellStyle name="Header2 3 5 4" xfId="12041" xr:uid="{00000000-0005-0000-0000-0000012F0000}"/>
    <cellStyle name="Header2 3 5 4 2" xfId="12042" xr:uid="{00000000-0005-0000-0000-0000022F0000}"/>
    <cellStyle name="Header2 3 5 4 3" xfId="12043" xr:uid="{00000000-0005-0000-0000-0000032F0000}"/>
    <cellStyle name="Header2 3 5 4 4" xfId="12044" xr:uid="{00000000-0005-0000-0000-0000042F0000}"/>
    <cellStyle name="Header2 3 5 4 5" xfId="12045" xr:uid="{00000000-0005-0000-0000-0000052F0000}"/>
    <cellStyle name="Header2 3 5 4 6" xfId="12046" xr:uid="{00000000-0005-0000-0000-0000062F0000}"/>
    <cellStyle name="Header2 3 5 4 7" xfId="12047" xr:uid="{00000000-0005-0000-0000-0000072F0000}"/>
    <cellStyle name="Header2 3 5 5" xfId="12048" xr:uid="{00000000-0005-0000-0000-0000082F0000}"/>
    <cellStyle name="Header2 3 5 6" xfId="12049" xr:uid="{00000000-0005-0000-0000-0000092F0000}"/>
    <cellStyle name="Header2 3 5 7" xfId="12050" xr:uid="{00000000-0005-0000-0000-00000A2F0000}"/>
    <cellStyle name="Header2 3 5 8" xfId="12051" xr:uid="{00000000-0005-0000-0000-00000B2F0000}"/>
    <cellStyle name="Header2 3 5 9" xfId="12052" xr:uid="{00000000-0005-0000-0000-00000C2F0000}"/>
    <cellStyle name="Header2 3 6" xfId="12053" xr:uid="{00000000-0005-0000-0000-00000D2F0000}"/>
    <cellStyle name="Header2 3 6 10" xfId="12054" xr:uid="{00000000-0005-0000-0000-00000E2F0000}"/>
    <cellStyle name="Header2 3 6 2" xfId="12055" xr:uid="{00000000-0005-0000-0000-00000F2F0000}"/>
    <cellStyle name="Header2 3 6 2 2" xfId="12056" xr:uid="{00000000-0005-0000-0000-0000102F0000}"/>
    <cellStyle name="Header2 3 6 2 3" xfId="12057" xr:uid="{00000000-0005-0000-0000-0000112F0000}"/>
    <cellStyle name="Header2 3 6 2 4" xfId="12058" xr:uid="{00000000-0005-0000-0000-0000122F0000}"/>
    <cellStyle name="Header2 3 6 2 5" xfId="12059" xr:uid="{00000000-0005-0000-0000-0000132F0000}"/>
    <cellStyle name="Header2 3 6 2 6" xfId="12060" xr:uid="{00000000-0005-0000-0000-0000142F0000}"/>
    <cellStyle name="Header2 3 6 2 7" xfId="12061" xr:uid="{00000000-0005-0000-0000-0000152F0000}"/>
    <cellStyle name="Header2 3 6 3" xfId="12062" xr:uid="{00000000-0005-0000-0000-0000162F0000}"/>
    <cellStyle name="Header2 3 6 3 2" xfId="12063" xr:uid="{00000000-0005-0000-0000-0000172F0000}"/>
    <cellStyle name="Header2 3 6 3 3" xfId="12064" xr:uid="{00000000-0005-0000-0000-0000182F0000}"/>
    <cellStyle name="Header2 3 6 3 4" xfId="12065" xr:uid="{00000000-0005-0000-0000-0000192F0000}"/>
    <cellStyle name="Header2 3 6 3 5" xfId="12066" xr:uid="{00000000-0005-0000-0000-00001A2F0000}"/>
    <cellStyle name="Header2 3 6 3 6" xfId="12067" xr:uid="{00000000-0005-0000-0000-00001B2F0000}"/>
    <cellStyle name="Header2 3 6 3 7" xfId="12068" xr:uid="{00000000-0005-0000-0000-00001C2F0000}"/>
    <cellStyle name="Header2 3 6 4" xfId="12069" xr:uid="{00000000-0005-0000-0000-00001D2F0000}"/>
    <cellStyle name="Header2 3 6 5" xfId="12070" xr:uid="{00000000-0005-0000-0000-00001E2F0000}"/>
    <cellStyle name="Header2 3 6 6" xfId="12071" xr:uid="{00000000-0005-0000-0000-00001F2F0000}"/>
    <cellStyle name="Header2 3 6 7" xfId="12072" xr:uid="{00000000-0005-0000-0000-0000202F0000}"/>
    <cellStyle name="Header2 3 6 8" xfId="12073" xr:uid="{00000000-0005-0000-0000-0000212F0000}"/>
    <cellStyle name="Header2 3 6 9" xfId="12074" xr:uid="{00000000-0005-0000-0000-0000222F0000}"/>
    <cellStyle name="Header2 3 7" xfId="12075" xr:uid="{00000000-0005-0000-0000-0000232F0000}"/>
    <cellStyle name="Header2 3 7 2" xfId="12076" xr:uid="{00000000-0005-0000-0000-0000242F0000}"/>
    <cellStyle name="Header2 3 7 3" xfId="12077" xr:uid="{00000000-0005-0000-0000-0000252F0000}"/>
    <cellStyle name="Header2 3 7 4" xfId="12078" xr:uid="{00000000-0005-0000-0000-0000262F0000}"/>
    <cellStyle name="Header2 3 7 5" xfId="12079" xr:uid="{00000000-0005-0000-0000-0000272F0000}"/>
    <cellStyle name="Header2 3 7 6" xfId="12080" xr:uid="{00000000-0005-0000-0000-0000282F0000}"/>
    <cellStyle name="Header2 3 7 7" xfId="12081" xr:uid="{00000000-0005-0000-0000-0000292F0000}"/>
    <cellStyle name="Header2 3 8" xfId="12082" xr:uid="{00000000-0005-0000-0000-00002A2F0000}"/>
    <cellStyle name="Header2 3 8 2" xfId="12083" xr:uid="{00000000-0005-0000-0000-00002B2F0000}"/>
    <cellStyle name="Header2 3 8 3" xfId="12084" xr:uid="{00000000-0005-0000-0000-00002C2F0000}"/>
    <cellStyle name="Header2 3 8 4" xfId="12085" xr:uid="{00000000-0005-0000-0000-00002D2F0000}"/>
    <cellStyle name="Header2 3 8 5" xfId="12086" xr:uid="{00000000-0005-0000-0000-00002E2F0000}"/>
    <cellStyle name="Header2 3 8 6" xfId="12087" xr:uid="{00000000-0005-0000-0000-00002F2F0000}"/>
    <cellStyle name="Header2 3 8 7" xfId="12088" xr:uid="{00000000-0005-0000-0000-0000302F0000}"/>
    <cellStyle name="Header2 3 9" xfId="12089" xr:uid="{00000000-0005-0000-0000-0000312F0000}"/>
    <cellStyle name="Header2 4" xfId="12090" xr:uid="{00000000-0005-0000-0000-0000322F0000}"/>
    <cellStyle name="Header2 4 10" xfId="12091" xr:uid="{00000000-0005-0000-0000-0000332F0000}"/>
    <cellStyle name="Header2 4 11" xfId="12092" xr:uid="{00000000-0005-0000-0000-0000342F0000}"/>
    <cellStyle name="Header2 4 12" xfId="12093" xr:uid="{00000000-0005-0000-0000-0000352F0000}"/>
    <cellStyle name="Header2 4 13" xfId="12094" xr:uid="{00000000-0005-0000-0000-0000362F0000}"/>
    <cellStyle name="Header2 4 14" xfId="12095" xr:uid="{00000000-0005-0000-0000-0000372F0000}"/>
    <cellStyle name="Header2 4 2" xfId="12096" xr:uid="{00000000-0005-0000-0000-0000382F0000}"/>
    <cellStyle name="Header2 4 2 10" xfId="12097" xr:uid="{00000000-0005-0000-0000-0000392F0000}"/>
    <cellStyle name="Header2 4 2 2" xfId="12098" xr:uid="{00000000-0005-0000-0000-00003A2F0000}"/>
    <cellStyle name="Header2 4 2 2 2" xfId="12099" xr:uid="{00000000-0005-0000-0000-00003B2F0000}"/>
    <cellStyle name="Header2 4 2 2 3" xfId="12100" xr:uid="{00000000-0005-0000-0000-00003C2F0000}"/>
    <cellStyle name="Header2 4 2 2 4" xfId="12101" xr:uid="{00000000-0005-0000-0000-00003D2F0000}"/>
    <cellStyle name="Header2 4 2 2 5" xfId="12102" xr:uid="{00000000-0005-0000-0000-00003E2F0000}"/>
    <cellStyle name="Header2 4 2 2 6" xfId="12103" xr:uid="{00000000-0005-0000-0000-00003F2F0000}"/>
    <cellStyle name="Header2 4 2 2 7" xfId="12104" xr:uid="{00000000-0005-0000-0000-0000402F0000}"/>
    <cellStyle name="Header2 4 2 3" xfId="12105" xr:uid="{00000000-0005-0000-0000-0000412F0000}"/>
    <cellStyle name="Header2 4 2 3 2" xfId="12106" xr:uid="{00000000-0005-0000-0000-0000422F0000}"/>
    <cellStyle name="Header2 4 2 3 3" xfId="12107" xr:uid="{00000000-0005-0000-0000-0000432F0000}"/>
    <cellStyle name="Header2 4 2 3 4" xfId="12108" xr:uid="{00000000-0005-0000-0000-0000442F0000}"/>
    <cellStyle name="Header2 4 2 3 5" xfId="12109" xr:uid="{00000000-0005-0000-0000-0000452F0000}"/>
    <cellStyle name="Header2 4 2 3 6" xfId="12110" xr:uid="{00000000-0005-0000-0000-0000462F0000}"/>
    <cellStyle name="Header2 4 2 3 7" xfId="12111" xr:uid="{00000000-0005-0000-0000-0000472F0000}"/>
    <cellStyle name="Header2 4 2 4" xfId="12112" xr:uid="{00000000-0005-0000-0000-0000482F0000}"/>
    <cellStyle name="Header2 4 2 5" xfId="12113" xr:uid="{00000000-0005-0000-0000-0000492F0000}"/>
    <cellStyle name="Header2 4 2 6" xfId="12114" xr:uid="{00000000-0005-0000-0000-00004A2F0000}"/>
    <cellStyle name="Header2 4 2 7" xfId="12115" xr:uid="{00000000-0005-0000-0000-00004B2F0000}"/>
    <cellStyle name="Header2 4 2 8" xfId="12116" xr:uid="{00000000-0005-0000-0000-00004C2F0000}"/>
    <cellStyle name="Header2 4 2 9" xfId="12117" xr:uid="{00000000-0005-0000-0000-00004D2F0000}"/>
    <cellStyle name="Header2 4 3" xfId="12118" xr:uid="{00000000-0005-0000-0000-00004E2F0000}"/>
    <cellStyle name="Header2 4 3 2" xfId="12119" xr:uid="{00000000-0005-0000-0000-00004F2F0000}"/>
    <cellStyle name="Header2 4 3 3" xfId="12120" xr:uid="{00000000-0005-0000-0000-0000502F0000}"/>
    <cellStyle name="Header2 4 3 4" xfId="12121" xr:uid="{00000000-0005-0000-0000-0000512F0000}"/>
    <cellStyle name="Header2 4 3 5" xfId="12122" xr:uid="{00000000-0005-0000-0000-0000522F0000}"/>
    <cellStyle name="Header2 4 3 6" xfId="12123" xr:uid="{00000000-0005-0000-0000-0000532F0000}"/>
    <cellStyle name="Header2 4 3 7" xfId="12124" xr:uid="{00000000-0005-0000-0000-0000542F0000}"/>
    <cellStyle name="Header2 4 4" xfId="12125" xr:uid="{00000000-0005-0000-0000-0000552F0000}"/>
    <cellStyle name="Header2 4 4 2" xfId="12126" xr:uid="{00000000-0005-0000-0000-0000562F0000}"/>
    <cellStyle name="Header2 4 4 3" xfId="12127" xr:uid="{00000000-0005-0000-0000-0000572F0000}"/>
    <cellStyle name="Header2 4 4 4" xfId="12128" xr:uid="{00000000-0005-0000-0000-0000582F0000}"/>
    <cellStyle name="Header2 4 4 5" xfId="12129" xr:uid="{00000000-0005-0000-0000-0000592F0000}"/>
    <cellStyle name="Header2 4 4 6" xfId="12130" xr:uid="{00000000-0005-0000-0000-00005A2F0000}"/>
    <cellStyle name="Header2 4 4 7" xfId="12131" xr:uid="{00000000-0005-0000-0000-00005B2F0000}"/>
    <cellStyle name="Header2 4 5" xfId="12132" xr:uid="{00000000-0005-0000-0000-00005C2F0000}"/>
    <cellStyle name="Header2 4 6" xfId="12133" xr:uid="{00000000-0005-0000-0000-00005D2F0000}"/>
    <cellStyle name="Header2 4 7" xfId="12134" xr:uid="{00000000-0005-0000-0000-00005E2F0000}"/>
    <cellStyle name="Header2 4 8" xfId="12135" xr:uid="{00000000-0005-0000-0000-00005F2F0000}"/>
    <cellStyle name="Header2 4 9" xfId="12136" xr:uid="{00000000-0005-0000-0000-0000602F0000}"/>
    <cellStyle name="Header2 5" xfId="12137" xr:uid="{00000000-0005-0000-0000-0000612F0000}"/>
    <cellStyle name="Header2 6" xfId="12138" xr:uid="{00000000-0005-0000-0000-0000622F0000}"/>
    <cellStyle name="Header2 7" xfId="12139" xr:uid="{00000000-0005-0000-0000-0000632F0000}"/>
    <cellStyle name="Heading" xfId="12140" xr:uid="{00000000-0005-0000-0000-0000642F0000}"/>
    <cellStyle name="Heading 1" xfId="12141" xr:uid="{00000000-0005-0000-0000-0000652F0000}"/>
    <cellStyle name="Heading 1 1" xfId="12142" xr:uid="{00000000-0005-0000-0000-0000662F0000}"/>
    <cellStyle name="Heading 1 10" xfId="12143" xr:uid="{00000000-0005-0000-0000-0000672F0000}"/>
    <cellStyle name="Heading 1 11" xfId="12144" xr:uid="{00000000-0005-0000-0000-0000682F0000}"/>
    <cellStyle name="Heading 1 12" xfId="12145" xr:uid="{00000000-0005-0000-0000-0000692F0000}"/>
    <cellStyle name="Heading 1 13" xfId="12146" xr:uid="{00000000-0005-0000-0000-00006A2F0000}"/>
    <cellStyle name="Heading 1 14" xfId="12147" xr:uid="{00000000-0005-0000-0000-00006B2F0000}"/>
    <cellStyle name="Heading 1 15" xfId="12148" xr:uid="{00000000-0005-0000-0000-00006C2F0000}"/>
    <cellStyle name="Heading 1 16" xfId="12149" xr:uid="{00000000-0005-0000-0000-00006D2F0000}"/>
    <cellStyle name="Heading 1 17" xfId="12150" xr:uid="{00000000-0005-0000-0000-00006E2F0000}"/>
    <cellStyle name="Heading 1 18" xfId="12151" xr:uid="{00000000-0005-0000-0000-00006F2F0000}"/>
    <cellStyle name="Heading 1 2" xfId="12152" xr:uid="{00000000-0005-0000-0000-0000702F0000}"/>
    <cellStyle name="Heading 1 2 10" xfId="12153" xr:uid="{00000000-0005-0000-0000-0000712F0000}"/>
    <cellStyle name="Heading 1 2 11" xfId="12154" xr:uid="{00000000-0005-0000-0000-0000722F0000}"/>
    <cellStyle name="Heading 1 2 12" xfId="12155" xr:uid="{00000000-0005-0000-0000-0000732F0000}"/>
    <cellStyle name="Heading 1 2 13" xfId="12156" xr:uid="{00000000-0005-0000-0000-0000742F0000}"/>
    <cellStyle name="Heading 1 2 2" xfId="12157" xr:uid="{00000000-0005-0000-0000-0000752F0000}"/>
    <cellStyle name="Heading 1 2 3" xfId="12158" xr:uid="{00000000-0005-0000-0000-0000762F0000}"/>
    <cellStyle name="Heading 1 2 4" xfId="12159" xr:uid="{00000000-0005-0000-0000-0000772F0000}"/>
    <cellStyle name="Heading 1 2 5" xfId="12160" xr:uid="{00000000-0005-0000-0000-0000782F0000}"/>
    <cellStyle name="Heading 1 2 6" xfId="12161" xr:uid="{00000000-0005-0000-0000-0000792F0000}"/>
    <cellStyle name="Heading 1 2 7" xfId="12162" xr:uid="{00000000-0005-0000-0000-00007A2F0000}"/>
    <cellStyle name="Heading 1 2 8" xfId="12163" xr:uid="{00000000-0005-0000-0000-00007B2F0000}"/>
    <cellStyle name="Heading 1 2 9" xfId="12164" xr:uid="{00000000-0005-0000-0000-00007C2F0000}"/>
    <cellStyle name="Heading 1 3" xfId="12165" xr:uid="{00000000-0005-0000-0000-00007D2F0000}"/>
    <cellStyle name="Heading 1 4" xfId="12166" xr:uid="{00000000-0005-0000-0000-00007E2F0000}"/>
    <cellStyle name="Heading 1 5" xfId="12167" xr:uid="{00000000-0005-0000-0000-00007F2F0000}"/>
    <cellStyle name="Heading 1 6" xfId="12168" xr:uid="{00000000-0005-0000-0000-0000802F0000}"/>
    <cellStyle name="Heading 1 7" xfId="12169" xr:uid="{00000000-0005-0000-0000-0000812F0000}"/>
    <cellStyle name="Heading 1 8" xfId="12170" xr:uid="{00000000-0005-0000-0000-0000822F0000}"/>
    <cellStyle name="Heading 1 9" xfId="12171" xr:uid="{00000000-0005-0000-0000-0000832F0000}"/>
    <cellStyle name="Heading 2" xfId="12172" xr:uid="{00000000-0005-0000-0000-0000842F0000}"/>
    <cellStyle name="Heading 2 10" xfId="12173" xr:uid="{00000000-0005-0000-0000-0000852F0000}"/>
    <cellStyle name="Heading 2 11" xfId="12174" xr:uid="{00000000-0005-0000-0000-0000862F0000}"/>
    <cellStyle name="Heading 2 12" xfId="12175" xr:uid="{00000000-0005-0000-0000-0000872F0000}"/>
    <cellStyle name="Heading 2 13" xfId="12176" xr:uid="{00000000-0005-0000-0000-0000882F0000}"/>
    <cellStyle name="Heading 2 14" xfId="12177" xr:uid="{00000000-0005-0000-0000-0000892F0000}"/>
    <cellStyle name="Heading 2 15" xfId="12178" xr:uid="{00000000-0005-0000-0000-00008A2F0000}"/>
    <cellStyle name="Heading 2 16" xfId="12179" xr:uid="{00000000-0005-0000-0000-00008B2F0000}"/>
    <cellStyle name="Heading 2 17" xfId="12180" xr:uid="{00000000-0005-0000-0000-00008C2F0000}"/>
    <cellStyle name="Heading 2 2" xfId="12181" xr:uid="{00000000-0005-0000-0000-00008D2F0000}"/>
    <cellStyle name="Heading 2 2 10" xfId="12182" xr:uid="{00000000-0005-0000-0000-00008E2F0000}"/>
    <cellStyle name="Heading 2 2 11" xfId="12183" xr:uid="{00000000-0005-0000-0000-00008F2F0000}"/>
    <cellStyle name="Heading 2 2 12" xfId="12184" xr:uid="{00000000-0005-0000-0000-0000902F0000}"/>
    <cellStyle name="Heading 2 2 13" xfId="12185" xr:uid="{00000000-0005-0000-0000-0000912F0000}"/>
    <cellStyle name="Heading 2 2 2" xfId="12186" xr:uid="{00000000-0005-0000-0000-0000922F0000}"/>
    <cellStyle name="Heading 2 2 3" xfId="12187" xr:uid="{00000000-0005-0000-0000-0000932F0000}"/>
    <cellStyle name="Heading 2 2 4" xfId="12188" xr:uid="{00000000-0005-0000-0000-0000942F0000}"/>
    <cellStyle name="Heading 2 2 5" xfId="12189" xr:uid="{00000000-0005-0000-0000-0000952F0000}"/>
    <cellStyle name="Heading 2 2 6" xfId="12190" xr:uid="{00000000-0005-0000-0000-0000962F0000}"/>
    <cellStyle name="Heading 2 2 7" xfId="12191" xr:uid="{00000000-0005-0000-0000-0000972F0000}"/>
    <cellStyle name="Heading 2 2 8" xfId="12192" xr:uid="{00000000-0005-0000-0000-0000982F0000}"/>
    <cellStyle name="Heading 2 2 9" xfId="12193" xr:uid="{00000000-0005-0000-0000-0000992F0000}"/>
    <cellStyle name="Heading 2 3" xfId="12194" xr:uid="{00000000-0005-0000-0000-00009A2F0000}"/>
    <cellStyle name="Heading 2 4" xfId="12195" xr:uid="{00000000-0005-0000-0000-00009B2F0000}"/>
    <cellStyle name="Heading 2 5" xfId="12196" xr:uid="{00000000-0005-0000-0000-00009C2F0000}"/>
    <cellStyle name="Heading 2 6" xfId="12197" xr:uid="{00000000-0005-0000-0000-00009D2F0000}"/>
    <cellStyle name="Heading 2 7" xfId="12198" xr:uid="{00000000-0005-0000-0000-00009E2F0000}"/>
    <cellStyle name="Heading 2 8" xfId="12199" xr:uid="{00000000-0005-0000-0000-00009F2F0000}"/>
    <cellStyle name="Heading 2 9" xfId="12200" xr:uid="{00000000-0005-0000-0000-0000A02F0000}"/>
    <cellStyle name="Heading 3" xfId="12201" xr:uid="{00000000-0005-0000-0000-0000A12F0000}"/>
    <cellStyle name="Heading 3 10" xfId="12202" xr:uid="{00000000-0005-0000-0000-0000A22F0000}"/>
    <cellStyle name="Heading 3 11" xfId="12203" xr:uid="{00000000-0005-0000-0000-0000A32F0000}"/>
    <cellStyle name="Heading 3 12" xfId="12204" xr:uid="{00000000-0005-0000-0000-0000A42F0000}"/>
    <cellStyle name="Heading 3 13" xfId="12205" xr:uid="{00000000-0005-0000-0000-0000A52F0000}"/>
    <cellStyle name="Heading 3 14" xfId="12206" xr:uid="{00000000-0005-0000-0000-0000A62F0000}"/>
    <cellStyle name="Heading 3 15" xfId="12207" xr:uid="{00000000-0005-0000-0000-0000A72F0000}"/>
    <cellStyle name="Heading 3 16" xfId="12208" xr:uid="{00000000-0005-0000-0000-0000A82F0000}"/>
    <cellStyle name="Heading 3 17" xfId="12209" xr:uid="{00000000-0005-0000-0000-0000A92F0000}"/>
    <cellStyle name="Heading 3 2" xfId="12210" xr:uid="{00000000-0005-0000-0000-0000AA2F0000}"/>
    <cellStyle name="Heading 3 2 10" xfId="12211" xr:uid="{00000000-0005-0000-0000-0000AB2F0000}"/>
    <cellStyle name="Heading 3 2 11" xfId="12212" xr:uid="{00000000-0005-0000-0000-0000AC2F0000}"/>
    <cellStyle name="Heading 3 2 12" xfId="12213" xr:uid="{00000000-0005-0000-0000-0000AD2F0000}"/>
    <cellStyle name="Heading 3 2 13" xfId="12214" xr:uid="{00000000-0005-0000-0000-0000AE2F0000}"/>
    <cellStyle name="Heading 3 2 2" xfId="12215" xr:uid="{00000000-0005-0000-0000-0000AF2F0000}"/>
    <cellStyle name="Heading 3 2 3" xfId="12216" xr:uid="{00000000-0005-0000-0000-0000B02F0000}"/>
    <cellStyle name="Heading 3 2 4" xfId="12217" xr:uid="{00000000-0005-0000-0000-0000B12F0000}"/>
    <cellStyle name="Heading 3 2 5" xfId="12218" xr:uid="{00000000-0005-0000-0000-0000B22F0000}"/>
    <cellStyle name="Heading 3 2 6" xfId="12219" xr:uid="{00000000-0005-0000-0000-0000B32F0000}"/>
    <cellStyle name="Heading 3 2 7" xfId="12220" xr:uid="{00000000-0005-0000-0000-0000B42F0000}"/>
    <cellStyle name="Heading 3 2 8" xfId="12221" xr:uid="{00000000-0005-0000-0000-0000B52F0000}"/>
    <cellStyle name="Heading 3 2 9" xfId="12222" xr:uid="{00000000-0005-0000-0000-0000B62F0000}"/>
    <cellStyle name="Heading 3 3" xfId="12223" xr:uid="{00000000-0005-0000-0000-0000B72F0000}"/>
    <cellStyle name="Heading 3 4" xfId="12224" xr:uid="{00000000-0005-0000-0000-0000B82F0000}"/>
    <cellStyle name="Heading 3 5" xfId="12225" xr:uid="{00000000-0005-0000-0000-0000B92F0000}"/>
    <cellStyle name="Heading 3 6" xfId="12226" xr:uid="{00000000-0005-0000-0000-0000BA2F0000}"/>
    <cellStyle name="Heading 3 7" xfId="12227" xr:uid="{00000000-0005-0000-0000-0000BB2F0000}"/>
    <cellStyle name="Heading 3 8" xfId="12228" xr:uid="{00000000-0005-0000-0000-0000BC2F0000}"/>
    <cellStyle name="Heading 3 9" xfId="12229" xr:uid="{00000000-0005-0000-0000-0000BD2F0000}"/>
    <cellStyle name="Heading 4" xfId="12230" xr:uid="{00000000-0005-0000-0000-0000BE2F0000}"/>
    <cellStyle name="Heading 4 10" xfId="12231" xr:uid="{00000000-0005-0000-0000-0000BF2F0000}"/>
    <cellStyle name="Heading 4 11" xfId="12232" xr:uid="{00000000-0005-0000-0000-0000C02F0000}"/>
    <cellStyle name="Heading 4 12" xfId="12233" xr:uid="{00000000-0005-0000-0000-0000C12F0000}"/>
    <cellStyle name="Heading 4 13" xfId="12234" xr:uid="{00000000-0005-0000-0000-0000C22F0000}"/>
    <cellStyle name="Heading 4 14" xfId="12235" xr:uid="{00000000-0005-0000-0000-0000C32F0000}"/>
    <cellStyle name="Heading 4 15" xfId="12236" xr:uid="{00000000-0005-0000-0000-0000C42F0000}"/>
    <cellStyle name="Heading 4 16" xfId="12237" xr:uid="{00000000-0005-0000-0000-0000C52F0000}"/>
    <cellStyle name="Heading 4 17" xfId="12238" xr:uid="{00000000-0005-0000-0000-0000C62F0000}"/>
    <cellStyle name="Heading 4 2" xfId="12239" xr:uid="{00000000-0005-0000-0000-0000C72F0000}"/>
    <cellStyle name="Heading 4 2 10" xfId="12240" xr:uid="{00000000-0005-0000-0000-0000C82F0000}"/>
    <cellStyle name="Heading 4 2 11" xfId="12241" xr:uid="{00000000-0005-0000-0000-0000C92F0000}"/>
    <cellStyle name="Heading 4 2 12" xfId="12242" xr:uid="{00000000-0005-0000-0000-0000CA2F0000}"/>
    <cellStyle name="Heading 4 2 13" xfId="12243" xr:uid="{00000000-0005-0000-0000-0000CB2F0000}"/>
    <cellStyle name="Heading 4 2 2" xfId="12244" xr:uid="{00000000-0005-0000-0000-0000CC2F0000}"/>
    <cellStyle name="Heading 4 2 3" xfId="12245" xr:uid="{00000000-0005-0000-0000-0000CD2F0000}"/>
    <cellStyle name="Heading 4 2 4" xfId="12246" xr:uid="{00000000-0005-0000-0000-0000CE2F0000}"/>
    <cellStyle name="Heading 4 2 5" xfId="12247" xr:uid="{00000000-0005-0000-0000-0000CF2F0000}"/>
    <cellStyle name="Heading 4 2 6" xfId="12248" xr:uid="{00000000-0005-0000-0000-0000D02F0000}"/>
    <cellStyle name="Heading 4 2 7" xfId="12249" xr:uid="{00000000-0005-0000-0000-0000D12F0000}"/>
    <cellStyle name="Heading 4 2 8" xfId="12250" xr:uid="{00000000-0005-0000-0000-0000D22F0000}"/>
    <cellStyle name="Heading 4 2 9" xfId="12251" xr:uid="{00000000-0005-0000-0000-0000D32F0000}"/>
    <cellStyle name="Heading 4 3" xfId="12252" xr:uid="{00000000-0005-0000-0000-0000D42F0000}"/>
    <cellStyle name="Heading 4 4" xfId="12253" xr:uid="{00000000-0005-0000-0000-0000D52F0000}"/>
    <cellStyle name="Heading 4 5" xfId="12254" xr:uid="{00000000-0005-0000-0000-0000D62F0000}"/>
    <cellStyle name="Heading 4 6" xfId="12255" xr:uid="{00000000-0005-0000-0000-0000D72F0000}"/>
    <cellStyle name="Heading 4 7" xfId="12256" xr:uid="{00000000-0005-0000-0000-0000D82F0000}"/>
    <cellStyle name="Heading 4 8" xfId="12257" xr:uid="{00000000-0005-0000-0000-0000D92F0000}"/>
    <cellStyle name="Heading 4 9" xfId="12258" xr:uid="{00000000-0005-0000-0000-0000DA2F0000}"/>
    <cellStyle name="Heading 5" xfId="12259" xr:uid="{00000000-0005-0000-0000-0000DB2F0000}"/>
    <cellStyle name="Heading A" xfId="12260" xr:uid="{00000000-0005-0000-0000-0000DC2F0000}"/>
    <cellStyle name="Heading No Underline" xfId="12261" xr:uid="{00000000-0005-0000-0000-0000DD2F0000}"/>
    <cellStyle name="Heading With Underline" xfId="12262" xr:uid="{00000000-0005-0000-0000-0000DE2F0000}"/>
    <cellStyle name="heading_a2" xfId="12263" xr:uid="{00000000-0005-0000-0000-0000DF2F0000}"/>
    <cellStyle name="Heading1" xfId="12264" xr:uid="{00000000-0005-0000-0000-0000E02F0000}"/>
    <cellStyle name="Heading1 1" xfId="12265" xr:uid="{00000000-0005-0000-0000-0000E12F0000}"/>
    <cellStyle name="Heading1_лизинг и страхование" xfId="12266" xr:uid="{00000000-0005-0000-0000-0000E22F0000}"/>
    <cellStyle name="Heading2" xfId="12267" xr:uid="{00000000-0005-0000-0000-0000E32F0000}"/>
    <cellStyle name="Heading3" xfId="12268" xr:uid="{00000000-0005-0000-0000-0000E42F0000}"/>
    <cellStyle name="Heading4" xfId="12269" xr:uid="{00000000-0005-0000-0000-0000E52F0000}"/>
    <cellStyle name="Heading5" xfId="12270" xr:uid="{00000000-0005-0000-0000-0000E62F0000}"/>
    <cellStyle name="Heading6" xfId="12271" xr:uid="{00000000-0005-0000-0000-0000E72F0000}"/>
    <cellStyle name="HeadingS" xfId="12272" xr:uid="{00000000-0005-0000-0000-0000E82F0000}"/>
    <cellStyle name="Headline2" xfId="12273" xr:uid="{00000000-0005-0000-0000-0000E92F0000}"/>
    <cellStyle name="Headline3" xfId="12274" xr:uid="{00000000-0005-0000-0000-0000EA2F0000}"/>
    <cellStyle name="Hidden" xfId="12275" xr:uid="{00000000-0005-0000-0000-0000EB2F0000}"/>
    <cellStyle name="Hide" xfId="12276" xr:uid="{00000000-0005-0000-0000-0000EC2F0000}"/>
    <cellStyle name="Horizontal" xfId="12277" xr:uid="{00000000-0005-0000-0000-0000ED2F0000}"/>
    <cellStyle name="Hyperlink 10" xfId="12278" xr:uid="{00000000-0005-0000-0000-0000EE2F0000}"/>
    <cellStyle name="Hyperlink 11" xfId="12279" xr:uid="{00000000-0005-0000-0000-0000EF2F0000}"/>
    <cellStyle name="Hyperlink 12" xfId="12280" xr:uid="{00000000-0005-0000-0000-0000F02F0000}"/>
    <cellStyle name="Hyperlink 13" xfId="12281" xr:uid="{00000000-0005-0000-0000-0000F12F0000}"/>
    <cellStyle name="Hyperlink 14" xfId="12282" xr:uid="{00000000-0005-0000-0000-0000F22F0000}"/>
    <cellStyle name="Hyperlink 15" xfId="12283" xr:uid="{00000000-0005-0000-0000-0000F32F0000}"/>
    <cellStyle name="Hyperlink 16" xfId="12284" xr:uid="{00000000-0005-0000-0000-0000F42F0000}"/>
    <cellStyle name="Hyperlink 17" xfId="12285" xr:uid="{00000000-0005-0000-0000-0000F52F0000}"/>
    <cellStyle name="Hyperlink 18" xfId="12286" xr:uid="{00000000-0005-0000-0000-0000F62F0000}"/>
    <cellStyle name="Hyperlink 19" xfId="12287" xr:uid="{00000000-0005-0000-0000-0000F72F0000}"/>
    <cellStyle name="Hyperlink 2" xfId="12288" xr:uid="{00000000-0005-0000-0000-0000F82F0000}"/>
    <cellStyle name="Hyperlink 20" xfId="12289" xr:uid="{00000000-0005-0000-0000-0000F92F0000}"/>
    <cellStyle name="Hyperlink 21" xfId="12290" xr:uid="{00000000-0005-0000-0000-0000FA2F0000}"/>
    <cellStyle name="Hyperlink 22" xfId="12291" xr:uid="{00000000-0005-0000-0000-0000FB2F0000}"/>
    <cellStyle name="Hyperlink 23" xfId="12292" xr:uid="{00000000-0005-0000-0000-0000FC2F0000}"/>
    <cellStyle name="Hyperlink 24" xfId="12293" xr:uid="{00000000-0005-0000-0000-0000FD2F0000}"/>
    <cellStyle name="Hyperlink 25" xfId="12294" xr:uid="{00000000-0005-0000-0000-0000FE2F0000}"/>
    <cellStyle name="Hyperlink 26" xfId="12295" xr:uid="{00000000-0005-0000-0000-0000FF2F0000}"/>
    <cellStyle name="Hyperlink 27" xfId="12296" xr:uid="{00000000-0005-0000-0000-000000300000}"/>
    <cellStyle name="Hyperlink 28" xfId="12297" xr:uid="{00000000-0005-0000-0000-000001300000}"/>
    <cellStyle name="Hyperlink 29" xfId="12298" xr:uid="{00000000-0005-0000-0000-000002300000}"/>
    <cellStyle name="Hyperlink 3" xfId="12299" xr:uid="{00000000-0005-0000-0000-000003300000}"/>
    <cellStyle name="Hyperlink 30" xfId="12300" xr:uid="{00000000-0005-0000-0000-000004300000}"/>
    <cellStyle name="Hyperlink 31" xfId="12301" xr:uid="{00000000-0005-0000-0000-000005300000}"/>
    <cellStyle name="Hyperlink 32" xfId="12302" xr:uid="{00000000-0005-0000-0000-000006300000}"/>
    <cellStyle name="Hyperlink 33" xfId="12303" xr:uid="{00000000-0005-0000-0000-000007300000}"/>
    <cellStyle name="Hyperlink 34" xfId="12304" xr:uid="{00000000-0005-0000-0000-000008300000}"/>
    <cellStyle name="Hyperlink 35" xfId="12305" xr:uid="{00000000-0005-0000-0000-000009300000}"/>
    <cellStyle name="Hyperlink 36" xfId="12306" xr:uid="{00000000-0005-0000-0000-00000A300000}"/>
    <cellStyle name="Hyperlink 37" xfId="12307" xr:uid="{00000000-0005-0000-0000-00000B300000}"/>
    <cellStyle name="Hyperlink 38" xfId="12308" xr:uid="{00000000-0005-0000-0000-00000C300000}"/>
    <cellStyle name="Hyperlink 39" xfId="12309" xr:uid="{00000000-0005-0000-0000-00000D300000}"/>
    <cellStyle name="Hyperlink 4" xfId="12310" xr:uid="{00000000-0005-0000-0000-00000E300000}"/>
    <cellStyle name="Hyperlink 40" xfId="12311" xr:uid="{00000000-0005-0000-0000-00000F300000}"/>
    <cellStyle name="Hyperlink 41" xfId="12312" xr:uid="{00000000-0005-0000-0000-000010300000}"/>
    <cellStyle name="Hyperlink 42" xfId="12313" xr:uid="{00000000-0005-0000-0000-000011300000}"/>
    <cellStyle name="Hyperlink 43" xfId="12314" xr:uid="{00000000-0005-0000-0000-000012300000}"/>
    <cellStyle name="Hyperlink 44" xfId="12315" xr:uid="{00000000-0005-0000-0000-000013300000}"/>
    <cellStyle name="Hyperlink 45" xfId="12316" xr:uid="{00000000-0005-0000-0000-000014300000}"/>
    <cellStyle name="Hyperlink 46" xfId="12317" xr:uid="{00000000-0005-0000-0000-000015300000}"/>
    <cellStyle name="Hyperlink 47" xfId="12318" xr:uid="{00000000-0005-0000-0000-000016300000}"/>
    <cellStyle name="Hyperlink 48" xfId="12319" xr:uid="{00000000-0005-0000-0000-000017300000}"/>
    <cellStyle name="Hyperlink 49" xfId="12320" xr:uid="{00000000-0005-0000-0000-000018300000}"/>
    <cellStyle name="Hyperlink 5" xfId="12321" xr:uid="{00000000-0005-0000-0000-000019300000}"/>
    <cellStyle name="Hyperlink 50" xfId="12322" xr:uid="{00000000-0005-0000-0000-00001A300000}"/>
    <cellStyle name="Hyperlink 51" xfId="12323" xr:uid="{00000000-0005-0000-0000-00001B300000}"/>
    <cellStyle name="Hyperlink 52" xfId="12324" xr:uid="{00000000-0005-0000-0000-00001C300000}"/>
    <cellStyle name="Hyperlink 53" xfId="12325" xr:uid="{00000000-0005-0000-0000-00001D300000}"/>
    <cellStyle name="Hyperlink 54" xfId="12326" xr:uid="{00000000-0005-0000-0000-00001E300000}"/>
    <cellStyle name="Hyperlink 55" xfId="12327" xr:uid="{00000000-0005-0000-0000-00001F300000}"/>
    <cellStyle name="Hyperlink 56" xfId="12328" xr:uid="{00000000-0005-0000-0000-000020300000}"/>
    <cellStyle name="Hyperlink 57" xfId="12329" xr:uid="{00000000-0005-0000-0000-000021300000}"/>
    <cellStyle name="Hyperlink 58" xfId="12330" xr:uid="{00000000-0005-0000-0000-000022300000}"/>
    <cellStyle name="Hyperlink 59" xfId="12331" xr:uid="{00000000-0005-0000-0000-000023300000}"/>
    <cellStyle name="Hyperlink 6" xfId="12332" xr:uid="{00000000-0005-0000-0000-000024300000}"/>
    <cellStyle name="Hyperlink 60" xfId="12333" xr:uid="{00000000-0005-0000-0000-000025300000}"/>
    <cellStyle name="Hyperlink 61" xfId="12334" xr:uid="{00000000-0005-0000-0000-000026300000}"/>
    <cellStyle name="Hyperlink 62" xfId="12335" xr:uid="{00000000-0005-0000-0000-000027300000}"/>
    <cellStyle name="Hyperlink 63" xfId="12336" xr:uid="{00000000-0005-0000-0000-000028300000}"/>
    <cellStyle name="Hyperlink 64" xfId="12337" xr:uid="{00000000-0005-0000-0000-000029300000}"/>
    <cellStyle name="Hyperlink 65" xfId="12338" xr:uid="{00000000-0005-0000-0000-00002A300000}"/>
    <cellStyle name="Hyperlink 66" xfId="12339" xr:uid="{00000000-0005-0000-0000-00002B300000}"/>
    <cellStyle name="Hyperlink 67" xfId="12340" xr:uid="{00000000-0005-0000-0000-00002C300000}"/>
    <cellStyle name="Hyperlink 68" xfId="12341" xr:uid="{00000000-0005-0000-0000-00002D300000}"/>
    <cellStyle name="Hyperlink 69" xfId="12342" xr:uid="{00000000-0005-0000-0000-00002E300000}"/>
    <cellStyle name="Hyperlink 7" xfId="12343" xr:uid="{00000000-0005-0000-0000-00002F300000}"/>
    <cellStyle name="Hyperlink 70" xfId="12344" xr:uid="{00000000-0005-0000-0000-000030300000}"/>
    <cellStyle name="Hyperlink 71" xfId="12345" xr:uid="{00000000-0005-0000-0000-000031300000}"/>
    <cellStyle name="Hyperlink 72" xfId="12346" xr:uid="{00000000-0005-0000-0000-000032300000}"/>
    <cellStyle name="Hyperlink 73" xfId="12347" xr:uid="{00000000-0005-0000-0000-000033300000}"/>
    <cellStyle name="Hyperlink 74" xfId="12348" xr:uid="{00000000-0005-0000-0000-000034300000}"/>
    <cellStyle name="Hyperlink 75" xfId="12349" xr:uid="{00000000-0005-0000-0000-000035300000}"/>
    <cellStyle name="Hyperlink 76" xfId="12350" xr:uid="{00000000-0005-0000-0000-000036300000}"/>
    <cellStyle name="Hyperlink 77" xfId="12351" xr:uid="{00000000-0005-0000-0000-000037300000}"/>
    <cellStyle name="Hyperlink 78" xfId="12352" xr:uid="{00000000-0005-0000-0000-000038300000}"/>
    <cellStyle name="Hyperlink 79" xfId="12353" xr:uid="{00000000-0005-0000-0000-000039300000}"/>
    <cellStyle name="Hyperlink 8" xfId="12354" xr:uid="{00000000-0005-0000-0000-00003A300000}"/>
    <cellStyle name="Hyperlink 80" xfId="12355" xr:uid="{00000000-0005-0000-0000-00003B300000}"/>
    <cellStyle name="Hyperlink 81" xfId="12356" xr:uid="{00000000-0005-0000-0000-00003C300000}"/>
    <cellStyle name="Hyperlink 82" xfId="12357" xr:uid="{00000000-0005-0000-0000-00003D300000}"/>
    <cellStyle name="Hyperlink 83" xfId="12358" xr:uid="{00000000-0005-0000-0000-00003E300000}"/>
    <cellStyle name="Hyperlink 9" xfId="12359" xr:uid="{00000000-0005-0000-0000-00003F300000}"/>
    <cellStyle name="í â› [0.00]_Sheet1" xfId="12360" xr:uid="{00000000-0005-0000-0000-000040300000}"/>
    <cellStyle name="Iau?iue_130 nnd. are." xfId="12361" xr:uid="{00000000-0005-0000-0000-000041300000}"/>
    <cellStyle name="Îáű÷íűé__FES" xfId="12362" xr:uid="{00000000-0005-0000-0000-000042300000}"/>
    <cellStyle name="Îáû÷íûé_Ëèñò1" xfId="12363" xr:uid="{00000000-0005-0000-0000-000043300000}"/>
    <cellStyle name="indent_1" xfId="12364" xr:uid="{00000000-0005-0000-0000-000044300000}"/>
    <cellStyle name="Index" xfId="12365" xr:uid="{00000000-0005-0000-0000-000045300000}"/>
    <cellStyle name="Îňęđűâŕâřŕ˙ń˙ ăčďĺđńńűëęŕ" xfId="12366" xr:uid="{00000000-0005-0000-0000-000046300000}"/>
    <cellStyle name="Input" xfId="12367" xr:uid="{00000000-0005-0000-0000-000047300000}"/>
    <cellStyle name="Input [yellow]" xfId="12368" xr:uid="{00000000-0005-0000-0000-000048300000}"/>
    <cellStyle name="Input [yellow] 2" xfId="12369" xr:uid="{00000000-0005-0000-0000-000049300000}"/>
    <cellStyle name="Input [yellow] 2 10" xfId="12370" xr:uid="{00000000-0005-0000-0000-00004A300000}"/>
    <cellStyle name="Input [yellow] 2 11" xfId="12371" xr:uid="{00000000-0005-0000-0000-00004B300000}"/>
    <cellStyle name="Input [yellow] 2 12" xfId="12372" xr:uid="{00000000-0005-0000-0000-00004C300000}"/>
    <cellStyle name="Input [yellow] 2 13" xfId="12373" xr:uid="{00000000-0005-0000-0000-00004D300000}"/>
    <cellStyle name="Input [yellow] 2 14" xfId="12374" xr:uid="{00000000-0005-0000-0000-00004E300000}"/>
    <cellStyle name="Input [yellow] 2 15" xfId="12375" xr:uid="{00000000-0005-0000-0000-00004F300000}"/>
    <cellStyle name="Input [yellow] 2 2" xfId="12376" xr:uid="{00000000-0005-0000-0000-000050300000}"/>
    <cellStyle name="Input [yellow] 2 2 10" xfId="12377" xr:uid="{00000000-0005-0000-0000-000051300000}"/>
    <cellStyle name="Input [yellow] 2 2 11" xfId="12378" xr:uid="{00000000-0005-0000-0000-000052300000}"/>
    <cellStyle name="Input [yellow] 2 2 12" xfId="12379" xr:uid="{00000000-0005-0000-0000-000053300000}"/>
    <cellStyle name="Input [yellow] 2 2 13" xfId="12380" xr:uid="{00000000-0005-0000-0000-000054300000}"/>
    <cellStyle name="Input [yellow] 2 2 14" xfId="12381" xr:uid="{00000000-0005-0000-0000-000055300000}"/>
    <cellStyle name="Input [yellow] 2 2 2" xfId="12382" xr:uid="{00000000-0005-0000-0000-000056300000}"/>
    <cellStyle name="Input [yellow] 2 2 2 10" xfId="12383" xr:uid="{00000000-0005-0000-0000-000057300000}"/>
    <cellStyle name="Input [yellow] 2 2 2 2" xfId="12384" xr:uid="{00000000-0005-0000-0000-000058300000}"/>
    <cellStyle name="Input [yellow] 2 2 2 2 2" xfId="12385" xr:uid="{00000000-0005-0000-0000-000059300000}"/>
    <cellStyle name="Input [yellow] 2 2 2 2 3" xfId="12386" xr:uid="{00000000-0005-0000-0000-00005A300000}"/>
    <cellStyle name="Input [yellow] 2 2 2 2 4" xfId="12387" xr:uid="{00000000-0005-0000-0000-00005B300000}"/>
    <cellStyle name="Input [yellow] 2 2 2 2 5" xfId="12388" xr:uid="{00000000-0005-0000-0000-00005C300000}"/>
    <cellStyle name="Input [yellow] 2 2 2 2 6" xfId="12389" xr:uid="{00000000-0005-0000-0000-00005D300000}"/>
    <cellStyle name="Input [yellow] 2 2 2 2 7" xfId="12390" xr:uid="{00000000-0005-0000-0000-00005E300000}"/>
    <cellStyle name="Input [yellow] 2 2 2 3" xfId="12391" xr:uid="{00000000-0005-0000-0000-00005F300000}"/>
    <cellStyle name="Input [yellow] 2 2 2 3 2" xfId="12392" xr:uid="{00000000-0005-0000-0000-000060300000}"/>
    <cellStyle name="Input [yellow] 2 2 2 3 3" xfId="12393" xr:uid="{00000000-0005-0000-0000-000061300000}"/>
    <cellStyle name="Input [yellow] 2 2 2 3 4" xfId="12394" xr:uid="{00000000-0005-0000-0000-000062300000}"/>
    <cellStyle name="Input [yellow] 2 2 2 3 5" xfId="12395" xr:uid="{00000000-0005-0000-0000-000063300000}"/>
    <cellStyle name="Input [yellow] 2 2 2 3 6" xfId="12396" xr:uid="{00000000-0005-0000-0000-000064300000}"/>
    <cellStyle name="Input [yellow] 2 2 2 3 7" xfId="12397" xr:uid="{00000000-0005-0000-0000-000065300000}"/>
    <cellStyle name="Input [yellow] 2 2 2 4" xfId="12398" xr:uid="{00000000-0005-0000-0000-000066300000}"/>
    <cellStyle name="Input [yellow] 2 2 2 5" xfId="12399" xr:uid="{00000000-0005-0000-0000-000067300000}"/>
    <cellStyle name="Input [yellow] 2 2 2 6" xfId="12400" xr:uid="{00000000-0005-0000-0000-000068300000}"/>
    <cellStyle name="Input [yellow] 2 2 2 7" xfId="12401" xr:uid="{00000000-0005-0000-0000-000069300000}"/>
    <cellStyle name="Input [yellow] 2 2 2 8" xfId="12402" xr:uid="{00000000-0005-0000-0000-00006A300000}"/>
    <cellStyle name="Input [yellow] 2 2 2 9" xfId="12403" xr:uid="{00000000-0005-0000-0000-00006B300000}"/>
    <cellStyle name="Input [yellow] 2 2 3" xfId="12404" xr:uid="{00000000-0005-0000-0000-00006C300000}"/>
    <cellStyle name="Input [yellow] 2 2 3 2" xfId="12405" xr:uid="{00000000-0005-0000-0000-00006D300000}"/>
    <cellStyle name="Input [yellow] 2 2 3 3" xfId="12406" xr:uid="{00000000-0005-0000-0000-00006E300000}"/>
    <cellStyle name="Input [yellow] 2 2 3 4" xfId="12407" xr:uid="{00000000-0005-0000-0000-00006F300000}"/>
    <cellStyle name="Input [yellow] 2 2 3 5" xfId="12408" xr:uid="{00000000-0005-0000-0000-000070300000}"/>
    <cellStyle name="Input [yellow] 2 2 3 6" xfId="12409" xr:uid="{00000000-0005-0000-0000-000071300000}"/>
    <cellStyle name="Input [yellow] 2 2 3 7" xfId="12410" xr:uid="{00000000-0005-0000-0000-000072300000}"/>
    <cellStyle name="Input [yellow] 2 2 4" xfId="12411" xr:uid="{00000000-0005-0000-0000-000073300000}"/>
    <cellStyle name="Input [yellow] 2 2 4 2" xfId="12412" xr:uid="{00000000-0005-0000-0000-000074300000}"/>
    <cellStyle name="Input [yellow] 2 2 4 3" xfId="12413" xr:uid="{00000000-0005-0000-0000-000075300000}"/>
    <cellStyle name="Input [yellow] 2 2 4 4" xfId="12414" xr:uid="{00000000-0005-0000-0000-000076300000}"/>
    <cellStyle name="Input [yellow] 2 2 4 5" xfId="12415" xr:uid="{00000000-0005-0000-0000-000077300000}"/>
    <cellStyle name="Input [yellow] 2 2 4 6" xfId="12416" xr:uid="{00000000-0005-0000-0000-000078300000}"/>
    <cellStyle name="Input [yellow] 2 2 4 7" xfId="12417" xr:uid="{00000000-0005-0000-0000-000079300000}"/>
    <cellStyle name="Input [yellow] 2 2 5" xfId="12418" xr:uid="{00000000-0005-0000-0000-00007A300000}"/>
    <cellStyle name="Input [yellow] 2 2 6" xfId="12419" xr:uid="{00000000-0005-0000-0000-00007B300000}"/>
    <cellStyle name="Input [yellow] 2 2 7" xfId="12420" xr:uid="{00000000-0005-0000-0000-00007C300000}"/>
    <cellStyle name="Input [yellow] 2 2 8" xfId="12421" xr:uid="{00000000-0005-0000-0000-00007D300000}"/>
    <cellStyle name="Input [yellow] 2 2 9" xfId="12422" xr:uid="{00000000-0005-0000-0000-00007E300000}"/>
    <cellStyle name="Input [yellow] 2 3" xfId="12423" xr:uid="{00000000-0005-0000-0000-00007F300000}"/>
    <cellStyle name="Input [yellow] 2 3 10" xfId="12424" xr:uid="{00000000-0005-0000-0000-000080300000}"/>
    <cellStyle name="Input [yellow] 2 3 11" xfId="12425" xr:uid="{00000000-0005-0000-0000-000081300000}"/>
    <cellStyle name="Input [yellow] 2 3 12" xfId="12426" xr:uid="{00000000-0005-0000-0000-000082300000}"/>
    <cellStyle name="Input [yellow] 2 3 13" xfId="12427" xr:uid="{00000000-0005-0000-0000-000083300000}"/>
    <cellStyle name="Input [yellow] 2 3 14" xfId="12428" xr:uid="{00000000-0005-0000-0000-000084300000}"/>
    <cellStyle name="Input [yellow] 2 3 2" xfId="12429" xr:uid="{00000000-0005-0000-0000-000085300000}"/>
    <cellStyle name="Input [yellow] 2 3 2 10" xfId="12430" xr:uid="{00000000-0005-0000-0000-000086300000}"/>
    <cellStyle name="Input [yellow] 2 3 2 2" xfId="12431" xr:uid="{00000000-0005-0000-0000-000087300000}"/>
    <cellStyle name="Input [yellow] 2 3 2 2 2" xfId="12432" xr:uid="{00000000-0005-0000-0000-000088300000}"/>
    <cellStyle name="Input [yellow] 2 3 2 2 3" xfId="12433" xr:uid="{00000000-0005-0000-0000-000089300000}"/>
    <cellStyle name="Input [yellow] 2 3 2 2 4" xfId="12434" xr:uid="{00000000-0005-0000-0000-00008A300000}"/>
    <cellStyle name="Input [yellow] 2 3 2 2 5" xfId="12435" xr:uid="{00000000-0005-0000-0000-00008B300000}"/>
    <cellStyle name="Input [yellow] 2 3 2 2 6" xfId="12436" xr:uid="{00000000-0005-0000-0000-00008C300000}"/>
    <cellStyle name="Input [yellow] 2 3 2 2 7" xfId="12437" xr:uid="{00000000-0005-0000-0000-00008D300000}"/>
    <cellStyle name="Input [yellow] 2 3 2 3" xfId="12438" xr:uid="{00000000-0005-0000-0000-00008E300000}"/>
    <cellStyle name="Input [yellow] 2 3 2 3 2" xfId="12439" xr:uid="{00000000-0005-0000-0000-00008F300000}"/>
    <cellStyle name="Input [yellow] 2 3 2 3 3" xfId="12440" xr:uid="{00000000-0005-0000-0000-000090300000}"/>
    <cellStyle name="Input [yellow] 2 3 2 3 4" xfId="12441" xr:uid="{00000000-0005-0000-0000-000091300000}"/>
    <cellStyle name="Input [yellow] 2 3 2 3 5" xfId="12442" xr:uid="{00000000-0005-0000-0000-000092300000}"/>
    <cellStyle name="Input [yellow] 2 3 2 3 6" xfId="12443" xr:uid="{00000000-0005-0000-0000-000093300000}"/>
    <cellStyle name="Input [yellow] 2 3 2 3 7" xfId="12444" xr:uid="{00000000-0005-0000-0000-000094300000}"/>
    <cellStyle name="Input [yellow] 2 3 2 4" xfId="12445" xr:uid="{00000000-0005-0000-0000-000095300000}"/>
    <cellStyle name="Input [yellow] 2 3 2 5" xfId="12446" xr:uid="{00000000-0005-0000-0000-000096300000}"/>
    <cellStyle name="Input [yellow] 2 3 2 6" xfId="12447" xr:uid="{00000000-0005-0000-0000-000097300000}"/>
    <cellStyle name="Input [yellow] 2 3 2 7" xfId="12448" xr:uid="{00000000-0005-0000-0000-000098300000}"/>
    <cellStyle name="Input [yellow] 2 3 2 8" xfId="12449" xr:uid="{00000000-0005-0000-0000-000099300000}"/>
    <cellStyle name="Input [yellow] 2 3 2 9" xfId="12450" xr:uid="{00000000-0005-0000-0000-00009A300000}"/>
    <cellStyle name="Input [yellow] 2 3 3" xfId="12451" xr:uid="{00000000-0005-0000-0000-00009B300000}"/>
    <cellStyle name="Input [yellow] 2 3 3 2" xfId="12452" xr:uid="{00000000-0005-0000-0000-00009C300000}"/>
    <cellStyle name="Input [yellow] 2 3 3 3" xfId="12453" xr:uid="{00000000-0005-0000-0000-00009D300000}"/>
    <cellStyle name="Input [yellow] 2 3 3 4" xfId="12454" xr:uid="{00000000-0005-0000-0000-00009E300000}"/>
    <cellStyle name="Input [yellow] 2 3 3 5" xfId="12455" xr:uid="{00000000-0005-0000-0000-00009F300000}"/>
    <cellStyle name="Input [yellow] 2 3 3 6" xfId="12456" xr:uid="{00000000-0005-0000-0000-0000A0300000}"/>
    <cellStyle name="Input [yellow] 2 3 3 7" xfId="12457" xr:uid="{00000000-0005-0000-0000-0000A1300000}"/>
    <cellStyle name="Input [yellow] 2 3 4" xfId="12458" xr:uid="{00000000-0005-0000-0000-0000A2300000}"/>
    <cellStyle name="Input [yellow] 2 3 4 2" xfId="12459" xr:uid="{00000000-0005-0000-0000-0000A3300000}"/>
    <cellStyle name="Input [yellow] 2 3 4 3" xfId="12460" xr:uid="{00000000-0005-0000-0000-0000A4300000}"/>
    <cellStyle name="Input [yellow] 2 3 4 4" xfId="12461" xr:uid="{00000000-0005-0000-0000-0000A5300000}"/>
    <cellStyle name="Input [yellow] 2 3 4 5" xfId="12462" xr:uid="{00000000-0005-0000-0000-0000A6300000}"/>
    <cellStyle name="Input [yellow] 2 3 4 6" xfId="12463" xr:uid="{00000000-0005-0000-0000-0000A7300000}"/>
    <cellStyle name="Input [yellow] 2 3 4 7" xfId="12464" xr:uid="{00000000-0005-0000-0000-0000A8300000}"/>
    <cellStyle name="Input [yellow] 2 3 5" xfId="12465" xr:uid="{00000000-0005-0000-0000-0000A9300000}"/>
    <cellStyle name="Input [yellow] 2 3 6" xfId="12466" xr:uid="{00000000-0005-0000-0000-0000AA300000}"/>
    <cellStyle name="Input [yellow] 2 3 7" xfId="12467" xr:uid="{00000000-0005-0000-0000-0000AB300000}"/>
    <cellStyle name="Input [yellow] 2 3 8" xfId="12468" xr:uid="{00000000-0005-0000-0000-0000AC300000}"/>
    <cellStyle name="Input [yellow] 2 3 9" xfId="12469" xr:uid="{00000000-0005-0000-0000-0000AD300000}"/>
    <cellStyle name="Input [yellow] 2 4" xfId="12470" xr:uid="{00000000-0005-0000-0000-0000AE300000}"/>
    <cellStyle name="Input [yellow] 2 4 10" xfId="12471" xr:uid="{00000000-0005-0000-0000-0000AF300000}"/>
    <cellStyle name="Input [yellow] 2 4 11" xfId="12472" xr:uid="{00000000-0005-0000-0000-0000B0300000}"/>
    <cellStyle name="Input [yellow] 2 4 12" xfId="12473" xr:uid="{00000000-0005-0000-0000-0000B1300000}"/>
    <cellStyle name="Input [yellow] 2 4 13" xfId="12474" xr:uid="{00000000-0005-0000-0000-0000B2300000}"/>
    <cellStyle name="Input [yellow] 2 4 14" xfId="12475" xr:uid="{00000000-0005-0000-0000-0000B3300000}"/>
    <cellStyle name="Input [yellow] 2 4 2" xfId="12476" xr:uid="{00000000-0005-0000-0000-0000B4300000}"/>
    <cellStyle name="Input [yellow] 2 4 2 10" xfId="12477" xr:uid="{00000000-0005-0000-0000-0000B5300000}"/>
    <cellStyle name="Input [yellow] 2 4 2 2" xfId="12478" xr:uid="{00000000-0005-0000-0000-0000B6300000}"/>
    <cellStyle name="Input [yellow] 2 4 2 2 2" xfId="12479" xr:uid="{00000000-0005-0000-0000-0000B7300000}"/>
    <cellStyle name="Input [yellow] 2 4 2 2 3" xfId="12480" xr:uid="{00000000-0005-0000-0000-0000B8300000}"/>
    <cellStyle name="Input [yellow] 2 4 2 2 4" xfId="12481" xr:uid="{00000000-0005-0000-0000-0000B9300000}"/>
    <cellStyle name="Input [yellow] 2 4 2 2 5" xfId="12482" xr:uid="{00000000-0005-0000-0000-0000BA300000}"/>
    <cellStyle name="Input [yellow] 2 4 2 2 6" xfId="12483" xr:uid="{00000000-0005-0000-0000-0000BB300000}"/>
    <cellStyle name="Input [yellow] 2 4 2 2 7" xfId="12484" xr:uid="{00000000-0005-0000-0000-0000BC300000}"/>
    <cellStyle name="Input [yellow] 2 4 2 3" xfId="12485" xr:uid="{00000000-0005-0000-0000-0000BD300000}"/>
    <cellStyle name="Input [yellow] 2 4 2 3 2" xfId="12486" xr:uid="{00000000-0005-0000-0000-0000BE300000}"/>
    <cellStyle name="Input [yellow] 2 4 2 3 3" xfId="12487" xr:uid="{00000000-0005-0000-0000-0000BF300000}"/>
    <cellStyle name="Input [yellow] 2 4 2 3 4" xfId="12488" xr:uid="{00000000-0005-0000-0000-0000C0300000}"/>
    <cellStyle name="Input [yellow] 2 4 2 3 5" xfId="12489" xr:uid="{00000000-0005-0000-0000-0000C1300000}"/>
    <cellStyle name="Input [yellow] 2 4 2 3 6" xfId="12490" xr:uid="{00000000-0005-0000-0000-0000C2300000}"/>
    <cellStyle name="Input [yellow] 2 4 2 3 7" xfId="12491" xr:uid="{00000000-0005-0000-0000-0000C3300000}"/>
    <cellStyle name="Input [yellow] 2 4 2 4" xfId="12492" xr:uid="{00000000-0005-0000-0000-0000C4300000}"/>
    <cellStyle name="Input [yellow] 2 4 2 5" xfId="12493" xr:uid="{00000000-0005-0000-0000-0000C5300000}"/>
    <cellStyle name="Input [yellow] 2 4 2 6" xfId="12494" xr:uid="{00000000-0005-0000-0000-0000C6300000}"/>
    <cellStyle name="Input [yellow] 2 4 2 7" xfId="12495" xr:uid="{00000000-0005-0000-0000-0000C7300000}"/>
    <cellStyle name="Input [yellow] 2 4 2 8" xfId="12496" xr:uid="{00000000-0005-0000-0000-0000C8300000}"/>
    <cellStyle name="Input [yellow] 2 4 2 9" xfId="12497" xr:uid="{00000000-0005-0000-0000-0000C9300000}"/>
    <cellStyle name="Input [yellow] 2 4 3" xfId="12498" xr:uid="{00000000-0005-0000-0000-0000CA300000}"/>
    <cellStyle name="Input [yellow] 2 4 3 2" xfId="12499" xr:uid="{00000000-0005-0000-0000-0000CB300000}"/>
    <cellStyle name="Input [yellow] 2 4 3 3" xfId="12500" xr:uid="{00000000-0005-0000-0000-0000CC300000}"/>
    <cellStyle name="Input [yellow] 2 4 3 4" xfId="12501" xr:uid="{00000000-0005-0000-0000-0000CD300000}"/>
    <cellStyle name="Input [yellow] 2 4 3 5" xfId="12502" xr:uid="{00000000-0005-0000-0000-0000CE300000}"/>
    <cellStyle name="Input [yellow] 2 4 3 6" xfId="12503" xr:uid="{00000000-0005-0000-0000-0000CF300000}"/>
    <cellStyle name="Input [yellow] 2 4 3 7" xfId="12504" xr:uid="{00000000-0005-0000-0000-0000D0300000}"/>
    <cellStyle name="Input [yellow] 2 4 4" xfId="12505" xr:uid="{00000000-0005-0000-0000-0000D1300000}"/>
    <cellStyle name="Input [yellow] 2 4 4 2" xfId="12506" xr:uid="{00000000-0005-0000-0000-0000D2300000}"/>
    <cellStyle name="Input [yellow] 2 4 4 3" xfId="12507" xr:uid="{00000000-0005-0000-0000-0000D3300000}"/>
    <cellStyle name="Input [yellow] 2 4 4 4" xfId="12508" xr:uid="{00000000-0005-0000-0000-0000D4300000}"/>
    <cellStyle name="Input [yellow] 2 4 4 5" xfId="12509" xr:uid="{00000000-0005-0000-0000-0000D5300000}"/>
    <cellStyle name="Input [yellow] 2 4 4 6" xfId="12510" xr:uid="{00000000-0005-0000-0000-0000D6300000}"/>
    <cellStyle name="Input [yellow] 2 4 4 7" xfId="12511" xr:uid="{00000000-0005-0000-0000-0000D7300000}"/>
    <cellStyle name="Input [yellow] 2 4 5" xfId="12512" xr:uid="{00000000-0005-0000-0000-0000D8300000}"/>
    <cellStyle name="Input [yellow] 2 4 6" xfId="12513" xr:uid="{00000000-0005-0000-0000-0000D9300000}"/>
    <cellStyle name="Input [yellow] 2 4 7" xfId="12514" xr:uid="{00000000-0005-0000-0000-0000DA300000}"/>
    <cellStyle name="Input [yellow] 2 4 8" xfId="12515" xr:uid="{00000000-0005-0000-0000-0000DB300000}"/>
    <cellStyle name="Input [yellow] 2 4 9" xfId="12516" xr:uid="{00000000-0005-0000-0000-0000DC300000}"/>
    <cellStyle name="Input [yellow] 2 5" xfId="12517" xr:uid="{00000000-0005-0000-0000-0000DD300000}"/>
    <cellStyle name="Input [yellow] 2 5 10" xfId="12518" xr:uid="{00000000-0005-0000-0000-0000DE300000}"/>
    <cellStyle name="Input [yellow] 2 5 11" xfId="12519" xr:uid="{00000000-0005-0000-0000-0000DF300000}"/>
    <cellStyle name="Input [yellow] 2 5 12" xfId="12520" xr:uid="{00000000-0005-0000-0000-0000E0300000}"/>
    <cellStyle name="Input [yellow] 2 5 13" xfId="12521" xr:uid="{00000000-0005-0000-0000-0000E1300000}"/>
    <cellStyle name="Input [yellow] 2 5 14" xfId="12522" xr:uid="{00000000-0005-0000-0000-0000E2300000}"/>
    <cellStyle name="Input [yellow] 2 5 2" xfId="12523" xr:uid="{00000000-0005-0000-0000-0000E3300000}"/>
    <cellStyle name="Input [yellow] 2 5 2 10" xfId="12524" xr:uid="{00000000-0005-0000-0000-0000E4300000}"/>
    <cellStyle name="Input [yellow] 2 5 2 2" xfId="12525" xr:uid="{00000000-0005-0000-0000-0000E5300000}"/>
    <cellStyle name="Input [yellow] 2 5 2 2 2" xfId="12526" xr:uid="{00000000-0005-0000-0000-0000E6300000}"/>
    <cellStyle name="Input [yellow] 2 5 2 2 3" xfId="12527" xr:uid="{00000000-0005-0000-0000-0000E7300000}"/>
    <cellStyle name="Input [yellow] 2 5 2 2 4" xfId="12528" xr:uid="{00000000-0005-0000-0000-0000E8300000}"/>
    <cellStyle name="Input [yellow] 2 5 2 2 5" xfId="12529" xr:uid="{00000000-0005-0000-0000-0000E9300000}"/>
    <cellStyle name="Input [yellow] 2 5 2 2 6" xfId="12530" xr:uid="{00000000-0005-0000-0000-0000EA300000}"/>
    <cellStyle name="Input [yellow] 2 5 2 2 7" xfId="12531" xr:uid="{00000000-0005-0000-0000-0000EB300000}"/>
    <cellStyle name="Input [yellow] 2 5 2 3" xfId="12532" xr:uid="{00000000-0005-0000-0000-0000EC300000}"/>
    <cellStyle name="Input [yellow] 2 5 2 3 2" xfId="12533" xr:uid="{00000000-0005-0000-0000-0000ED300000}"/>
    <cellStyle name="Input [yellow] 2 5 2 3 3" xfId="12534" xr:uid="{00000000-0005-0000-0000-0000EE300000}"/>
    <cellStyle name="Input [yellow] 2 5 2 3 4" xfId="12535" xr:uid="{00000000-0005-0000-0000-0000EF300000}"/>
    <cellStyle name="Input [yellow] 2 5 2 3 5" xfId="12536" xr:uid="{00000000-0005-0000-0000-0000F0300000}"/>
    <cellStyle name="Input [yellow] 2 5 2 3 6" xfId="12537" xr:uid="{00000000-0005-0000-0000-0000F1300000}"/>
    <cellStyle name="Input [yellow] 2 5 2 3 7" xfId="12538" xr:uid="{00000000-0005-0000-0000-0000F2300000}"/>
    <cellStyle name="Input [yellow] 2 5 2 4" xfId="12539" xr:uid="{00000000-0005-0000-0000-0000F3300000}"/>
    <cellStyle name="Input [yellow] 2 5 2 5" xfId="12540" xr:uid="{00000000-0005-0000-0000-0000F4300000}"/>
    <cellStyle name="Input [yellow] 2 5 2 6" xfId="12541" xr:uid="{00000000-0005-0000-0000-0000F5300000}"/>
    <cellStyle name="Input [yellow] 2 5 2 7" xfId="12542" xr:uid="{00000000-0005-0000-0000-0000F6300000}"/>
    <cellStyle name="Input [yellow] 2 5 2 8" xfId="12543" xr:uid="{00000000-0005-0000-0000-0000F7300000}"/>
    <cellStyle name="Input [yellow] 2 5 2 9" xfId="12544" xr:uid="{00000000-0005-0000-0000-0000F8300000}"/>
    <cellStyle name="Input [yellow] 2 5 3" xfId="12545" xr:uid="{00000000-0005-0000-0000-0000F9300000}"/>
    <cellStyle name="Input [yellow] 2 5 3 2" xfId="12546" xr:uid="{00000000-0005-0000-0000-0000FA300000}"/>
    <cellStyle name="Input [yellow] 2 5 3 3" xfId="12547" xr:uid="{00000000-0005-0000-0000-0000FB300000}"/>
    <cellStyle name="Input [yellow] 2 5 3 4" xfId="12548" xr:uid="{00000000-0005-0000-0000-0000FC300000}"/>
    <cellStyle name="Input [yellow] 2 5 3 5" xfId="12549" xr:uid="{00000000-0005-0000-0000-0000FD300000}"/>
    <cellStyle name="Input [yellow] 2 5 3 6" xfId="12550" xr:uid="{00000000-0005-0000-0000-0000FE300000}"/>
    <cellStyle name="Input [yellow] 2 5 3 7" xfId="12551" xr:uid="{00000000-0005-0000-0000-0000FF300000}"/>
    <cellStyle name="Input [yellow] 2 5 4" xfId="12552" xr:uid="{00000000-0005-0000-0000-000000310000}"/>
    <cellStyle name="Input [yellow] 2 5 4 2" xfId="12553" xr:uid="{00000000-0005-0000-0000-000001310000}"/>
    <cellStyle name="Input [yellow] 2 5 4 3" xfId="12554" xr:uid="{00000000-0005-0000-0000-000002310000}"/>
    <cellStyle name="Input [yellow] 2 5 4 4" xfId="12555" xr:uid="{00000000-0005-0000-0000-000003310000}"/>
    <cellStyle name="Input [yellow] 2 5 4 5" xfId="12556" xr:uid="{00000000-0005-0000-0000-000004310000}"/>
    <cellStyle name="Input [yellow] 2 5 4 6" xfId="12557" xr:uid="{00000000-0005-0000-0000-000005310000}"/>
    <cellStyle name="Input [yellow] 2 5 4 7" xfId="12558" xr:uid="{00000000-0005-0000-0000-000006310000}"/>
    <cellStyle name="Input [yellow] 2 5 5" xfId="12559" xr:uid="{00000000-0005-0000-0000-000007310000}"/>
    <cellStyle name="Input [yellow] 2 5 6" xfId="12560" xr:uid="{00000000-0005-0000-0000-000008310000}"/>
    <cellStyle name="Input [yellow] 2 5 7" xfId="12561" xr:uid="{00000000-0005-0000-0000-000009310000}"/>
    <cellStyle name="Input [yellow] 2 5 8" xfId="12562" xr:uid="{00000000-0005-0000-0000-00000A310000}"/>
    <cellStyle name="Input [yellow] 2 5 9" xfId="12563" xr:uid="{00000000-0005-0000-0000-00000B310000}"/>
    <cellStyle name="Input [yellow] 2 6" xfId="12564" xr:uid="{00000000-0005-0000-0000-00000C310000}"/>
    <cellStyle name="Input [yellow] 2 6 10" xfId="12565" xr:uid="{00000000-0005-0000-0000-00000D310000}"/>
    <cellStyle name="Input [yellow] 2 6 2" xfId="12566" xr:uid="{00000000-0005-0000-0000-00000E310000}"/>
    <cellStyle name="Input [yellow] 2 6 2 2" xfId="12567" xr:uid="{00000000-0005-0000-0000-00000F310000}"/>
    <cellStyle name="Input [yellow] 2 6 2 3" xfId="12568" xr:uid="{00000000-0005-0000-0000-000010310000}"/>
    <cellStyle name="Input [yellow] 2 6 2 4" xfId="12569" xr:uid="{00000000-0005-0000-0000-000011310000}"/>
    <cellStyle name="Input [yellow] 2 6 2 5" xfId="12570" xr:uid="{00000000-0005-0000-0000-000012310000}"/>
    <cellStyle name="Input [yellow] 2 6 2 6" xfId="12571" xr:uid="{00000000-0005-0000-0000-000013310000}"/>
    <cellStyle name="Input [yellow] 2 6 2 7" xfId="12572" xr:uid="{00000000-0005-0000-0000-000014310000}"/>
    <cellStyle name="Input [yellow] 2 6 3" xfId="12573" xr:uid="{00000000-0005-0000-0000-000015310000}"/>
    <cellStyle name="Input [yellow] 2 6 3 2" xfId="12574" xr:uid="{00000000-0005-0000-0000-000016310000}"/>
    <cellStyle name="Input [yellow] 2 6 3 3" xfId="12575" xr:uid="{00000000-0005-0000-0000-000017310000}"/>
    <cellStyle name="Input [yellow] 2 6 3 4" xfId="12576" xr:uid="{00000000-0005-0000-0000-000018310000}"/>
    <cellStyle name="Input [yellow] 2 6 3 5" xfId="12577" xr:uid="{00000000-0005-0000-0000-000019310000}"/>
    <cellStyle name="Input [yellow] 2 6 3 6" xfId="12578" xr:uid="{00000000-0005-0000-0000-00001A310000}"/>
    <cellStyle name="Input [yellow] 2 6 3 7" xfId="12579" xr:uid="{00000000-0005-0000-0000-00001B310000}"/>
    <cellStyle name="Input [yellow] 2 6 4" xfId="12580" xr:uid="{00000000-0005-0000-0000-00001C310000}"/>
    <cellStyle name="Input [yellow] 2 6 5" xfId="12581" xr:uid="{00000000-0005-0000-0000-00001D310000}"/>
    <cellStyle name="Input [yellow] 2 6 6" xfId="12582" xr:uid="{00000000-0005-0000-0000-00001E310000}"/>
    <cellStyle name="Input [yellow] 2 6 7" xfId="12583" xr:uid="{00000000-0005-0000-0000-00001F310000}"/>
    <cellStyle name="Input [yellow] 2 6 8" xfId="12584" xr:uid="{00000000-0005-0000-0000-000020310000}"/>
    <cellStyle name="Input [yellow] 2 6 9" xfId="12585" xr:uid="{00000000-0005-0000-0000-000021310000}"/>
    <cellStyle name="Input [yellow] 2 7" xfId="12586" xr:uid="{00000000-0005-0000-0000-000022310000}"/>
    <cellStyle name="Input [yellow] 2 7 2" xfId="12587" xr:uid="{00000000-0005-0000-0000-000023310000}"/>
    <cellStyle name="Input [yellow] 2 7 3" xfId="12588" xr:uid="{00000000-0005-0000-0000-000024310000}"/>
    <cellStyle name="Input [yellow] 2 7 4" xfId="12589" xr:uid="{00000000-0005-0000-0000-000025310000}"/>
    <cellStyle name="Input [yellow] 2 7 5" xfId="12590" xr:uid="{00000000-0005-0000-0000-000026310000}"/>
    <cellStyle name="Input [yellow] 2 7 6" xfId="12591" xr:uid="{00000000-0005-0000-0000-000027310000}"/>
    <cellStyle name="Input [yellow] 2 7 7" xfId="12592" xr:uid="{00000000-0005-0000-0000-000028310000}"/>
    <cellStyle name="Input [yellow] 2 8" xfId="12593" xr:uid="{00000000-0005-0000-0000-000029310000}"/>
    <cellStyle name="Input [yellow] 2 8 2" xfId="12594" xr:uid="{00000000-0005-0000-0000-00002A310000}"/>
    <cellStyle name="Input [yellow] 2 8 3" xfId="12595" xr:uid="{00000000-0005-0000-0000-00002B310000}"/>
    <cellStyle name="Input [yellow] 2 8 4" xfId="12596" xr:uid="{00000000-0005-0000-0000-00002C310000}"/>
    <cellStyle name="Input [yellow] 2 8 5" xfId="12597" xr:uid="{00000000-0005-0000-0000-00002D310000}"/>
    <cellStyle name="Input [yellow] 2 8 6" xfId="12598" xr:uid="{00000000-0005-0000-0000-00002E310000}"/>
    <cellStyle name="Input [yellow] 2 8 7" xfId="12599" xr:uid="{00000000-0005-0000-0000-00002F310000}"/>
    <cellStyle name="Input [yellow] 2 9" xfId="12600" xr:uid="{00000000-0005-0000-0000-000030310000}"/>
    <cellStyle name="Input [yellow] 3" xfId="12601" xr:uid="{00000000-0005-0000-0000-000031310000}"/>
    <cellStyle name="Input 10" xfId="12602" xr:uid="{00000000-0005-0000-0000-000032310000}"/>
    <cellStyle name="Input 10 2" xfId="12603" xr:uid="{00000000-0005-0000-0000-000033310000}"/>
    <cellStyle name="Input 10 3" xfId="12604" xr:uid="{00000000-0005-0000-0000-000034310000}"/>
    <cellStyle name="Input 10 4" xfId="12605" xr:uid="{00000000-0005-0000-0000-000035310000}"/>
    <cellStyle name="Input 10 5" xfId="12606" xr:uid="{00000000-0005-0000-0000-000036310000}"/>
    <cellStyle name="Input 10 6" xfId="12607" xr:uid="{00000000-0005-0000-0000-000037310000}"/>
    <cellStyle name="Input 10 7" xfId="12608" xr:uid="{00000000-0005-0000-0000-000038310000}"/>
    <cellStyle name="Input 100" xfId="12609" xr:uid="{00000000-0005-0000-0000-000039310000}"/>
    <cellStyle name="Input 101" xfId="12610" xr:uid="{00000000-0005-0000-0000-00003A310000}"/>
    <cellStyle name="Input 102" xfId="12611" xr:uid="{00000000-0005-0000-0000-00003B310000}"/>
    <cellStyle name="Input 103" xfId="12612" xr:uid="{00000000-0005-0000-0000-00003C310000}"/>
    <cellStyle name="Input 104" xfId="12613" xr:uid="{00000000-0005-0000-0000-00003D310000}"/>
    <cellStyle name="Input 105" xfId="12614" xr:uid="{00000000-0005-0000-0000-00003E310000}"/>
    <cellStyle name="Input 106" xfId="12615" xr:uid="{00000000-0005-0000-0000-00003F310000}"/>
    <cellStyle name="Input 107" xfId="12616" xr:uid="{00000000-0005-0000-0000-000040310000}"/>
    <cellStyle name="Input 108" xfId="12617" xr:uid="{00000000-0005-0000-0000-000041310000}"/>
    <cellStyle name="Input 109" xfId="12618" xr:uid="{00000000-0005-0000-0000-000042310000}"/>
    <cellStyle name="Input 11" xfId="12619" xr:uid="{00000000-0005-0000-0000-000043310000}"/>
    <cellStyle name="Input 11 2" xfId="12620" xr:uid="{00000000-0005-0000-0000-000044310000}"/>
    <cellStyle name="Input 11 3" xfId="12621" xr:uid="{00000000-0005-0000-0000-000045310000}"/>
    <cellStyle name="Input 11 4" xfId="12622" xr:uid="{00000000-0005-0000-0000-000046310000}"/>
    <cellStyle name="Input 11 5" xfId="12623" xr:uid="{00000000-0005-0000-0000-000047310000}"/>
    <cellStyle name="Input 11 6" xfId="12624" xr:uid="{00000000-0005-0000-0000-000048310000}"/>
    <cellStyle name="Input 11 7" xfId="12625" xr:uid="{00000000-0005-0000-0000-000049310000}"/>
    <cellStyle name="Input 110" xfId="12626" xr:uid="{00000000-0005-0000-0000-00004A310000}"/>
    <cellStyle name="Input 111" xfId="12627" xr:uid="{00000000-0005-0000-0000-00004B310000}"/>
    <cellStyle name="Input 112" xfId="12628" xr:uid="{00000000-0005-0000-0000-00004C310000}"/>
    <cellStyle name="Input 113" xfId="12629" xr:uid="{00000000-0005-0000-0000-00004D310000}"/>
    <cellStyle name="Input 114" xfId="12630" xr:uid="{00000000-0005-0000-0000-00004E310000}"/>
    <cellStyle name="Input 115" xfId="12631" xr:uid="{00000000-0005-0000-0000-00004F310000}"/>
    <cellStyle name="Input 116" xfId="12632" xr:uid="{00000000-0005-0000-0000-000050310000}"/>
    <cellStyle name="Input 117" xfId="12633" xr:uid="{00000000-0005-0000-0000-000051310000}"/>
    <cellStyle name="Input 118" xfId="12634" xr:uid="{00000000-0005-0000-0000-000052310000}"/>
    <cellStyle name="Input 119" xfId="12635" xr:uid="{00000000-0005-0000-0000-000053310000}"/>
    <cellStyle name="Input 12" xfId="12636" xr:uid="{00000000-0005-0000-0000-000054310000}"/>
    <cellStyle name="Input 12 2" xfId="12637" xr:uid="{00000000-0005-0000-0000-000055310000}"/>
    <cellStyle name="Input 12 3" xfId="12638" xr:uid="{00000000-0005-0000-0000-000056310000}"/>
    <cellStyle name="Input 12 4" xfId="12639" xr:uid="{00000000-0005-0000-0000-000057310000}"/>
    <cellStyle name="Input 12 5" xfId="12640" xr:uid="{00000000-0005-0000-0000-000058310000}"/>
    <cellStyle name="Input 12 6" xfId="12641" xr:uid="{00000000-0005-0000-0000-000059310000}"/>
    <cellStyle name="Input 12 7" xfId="12642" xr:uid="{00000000-0005-0000-0000-00005A310000}"/>
    <cellStyle name="Input 120" xfId="12643" xr:uid="{00000000-0005-0000-0000-00005B310000}"/>
    <cellStyle name="Input 121" xfId="12644" xr:uid="{00000000-0005-0000-0000-00005C310000}"/>
    <cellStyle name="Input 122" xfId="12645" xr:uid="{00000000-0005-0000-0000-00005D310000}"/>
    <cellStyle name="Input 123" xfId="12646" xr:uid="{00000000-0005-0000-0000-00005E310000}"/>
    <cellStyle name="Input 124" xfId="12647" xr:uid="{00000000-0005-0000-0000-00005F310000}"/>
    <cellStyle name="Input 125" xfId="12648" xr:uid="{00000000-0005-0000-0000-000060310000}"/>
    <cellStyle name="Input 126" xfId="12649" xr:uid="{00000000-0005-0000-0000-000061310000}"/>
    <cellStyle name="Input 127" xfId="12650" xr:uid="{00000000-0005-0000-0000-000062310000}"/>
    <cellStyle name="Input 128" xfId="12651" xr:uid="{00000000-0005-0000-0000-000063310000}"/>
    <cellStyle name="Input 129" xfId="12652" xr:uid="{00000000-0005-0000-0000-000064310000}"/>
    <cellStyle name="Input 13" xfId="12653" xr:uid="{00000000-0005-0000-0000-000065310000}"/>
    <cellStyle name="Input 130" xfId="12654" xr:uid="{00000000-0005-0000-0000-000066310000}"/>
    <cellStyle name="Input 131" xfId="12655" xr:uid="{00000000-0005-0000-0000-000067310000}"/>
    <cellStyle name="Input 132" xfId="12656" xr:uid="{00000000-0005-0000-0000-000068310000}"/>
    <cellStyle name="Input 133" xfId="12657" xr:uid="{00000000-0005-0000-0000-000069310000}"/>
    <cellStyle name="Input 134" xfId="12658" xr:uid="{00000000-0005-0000-0000-00006A310000}"/>
    <cellStyle name="Input 135" xfId="12659" xr:uid="{00000000-0005-0000-0000-00006B310000}"/>
    <cellStyle name="Input 136" xfId="12660" xr:uid="{00000000-0005-0000-0000-00006C310000}"/>
    <cellStyle name="Input 14" xfId="12661" xr:uid="{00000000-0005-0000-0000-00006D310000}"/>
    <cellStyle name="Input 15" xfId="12662" xr:uid="{00000000-0005-0000-0000-00006E310000}"/>
    <cellStyle name="Input 16" xfId="12663" xr:uid="{00000000-0005-0000-0000-00006F310000}"/>
    <cellStyle name="Input 17" xfId="12664" xr:uid="{00000000-0005-0000-0000-000070310000}"/>
    <cellStyle name="Input 18" xfId="12665" xr:uid="{00000000-0005-0000-0000-000071310000}"/>
    <cellStyle name="Input 19" xfId="12666" xr:uid="{00000000-0005-0000-0000-000072310000}"/>
    <cellStyle name="Input 2" xfId="12667" xr:uid="{00000000-0005-0000-0000-000073310000}"/>
    <cellStyle name="Input 2 10" xfId="12668" xr:uid="{00000000-0005-0000-0000-000074310000}"/>
    <cellStyle name="Input 2 11" xfId="12669" xr:uid="{00000000-0005-0000-0000-000075310000}"/>
    <cellStyle name="Input 2 12" xfId="12670" xr:uid="{00000000-0005-0000-0000-000076310000}"/>
    <cellStyle name="Input 2 13" xfId="12671" xr:uid="{00000000-0005-0000-0000-000077310000}"/>
    <cellStyle name="Input 2 14" xfId="12672" xr:uid="{00000000-0005-0000-0000-000078310000}"/>
    <cellStyle name="Input 2 15" xfId="12673" xr:uid="{00000000-0005-0000-0000-000079310000}"/>
    <cellStyle name="Input 2 16" xfId="12674" xr:uid="{00000000-0005-0000-0000-00007A310000}"/>
    <cellStyle name="Input 2 17" xfId="12675" xr:uid="{00000000-0005-0000-0000-00007B310000}"/>
    <cellStyle name="Input 2 18" xfId="12676" xr:uid="{00000000-0005-0000-0000-00007C310000}"/>
    <cellStyle name="Input 2 2" xfId="12677" xr:uid="{00000000-0005-0000-0000-00007D310000}"/>
    <cellStyle name="Input 2 2 10" xfId="12678" xr:uid="{00000000-0005-0000-0000-00007E310000}"/>
    <cellStyle name="Input 2 2 11" xfId="12679" xr:uid="{00000000-0005-0000-0000-00007F310000}"/>
    <cellStyle name="Input 2 2 12" xfId="12680" xr:uid="{00000000-0005-0000-0000-000080310000}"/>
    <cellStyle name="Input 2 2 13" xfId="12681" xr:uid="{00000000-0005-0000-0000-000081310000}"/>
    <cellStyle name="Input 2 2 14" xfId="12682" xr:uid="{00000000-0005-0000-0000-000082310000}"/>
    <cellStyle name="Input 2 2 2" xfId="12683" xr:uid="{00000000-0005-0000-0000-000083310000}"/>
    <cellStyle name="Input 2 2 2 10" xfId="12684" xr:uid="{00000000-0005-0000-0000-000084310000}"/>
    <cellStyle name="Input 2 2 2 2" xfId="12685" xr:uid="{00000000-0005-0000-0000-000085310000}"/>
    <cellStyle name="Input 2 2 2 2 2" xfId="12686" xr:uid="{00000000-0005-0000-0000-000086310000}"/>
    <cellStyle name="Input 2 2 2 2 3" xfId="12687" xr:uid="{00000000-0005-0000-0000-000087310000}"/>
    <cellStyle name="Input 2 2 2 2 4" xfId="12688" xr:uid="{00000000-0005-0000-0000-000088310000}"/>
    <cellStyle name="Input 2 2 2 2 5" xfId="12689" xr:uid="{00000000-0005-0000-0000-000089310000}"/>
    <cellStyle name="Input 2 2 2 2 6" xfId="12690" xr:uid="{00000000-0005-0000-0000-00008A310000}"/>
    <cellStyle name="Input 2 2 2 2 7" xfId="12691" xr:uid="{00000000-0005-0000-0000-00008B310000}"/>
    <cellStyle name="Input 2 2 2 3" xfId="12692" xr:uid="{00000000-0005-0000-0000-00008C310000}"/>
    <cellStyle name="Input 2 2 2 3 2" xfId="12693" xr:uid="{00000000-0005-0000-0000-00008D310000}"/>
    <cellStyle name="Input 2 2 2 3 3" xfId="12694" xr:uid="{00000000-0005-0000-0000-00008E310000}"/>
    <cellStyle name="Input 2 2 2 3 4" xfId="12695" xr:uid="{00000000-0005-0000-0000-00008F310000}"/>
    <cellStyle name="Input 2 2 2 3 5" xfId="12696" xr:uid="{00000000-0005-0000-0000-000090310000}"/>
    <cellStyle name="Input 2 2 2 3 6" xfId="12697" xr:uid="{00000000-0005-0000-0000-000091310000}"/>
    <cellStyle name="Input 2 2 2 3 7" xfId="12698" xr:uid="{00000000-0005-0000-0000-000092310000}"/>
    <cellStyle name="Input 2 2 2 4" xfId="12699" xr:uid="{00000000-0005-0000-0000-000093310000}"/>
    <cellStyle name="Input 2 2 2 5" xfId="12700" xr:uid="{00000000-0005-0000-0000-000094310000}"/>
    <cellStyle name="Input 2 2 2 6" xfId="12701" xr:uid="{00000000-0005-0000-0000-000095310000}"/>
    <cellStyle name="Input 2 2 2 7" xfId="12702" xr:uid="{00000000-0005-0000-0000-000096310000}"/>
    <cellStyle name="Input 2 2 2 8" xfId="12703" xr:uid="{00000000-0005-0000-0000-000097310000}"/>
    <cellStyle name="Input 2 2 2 9" xfId="12704" xr:uid="{00000000-0005-0000-0000-000098310000}"/>
    <cellStyle name="Input 2 2 3" xfId="12705" xr:uid="{00000000-0005-0000-0000-000099310000}"/>
    <cellStyle name="Input 2 2 3 2" xfId="12706" xr:uid="{00000000-0005-0000-0000-00009A310000}"/>
    <cellStyle name="Input 2 2 3 3" xfId="12707" xr:uid="{00000000-0005-0000-0000-00009B310000}"/>
    <cellStyle name="Input 2 2 3 4" xfId="12708" xr:uid="{00000000-0005-0000-0000-00009C310000}"/>
    <cellStyle name="Input 2 2 3 5" xfId="12709" xr:uid="{00000000-0005-0000-0000-00009D310000}"/>
    <cellStyle name="Input 2 2 3 6" xfId="12710" xr:uid="{00000000-0005-0000-0000-00009E310000}"/>
    <cellStyle name="Input 2 2 3 7" xfId="12711" xr:uid="{00000000-0005-0000-0000-00009F310000}"/>
    <cellStyle name="Input 2 2 4" xfId="12712" xr:uid="{00000000-0005-0000-0000-0000A0310000}"/>
    <cellStyle name="Input 2 2 4 2" xfId="12713" xr:uid="{00000000-0005-0000-0000-0000A1310000}"/>
    <cellStyle name="Input 2 2 4 3" xfId="12714" xr:uid="{00000000-0005-0000-0000-0000A2310000}"/>
    <cellStyle name="Input 2 2 4 4" xfId="12715" xr:uid="{00000000-0005-0000-0000-0000A3310000}"/>
    <cellStyle name="Input 2 2 4 5" xfId="12716" xr:uid="{00000000-0005-0000-0000-0000A4310000}"/>
    <cellStyle name="Input 2 2 4 6" xfId="12717" xr:uid="{00000000-0005-0000-0000-0000A5310000}"/>
    <cellStyle name="Input 2 2 4 7" xfId="12718" xr:uid="{00000000-0005-0000-0000-0000A6310000}"/>
    <cellStyle name="Input 2 2 5" xfId="12719" xr:uid="{00000000-0005-0000-0000-0000A7310000}"/>
    <cellStyle name="Input 2 2 6" xfId="12720" xr:uid="{00000000-0005-0000-0000-0000A8310000}"/>
    <cellStyle name="Input 2 2 7" xfId="12721" xr:uid="{00000000-0005-0000-0000-0000A9310000}"/>
    <cellStyle name="Input 2 2 8" xfId="12722" xr:uid="{00000000-0005-0000-0000-0000AA310000}"/>
    <cellStyle name="Input 2 2 9" xfId="12723" xr:uid="{00000000-0005-0000-0000-0000AB310000}"/>
    <cellStyle name="Input 2 3" xfId="12724" xr:uid="{00000000-0005-0000-0000-0000AC310000}"/>
    <cellStyle name="Input 2 3 10" xfId="12725" xr:uid="{00000000-0005-0000-0000-0000AD310000}"/>
    <cellStyle name="Input 2 3 11" xfId="12726" xr:uid="{00000000-0005-0000-0000-0000AE310000}"/>
    <cellStyle name="Input 2 3 12" xfId="12727" xr:uid="{00000000-0005-0000-0000-0000AF310000}"/>
    <cellStyle name="Input 2 3 13" xfId="12728" xr:uid="{00000000-0005-0000-0000-0000B0310000}"/>
    <cellStyle name="Input 2 3 14" xfId="12729" xr:uid="{00000000-0005-0000-0000-0000B1310000}"/>
    <cellStyle name="Input 2 3 2" xfId="12730" xr:uid="{00000000-0005-0000-0000-0000B2310000}"/>
    <cellStyle name="Input 2 3 2 10" xfId="12731" xr:uid="{00000000-0005-0000-0000-0000B3310000}"/>
    <cellStyle name="Input 2 3 2 2" xfId="12732" xr:uid="{00000000-0005-0000-0000-0000B4310000}"/>
    <cellStyle name="Input 2 3 2 2 2" xfId="12733" xr:uid="{00000000-0005-0000-0000-0000B5310000}"/>
    <cellStyle name="Input 2 3 2 2 3" xfId="12734" xr:uid="{00000000-0005-0000-0000-0000B6310000}"/>
    <cellStyle name="Input 2 3 2 2 4" xfId="12735" xr:uid="{00000000-0005-0000-0000-0000B7310000}"/>
    <cellStyle name="Input 2 3 2 2 5" xfId="12736" xr:uid="{00000000-0005-0000-0000-0000B8310000}"/>
    <cellStyle name="Input 2 3 2 2 6" xfId="12737" xr:uid="{00000000-0005-0000-0000-0000B9310000}"/>
    <cellStyle name="Input 2 3 2 2 7" xfId="12738" xr:uid="{00000000-0005-0000-0000-0000BA310000}"/>
    <cellStyle name="Input 2 3 2 3" xfId="12739" xr:uid="{00000000-0005-0000-0000-0000BB310000}"/>
    <cellStyle name="Input 2 3 2 3 2" xfId="12740" xr:uid="{00000000-0005-0000-0000-0000BC310000}"/>
    <cellStyle name="Input 2 3 2 3 3" xfId="12741" xr:uid="{00000000-0005-0000-0000-0000BD310000}"/>
    <cellStyle name="Input 2 3 2 3 4" xfId="12742" xr:uid="{00000000-0005-0000-0000-0000BE310000}"/>
    <cellStyle name="Input 2 3 2 3 5" xfId="12743" xr:uid="{00000000-0005-0000-0000-0000BF310000}"/>
    <cellStyle name="Input 2 3 2 3 6" xfId="12744" xr:uid="{00000000-0005-0000-0000-0000C0310000}"/>
    <cellStyle name="Input 2 3 2 3 7" xfId="12745" xr:uid="{00000000-0005-0000-0000-0000C1310000}"/>
    <cellStyle name="Input 2 3 2 4" xfId="12746" xr:uid="{00000000-0005-0000-0000-0000C2310000}"/>
    <cellStyle name="Input 2 3 2 5" xfId="12747" xr:uid="{00000000-0005-0000-0000-0000C3310000}"/>
    <cellStyle name="Input 2 3 2 6" xfId="12748" xr:uid="{00000000-0005-0000-0000-0000C4310000}"/>
    <cellStyle name="Input 2 3 2 7" xfId="12749" xr:uid="{00000000-0005-0000-0000-0000C5310000}"/>
    <cellStyle name="Input 2 3 2 8" xfId="12750" xr:uid="{00000000-0005-0000-0000-0000C6310000}"/>
    <cellStyle name="Input 2 3 2 9" xfId="12751" xr:uid="{00000000-0005-0000-0000-0000C7310000}"/>
    <cellStyle name="Input 2 3 3" xfId="12752" xr:uid="{00000000-0005-0000-0000-0000C8310000}"/>
    <cellStyle name="Input 2 3 3 2" xfId="12753" xr:uid="{00000000-0005-0000-0000-0000C9310000}"/>
    <cellStyle name="Input 2 3 3 3" xfId="12754" xr:uid="{00000000-0005-0000-0000-0000CA310000}"/>
    <cellStyle name="Input 2 3 3 4" xfId="12755" xr:uid="{00000000-0005-0000-0000-0000CB310000}"/>
    <cellStyle name="Input 2 3 3 5" xfId="12756" xr:uid="{00000000-0005-0000-0000-0000CC310000}"/>
    <cellStyle name="Input 2 3 3 6" xfId="12757" xr:uid="{00000000-0005-0000-0000-0000CD310000}"/>
    <cellStyle name="Input 2 3 3 7" xfId="12758" xr:uid="{00000000-0005-0000-0000-0000CE310000}"/>
    <cellStyle name="Input 2 3 4" xfId="12759" xr:uid="{00000000-0005-0000-0000-0000CF310000}"/>
    <cellStyle name="Input 2 3 4 2" xfId="12760" xr:uid="{00000000-0005-0000-0000-0000D0310000}"/>
    <cellStyle name="Input 2 3 4 3" xfId="12761" xr:uid="{00000000-0005-0000-0000-0000D1310000}"/>
    <cellStyle name="Input 2 3 4 4" xfId="12762" xr:uid="{00000000-0005-0000-0000-0000D2310000}"/>
    <cellStyle name="Input 2 3 4 5" xfId="12763" xr:uid="{00000000-0005-0000-0000-0000D3310000}"/>
    <cellStyle name="Input 2 3 4 6" xfId="12764" xr:uid="{00000000-0005-0000-0000-0000D4310000}"/>
    <cellStyle name="Input 2 3 4 7" xfId="12765" xr:uid="{00000000-0005-0000-0000-0000D5310000}"/>
    <cellStyle name="Input 2 3 5" xfId="12766" xr:uid="{00000000-0005-0000-0000-0000D6310000}"/>
    <cellStyle name="Input 2 3 6" xfId="12767" xr:uid="{00000000-0005-0000-0000-0000D7310000}"/>
    <cellStyle name="Input 2 3 7" xfId="12768" xr:uid="{00000000-0005-0000-0000-0000D8310000}"/>
    <cellStyle name="Input 2 3 8" xfId="12769" xr:uid="{00000000-0005-0000-0000-0000D9310000}"/>
    <cellStyle name="Input 2 3 9" xfId="12770" xr:uid="{00000000-0005-0000-0000-0000DA310000}"/>
    <cellStyle name="Input 2 4" xfId="12771" xr:uid="{00000000-0005-0000-0000-0000DB310000}"/>
    <cellStyle name="Input 2 4 10" xfId="12772" xr:uid="{00000000-0005-0000-0000-0000DC310000}"/>
    <cellStyle name="Input 2 4 11" xfId="12773" xr:uid="{00000000-0005-0000-0000-0000DD310000}"/>
    <cellStyle name="Input 2 4 12" xfId="12774" xr:uid="{00000000-0005-0000-0000-0000DE310000}"/>
    <cellStyle name="Input 2 4 13" xfId="12775" xr:uid="{00000000-0005-0000-0000-0000DF310000}"/>
    <cellStyle name="Input 2 4 14" xfId="12776" xr:uid="{00000000-0005-0000-0000-0000E0310000}"/>
    <cellStyle name="Input 2 4 2" xfId="12777" xr:uid="{00000000-0005-0000-0000-0000E1310000}"/>
    <cellStyle name="Input 2 4 2 10" xfId="12778" xr:uid="{00000000-0005-0000-0000-0000E2310000}"/>
    <cellStyle name="Input 2 4 2 2" xfId="12779" xr:uid="{00000000-0005-0000-0000-0000E3310000}"/>
    <cellStyle name="Input 2 4 2 2 2" xfId="12780" xr:uid="{00000000-0005-0000-0000-0000E4310000}"/>
    <cellStyle name="Input 2 4 2 2 3" xfId="12781" xr:uid="{00000000-0005-0000-0000-0000E5310000}"/>
    <cellStyle name="Input 2 4 2 2 4" xfId="12782" xr:uid="{00000000-0005-0000-0000-0000E6310000}"/>
    <cellStyle name="Input 2 4 2 2 5" xfId="12783" xr:uid="{00000000-0005-0000-0000-0000E7310000}"/>
    <cellStyle name="Input 2 4 2 2 6" xfId="12784" xr:uid="{00000000-0005-0000-0000-0000E8310000}"/>
    <cellStyle name="Input 2 4 2 2 7" xfId="12785" xr:uid="{00000000-0005-0000-0000-0000E9310000}"/>
    <cellStyle name="Input 2 4 2 3" xfId="12786" xr:uid="{00000000-0005-0000-0000-0000EA310000}"/>
    <cellStyle name="Input 2 4 2 3 2" xfId="12787" xr:uid="{00000000-0005-0000-0000-0000EB310000}"/>
    <cellStyle name="Input 2 4 2 3 3" xfId="12788" xr:uid="{00000000-0005-0000-0000-0000EC310000}"/>
    <cellStyle name="Input 2 4 2 3 4" xfId="12789" xr:uid="{00000000-0005-0000-0000-0000ED310000}"/>
    <cellStyle name="Input 2 4 2 3 5" xfId="12790" xr:uid="{00000000-0005-0000-0000-0000EE310000}"/>
    <cellStyle name="Input 2 4 2 3 6" xfId="12791" xr:uid="{00000000-0005-0000-0000-0000EF310000}"/>
    <cellStyle name="Input 2 4 2 3 7" xfId="12792" xr:uid="{00000000-0005-0000-0000-0000F0310000}"/>
    <cellStyle name="Input 2 4 2 4" xfId="12793" xr:uid="{00000000-0005-0000-0000-0000F1310000}"/>
    <cellStyle name="Input 2 4 2 5" xfId="12794" xr:uid="{00000000-0005-0000-0000-0000F2310000}"/>
    <cellStyle name="Input 2 4 2 6" xfId="12795" xr:uid="{00000000-0005-0000-0000-0000F3310000}"/>
    <cellStyle name="Input 2 4 2 7" xfId="12796" xr:uid="{00000000-0005-0000-0000-0000F4310000}"/>
    <cellStyle name="Input 2 4 2 8" xfId="12797" xr:uid="{00000000-0005-0000-0000-0000F5310000}"/>
    <cellStyle name="Input 2 4 2 9" xfId="12798" xr:uid="{00000000-0005-0000-0000-0000F6310000}"/>
    <cellStyle name="Input 2 4 3" xfId="12799" xr:uid="{00000000-0005-0000-0000-0000F7310000}"/>
    <cellStyle name="Input 2 4 3 2" xfId="12800" xr:uid="{00000000-0005-0000-0000-0000F8310000}"/>
    <cellStyle name="Input 2 4 3 3" xfId="12801" xr:uid="{00000000-0005-0000-0000-0000F9310000}"/>
    <cellStyle name="Input 2 4 3 4" xfId="12802" xr:uid="{00000000-0005-0000-0000-0000FA310000}"/>
    <cellStyle name="Input 2 4 3 5" xfId="12803" xr:uid="{00000000-0005-0000-0000-0000FB310000}"/>
    <cellStyle name="Input 2 4 3 6" xfId="12804" xr:uid="{00000000-0005-0000-0000-0000FC310000}"/>
    <cellStyle name="Input 2 4 3 7" xfId="12805" xr:uid="{00000000-0005-0000-0000-0000FD310000}"/>
    <cellStyle name="Input 2 4 4" xfId="12806" xr:uid="{00000000-0005-0000-0000-0000FE310000}"/>
    <cellStyle name="Input 2 4 4 2" xfId="12807" xr:uid="{00000000-0005-0000-0000-0000FF310000}"/>
    <cellStyle name="Input 2 4 4 3" xfId="12808" xr:uid="{00000000-0005-0000-0000-000000320000}"/>
    <cellStyle name="Input 2 4 4 4" xfId="12809" xr:uid="{00000000-0005-0000-0000-000001320000}"/>
    <cellStyle name="Input 2 4 4 5" xfId="12810" xr:uid="{00000000-0005-0000-0000-000002320000}"/>
    <cellStyle name="Input 2 4 4 6" xfId="12811" xr:uid="{00000000-0005-0000-0000-000003320000}"/>
    <cellStyle name="Input 2 4 4 7" xfId="12812" xr:uid="{00000000-0005-0000-0000-000004320000}"/>
    <cellStyle name="Input 2 4 5" xfId="12813" xr:uid="{00000000-0005-0000-0000-000005320000}"/>
    <cellStyle name="Input 2 4 6" xfId="12814" xr:uid="{00000000-0005-0000-0000-000006320000}"/>
    <cellStyle name="Input 2 4 7" xfId="12815" xr:uid="{00000000-0005-0000-0000-000007320000}"/>
    <cellStyle name="Input 2 4 8" xfId="12816" xr:uid="{00000000-0005-0000-0000-000008320000}"/>
    <cellStyle name="Input 2 4 9" xfId="12817" xr:uid="{00000000-0005-0000-0000-000009320000}"/>
    <cellStyle name="Input 2 5" xfId="12818" xr:uid="{00000000-0005-0000-0000-00000A320000}"/>
    <cellStyle name="Input 2 5 10" xfId="12819" xr:uid="{00000000-0005-0000-0000-00000B320000}"/>
    <cellStyle name="Input 2 5 11" xfId="12820" xr:uid="{00000000-0005-0000-0000-00000C320000}"/>
    <cellStyle name="Input 2 5 12" xfId="12821" xr:uid="{00000000-0005-0000-0000-00000D320000}"/>
    <cellStyle name="Input 2 5 13" xfId="12822" xr:uid="{00000000-0005-0000-0000-00000E320000}"/>
    <cellStyle name="Input 2 5 14" xfId="12823" xr:uid="{00000000-0005-0000-0000-00000F320000}"/>
    <cellStyle name="Input 2 5 2" xfId="12824" xr:uid="{00000000-0005-0000-0000-000010320000}"/>
    <cellStyle name="Input 2 5 2 10" xfId="12825" xr:uid="{00000000-0005-0000-0000-000011320000}"/>
    <cellStyle name="Input 2 5 2 2" xfId="12826" xr:uid="{00000000-0005-0000-0000-000012320000}"/>
    <cellStyle name="Input 2 5 2 2 2" xfId="12827" xr:uid="{00000000-0005-0000-0000-000013320000}"/>
    <cellStyle name="Input 2 5 2 2 3" xfId="12828" xr:uid="{00000000-0005-0000-0000-000014320000}"/>
    <cellStyle name="Input 2 5 2 2 4" xfId="12829" xr:uid="{00000000-0005-0000-0000-000015320000}"/>
    <cellStyle name="Input 2 5 2 2 5" xfId="12830" xr:uid="{00000000-0005-0000-0000-000016320000}"/>
    <cellStyle name="Input 2 5 2 2 6" xfId="12831" xr:uid="{00000000-0005-0000-0000-000017320000}"/>
    <cellStyle name="Input 2 5 2 2 7" xfId="12832" xr:uid="{00000000-0005-0000-0000-000018320000}"/>
    <cellStyle name="Input 2 5 2 3" xfId="12833" xr:uid="{00000000-0005-0000-0000-000019320000}"/>
    <cellStyle name="Input 2 5 2 3 2" xfId="12834" xr:uid="{00000000-0005-0000-0000-00001A320000}"/>
    <cellStyle name="Input 2 5 2 3 3" xfId="12835" xr:uid="{00000000-0005-0000-0000-00001B320000}"/>
    <cellStyle name="Input 2 5 2 3 4" xfId="12836" xr:uid="{00000000-0005-0000-0000-00001C320000}"/>
    <cellStyle name="Input 2 5 2 3 5" xfId="12837" xr:uid="{00000000-0005-0000-0000-00001D320000}"/>
    <cellStyle name="Input 2 5 2 3 6" xfId="12838" xr:uid="{00000000-0005-0000-0000-00001E320000}"/>
    <cellStyle name="Input 2 5 2 3 7" xfId="12839" xr:uid="{00000000-0005-0000-0000-00001F320000}"/>
    <cellStyle name="Input 2 5 2 4" xfId="12840" xr:uid="{00000000-0005-0000-0000-000020320000}"/>
    <cellStyle name="Input 2 5 2 5" xfId="12841" xr:uid="{00000000-0005-0000-0000-000021320000}"/>
    <cellStyle name="Input 2 5 2 6" xfId="12842" xr:uid="{00000000-0005-0000-0000-000022320000}"/>
    <cellStyle name="Input 2 5 2 7" xfId="12843" xr:uid="{00000000-0005-0000-0000-000023320000}"/>
    <cellStyle name="Input 2 5 2 8" xfId="12844" xr:uid="{00000000-0005-0000-0000-000024320000}"/>
    <cellStyle name="Input 2 5 2 9" xfId="12845" xr:uid="{00000000-0005-0000-0000-000025320000}"/>
    <cellStyle name="Input 2 5 3" xfId="12846" xr:uid="{00000000-0005-0000-0000-000026320000}"/>
    <cellStyle name="Input 2 5 3 2" xfId="12847" xr:uid="{00000000-0005-0000-0000-000027320000}"/>
    <cellStyle name="Input 2 5 3 3" xfId="12848" xr:uid="{00000000-0005-0000-0000-000028320000}"/>
    <cellStyle name="Input 2 5 3 4" xfId="12849" xr:uid="{00000000-0005-0000-0000-000029320000}"/>
    <cellStyle name="Input 2 5 3 5" xfId="12850" xr:uid="{00000000-0005-0000-0000-00002A320000}"/>
    <cellStyle name="Input 2 5 3 6" xfId="12851" xr:uid="{00000000-0005-0000-0000-00002B320000}"/>
    <cellStyle name="Input 2 5 3 7" xfId="12852" xr:uid="{00000000-0005-0000-0000-00002C320000}"/>
    <cellStyle name="Input 2 5 4" xfId="12853" xr:uid="{00000000-0005-0000-0000-00002D320000}"/>
    <cellStyle name="Input 2 5 4 2" xfId="12854" xr:uid="{00000000-0005-0000-0000-00002E320000}"/>
    <cellStyle name="Input 2 5 4 3" xfId="12855" xr:uid="{00000000-0005-0000-0000-00002F320000}"/>
    <cellStyle name="Input 2 5 4 4" xfId="12856" xr:uid="{00000000-0005-0000-0000-000030320000}"/>
    <cellStyle name="Input 2 5 4 5" xfId="12857" xr:uid="{00000000-0005-0000-0000-000031320000}"/>
    <cellStyle name="Input 2 5 4 6" xfId="12858" xr:uid="{00000000-0005-0000-0000-000032320000}"/>
    <cellStyle name="Input 2 5 4 7" xfId="12859" xr:uid="{00000000-0005-0000-0000-000033320000}"/>
    <cellStyle name="Input 2 5 5" xfId="12860" xr:uid="{00000000-0005-0000-0000-000034320000}"/>
    <cellStyle name="Input 2 5 6" xfId="12861" xr:uid="{00000000-0005-0000-0000-000035320000}"/>
    <cellStyle name="Input 2 5 7" xfId="12862" xr:uid="{00000000-0005-0000-0000-000036320000}"/>
    <cellStyle name="Input 2 5 8" xfId="12863" xr:uid="{00000000-0005-0000-0000-000037320000}"/>
    <cellStyle name="Input 2 5 9" xfId="12864" xr:uid="{00000000-0005-0000-0000-000038320000}"/>
    <cellStyle name="Input 2 6" xfId="12865" xr:uid="{00000000-0005-0000-0000-000039320000}"/>
    <cellStyle name="Input 2 6 10" xfId="12866" xr:uid="{00000000-0005-0000-0000-00003A320000}"/>
    <cellStyle name="Input 2 6 2" xfId="12867" xr:uid="{00000000-0005-0000-0000-00003B320000}"/>
    <cellStyle name="Input 2 6 2 2" xfId="12868" xr:uid="{00000000-0005-0000-0000-00003C320000}"/>
    <cellStyle name="Input 2 6 2 3" xfId="12869" xr:uid="{00000000-0005-0000-0000-00003D320000}"/>
    <cellStyle name="Input 2 6 2 4" xfId="12870" xr:uid="{00000000-0005-0000-0000-00003E320000}"/>
    <cellStyle name="Input 2 6 2 5" xfId="12871" xr:uid="{00000000-0005-0000-0000-00003F320000}"/>
    <cellStyle name="Input 2 6 2 6" xfId="12872" xr:uid="{00000000-0005-0000-0000-000040320000}"/>
    <cellStyle name="Input 2 6 2 7" xfId="12873" xr:uid="{00000000-0005-0000-0000-000041320000}"/>
    <cellStyle name="Input 2 6 3" xfId="12874" xr:uid="{00000000-0005-0000-0000-000042320000}"/>
    <cellStyle name="Input 2 6 3 2" xfId="12875" xr:uid="{00000000-0005-0000-0000-000043320000}"/>
    <cellStyle name="Input 2 6 3 3" xfId="12876" xr:uid="{00000000-0005-0000-0000-000044320000}"/>
    <cellStyle name="Input 2 6 3 4" xfId="12877" xr:uid="{00000000-0005-0000-0000-000045320000}"/>
    <cellStyle name="Input 2 6 3 5" xfId="12878" xr:uid="{00000000-0005-0000-0000-000046320000}"/>
    <cellStyle name="Input 2 6 3 6" xfId="12879" xr:uid="{00000000-0005-0000-0000-000047320000}"/>
    <cellStyle name="Input 2 6 3 7" xfId="12880" xr:uid="{00000000-0005-0000-0000-000048320000}"/>
    <cellStyle name="Input 2 6 4" xfId="12881" xr:uid="{00000000-0005-0000-0000-000049320000}"/>
    <cellStyle name="Input 2 6 5" xfId="12882" xr:uid="{00000000-0005-0000-0000-00004A320000}"/>
    <cellStyle name="Input 2 6 6" xfId="12883" xr:uid="{00000000-0005-0000-0000-00004B320000}"/>
    <cellStyle name="Input 2 6 7" xfId="12884" xr:uid="{00000000-0005-0000-0000-00004C320000}"/>
    <cellStyle name="Input 2 6 8" xfId="12885" xr:uid="{00000000-0005-0000-0000-00004D320000}"/>
    <cellStyle name="Input 2 6 9" xfId="12886" xr:uid="{00000000-0005-0000-0000-00004E320000}"/>
    <cellStyle name="Input 2 7" xfId="12887" xr:uid="{00000000-0005-0000-0000-00004F320000}"/>
    <cellStyle name="Input 2 7 10" xfId="12888" xr:uid="{00000000-0005-0000-0000-000050320000}"/>
    <cellStyle name="Input 2 7 2" xfId="12889" xr:uid="{00000000-0005-0000-0000-000051320000}"/>
    <cellStyle name="Input 2 7 2 2" xfId="12890" xr:uid="{00000000-0005-0000-0000-000052320000}"/>
    <cellStyle name="Input 2 7 2 3" xfId="12891" xr:uid="{00000000-0005-0000-0000-000053320000}"/>
    <cellStyle name="Input 2 7 2 4" xfId="12892" xr:uid="{00000000-0005-0000-0000-000054320000}"/>
    <cellStyle name="Input 2 7 2 5" xfId="12893" xr:uid="{00000000-0005-0000-0000-000055320000}"/>
    <cellStyle name="Input 2 7 2 6" xfId="12894" xr:uid="{00000000-0005-0000-0000-000056320000}"/>
    <cellStyle name="Input 2 7 2 7" xfId="12895" xr:uid="{00000000-0005-0000-0000-000057320000}"/>
    <cellStyle name="Input 2 7 3" xfId="12896" xr:uid="{00000000-0005-0000-0000-000058320000}"/>
    <cellStyle name="Input 2 7 3 2" xfId="12897" xr:uid="{00000000-0005-0000-0000-000059320000}"/>
    <cellStyle name="Input 2 7 3 3" xfId="12898" xr:uid="{00000000-0005-0000-0000-00005A320000}"/>
    <cellStyle name="Input 2 7 3 4" xfId="12899" xr:uid="{00000000-0005-0000-0000-00005B320000}"/>
    <cellStyle name="Input 2 7 3 5" xfId="12900" xr:uid="{00000000-0005-0000-0000-00005C320000}"/>
    <cellStyle name="Input 2 7 3 6" xfId="12901" xr:uid="{00000000-0005-0000-0000-00005D320000}"/>
    <cellStyle name="Input 2 7 3 7" xfId="12902" xr:uid="{00000000-0005-0000-0000-00005E320000}"/>
    <cellStyle name="Input 2 7 4" xfId="12903" xr:uid="{00000000-0005-0000-0000-00005F320000}"/>
    <cellStyle name="Input 2 7 5" xfId="12904" xr:uid="{00000000-0005-0000-0000-000060320000}"/>
    <cellStyle name="Input 2 7 6" xfId="12905" xr:uid="{00000000-0005-0000-0000-000061320000}"/>
    <cellStyle name="Input 2 7 7" xfId="12906" xr:uid="{00000000-0005-0000-0000-000062320000}"/>
    <cellStyle name="Input 2 7 8" xfId="12907" xr:uid="{00000000-0005-0000-0000-000063320000}"/>
    <cellStyle name="Input 2 7 9" xfId="12908" xr:uid="{00000000-0005-0000-0000-000064320000}"/>
    <cellStyle name="Input 2 8" xfId="12909" xr:uid="{00000000-0005-0000-0000-000065320000}"/>
    <cellStyle name="Input 2 8 2" xfId="12910" xr:uid="{00000000-0005-0000-0000-000066320000}"/>
    <cellStyle name="Input 2 8 3" xfId="12911" xr:uid="{00000000-0005-0000-0000-000067320000}"/>
    <cellStyle name="Input 2 8 4" xfId="12912" xr:uid="{00000000-0005-0000-0000-000068320000}"/>
    <cellStyle name="Input 2 8 5" xfId="12913" xr:uid="{00000000-0005-0000-0000-000069320000}"/>
    <cellStyle name="Input 2 8 6" xfId="12914" xr:uid="{00000000-0005-0000-0000-00006A320000}"/>
    <cellStyle name="Input 2 8 7" xfId="12915" xr:uid="{00000000-0005-0000-0000-00006B320000}"/>
    <cellStyle name="Input 2 9" xfId="12916" xr:uid="{00000000-0005-0000-0000-00006C320000}"/>
    <cellStyle name="Input 2 9 2" xfId="12917" xr:uid="{00000000-0005-0000-0000-00006D320000}"/>
    <cellStyle name="Input 2 9 3" xfId="12918" xr:uid="{00000000-0005-0000-0000-00006E320000}"/>
    <cellStyle name="Input 2 9 4" xfId="12919" xr:uid="{00000000-0005-0000-0000-00006F320000}"/>
    <cellStyle name="Input 2 9 5" xfId="12920" xr:uid="{00000000-0005-0000-0000-000070320000}"/>
    <cellStyle name="Input 2 9 6" xfId="12921" xr:uid="{00000000-0005-0000-0000-000071320000}"/>
    <cellStyle name="Input 2 9 7" xfId="12922" xr:uid="{00000000-0005-0000-0000-000072320000}"/>
    <cellStyle name="Input 20" xfId="12923" xr:uid="{00000000-0005-0000-0000-000073320000}"/>
    <cellStyle name="Input 21" xfId="12924" xr:uid="{00000000-0005-0000-0000-000074320000}"/>
    <cellStyle name="Input 22" xfId="12925" xr:uid="{00000000-0005-0000-0000-000075320000}"/>
    <cellStyle name="Input 23" xfId="12926" xr:uid="{00000000-0005-0000-0000-000076320000}"/>
    <cellStyle name="Input 24" xfId="12927" xr:uid="{00000000-0005-0000-0000-000077320000}"/>
    <cellStyle name="Input 25" xfId="12928" xr:uid="{00000000-0005-0000-0000-000078320000}"/>
    <cellStyle name="Input 26" xfId="12929" xr:uid="{00000000-0005-0000-0000-000079320000}"/>
    <cellStyle name="Input 27" xfId="12930" xr:uid="{00000000-0005-0000-0000-00007A320000}"/>
    <cellStyle name="Input 28" xfId="12931" xr:uid="{00000000-0005-0000-0000-00007B320000}"/>
    <cellStyle name="Input 29" xfId="12932" xr:uid="{00000000-0005-0000-0000-00007C320000}"/>
    <cellStyle name="Input 3" xfId="12933" xr:uid="{00000000-0005-0000-0000-00007D320000}"/>
    <cellStyle name="Input 3 10" xfId="12934" xr:uid="{00000000-0005-0000-0000-00007E320000}"/>
    <cellStyle name="Input 3 11" xfId="12935" xr:uid="{00000000-0005-0000-0000-00007F320000}"/>
    <cellStyle name="Input 3 12" xfId="12936" xr:uid="{00000000-0005-0000-0000-000080320000}"/>
    <cellStyle name="Input 3 13" xfId="12937" xr:uid="{00000000-0005-0000-0000-000081320000}"/>
    <cellStyle name="Input 3 2" xfId="12938" xr:uid="{00000000-0005-0000-0000-000082320000}"/>
    <cellStyle name="Input 3 2 2" xfId="12939" xr:uid="{00000000-0005-0000-0000-000083320000}"/>
    <cellStyle name="Input 3 2 3" xfId="12940" xr:uid="{00000000-0005-0000-0000-000084320000}"/>
    <cellStyle name="Input 3 2 4" xfId="12941" xr:uid="{00000000-0005-0000-0000-000085320000}"/>
    <cellStyle name="Input 3 2 5" xfId="12942" xr:uid="{00000000-0005-0000-0000-000086320000}"/>
    <cellStyle name="Input 3 2 6" xfId="12943" xr:uid="{00000000-0005-0000-0000-000087320000}"/>
    <cellStyle name="Input 3 2 7" xfId="12944" xr:uid="{00000000-0005-0000-0000-000088320000}"/>
    <cellStyle name="Input 3 3" xfId="12945" xr:uid="{00000000-0005-0000-0000-000089320000}"/>
    <cellStyle name="Input 3 3 2" xfId="12946" xr:uid="{00000000-0005-0000-0000-00008A320000}"/>
    <cellStyle name="Input 3 3 3" xfId="12947" xr:uid="{00000000-0005-0000-0000-00008B320000}"/>
    <cellStyle name="Input 3 3 4" xfId="12948" xr:uid="{00000000-0005-0000-0000-00008C320000}"/>
    <cellStyle name="Input 3 3 5" xfId="12949" xr:uid="{00000000-0005-0000-0000-00008D320000}"/>
    <cellStyle name="Input 3 3 6" xfId="12950" xr:uid="{00000000-0005-0000-0000-00008E320000}"/>
    <cellStyle name="Input 3 3 7" xfId="12951" xr:uid="{00000000-0005-0000-0000-00008F320000}"/>
    <cellStyle name="Input 3 4" xfId="12952" xr:uid="{00000000-0005-0000-0000-000090320000}"/>
    <cellStyle name="Input 3 5" xfId="12953" xr:uid="{00000000-0005-0000-0000-000091320000}"/>
    <cellStyle name="Input 3 6" xfId="12954" xr:uid="{00000000-0005-0000-0000-000092320000}"/>
    <cellStyle name="Input 3 7" xfId="12955" xr:uid="{00000000-0005-0000-0000-000093320000}"/>
    <cellStyle name="Input 3 8" xfId="12956" xr:uid="{00000000-0005-0000-0000-000094320000}"/>
    <cellStyle name="Input 3 9" xfId="12957" xr:uid="{00000000-0005-0000-0000-000095320000}"/>
    <cellStyle name="Input 30" xfId="12958" xr:uid="{00000000-0005-0000-0000-000096320000}"/>
    <cellStyle name="Input 31" xfId="12959" xr:uid="{00000000-0005-0000-0000-000097320000}"/>
    <cellStyle name="Input 32" xfId="12960" xr:uid="{00000000-0005-0000-0000-000098320000}"/>
    <cellStyle name="Input 33" xfId="12961" xr:uid="{00000000-0005-0000-0000-000099320000}"/>
    <cellStyle name="Input 34" xfId="12962" xr:uid="{00000000-0005-0000-0000-00009A320000}"/>
    <cellStyle name="Input 35" xfId="12963" xr:uid="{00000000-0005-0000-0000-00009B320000}"/>
    <cellStyle name="Input 36" xfId="12964" xr:uid="{00000000-0005-0000-0000-00009C320000}"/>
    <cellStyle name="Input 37" xfId="12965" xr:uid="{00000000-0005-0000-0000-00009D320000}"/>
    <cellStyle name="Input 38" xfId="12966" xr:uid="{00000000-0005-0000-0000-00009E320000}"/>
    <cellStyle name="Input 39" xfId="12967" xr:uid="{00000000-0005-0000-0000-00009F320000}"/>
    <cellStyle name="Input 4" xfId="12968" xr:uid="{00000000-0005-0000-0000-0000A0320000}"/>
    <cellStyle name="Input 4 10" xfId="12969" xr:uid="{00000000-0005-0000-0000-0000A1320000}"/>
    <cellStyle name="Input 4 11" xfId="12970" xr:uid="{00000000-0005-0000-0000-0000A2320000}"/>
    <cellStyle name="Input 4 12" xfId="12971" xr:uid="{00000000-0005-0000-0000-0000A3320000}"/>
    <cellStyle name="Input 4 13" xfId="12972" xr:uid="{00000000-0005-0000-0000-0000A4320000}"/>
    <cellStyle name="Input 4 2" xfId="12973" xr:uid="{00000000-0005-0000-0000-0000A5320000}"/>
    <cellStyle name="Input 4 2 2" xfId="12974" xr:uid="{00000000-0005-0000-0000-0000A6320000}"/>
    <cellStyle name="Input 4 2 3" xfId="12975" xr:uid="{00000000-0005-0000-0000-0000A7320000}"/>
    <cellStyle name="Input 4 2 4" xfId="12976" xr:uid="{00000000-0005-0000-0000-0000A8320000}"/>
    <cellStyle name="Input 4 2 5" xfId="12977" xr:uid="{00000000-0005-0000-0000-0000A9320000}"/>
    <cellStyle name="Input 4 2 6" xfId="12978" xr:uid="{00000000-0005-0000-0000-0000AA320000}"/>
    <cellStyle name="Input 4 2 7" xfId="12979" xr:uid="{00000000-0005-0000-0000-0000AB320000}"/>
    <cellStyle name="Input 4 3" xfId="12980" xr:uid="{00000000-0005-0000-0000-0000AC320000}"/>
    <cellStyle name="Input 4 3 2" xfId="12981" xr:uid="{00000000-0005-0000-0000-0000AD320000}"/>
    <cellStyle name="Input 4 3 3" xfId="12982" xr:uid="{00000000-0005-0000-0000-0000AE320000}"/>
    <cellStyle name="Input 4 3 4" xfId="12983" xr:uid="{00000000-0005-0000-0000-0000AF320000}"/>
    <cellStyle name="Input 4 3 5" xfId="12984" xr:uid="{00000000-0005-0000-0000-0000B0320000}"/>
    <cellStyle name="Input 4 3 6" xfId="12985" xr:uid="{00000000-0005-0000-0000-0000B1320000}"/>
    <cellStyle name="Input 4 3 7" xfId="12986" xr:uid="{00000000-0005-0000-0000-0000B2320000}"/>
    <cellStyle name="Input 4 4" xfId="12987" xr:uid="{00000000-0005-0000-0000-0000B3320000}"/>
    <cellStyle name="Input 4 5" xfId="12988" xr:uid="{00000000-0005-0000-0000-0000B4320000}"/>
    <cellStyle name="Input 4 6" xfId="12989" xr:uid="{00000000-0005-0000-0000-0000B5320000}"/>
    <cellStyle name="Input 4 7" xfId="12990" xr:uid="{00000000-0005-0000-0000-0000B6320000}"/>
    <cellStyle name="Input 4 8" xfId="12991" xr:uid="{00000000-0005-0000-0000-0000B7320000}"/>
    <cellStyle name="Input 4 9" xfId="12992" xr:uid="{00000000-0005-0000-0000-0000B8320000}"/>
    <cellStyle name="Input 40" xfId="12993" xr:uid="{00000000-0005-0000-0000-0000B9320000}"/>
    <cellStyle name="Input 41" xfId="12994" xr:uid="{00000000-0005-0000-0000-0000BA320000}"/>
    <cellStyle name="Input 42" xfId="12995" xr:uid="{00000000-0005-0000-0000-0000BB320000}"/>
    <cellStyle name="Input 43" xfId="12996" xr:uid="{00000000-0005-0000-0000-0000BC320000}"/>
    <cellStyle name="Input 44" xfId="12997" xr:uid="{00000000-0005-0000-0000-0000BD320000}"/>
    <cellStyle name="Input 45" xfId="12998" xr:uid="{00000000-0005-0000-0000-0000BE320000}"/>
    <cellStyle name="Input 46" xfId="12999" xr:uid="{00000000-0005-0000-0000-0000BF320000}"/>
    <cellStyle name="Input 47" xfId="13000" xr:uid="{00000000-0005-0000-0000-0000C0320000}"/>
    <cellStyle name="Input 48" xfId="13001" xr:uid="{00000000-0005-0000-0000-0000C1320000}"/>
    <cellStyle name="Input 49" xfId="13002" xr:uid="{00000000-0005-0000-0000-0000C2320000}"/>
    <cellStyle name="Input 5" xfId="13003" xr:uid="{00000000-0005-0000-0000-0000C3320000}"/>
    <cellStyle name="Input 5 10" xfId="13004" xr:uid="{00000000-0005-0000-0000-0000C4320000}"/>
    <cellStyle name="Input 5 11" xfId="13005" xr:uid="{00000000-0005-0000-0000-0000C5320000}"/>
    <cellStyle name="Input 5 12" xfId="13006" xr:uid="{00000000-0005-0000-0000-0000C6320000}"/>
    <cellStyle name="Input 5 2" xfId="13007" xr:uid="{00000000-0005-0000-0000-0000C7320000}"/>
    <cellStyle name="Input 5 2 2" xfId="13008" xr:uid="{00000000-0005-0000-0000-0000C8320000}"/>
    <cellStyle name="Input 5 2 3" xfId="13009" xr:uid="{00000000-0005-0000-0000-0000C9320000}"/>
    <cellStyle name="Input 5 2 4" xfId="13010" xr:uid="{00000000-0005-0000-0000-0000CA320000}"/>
    <cellStyle name="Input 5 2 5" xfId="13011" xr:uid="{00000000-0005-0000-0000-0000CB320000}"/>
    <cellStyle name="Input 5 2 6" xfId="13012" xr:uid="{00000000-0005-0000-0000-0000CC320000}"/>
    <cellStyle name="Input 5 2 7" xfId="13013" xr:uid="{00000000-0005-0000-0000-0000CD320000}"/>
    <cellStyle name="Input 5 3" xfId="13014" xr:uid="{00000000-0005-0000-0000-0000CE320000}"/>
    <cellStyle name="Input 5 3 2" xfId="13015" xr:uid="{00000000-0005-0000-0000-0000CF320000}"/>
    <cellStyle name="Input 5 3 3" xfId="13016" xr:uid="{00000000-0005-0000-0000-0000D0320000}"/>
    <cellStyle name="Input 5 3 4" xfId="13017" xr:uid="{00000000-0005-0000-0000-0000D1320000}"/>
    <cellStyle name="Input 5 3 5" xfId="13018" xr:uid="{00000000-0005-0000-0000-0000D2320000}"/>
    <cellStyle name="Input 5 3 6" xfId="13019" xr:uid="{00000000-0005-0000-0000-0000D3320000}"/>
    <cellStyle name="Input 5 3 7" xfId="13020" xr:uid="{00000000-0005-0000-0000-0000D4320000}"/>
    <cellStyle name="Input 5 4" xfId="13021" xr:uid="{00000000-0005-0000-0000-0000D5320000}"/>
    <cellStyle name="Input 5 5" xfId="13022" xr:uid="{00000000-0005-0000-0000-0000D6320000}"/>
    <cellStyle name="Input 5 6" xfId="13023" xr:uid="{00000000-0005-0000-0000-0000D7320000}"/>
    <cellStyle name="Input 5 7" xfId="13024" xr:uid="{00000000-0005-0000-0000-0000D8320000}"/>
    <cellStyle name="Input 5 8" xfId="13025" xr:uid="{00000000-0005-0000-0000-0000D9320000}"/>
    <cellStyle name="Input 5 9" xfId="13026" xr:uid="{00000000-0005-0000-0000-0000DA320000}"/>
    <cellStyle name="Input 50" xfId="13027" xr:uid="{00000000-0005-0000-0000-0000DB320000}"/>
    <cellStyle name="Input 51" xfId="13028" xr:uid="{00000000-0005-0000-0000-0000DC320000}"/>
    <cellStyle name="Input 52" xfId="13029" xr:uid="{00000000-0005-0000-0000-0000DD320000}"/>
    <cellStyle name="Input 53" xfId="13030" xr:uid="{00000000-0005-0000-0000-0000DE320000}"/>
    <cellStyle name="Input 54" xfId="13031" xr:uid="{00000000-0005-0000-0000-0000DF320000}"/>
    <cellStyle name="Input 55" xfId="13032" xr:uid="{00000000-0005-0000-0000-0000E0320000}"/>
    <cellStyle name="Input 56" xfId="13033" xr:uid="{00000000-0005-0000-0000-0000E1320000}"/>
    <cellStyle name="Input 57" xfId="13034" xr:uid="{00000000-0005-0000-0000-0000E2320000}"/>
    <cellStyle name="Input 58" xfId="13035" xr:uid="{00000000-0005-0000-0000-0000E3320000}"/>
    <cellStyle name="Input 59" xfId="13036" xr:uid="{00000000-0005-0000-0000-0000E4320000}"/>
    <cellStyle name="Input 6" xfId="13037" xr:uid="{00000000-0005-0000-0000-0000E5320000}"/>
    <cellStyle name="Input 6 10" xfId="13038" xr:uid="{00000000-0005-0000-0000-0000E6320000}"/>
    <cellStyle name="Input 6 11" xfId="13039" xr:uid="{00000000-0005-0000-0000-0000E7320000}"/>
    <cellStyle name="Input 6 12" xfId="13040" xr:uid="{00000000-0005-0000-0000-0000E8320000}"/>
    <cellStyle name="Input 6 2" xfId="13041" xr:uid="{00000000-0005-0000-0000-0000E9320000}"/>
    <cellStyle name="Input 6 2 2" xfId="13042" xr:uid="{00000000-0005-0000-0000-0000EA320000}"/>
    <cellStyle name="Input 6 2 3" xfId="13043" xr:uid="{00000000-0005-0000-0000-0000EB320000}"/>
    <cellStyle name="Input 6 2 4" xfId="13044" xr:uid="{00000000-0005-0000-0000-0000EC320000}"/>
    <cellStyle name="Input 6 2 5" xfId="13045" xr:uid="{00000000-0005-0000-0000-0000ED320000}"/>
    <cellStyle name="Input 6 2 6" xfId="13046" xr:uid="{00000000-0005-0000-0000-0000EE320000}"/>
    <cellStyle name="Input 6 2 7" xfId="13047" xr:uid="{00000000-0005-0000-0000-0000EF320000}"/>
    <cellStyle name="Input 6 3" xfId="13048" xr:uid="{00000000-0005-0000-0000-0000F0320000}"/>
    <cellStyle name="Input 6 3 2" xfId="13049" xr:uid="{00000000-0005-0000-0000-0000F1320000}"/>
    <cellStyle name="Input 6 3 3" xfId="13050" xr:uid="{00000000-0005-0000-0000-0000F2320000}"/>
    <cellStyle name="Input 6 3 4" xfId="13051" xr:uid="{00000000-0005-0000-0000-0000F3320000}"/>
    <cellStyle name="Input 6 3 5" xfId="13052" xr:uid="{00000000-0005-0000-0000-0000F4320000}"/>
    <cellStyle name="Input 6 3 6" xfId="13053" xr:uid="{00000000-0005-0000-0000-0000F5320000}"/>
    <cellStyle name="Input 6 3 7" xfId="13054" xr:uid="{00000000-0005-0000-0000-0000F6320000}"/>
    <cellStyle name="Input 6 4" xfId="13055" xr:uid="{00000000-0005-0000-0000-0000F7320000}"/>
    <cellStyle name="Input 6 5" xfId="13056" xr:uid="{00000000-0005-0000-0000-0000F8320000}"/>
    <cellStyle name="Input 6 6" xfId="13057" xr:uid="{00000000-0005-0000-0000-0000F9320000}"/>
    <cellStyle name="Input 6 7" xfId="13058" xr:uid="{00000000-0005-0000-0000-0000FA320000}"/>
    <cellStyle name="Input 6 8" xfId="13059" xr:uid="{00000000-0005-0000-0000-0000FB320000}"/>
    <cellStyle name="Input 6 9" xfId="13060" xr:uid="{00000000-0005-0000-0000-0000FC320000}"/>
    <cellStyle name="Input 60" xfId="13061" xr:uid="{00000000-0005-0000-0000-0000FD320000}"/>
    <cellStyle name="Input 61" xfId="13062" xr:uid="{00000000-0005-0000-0000-0000FE320000}"/>
    <cellStyle name="Input 62" xfId="13063" xr:uid="{00000000-0005-0000-0000-0000FF320000}"/>
    <cellStyle name="Input 63" xfId="13064" xr:uid="{00000000-0005-0000-0000-000000330000}"/>
    <cellStyle name="Input 64" xfId="13065" xr:uid="{00000000-0005-0000-0000-000001330000}"/>
    <cellStyle name="Input 65" xfId="13066" xr:uid="{00000000-0005-0000-0000-000002330000}"/>
    <cellStyle name="Input 66" xfId="13067" xr:uid="{00000000-0005-0000-0000-000003330000}"/>
    <cellStyle name="Input 67" xfId="13068" xr:uid="{00000000-0005-0000-0000-000004330000}"/>
    <cellStyle name="Input 68" xfId="13069" xr:uid="{00000000-0005-0000-0000-000005330000}"/>
    <cellStyle name="Input 69" xfId="13070" xr:uid="{00000000-0005-0000-0000-000006330000}"/>
    <cellStyle name="Input 7" xfId="13071" xr:uid="{00000000-0005-0000-0000-000007330000}"/>
    <cellStyle name="Input 7 10" xfId="13072" xr:uid="{00000000-0005-0000-0000-000008330000}"/>
    <cellStyle name="Input 7 11" xfId="13073" xr:uid="{00000000-0005-0000-0000-000009330000}"/>
    <cellStyle name="Input 7 12" xfId="13074" xr:uid="{00000000-0005-0000-0000-00000A330000}"/>
    <cellStyle name="Input 7 2" xfId="13075" xr:uid="{00000000-0005-0000-0000-00000B330000}"/>
    <cellStyle name="Input 7 2 2" xfId="13076" xr:uid="{00000000-0005-0000-0000-00000C330000}"/>
    <cellStyle name="Input 7 2 3" xfId="13077" xr:uid="{00000000-0005-0000-0000-00000D330000}"/>
    <cellStyle name="Input 7 2 4" xfId="13078" xr:uid="{00000000-0005-0000-0000-00000E330000}"/>
    <cellStyle name="Input 7 2 5" xfId="13079" xr:uid="{00000000-0005-0000-0000-00000F330000}"/>
    <cellStyle name="Input 7 2 6" xfId="13080" xr:uid="{00000000-0005-0000-0000-000010330000}"/>
    <cellStyle name="Input 7 2 7" xfId="13081" xr:uid="{00000000-0005-0000-0000-000011330000}"/>
    <cellStyle name="Input 7 3" xfId="13082" xr:uid="{00000000-0005-0000-0000-000012330000}"/>
    <cellStyle name="Input 7 3 2" xfId="13083" xr:uid="{00000000-0005-0000-0000-000013330000}"/>
    <cellStyle name="Input 7 3 3" xfId="13084" xr:uid="{00000000-0005-0000-0000-000014330000}"/>
    <cellStyle name="Input 7 3 4" xfId="13085" xr:uid="{00000000-0005-0000-0000-000015330000}"/>
    <cellStyle name="Input 7 3 5" xfId="13086" xr:uid="{00000000-0005-0000-0000-000016330000}"/>
    <cellStyle name="Input 7 3 6" xfId="13087" xr:uid="{00000000-0005-0000-0000-000017330000}"/>
    <cellStyle name="Input 7 3 7" xfId="13088" xr:uid="{00000000-0005-0000-0000-000018330000}"/>
    <cellStyle name="Input 7 4" xfId="13089" xr:uid="{00000000-0005-0000-0000-000019330000}"/>
    <cellStyle name="Input 7 5" xfId="13090" xr:uid="{00000000-0005-0000-0000-00001A330000}"/>
    <cellStyle name="Input 7 6" xfId="13091" xr:uid="{00000000-0005-0000-0000-00001B330000}"/>
    <cellStyle name="Input 7 7" xfId="13092" xr:uid="{00000000-0005-0000-0000-00001C330000}"/>
    <cellStyle name="Input 7 8" xfId="13093" xr:uid="{00000000-0005-0000-0000-00001D330000}"/>
    <cellStyle name="Input 7 9" xfId="13094" xr:uid="{00000000-0005-0000-0000-00001E330000}"/>
    <cellStyle name="Input 70" xfId="13095" xr:uid="{00000000-0005-0000-0000-00001F330000}"/>
    <cellStyle name="Input 71" xfId="13096" xr:uid="{00000000-0005-0000-0000-000020330000}"/>
    <cellStyle name="Input 72" xfId="13097" xr:uid="{00000000-0005-0000-0000-000021330000}"/>
    <cellStyle name="Input 73" xfId="13098" xr:uid="{00000000-0005-0000-0000-000022330000}"/>
    <cellStyle name="Input 74" xfId="13099" xr:uid="{00000000-0005-0000-0000-000023330000}"/>
    <cellStyle name="Input 75" xfId="13100" xr:uid="{00000000-0005-0000-0000-000024330000}"/>
    <cellStyle name="Input 76" xfId="13101" xr:uid="{00000000-0005-0000-0000-000025330000}"/>
    <cellStyle name="Input 77" xfId="13102" xr:uid="{00000000-0005-0000-0000-000026330000}"/>
    <cellStyle name="Input 78" xfId="13103" xr:uid="{00000000-0005-0000-0000-000027330000}"/>
    <cellStyle name="Input 79" xfId="13104" xr:uid="{00000000-0005-0000-0000-000028330000}"/>
    <cellStyle name="Input 8" xfId="13105" xr:uid="{00000000-0005-0000-0000-000029330000}"/>
    <cellStyle name="Input 8 10" xfId="13106" xr:uid="{00000000-0005-0000-0000-00002A330000}"/>
    <cellStyle name="Input 8 11" xfId="13107" xr:uid="{00000000-0005-0000-0000-00002B330000}"/>
    <cellStyle name="Input 8 12" xfId="13108" xr:uid="{00000000-0005-0000-0000-00002C330000}"/>
    <cellStyle name="Input 8 13" xfId="13109" xr:uid="{00000000-0005-0000-0000-00002D330000}"/>
    <cellStyle name="Input 8 2" xfId="13110" xr:uid="{00000000-0005-0000-0000-00002E330000}"/>
    <cellStyle name="Input 8 2 2" xfId="13111" xr:uid="{00000000-0005-0000-0000-00002F330000}"/>
    <cellStyle name="Input 8 2 3" xfId="13112" xr:uid="{00000000-0005-0000-0000-000030330000}"/>
    <cellStyle name="Input 8 2 4" xfId="13113" xr:uid="{00000000-0005-0000-0000-000031330000}"/>
    <cellStyle name="Input 8 2 5" xfId="13114" xr:uid="{00000000-0005-0000-0000-000032330000}"/>
    <cellStyle name="Input 8 2 6" xfId="13115" xr:uid="{00000000-0005-0000-0000-000033330000}"/>
    <cellStyle name="Input 8 2 7" xfId="13116" xr:uid="{00000000-0005-0000-0000-000034330000}"/>
    <cellStyle name="Input 8 3" xfId="13117" xr:uid="{00000000-0005-0000-0000-000035330000}"/>
    <cellStyle name="Input 8 3 2" xfId="13118" xr:uid="{00000000-0005-0000-0000-000036330000}"/>
    <cellStyle name="Input 8 3 3" xfId="13119" xr:uid="{00000000-0005-0000-0000-000037330000}"/>
    <cellStyle name="Input 8 3 4" xfId="13120" xr:uid="{00000000-0005-0000-0000-000038330000}"/>
    <cellStyle name="Input 8 3 5" xfId="13121" xr:uid="{00000000-0005-0000-0000-000039330000}"/>
    <cellStyle name="Input 8 3 6" xfId="13122" xr:uid="{00000000-0005-0000-0000-00003A330000}"/>
    <cellStyle name="Input 8 3 7" xfId="13123" xr:uid="{00000000-0005-0000-0000-00003B330000}"/>
    <cellStyle name="Input 8 4" xfId="13124" xr:uid="{00000000-0005-0000-0000-00003C330000}"/>
    <cellStyle name="Input 8 5" xfId="13125" xr:uid="{00000000-0005-0000-0000-00003D330000}"/>
    <cellStyle name="Input 8 6" xfId="13126" xr:uid="{00000000-0005-0000-0000-00003E330000}"/>
    <cellStyle name="Input 8 7" xfId="13127" xr:uid="{00000000-0005-0000-0000-00003F330000}"/>
    <cellStyle name="Input 8 8" xfId="13128" xr:uid="{00000000-0005-0000-0000-000040330000}"/>
    <cellStyle name="Input 8 9" xfId="13129" xr:uid="{00000000-0005-0000-0000-000041330000}"/>
    <cellStyle name="Input 80" xfId="13130" xr:uid="{00000000-0005-0000-0000-000042330000}"/>
    <cellStyle name="Input 81" xfId="13131" xr:uid="{00000000-0005-0000-0000-000043330000}"/>
    <cellStyle name="Input 82" xfId="13132" xr:uid="{00000000-0005-0000-0000-000044330000}"/>
    <cellStyle name="Input 83" xfId="13133" xr:uid="{00000000-0005-0000-0000-000045330000}"/>
    <cellStyle name="Input 84" xfId="13134" xr:uid="{00000000-0005-0000-0000-000046330000}"/>
    <cellStyle name="Input 85" xfId="13135" xr:uid="{00000000-0005-0000-0000-000047330000}"/>
    <cellStyle name="Input 86" xfId="13136" xr:uid="{00000000-0005-0000-0000-000048330000}"/>
    <cellStyle name="Input 87" xfId="13137" xr:uid="{00000000-0005-0000-0000-000049330000}"/>
    <cellStyle name="Input 88" xfId="13138" xr:uid="{00000000-0005-0000-0000-00004A330000}"/>
    <cellStyle name="Input 89" xfId="13139" xr:uid="{00000000-0005-0000-0000-00004B330000}"/>
    <cellStyle name="Input 9" xfId="13140" xr:uid="{00000000-0005-0000-0000-00004C330000}"/>
    <cellStyle name="Input 90" xfId="13141" xr:uid="{00000000-0005-0000-0000-00004D330000}"/>
    <cellStyle name="Input 91" xfId="13142" xr:uid="{00000000-0005-0000-0000-00004E330000}"/>
    <cellStyle name="Input 92" xfId="13143" xr:uid="{00000000-0005-0000-0000-00004F330000}"/>
    <cellStyle name="Input 93" xfId="13144" xr:uid="{00000000-0005-0000-0000-000050330000}"/>
    <cellStyle name="Input 94" xfId="13145" xr:uid="{00000000-0005-0000-0000-000051330000}"/>
    <cellStyle name="Input 95" xfId="13146" xr:uid="{00000000-0005-0000-0000-000052330000}"/>
    <cellStyle name="Input 96" xfId="13147" xr:uid="{00000000-0005-0000-0000-000053330000}"/>
    <cellStyle name="Input 97" xfId="13148" xr:uid="{00000000-0005-0000-0000-000054330000}"/>
    <cellStyle name="Input 98" xfId="13149" xr:uid="{00000000-0005-0000-0000-000055330000}"/>
    <cellStyle name="Input 99" xfId="13150" xr:uid="{00000000-0005-0000-0000-000056330000}"/>
    <cellStyle name="Input normal" xfId="13151" xr:uid="{00000000-0005-0000-0000-000057330000}"/>
    <cellStyle name="Input%" xfId="13152" xr:uid="{00000000-0005-0000-0000-000058330000}"/>
    <cellStyle name="Input, 0 dec" xfId="13153" xr:uid="{00000000-0005-0000-0000-000059330000}"/>
    <cellStyle name="Input, 1 dec" xfId="13154" xr:uid="{00000000-0005-0000-0000-00005A330000}"/>
    <cellStyle name="Input, 2 dec" xfId="13155" xr:uid="{00000000-0005-0000-0000-00005B330000}"/>
    <cellStyle name="Input_Copy of Доходный подход_05 10 05" xfId="13156" xr:uid="{00000000-0005-0000-0000-00005C330000}"/>
    <cellStyle name="InputBlueFont" xfId="13157" xr:uid="{00000000-0005-0000-0000-00005D330000}"/>
    <cellStyle name="InputDate" xfId="13158" xr:uid="{00000000-0005-0000-0000-00005E330000}"/>
    <cellStyle name="InputDecimal" xfId="13159" xr:uid="{00000000-0005-0000-0000-00005F330000}"/>
    <cellStyle name="InputGen" xfId="13160" xr:uid="{00000000-0005-0000-0000-000060330000}"/>
    <cellStyle name="Inputs" xfId="13161" xr:uid="{00000000-0005-0000-0000-000061330000}"/>
    <cellStyle name="Inputs (const)" xfId="13162" xr:uid="{00000000-0005-0000-0000-000062330000}"/>
    <cellStyle name="Inputs Co" xfId="13163" xr:uid="{00000000-0005-0000-0000-000063330000}"/>
    <cellStyle name="InputValue" xfId="13164" xr:uid="{00000000-0005-0000-0000-000064330000}"/>
    <cellStyle name="Integer" xfId="13165" xr:uid="{00000000-0005-0000-0000-000065330000}"/>
    <cellStyle name="Intermediate Calculations" xfId="13166" xr:uid="{00000000-0005-0000-0000-000066330000}"/>
    <cellStyle name="Invisible" xfId="13167" xr:uid="{00000000-0005-0000-0000-000067330000}"/>
    <cellStyle name="Invisible 2" xfId="13168" xr:uid="{00000000-0005-0000-0000-000068330000}"/>
    <cellStyle name="Invisible 3" xfId="13169" xr:uid="{00000000-0005-0000-0000-000069330000}"/>
    <cellStyle name="Ioe?uaaaoayny aeia?nnueea" xfId="13170" xr:uid="{00000000-0005-0000-0000-00006A330000}"/>
    <cellStyle name="ISO" xfId="13171" xr:uid="{00000000-0005-0000-0000-00006B330000}"/>
    <cellStyle name="ISO 2" xfId="13172" xr:uid="{00000000-0005-0000-0000-00006C330000}"/>
    <cellStyle name="ISO 3" xfId="13173" xr:uid="{00000000-0005-0000-0000-00006D330000}"/>
    <cellStyle name="Italic" xfId="13174" xr:uid="{00000000-0005-0000-0000-00006E330000}"/>
    <cellStyle name="Item" xfId="13175" xr:uid="{00000000-0005-0000-0000-00006F330000}"/>
    <cellStyle name="ItemTypeClass" xfId="13176" xr:uid="{00000000-0005-0000-0000-000070330000}"/>
    <cellStyle name="ItemTypeClass 2" xfId="13177" xr:uid="{00000000-0005-0000-0000-000071330000}"/>
    <cellStyle name="Ivedimas" xfId="13178" xr:uid="{00000000-0005-0000-0000-000072330000}"/>
    <cellStyle name="Ivedimas 2" xfId="13179" xr:uid="{00000000-0005-0000-0000-000073330000}"/>
    <cellStyle name="Ivedimo1" xfId="13180" xr:uid="{00000000-0005-0000-0000-000074330000}"/>
    <cellStyle name="Ivedimo1 2" xfId="13181" xr:uid="{00000000-0005-0000-0000-000075330000}"/>
    <cellStyle name="Ivedimo2" xfId="13182" xr:uid="{00000000-0005-0000-0000-000076330000}"/>
    <cellStyle name="Ivedimo2 2" xfId="13183" xr:uid="{00000000-0005-0000-0000-000077330000}"/>
    <cellStyle name="Ivedimo5" xfId="13184" xr:uid="{00000000-0005-0000-0000-000078330000}"/>
    <cellStyle name="Ivedimo5 2" xfId="13185" xr:uid="{00000000-0005-0000-0000-000079330000}"/>
    <cellStyle name="Just_Table" xfId="13186" xr:uid="{00000000-0005-0000-0000-00007A330000}"/>
    <cellStyle name="JWH Preferred - 2 Decimals" xfId="13187" xr:uid="{00000000-0005-0000-0000-00007B330000}"/>
    <cellStyle name="JWH Preferred - 2 Decimals 2" xfId="13188" xr:uid="{00000000-0005-0000-0000-00007C330000}"/>
    <cellStyle name="JWH Preferred - No Decimals" xfId="13189" xr:uid="{00000000-0005-0000-0000-00007D330000}"/>
    <cellStyle name="JWH Preferred - No Decimals 2" xfId="13190" xr:uid="{00000000-0005-0000-0000-00007E330000}"/>
    <cellStyle name="Komma [0]_Arcen" xfId="13191" xr:uid="{00000000-0005-0000-0000-00007F330000}"/>
    <cellStyle name="Komma_Arcen" xfId="13192" xr:uid="{00000000-0005-0000-0000-000080330000}"/>
    <cellStyle name="KPMG Heading 1" xfId="13193" xr:uid="{00000000-0005-0000-0000-000081330000}"/>
    <cellStyle name="KPMG Heading 2" xfId="13194" xr:uid="{00000000-0005-0000-0000-000082330000}"/>
    <cellStyle name="KPMG Heading 3" xfId="13195" xr:uid="{00000000-0005-0000-0000-000083330000}"/>
    <cellStyle name="KPMG Heading 4" xfId="13196" xr:uid="{00000000-0005-0000-0000-000084330000}"/>
    <cellStyle name="KPMG Normal" xfId="13197" xr:uid="{00000000-0005-0000-0000-000085330000}"/>
    <cellStyle name="KPMG Normal Text" xfId="13198" xr:uid="{00000000-0005-0000-0000-000086330000}"/>
    <cellStyle name="Left" xfId="13199" xr:uid="{00000000-0005-0000-0000-000087330000}"/>
    <cellStyle name="Left 2" xfId="13200" xr:uid="{00000000-0005-0000-0000-000088330000}"/>
    <cellStyle name="LeftTitle" xfId="13201" xr:uid="{00000000-0005-0000-0000-000089330000}"/>
    <cellStyle name="Lien hypertexte" xfId="13202" xr:uid="{00000000-0005-0000-0000-00008A330000}"/>
    <cellStyle name="Line Number" xfId="13203" xr:uid="{00000000-0005-0000-0000-00008B330000}"/>
    <cellStyle name="Link" xfId="13204" xr:uid="{00000000-0005-0000-0000-00008C330000}"/>
    <cellStyle name="Link Currency (0)" xfId="13205" xr:uid="{00000000-0005-0000-0000-00008D330000}"/>
    <cellStyle name="Link Currency (0) 2" xfId="13206" xr:uid="{00000000-0005-0000-0000-00008E330000}"/>
    <cellStyle name="Link Currency (0) 3" xfId="13207" xr:uid="{00000000-0005-0000-0000-00008F330000}"/>
    <cellStyle name="Link Currency (0) 3 2" xfId="13208" xr:uid="{00000000-0005-0000-0000-000090330000}"/>
    <cellStyle name="Link Currency (2)" xfId="13209" xr:uid="{00000000-0005-0000-0000-000091330000}"/>
    <cellStyle name="Link Currency (2) 2" xfId="13210" xr:uid="{00000000-0005-0000-0000-000092330000}"/>
    <cellStyle name="Link Currency (2) 3" xfId="13211" xr:uid="{00000000-0005-0000-0000-000093330000}"/>
    <cellStyle name="Link Currency (2) 3 2" xfId="13212" xr:uid="{00000000-0005-0000-0000-000094330000}"/>
    <cellStyle name="Link Units (0)" xfId="13213" xr:uid="{00000000-0005-0000-0000-000095330000}"/>
    <cellStyle name="Link Units (0) 2" xfId="13214" xr:uid="{00000000-0005-0000-0000-000096330000}"/>
    <cellStyle name="Link Units (0) 3" xfId="13215" xr:uid="{00000000-0005-0000-0000-000097330000}"/>
    <cellStyle name="Link Units (0) 3 2" xfId="13216" xr:uid="{00000000-0005-0000-0000-000098330000}"/>
    <cellStyle name="Link Units (1)" xfId="13217" xr:uid="{00000000-0005-0000-0000-000099330000}"/>
    <cellStyle name="Link Units (1) 2" xfId="13218" xr:uid="{00000000-0005-0000-0000-00009A330000}"/>
    <cellStyle name="Link Units (1) 3" xfId="13219" xr:uid="{00000000-0005-0000-0000-00009B330000}"/>
    <cellStyle name="Link Units (1) 3 2" xfId="13220" xr:uid="{00000000-0005-0000-0000-00009C330000}"/>
    <cellStyle name="Link Units (2)" xfId="13221" xr:uid="{00000000-0005-0000-0000-00009D330000}"/>
    <cellStyle name="Link Units (2) 2" xfId="13222" xr:uid="{00000000-0005-0000-0000-00009E330000}"/>
    <cellStyle name="Link Units (2) 3" xfId="13223" xr:uid="{00000000-0005-0000-0000-00009F330000}"/>
    <cellStyle name="Link Units (2) 3 2" xfId="13224" xr:uid="{00000000-0005-0000-0000-0000A0330000}"/>
    <cellStyle name="Linked Cell" xfId="13225" xr:uid="{00000000-0005-0000-0000-0000A1330000}"/>
    <cellStyle name="Linked Cell 10" xfId="13226" xr:uid="{00000000-0005-0000-0000-0000A2330000}"/>
    <cellStyle name="Linked Cell 11" xfId="13227" xr:uid="{00000000-0005-0000-0000-0000A3330000}"/>
    <cellStyle name="Linked Cell 12" xfId="13228" xr:uid="{00000000-0005-0000-0000-0000A4330000}"/>
    <cellStyle name="Linked Cell 13" xfId="13229" xr:uid="{00000000-0005-0000-0000-0000A5330000}"/>
    <cellStyle name="Linked Cell 14" xfId="13230" xr:uid="{00000000-0005-0000-0000-0000A6330000}"/>
    <cellStyle name="Linked Cell 15" xfId="13231" xr:uid="{00000000-0005-0000-0000-0000A7330000}"/>
    <cellStyle name="Linked Cell 16" xfId="13232" xr:uid="{00000000-0005-0000-0000-0000A8330000}"/>
    <cellStyle name="Linked Cell 17" xfId="13233" xr:uid="{00000000-0005-0000-0000-0000A9330000}"/>
    <cellStyle name="Linked Cell 2" xfId="13234" xr:uid="{00000000-0005-0000-0000-0000AA330000}"/>
    <cellStyle name="Linked Cell 2 10" xfId="13235" xr:uid="{00000000-0005-0000-0000-0000AB330000}"/>
    <cellStyle name="Linked Cell 2 11" xfId="13236" xr:uid="{00000000-0005-0000-0000-0000AC330000}"/>
    <cellStyle name="Linked Cell 2 12" xfId="13237" xr:uid="{00000000-0005-0000-0000-0000AD330000}"/>
    <cellStyle name="Linked Cell 2 2" xfId="13238" xr:uid="{00000000-0005-0000-0000-0000AE330000}"/>
    <cellStyle name="Linked Cell 2 3" xfId="13239" xr:uid="{00000000-0005-0000-0000-0000AF330000}"/>
    <cellStyle name="Linked Cell 2 4" xfId="13240" xr:uid="{00000000-0005-0000-0000-0000B0330000}"/>
    <cellStyle name="Linked Cell 2 5" xfId="13241" xr:uid="{00000000-0005-0000-0000-0000B1330000}"/>
    <cellStyle name="Linked Cell 2 6" xfId="13242" xr:uid="{00000000-0005-0000-0000-0000B2330000}"/>
    <cellStyle name="Linked Cell 2 7" xfId="13243" xr:uid="{00000000-0005-0000-0000-0000B3330000}"/>
    <cellStyle name="Linked Cell 2 8" xfId="13244" xr:uid="{00000000-0005-0000-0000-0000B4330000}"/>
    <cellStyle name="Linked Cell 2 9" xfId="13245" xr:uid="{00000000-0005-0000-0000-0000B5330000}"/>
    <cellStyle name="Linked Cell 3" xfId="13246" xr:uid="{00000000-0005-0000-0000-0000B6330000}"/>
    <cellStyle name="Linked Cell 4" xfId="13247" xr:uid="{00000000-0005-0000-0000-0000B7330000}"/>
    <cellStyle name="Linked Cell 5" xfId="13248" xr:uid="{00000000-0005-0000-0000-0000B8330000}"/>
    <cellStyle name="Linked Cell 6" xfId="13249" xr:uid="{00000000-0005-0000-0000-0000B9330000}"/>
    <cellStyle name="Linked Cell 7" xfId="13250" xr:uid="{00000000-0005-0000-0000-0000BA330000}"/>
    <cellStyle name="Linked Cell 8" xfId="13251" xr:uid="{00000000-0005-0000-0000-0000BB330000}"/>
    <cellStyle name="Linked Cell 9" xfId="13252" xr:uid="{00000000-0005-0000-0000-0000BC330000}"/>
    <cellStyle name="lue" xfId="13253" xr:uid="{00000000-0005-0000-0000-0000BD330000}"/>
    <cellStyle name="Main text" xfId="13254" xr:uid="{00000000-0005-0000-0000-0000BE330000}"/>
    <cellStyle name="Main Title" xfId="13255" xr:uid="{00000000-0005-0000-0000-0000BF330000}"/>
    <cellStyle name="Margin" xfId="13256" xr:uid="{00000000-0005-0000-0000-0000C0330000}"/>
    <cellStyle name="Matrix" xfId="13257" xr:uid="{00000000-0005-0000-0000-0000C1330000}"/>
    <cellStyle name="measure" xfId="13258" xr:uid="{00000000-0005-0000-0000-0000C2330000}"/>
    <cellStyle name="Millares [0]_10 AVERIAS MASIVAS + ANT" xfId="13259" xr:uid="{00000000-0005-0000-0000-0000C3330000}"/>
    <cellStyle name="Millares_10 AVERIAS MASIVAS + ANT" xfId="13260" xr:uid="{00000000-0005-0000-0000-0000C4330000}"/>
    <cellStyle name="Milliers [0]_BUDGET" xfId="13261" xr:uid="{00000000-0005-0000-0000-0000C5330000}"/>
    <cellStyle name="Milliers_BUDGET" xfId="13262" xr:uid="{00000000-0005-0000-0000-0000C6330000}"/>
    <cellStyle name="Million" xfId="13263" xr:uid="{00000000-0005-0000-0000-0000C7330000}"/>
    <cellStyle name="Million 2" xfId="13264" xr:uid="{00000000-0005-0000-0000-0000C8330000}"/>
    <cellStyle name="Million 3" xfId="13265" xr:uid="{00000000-0005-0000-0000-0000C9330000}"/>
    <cellStyle name="Millions" xfId="13266" xr:uid="{00000000-0005-0000-0000-0000CA330000}"/>
    <cellStyle name="MLComma0" xfId="13267" xr:uid="{00000000-0005-0000-0000-0000CB330000}"/>
    <cellStyle name="MLPercent0" xfId="13268" xr:uid="{00000000-0005-0000-0000-0000CC330000}"/>
    <cellStyle name="MLPercent0 2" xfId="13269" xr:uid="{00000000-0005-0000-0000-0000CD330000}"/>
    <cellStyle name="MLPercent0 3" xfId="13270" xr:uid="{00000000-0005-0000-0000-0000CE330000}"/>
    <cellStyle name="MLPercent0 4" xfId="13271" xr:uid="{00000000-0005-0000-0000-0000CF330000}"/>
    <cellStyle name="Moneda [0]_A" xfId="13272" xr:uid="{00000000-0005-0000-0000-0000D0330000}"/>
    <cellStyle name="Moneda_A" xfId="13273" xr:uid="{00000000-0005-0000-0000-0000D1330000}"/>
    <cellStyle name="Monétaire [0]_BUDGET" xfId="13274" xr:uid="{00000000-0005-0000-0000-0000D2330000}"/>
    <cellStyle name="Monétaire_BUDGET" xfId="13275" xr:uid="{00000000-0005-0000-0000-0000D3330000}"/>
    <cellStyle name="Monйtaire [0]_Conversion Summary" xfId="13276" xr:uid="{00000000-0005-0000-0000-0000D4330000}"/>
    <cellStyle name="Monйtaire_Conversion Summary" xfId="13277" xr:uid="{00000000-0005-0000-0000-0000D5330000}"/>
    <cellStyle name="Multiple" xfId="13278" xr:uid="{00000000-0005-0000-0000-0000D6330000}"/>
    <cellStyle name="Multiple [0]" xfId="13279" xr:uid="{00000000-0005-0000-0000-0000D7330000}"/>
    <cellStyle name="Multiple [1]" xfId="13280" xr:uid="{00000000-0005-0000-0000-0000D8330000}"/>
    <cellStyle name="Multiple_1 Dec" xfId="13281" xr:uid="{00000000-0005-0000-0000-0000D9330000}"/>
    <cellStyle name="Names" xfId="13282" xr:uid="{00000000-0005-0000-0000-0000DA330000}"/>
    <cellStyle name="Neutral" xfId="13283" xr:uid="{00000000-0005-0000-0000-0000DB330000}"/>
    <cellStyle name="Neutral 10" xfId="13284" xr:uid="{00000000-0005-0000-0000-0000DC330000}"/>
    <cellStyle name="Neutral 11" xfId="13285" xr:uid="{00000000-0005-0000-0000-0000DD330000}"/>
    <cellStyle name="Neutral 12" xfId="13286" xr:uid="{00000000-0005-0000-0000-0000DE330000}"/>
    <cellStyle name="Neutral 13" xfId="13287" xr:uid="{00000000-0005-0000-0000-0000DF330000}"/>
    <cellStyle name="Neutral 14" xfId="13288" xr:uid="{00000000-0005-0000-0000-0000E0330000}"/>
    <cellStyle name="Neutral 15" xfId="13289" xr:uid="{00000000-0005-0000-0000-0000E1330000}"/>
    <cellStyle name="Neutral 16" xfId="13290" xr:uid="{00000000-0005-0000-0000-0000E2330000}"/>
    <cellStyle name="Neutral 17" xfId="13291" xr:uid="{00000000-0005-0000-0000-0000E3330000}"/>
    <cellStyle name="Neutral 2" xfId="13292" xr:uid="{00000000-0005-0000-0000-0000E4330000}"/>
    <cellStyle name="Neutral 2 10" xfId="13293" xr:uid="{00000000-0005-0000-0000-0000E5330000}"/>
    <cellStyle name="Neutral 2 11" xfId="13294" xr:uid="{00000000-0005-0000-0000-0000E6330000}"/>
    <cellStyle name="Neutral 2 12" xfId="13295" xr:uid="{00000000-0005-0000-0000-0000E7330000}"/>
    <cellStyle name="Neutral 2 2" xfId="13296" xr:uid="{00000000-0005-0000-0000-0000E8330000}"/>
    <cellStyle name="Neutral 2 3" xfId="13297" xr:uid="{00000000-0005-0000-0000-0000E9330000}"/>
    <cellStyle name="Neutral 2 4" xfId="13298" xr:uid="{00000000-0005-0000-0000-0000EA330000}"/>
    <cellStyle name="Neutral 2 5" xfId="13299" xr:uid="{00000000-0005-0000-0000-0000EB330000}"/>
    <cellStyle name="Neutral 2 6" xfId="13300" xr:uid="{00000000-0005-0000-0000-0000EC330000}"/>
    <cellStyle name="Neutral 2 7" xfId="13301" xr:uid="{00000000-0005-0000-0000-0000ED330000}"/>
    <cellStyle name="Neutral 2 8" xfId="13302" xr:uid="{00000000-0005-0000-0000-0000EE330000}"/>
    <cellStyle name="Neutral 2 9" xfId="13303" xr:uid="{00000000-0005-0000-0000-0000EF330000}"/>
    <cellStyle name="Neutral 3" xfId="13304" xr:uid="{00000000-0005-0000-0000-0000F0330000}"/>
    <cellStyle name="Neutral 4" xfId="13305" xr:uid="{00000000-0005-0000-0000-0000F1330000}"/>
    <cellStyle name="Neutral 5" xfId="13306" xr:uid="{00000000-0005-0000-0000-0000F2330000}"/>
    <cellStyle name="Neutral 6" xfId="13307" xr:uid="{00000000-0005-0000-0000-0000F3330000}"/>
    <cellStyle name="Neutral 7" xfId="13308" xr:uid="{00000000-0005-0000-0000-0000F4330000}"/>
    <cellStyle name="Neutral 8" xfId="13309" xr:uid="{00000000-0005-0000-0000-0000F5330000}"/>
    <cellStyle name="Neutral 9" xfId="13310" xr:uid="{00000000-0005-0000-0000-0000F6330000}"/>
    <cellStyle name="New Times Roman" xfId="13311" xr:uid="{00000000-0005-0000-0000-0000F7330000}"/>
    <cellStyle name="New Times Roman 2" xfId="13312" xr:uid="{00000000-0005-0000-0000-0000F8330000}"/>
    <cellStyle name="New Times Roman 3" xfId="13313" xr:uid="{00000000-0005-0000-0000-0000F9330000}"/>
    <cellStyle name="New Times Roman 4" xfId="13314" xr:uid="{00000000-0005-0000-0000-0000FA330000}"/>
    <cellStyle name="no dec" xfId="13315" xr:uid="{00000000-0005-0000-0000-0000FB330000}"/>
    <cellStyle name="No-definido" xfId="13316" xr:uid="{00000000-0005-0000-0000-0000FC330000}"/>
    <cellStyle name="nopl_WCP.XLS" xfId="13317" xr:uid="{00000000-0005-0000-0000-0000FD330000}"/>
    <cellStyle name="Norma11l" xfId="13318" xr:uid="{00000000-0005-0000-0000-0000FE330000}"/>
    <cellStyle name="Norma11l 2" xfId="13319" xr:uid="{00000000-0005-0000-0000-0000FF330000}"/>
    <cellStyle name="Norma11l 3" xfId="13320" xr:uid="{00000000-0005-0000-0000-000000340000}"/>
    <cellStyle name="Normal - Style1" xfId="13321" xr:uid="{00000000-0005-0000-0000-000001340000}"/>
    <cellStyle name="Normal - Style1 2" xfId="13322" xr:uid="{00000000-0005-0000-0000-000002340000}"/>
    <cellStyle name="Normal - Style1 2 2" xfId="13323" xr:uid="{00000000-0005-0000-0000-000003340000}"/>
    <cellStyle name="Normal - Style1 3" xfId="13324" xr:uid="{00000000-0005-0000-0000-000004340000}"/>
    <cellStyle name="Normal - Style1 3 2" xfId="13325" xr:uid="{00000000-0005-0000-0000-000005340000}"/>
    <cellStyle name="Normal - Style1 4" xfId="13326" xr:uid="{00000000-0005-0000-0000-000006340000}"/>
    <cellStyle name="Normal - Style1 5" xfId="13327" xr:uid="{00000000-0005-0000-0000-000007340000}"/>
    <cellStyle name="Normal - Style1_2010_08_10" xfId="13328" xr:uid="{00000000-0005-0000-0000-000008340000}"/>
    <cellStyle name="Normal - Style5" xfId="13329" xr:uid="{00000000-0005-0000-0000-000009340000}"/>
    <cellStyle name="Normal - Style6" xfId="13330" xr:uid="{00000000-0005-0000-0000-00000A340000}"/>
    <cellStyle name="Normal 10" xfId="13331" xr:uid="{00000000-0005-0000-0000-00000B340000}"/>
    <cellStyle name="Normal 10 10" xfId="13332" xr:uid="{00000000-0005-0000-0000-00000C340000}"/>
    <cellStyle name="Normal 10 11" xfId="13333" xr:uid="{00000000-0005-0000-0000-00000D340000}"/>
    <cellStyle name="Normal 10 12" xfId="13334" xr:uid="{00000000-0005-0000-0000-00000E340000}"/>
    <cellStyle name="Normal 10 13" xfId="13335" xr:uid="{00000000-0005-0000-0000-00000F340000}"/>
    <cellStyle name="Normal 10 14" xfId="13336" xr:uid="{00000000-0005-0000-0000-000010340000}"/>
    <cellStyle name="Normal 10 15" xfId="13337" xr:uid="{00000000-0005-0000-0000-000011340000}"/>
    <cellStyle name="Normal 10 16" xfId="13338" xr:uid="{00000000-0005-0000-0000-000012340000}"/>
    <cellStyle name="Normal 10 17" xfId="13339" xr:uid="{00000000-0005-0000-0000-000013340000}"/>
    <cellStyle name="Normal 10 18" xfId="13340" xr:uid="{00000000-0005-0000-0000-000014340000}"/>
    <cellStyle name="Normal 10 2" xfId="13341" xr:uid="{00000000-0005-0000-0000-000015340000}"/>
    <cellStyle name="Normal 10 2 10" xfId="13342" xr:uid="{00000000-0005-0000-0000-000016340000}"/>
    <cellStyle name="Normal 10 2 10 2" xfId="13343" xr:uid="{00000000-0005-0000-0000-000017340000}"/>
    <cellStyle name="Normal 10 2 11" xfId="13344" xr:uid="{00000000-0005-0000-0000-000018340000}"/>
    <cellStyle name="Normal 10 2 11 2" xfId="13345" xr:uid="{00000000-0005-0000-0000-000019340000}"/>
    <cellStyle name="Normal 10 2 12" xfId="13346" xr:uid="{00000000-0005-0000-0000-00001A340000}"/>
    <cellStyle name="Normal 10 2 12 2" xfId="13347" xr:uid="{00000000-0005-0000-0000-00001B340000}"/>
    <cellStyle name="Normal 10 2 13" xfId="13348" xr:uid="{00000000-0005-0000-0000-00001C340000}"/>
    <cellStyle name="Normal 10 2 13 2" xfId="13349" xr:uid="{00000000-0005-0000-0000-00001D340000}"/>
    <cellStyle name="Normal 10 2 14" xfId="13350" xr:uid="{00000000-0005-0000-0000-00001E340000}"/>
    <cellStyle name="Normal 10 2 14 2" xfId="13351" xr:uid="{00000000-0005-0000-0000-00001F340000}"/>
    <cellStyle name="Normal 10 2 15" xfId="13352" xr:uid="{00000000-0005-0000-0000-000020340000}"/>
    <cellStyle name="Normal 10 2 15 2" xfId="13353" xr:uid="{00000000-0005-0000-0000-000021340000}"/>
    <cellStyle name="Normal 10 2 16" xfId="13354" xr:uid="{00000000-0005-0000-0000-000022340000}"/>
    <cellStyle name="Normal 10 2 16 2" xfId="13355" xr:uid="{00000000-0005-0000-0000-000023340000}"/>
    <cellStyle name="Normal 10 2 2" xfId="13356" xr:uid="{00000000-0005-0000-0000-000024340000}"/>
    <cellStyle name="Normal 10 2 2 2" xfId="13357" xr:uid="{00000000-0005-0000-0000-000025340000}"/>
    <cellStyle name="Normal 10 2 2 2 2" xfId="13358" xr:uid="{00000000-0005-0000-0000-000026340000}"/>
    <cellStyle name="Normal 10 2 3" xfId="13359" xr:uid="{00000000-0005-0000-0000-000027340000}"/>
    <cellStyle name="Normal 10 2 3 2" xfId="13360" xr:uid="{00000000-0005-0000-0000-000028340000}"/>
    <cellStyle name="Normal 10 2 4" xfId="13361" xr:uid="{00000000-0005-0000-0000-000029340000}"/>
    <cellStyle name="Normal 10 2 4 2" xfId="13362" xr:uid="{00000000-0005-0000-0000-00002A340000}"/>
    <cellStyle name="Normal 10 2 5" xfId="13363" xr:uid="{00000000-0005-0000-0000-00002B340000}"/>
    <cellStyle name="Normal 10 2 5 2" xfId="13364" xr:uid="{00000000-0005-0000-0000-00002C340000}"/>
    <cellStyle name="Normal 10 2 6" xfId="13365" xr:uid="{00000000-0005-0000-0000-00002D340000}"/>
    <cellStyle name="Normal 10 2 6 2" xfId="13366" xr:uid="{00000000-0005-0000-0000-00002E340000}"/>
    <cellStyle name="Normal 10 2 7" xfId="13367" xr:uid="{00000000-0005-0000-0000-00002F340000}"/>
    <cellStyle name="Normal 10 2 7 2" xfId="13368" xr:uid="{00000000-0005-0000-0000-000030340000}"/>
    <cellStyle name="Normal 10 2 8" xfId="13369" xr:uid="{00000000-0005-0000-0000-000031340000}"/>
    <cellStyle name="Normal 10 2 8 2" xfId="13370" xr:uid="{00000000-0005-0000-0000-000032340000}"/>
    <cellStyle name="Normal 10 2 9" xfId="13371" xr:uid="{00000000-0005-0000-0000-000033340000}"/>
    <cellStyle name="Normal 10 2 9 2" xfId="13372" xr:uid="{00000000-0005-0000-0000-000034340000}"/>
    <cellStyle name="Normal 10 3" xfId="13373" xr:uid="{00000000-0005-0000-0000-000035340000}"/>
    <cellStyle name="Normal 10 4" xfId="13374" xr:uid="{00000000-0005-0000-0000-000036340000}"/>
    <cellStyle name="Normal 10 5" xfId="13375" xr:uid="{00000000-0005-0000-0000-000037340000}"/>
    <cellStyle name="Normal 10 6" xfId="13376" xr:uid="{00000000-0005-0000-0000-000038340000}"/>
    <cellStyle name="Normal 10 7" xfId="13377" xr:uid="{00000000-0005-0000-0000-000039340000}"/>
    <cellStyle name="Normal 10 8" xfId="13378" xr:uid="{00000000-0005-0000-0000-00003A340000}"/>
    <cellStyle name="Normal 10 9" xfId="13379" xr:uid="{00000000-0005-0000-0000-00003B340000}"/>
    <cellStyle name="Normal 10_FIT depletion rate adjusted" xfId="13380" xr:uid="{00000000-0005-0000-0000-00003C340000}"/>
    <cellStyle name="Normal 100" xfId="13381" xr:uid="{00000000-0005-0000-0000-00003D340000}"/>
    <cellStyle name="Normal 100 2" xfId="13382" xr:uid="{00000000-0005-0000-0000-00003E340000}"/>
    <cellStyle name="Normal 101" xfId="13383" xr:uid="{00000000-0005-0000-0000-00003F340000}"/>
    <cellStyle name="Normal 101 2" xfId="13384" xr:uid="{00000000-0005-0000-0000-000040340000}"/>
    <cellStyle name="Normal 102" xfId="13385" xr:uid="{00000000-0005-0000-0000-000041340000}"/>
    <cellStyle name="Normal 102 2" xfId="13386" xr:uid="{00000000-0005-0000-0000-000042340000}"/>
    <cellStyle name="Normal 103" xfId="13387" xr:uid="{00000000-0005-0000-0000-000043340000}"/>
    <cellStyle name="Normal 103 2" xfId="13388" xr:uid="{00000000-0005-0000-0000-000044340000}"/>
    <cellStyle name="Normal 104" xfId="13389" xr:uid="{00000000-0005-0000-0000-000045340000}"/>
    <cellStyle name="Normal 104 2" xfId="13390" xr:uid="{00000000-0005-0000-0000-000046340000}"/>
    <cellStyle name="Normal 105" xfId="13391" xr:uid="{00000000-0005-0000-0000-000047340000}"/>
    <cellStyle name="Normal 105 2" xfId="13392" xr:uid="{00000000-0005-0000-0000-000048340000}"/>
    <cellStyle name="Normal 106" xfId="13393" xr:uid="{00000000-0005-0000-0000-000049340000}"/>
    <cellStyle name="Normal 106 2" xfId="13394" xr:uid="{00000000-0005-0000-0000-00004A340000}"/>
    <cellStyle name="Normal 107" xfId="13395" xr:uid="{00000000-0005-0000-0000-00004B340000}"/>
    <cellStyle name="Normal 107 2" xfId="13396" xr:uid="{00000000-0005-0000-0000-00004C340000}"/>
    <cellStyle name="Normal 108" xfId="13397" xr:uid="{00000000-0005-0000-0000-00004D340000}"/>
    <cellStyle name="Normal 108 2" xfId="13398" xr:uid="{00000000-0005-0000-0000-00004E340000}"/>
    <cellStyle name="Normal 109" xfId="13399" xr:uid="{00000000-0005-0000-0000-00004F340000}"/>
    <cellStyle name="Normal 109 2" xfId="13400" xr:uid="{00000000-0005-0000-0000-000050340000}"/>
    <cellStyle name="Normal 11" xfId="13401" xr:uid="{00000000-0005-0000-0000-000051340000}"/>
    <cellStyle name="Normal 11 2" xfId="13402" xr:uid="{00000000-0005-0000-0000-000052340000}"/>
    <cellStyle name="Normal 11 2 2" xfId="13403" xr:uid="{00000000-0005-0000-0000-000053340000}"/>
    <cellStyle name="Normal 11 3" xfId="13404" xr:uid="{00000000-0005-0000-0000-000054340000}"/>
    <cellStyle name="Normal 11_FIT depletion rate adjusted" xfId="13405" xr:uid="{00000000-0005-0000-0000-000055340000}"/>
    <cellStyle name="Normal 110" xfId="13406" xr:uid="{00000000-0005-0000-0000-000056340000}"/>
    <cellStyle name="Normal 110 2" xfId="13407" xr:uid="{00000000-0005-0000-0000-000057340000}"/>
    <cellStyle name="Normal 111" xfId="13408" xr:uid="{00000000-0005-0000-0000-000058340000}"/>
    <cellStyle name="Normal 111 2" xfId="13409" xr:uid="{00000000-0005-0000-0000-000059340000}"/>
    <cellStyle name="Normal 112" xfId="13410" xr:uid="{00000000-0005-0000-0000-00005A340000}"/>
    <cellStyle name="Normal 112 2" xfId="13411" xr:uid="{00000000-0005-0000-0000-00005B340000}"/>
    <cellStyle name="Normal 113" xfId="13412" xr:uid="{00000000-0005-0000-0000-00005C340000}"/>
    <cellStyle name="Normal 113 2" xfId="13413" xr:uid="{00000000-0005-0000-0000-00005D340000}"/>
    <cellStyle name="Normal 114" xfId="13414" xr:uid="{00000000-0005-0000-0000-00005E340000}"/>
    <cellStyle name="Normal 114 2" xfId="13415" xr:uid="{00000000-0005-0000-0000-00005F340000}"/>
    <cellStyle name="Normal 115" xfId="13416" xr:uid="{00000000-0005-0000-0000-000060340000}"/>
    <cellStyle name="Normal 115 2" xfId="13417" xr:uid="{00000000-0005-0000-0000-000061340000}"/>
    <cellStyle name="Normal 116" xfId="13418" xr:uid="{00000000-0005-0000-0000-000062340000}"/>
    <cellStyle name="Normal 116 2" xfId="13419" xr:uid="{00000000-0005-0000-0000-000063340000}"/>
    <cellStyle name="Normal 117" xfId="13420" xr:uid="{00000000-0005-0000-0000-000064340000}"/>
    <cellStyle name="Normal 117 2" xfId="13421" xr:uid="{00000000-0005-0000-0000-000065340000}"/>
    <cellStyle name="Normal 118" xfId="13422" xr:uid="{00000000-0005-0000-0000-000066340000}"/>
    <cellStyle name="Normal 118 2" xfId="13423" xr:uid="{00000000-0005-0000-0000-000067340000}"/>
    <cellStyle name="Normal 119" xfId="13424" xr:uid="{00000000-0005-0000-0000-000068340000}"/>
    <cellStyle name="Normal 119 2" xfId="13425" xr:uid="{00000000-0005-0000-0000-000069340000}"/>
    <cellStyle name="Normal 12" xfId="13426" xr:uid="{00000000-0005-0000-0000-00006A340000}"/>
    <cellStyle name="Normal 12 2" xfId="13427" xr:uid="{00000000-0005-0000-0000-00006B340000}"/>
    <cellStyle name="Normal 120" xfId="13428" xr:uid="{00000000-0005-0000-0000-00006C340000}"/>
    <cellStyle name="Normal 120 2" xfId="13429" xr:uid="{00000000-0005-0000-0000-00006D340000}"/>
    <cellStyle name="Normal 121" xfId="13430" xr:uid="{00000000-0005-0000-0000-00006E340000}"/>
    <cellStyle name="Normal 121 2" xfId="13431" xr:uid="{00000000-0005-0000-0000-00006F340000}"/>
    <cellStyle name="Normal 122" xfId="13432" xr:uid="{00000000-0005-0000-0000-000070340000}"/>
    <cellStyle name="Normal 122 2" xfId="13433" xr:uid="{00000000-0005-0000-0000-000071340000}"/>
    <cellStyle name="Normal 123" xfId="13434" xr:uid="{00000000-0005-0000-0000-000072340000}"/>
    <cellStyle name="Normal 123 2" xfId="13435" xr:uid="{00000000-0005-0000-0000-000073340000}"/>
    <cellStyle name="Normal 124" xfId="13436" xr:uid="{00000000-0005-0000-0000-000074340000}"/>
    <cellStyle name="Normal 124 2" xfId="13437" xr:uid="{00000000-0005-0000-0000-000075340000}"/>
    <cellStyle name="Normal 125" xfId="13438" xr:uid="{00000000-0005-0000-0000-000076340000}"/>
    <cellStyle name="Normal 125 2" xfId="13439" xr:uid="{00000000-0005-0000-0000-000077340000}"/>
    <cellStyle name="Normal 126" xfId="13440" xr:uid="{00000000-0005-0000-0000-000078340000}"/>
    <cellStyle name="Normal 126 2" xfId="13441" xr:uid="{00000000-0005-0000-0000-000079340000}"/>
    <cellStyle name="Normal 127" xfId="13442" xr:uid="{00000000-0005-0000-0000-00007A340000}"/>
    <cellStyle name="Normal 127 2" xfId="13443" xr:uid="{00000000-0005-0000-0000-00007B340000}"/>
    <cellStyle name="Normal 128" xfId="13444" xr:uid="{00000000-0005-0000-0000-00007C340000}"/>
    <cellStyle name="Normal 128 2" xfId="13445" xr:uid="{00000000-0005-0000-0000-00007D340000}"/>
    <cellStyle name="Normal 129" xfId="13446" xr:uid="{00000000-0005-0000-0000-00007E340000}"/>
    <cellStyle name="Normal 129 2" xfId="13447" xr:uid="{00000000-0005-0000-0000-00007F340000}"/>
    <cellStyle name="Normal 13" xfId="13448" xr:uid="{00000000-0005-0000-0000-000080340000}"/>
    <cellStyle name="Normal 13 2" xfId="13449" xr:uid="{00000000-0005-0000-0000-000081340000}"/>
    <cellStyle name="Normal 130" xfId="13450" xr:uid="{00000000-0005-0000-0000-000082340000}"/>
    <cellStyle name="Normal 130 2" xfId="13451" xr:uid="{00000000-0005-0000-0000-000083340000}"/>
    <cellStyle name="Normal 131" xfId="13452" xr:uid="{00000000-0005-0000-0000-000084340000}"/>
    <cellStyle name="Normal 131 2" xfId="13453" xr:uid="{00000000-0005-0000-0000-000085340000}"/>
    <cellStyle name="Normal 132" xfId="13454" xr:uid="{00000000-0005-0000-0000-000086340000}"/>
    <cellStyle name="Normal 132 2" xfId="13455" xr:uid="{00000000-0005-0000-0000-000087340000}"/>
    <cellStyle name="Normal 133" xfId="13456" xr:uid="{00000000-0005-0000-0000-000088340000}"/>
    <cellStyle name="Normal 133 2" xfId="13457" xr:uid="{00000000-0005-0000-0000-000089340000}"/>
    <cellStyle name="Normal 134" xfId="13458" xr:uid="{00000000-0005-0000-0000-00008A340000}"/>
    <cellStyle name="Normal 134 2" xfId="13459" xr:uid="{00000000-0005-0000-0000-00008B340000}"/>
    <cellStyle name="Normal 135" xfId="13460" xr:uid="{00000000-0005-0000-0000-00008C340000}"/>
    <cellStyle name="Normal 135 2" xfId="13461" xr:uid="{00000000-0005-0000-0000-00008D340000}"/>
    <cellStyle name="Normal 136" xfId="13462" xr:uid="{00000000-0005-0000-0000-00008E340000}"/>
    <cellStyle name="Normal 136 2" xfId="13463" xr:uid="{00000000-0005-0000-0000-00008F340000}"/>
    <cellStyle name="Normal 137" xfId="13464" xr:uid="{00000000-0005-0000-0000-000090340000}"/>
    <cellStyle name="Normal 137 2" xfId="13465" xr:uid="{00000000-0005-0000-0000-000091340000}"/>
    <cellStyle name="Normal 138" xfId="13466" xr:uid="{00000000-0005-0000-0000-000092340000}"/>
    <cellStyle name="Normal 138 2" xfId="13467" xr:uid="{00000000-0005-0000-0000-000093340000}"/>
    <cellStyle name="Normal 139" xfId="13468" xr:uid="{00000000-0005-0000-0000-000094340000}"/>
    <cellStyle name="Normal 139 2" xfId="13469" xr:uid="{00000000-0005-0000-0000-000095340000}"/>
    <cellStyle name="Normal 14" xfId="13470" xr:uid="{00000000-0005-0000-0000-000096340000}"/>
    <cellStyle name="Normal 14 2" xfId="13471" xr:uid="{00000000-0005-0000-0000-000097340000}"/>
    <cellStyle name="Normal 140" xfId="13472" xr:uid="{00000000-0005-0000-0000-000098340000}"/>
    <cellStyle name="Normal 140 2" xfId="13473" xr:uid="{00000000-0005-0000-0000-000099340000}"/>
    <cellStyle name="Normal 141" xfId="13474" xr:uid="{00000000-0005-0000-0000-00009A340000}"/>
    <cellStyle name="Normal 141 2" xfId="13475" xr:uid="{00000000-0005-0000-0000-00009B340000}"/>
    <cellStyle name="Normal 142" xfId="13476" xr:uid="{00000000-0005-0000-0000-00009C340000}"/>
    <cellStyle name="Normal 142 2" xfId="13477" xr:uid="{00000000-0005-0000-0000-00009D340000}"/>
    <cellStyle name="Normal 143" xfId="13478" xr:uid="{00000000-0005-0000-0000-00009E340000}"/>
    <cellStyle name="Normal 143 2" xfId="13479" xr:uid="{00000000-0005-0000-0000-00009F340000}"/>
    <cellStyle name="Normal 144" xfId="13480" xr:uid="{00000000-0005-0000-0000-0000A0340000}"/>
    <cellStyle name="Normal 144 2" xfId="13481" xr:uid="{00000000-0005-0000-0000-0000A1340000}"/>
    <cellStyle name="Normal 145" xfId="13482" xr:uid="{00000000-0005-0000-0000-0000A2340000}"/>
    <cellStyle name="Normal 145 2" xfId="13483" xr:uid="{00000000-0005-0000-0000-0000A3340000}"/>
    <cellStyle name="Normal 146" xfId="13484" xr:uid="{00000000-0005-0000-0000-0000A4340000}"/>
    <cellStyle name="Normal 146 2" xfId="13485" xr:uid="{00000000-0005-0000-0000-0000A5340000}"/>
    <cellStyle name="Normal 147" xfId="13486" xr:uid="{00000000-0005-0000-0000-0000A6340000}"/>
    <cellStyle name="Normal 147 2" xfId="13487" xr:uid="{00000000-0005-0000-0000-0000A7340000}"/>
    <cellStyle name="Normal 148" xfId="13488" xr:uid="{00000000-0005-0000-0000-0000A8340000}"/>
    <cellStyle name="Normal 148 2" xfId="13489" xr:uid="{00000000-0005-0000-0000-0000A9340000}"/>
    <cellStyle name="Normal 149" xfId="13490" xr:uid="{00000000-0005-0000-0000-0000AA340000}"/>
    <cellStyle name="Normal 149 2" xfId="13491" xr:uid="{00000000-0005-0000-0000-0000AB340000}"/>
    <cellStyle name="Normal 15" xfId="13492" xr:uid="{00000000-0005-0000-0000-0000AC340000}"/>
    <cellStyle name="Normal 15 2" xfId="13493" xr:uid="{00000000-0005-0000-0000-0000AD340000}"/>
    <cellStyle name="Normal 150" xfId="13494" xr:uid="{00000000-0005-0000-0000-0000AE340000}"/>
    <cellStyle name="Normal 150 2" xfId="13495" xr:uid="{00000000-0005-0000-0000-0000AF340000}"/>
    <cellStyle name="Normal 151" xfId="13496" xr:uid="{00000000-0005-0000-0000-0000B0340000}"/>
    <cellStyle name="Normal 151 2" xfId="13497" xr:uid="{00000000-0005-0000-0000-0000B1340000}"/>
    <cellStyle name="Normal 152" xfId="13498" xr:uid="{00000000-0005-0000-0000-0000B2340000}"/>
    <cellStyle name="Normal 152 2" xfId="13499" xr:uid="{00000000-0005-0000-0000-0000B3340000}"/>
    <cellStyle name="Normal 153" xfId="13500" xr:uid="{00000000-0005-0000-0000-0000B4340000}"/>
    <cellStyle name="Normal 153 2" xfId="13501" xr:uid="{00000000-0005-0000-0000-0000B5340000}"/>
    <cellStyle name="Normal 154" xfId="13502" xr:uid="{00000000-0005-0000-0000-0000B6340000}"/>
    <cellStyle name="Normal 154 2" xfId="13503" xr:uid="{00000000-0005-0000-0000-0000B7340000}"/>
    <cellStyle name="Normal 155" xfId="13504" xr:uid="{00000000-0005-0000-0000-0000B8340000}"/>
    <cellStyle name="Normal 155 2" xfId="13505" xr:uid="{00000000-0005-0000-0000-0000B9340000}"/>
    <cellStyle name="Normal 156" xfId="13506" xr:uid="{00000000-0005-0000-0000-0000BA340000}"/>
    <cellStyle name="Normal 156 2" xfId="13507" xr:uid="{00000000-0005-0000-0000-0000BB340000}"/>
    <cellStyle name="Normal 157" xfId="13508" xr:uid="{00000000-0005-0000-0000-0000BC340000}"/>
    <cellStyle name="Normal 157 2" xfId="13509" xr:uid="{00000000-0005-0000-0000-0000BD340000}"/>
    <cellStyle name="Normal 158" xfId="13510" xr:uid="{00000000-0005-0000-0000-0000BE340000}"/>
    <cellStyle name="Normal 158 2" xfId="13511" xr:uid="{00000000-0005-0000-0000-0000BF340000}"/>
    <cellStyle name="Normal 159" xfId="13512" xr:uid="{00000000-0005-0000-0000-0000C0340000}"/>
    <cellStyle name="Normal 159 2" xfId="13513" xr:uid="{00000000-0005-0000-0000-0000C1340000}"/>
    <cellStyle name="Normal 16" xfId="13514" xr:uid="{00000000-0005-0000-0000-0000C2340000}"/>
    <cellStyle name="Normal 16 2" xfId="13515" xr:uid="{00000000-0005-0000-0000-0000C3340000}"/>
    <cellStyle name="Normal 160" xfId="13516" xr:uid="{00000000-0005-0000-0000-0000C4340000}"/>
    <cellStyle name="Normal 160 2" xfId="13517" xr:uid="{00000000-0005-0000-0000-0000C5340000}"/>
    <cellStyle name="Normal 161" xfId="13518" xr:uid="{00000000-0005-0000-0000-0000C6340000}"/>
    <cellStyle name="Normal 161 2" xfId="13519" xr:uid="{00000000-0005-0000-0000-0000C7340000}"/>
    <cellStyle name="Normal 162" xfId="13520" xr:uid="{00000000-0005-0000-0000-0000C8340000}"/>
    <cellStyle name="Normal 162 2" xfId="13521" xr:uid="{00000000-0005-0000-0000-0000C9340000}"/>
    <cellStyle name="Normal 163" xfId="13522" xr:uid="{00000000-0005-0000-0000-0000CA340000}"/>
    <cellStyle name="Normal 163 2" xfId="13523" xr:uid="{00000000-0005-0000-0000-0000CB340000}"/>
    <cellStyle name="Normal 164" xfId="13524" xr:uid="{00000000-0005-0000-0000-0000CC340000}"/>
    <cellStyle name="Normal 164 2" xfId="13525" xr:uid="{00000000-0005-0000-0000-0000CD340000}"/>
    <cellStyle name="Normal 165" xfId="13526" xr:uid="{00000000-0005-0000-0000-0000CE340000}"/>
    <cellStyle name="Normal 165 2" xfId="13527" xr:uid="{00000000-0005-0000-0000-0000CF340000}"/>
    <cellStyle name="Normal 166" xfId="13528" xr:uid="{00000000-0005-0000-0000-0000D0340000}"/>
    <cellStyle name="Normal 166 2" xfId="13529" xr:uid="{00000000-0005-0000-0000-0000D1340000}"/>
    <cellStyle name="Normal 167" xfId="13530" xr:uid="{00000000-0005-0000-0000-0000D2340000}"/>
    <cellStyle name="Normal 167 2" xfId="13531" xr:uid="{00000000-0005-0000-0000-0000D3340000}"/>
    <cellStyle name="Normal 168" xfId="13532" xr:uid="{00000000-0005-0000-0000-0000D4340000}"/>
    <cellStyle name="Normal 169" xfId="13533" xr:uid="{00000000-0005-0000-0000-0000D5340000}"/>
    <cellStyle name="Normal 169 2" xfId="13534" xr:uid="{00000000-0005-0000-0000-0000D6340000}"/>
    <cellStyle name="Normal 17" xfId="13535" xr:uid="{00000000-0005-0000-0000-0000D7340000}"/>
    <cellStyle name="Normal 17 2" xfId="13536" xr:uid="{00000000-0005-0000-0000-0000D8340000}"/>
    <cellStyle name="Normal 170" xfId="13537" xr:uid="{00000000-0005-0000-0000-0000D9340000}"/>
    <cellStyle name="Normal 170 2" xfId="13538" xr:uid="{00000000-0005-0000-0000-0000DA340000}"/>
    <cellStyle name="Normal 171" xfId="13539" xr:uid="{00000000-0005-0000-0000-0000DB340000}"/>
    <cellStyle name="Normal 171 2" xfId="13540" xr:uid="{00000000-0005-0000-0000-0000DC340000}"/>
    <cellStyle name="Normal 171 3" xfId="13541" xr:uid="{00000000-0005-0000-0000-0000DD340000}"/>
    <cellStyle name="Normal 171 3 2" xfId="13542" xr:uid="{00000000-0005-0000-0000-0000DE340000}"/>
    <cellStyle name="Normal 171 3 2 2" xfId="13543" xr:uid="{00000000-0005-0000-0000-0000DF340000}"/>
    <cellStyle name="Normal 171 3 2 2 2" xfId="13544" xr:uid="{00000000-0005-0000-0000-0000E0340000}"/>
    <cellStyle name="Normal 171 3 2 3" xfId="13545" xr:uid="{00000000-0005-0000-0000-0000E1340000}"/>
    <cellStyle name="Normal 171 3 3" xfId="13546" xr:uid="{00000000-0005-0000-0000-0000E2340000}"/>
    <cellStyle name="Normal 171 3 3 2" xfId="13547" xr:uid="{00000000-0005-0000-0000-0000E3340000}"/>
    <cellStyle name="Normal 171 3 4" xfId="13548" xr:uid="{00000000-0005-0000-0000-0000E4340000}"/>
    <cellStyle name="Normal 171 4" xfId="13549" xr:uid="{00000000-0005-0000-0000-0000E5340000}"/>
    <cellStyle name="Normal 171 4 2" xfId="13550" xr:uid="{00000000-0005-0000-0000-0000E6340000}"/>
    <cellStyle name="Normal 171 4 2 2" xfId="13551" xr:uid="{00000000-0005-0000-0000-0000E7340000}"/>
    <cellStyle name="Normal 171 4 3" xfId="13552" xr:uid="{00000000-0005-0000-0000-0000E8340000}"/>
    <cellStyle name="Normal 171 5" xfId="13553" xr:uid="{00000000-0005-0000-0000-0000E9340000}"/>
    <cellStyle name="Normal 171 5 2" xfId="13554" xr:uid="{00000000-0005-0000-0000-0000EA340000}"/>
    <cellStyle name="Normal 171 6" xfId="13555" xr:uid="{00000000-0005-0000-0000-0000EB340000}"/>
    <cellStyle name="Normal 171 7" xfId="13556" xr:uid="{00000000-0005-0000-0000-0000EC340000}"/>
    <cellStyle name="Normal 171 8" xfId="13557" xr:uid="{00000000-0005-0000-0000-0000ED340000}"/>
    <cellStyle name="Normal 171_JE130_RF INVENTORY ROLL JOURNAL" xfId="13558" xr:uid="{00000000-0005-0000-0000-0000EE340000}"/>
    <cellStyle name="Normal 172" xfId="13559" xr:uid="{00000000-0005-0000-0000-0000EF340000}"/>
    <cellStyle name="Normal 172 2" xfId="13560" xr:uid="{00000000-0005-0000-0000-0000F0340000}"/>
    <cellStyle name="Normal 172 3" xfId="13561" xr:uid="{00000000-0005-0000-0000-0000F1340000}"/>
    <cellStyle name="Normal 172 4" xfId="13562" xr:uid="{00000000-0005-0000-0000-0000F2340000}"/>
    <cellStyle name="Normal 172 5" xfId="13563" xr:uid="{00000000-0005-0000-0000-0000F3340000}"/>
    <cellStyle name="Normal 172 6" xfId="13564" xr:uid="{00000000-0005-0000-0000-0000F4340000}"/>
    <cellStyle name="Normal 172 7" xfId="13565" xr:uid="{00000000-0005-0000-0000-0000F5340000}"/>
    <cellStyle name="Normal 172 8" xfId="13566" xr:uid="{00000000-0005-0000-0000-0000F6340000}"/>
    <cellStyle name="Normal 172_JE130_RF INVENTORY ROLL JOURNAL" xfId="13567" xr:uid="{00000000-0005-0000-0000-0000F7340000}"/>
    <cellStyle name="Normal 173" xfId="13568" xr:uid="{00000000-0005-0000-0000-0000F8340000}"/>
    <cellStyle name="Normal 173 2" xfId="13569" xr:uid="{00000000-0005-0000-0000-0000F9340000}"/>
    <cellStyle name="Normal 174" xfId="13570" xr:uid="{00000000-0005-0000-0000-0000FA340000}"/>
    <cellStyle name="Normal 174 2" xfId="13571" xr:uid="{00000000-0005-0000-0000-0000FB340000}"/>
    <cellStyle name="Normal 175" xfId="13572" xr:uid="{00000000-0005-0000-0000-0000FC340000}"/>
    <cellStyle name="Normal 175 2" xfId="13573" xr:uid="{00000000-0005-0000-0000-0000FD340000}"/>
    <cellStyle name="Normal 176" xfId="13574" xr:uid="{00000000-0005-0000-0000-0000FE340000}"/>
    <cellStyle name="Normal 176 2" xfId="13575" xr:uid="{00000000-0005-0000-0000-0000FF340000}"/>
    <cellStyle name="Normal 177" xfId="13576" xr:uid="{00000000-0005-0000-0000-000000350000}"/>
    <cellStyle name="Normal 177 2" xfId="13577" xr:uid="{00000000-0005-0000-0000-000001350000}"/>
    <cellStyle name="Normal 178" xfId="13578" xr:uid="{00000000-0005-0000-0000-000002350000}"/>
    <cellStyle name="Normal 179" xfId="13579" xr:uid="{00000000-0005-0000-0000-000003350000}"/>
    <cellStyle name="Normal 18" xfId="13580" xr:uid="{00000000-0005-0000-0000-000004350000}"/>
    <cellStyle name="Normal 18 2" xfId="13581" xr:uid="{00000000-0005-0000-0000-000005350000}"/>
    <cellStyle name="Normal 180" xfId="13582" xr:uid="{00000000-0005-0000-0000-000006350000}"/>
    <cellStyle name="Normal 181" xfId="13583" xr:uid="{00000000-0005-0000-0000-000007350000}"/>
    <cellStyle name="Normal 19" xfId="13584" xr:uid="{00000000-0005-0000-0000-000008350000}"/>
    <cellStyle name="Normal 19 2" xfId="13585" xr:uid="{00000000-0005-0000-0000-000009350000}"/>
    <cellStyle name="Normal 2" xfId="13586" xr:uid="{00000000-0005-0000-0000-00000A350000}"/>
    <cellStyle name="Normal 2 10" xfId="13587" xr:uid="{00000000-0005-0000-0000-00000B350000}"/>
    <cellStyle name="Normal 2 10 2" xfId="13588" xr:uid="{00000000-0005-0000-0000-00000C350000}"/>
    <cellStyle name="Normal 2 10 2 2" xfId="13589" xr:uid="{00000000-0005-0000-0000-00000D350000}"/>
    <cellStyle name="Normal 2 10 2 2 2" xfId="13590" xr:uid="{00000000-0005-0000-0000-00000E350000}"/>
    <cellStyle name="Normal 2 10 2 2 2 2" xfId="13591" xr:uid="{00000000-0005-0000-0000-00000F350000}"/>
    <cellStyle name="Normal 2 10 2 2 3" xfId="13592" xr:uid="{00000000-0005-0000-0000-000010350000}"/>
    <cellStyle name="Normal 2 10 2 3" xfId="13593" xr:uid="{00000000-0005-0000-0000-000011350000}"/>
    <cellStyle name="Normal 2 10 2 3 2" xfId="13594" xr:uid="{00000000-0005-0000-0000-000012350000}"/>
    <cellStyle name="Normal 2 10 2 4" xfId="13595" xr:uid="{00000000-0005-0000-0000-000013350000}"/>
    <cellStyle name="Normal 2 10 3" xfId="13596" xr:uid="{00000000-0005-0000-0000-000014350000}"/>
    <cellStyle name="Normal 2 10 3 2" xfId="13597" xr:uid="{00000000-0005-0000-0000-000015350000}"/>
    <cellStyle name="Normal 2 10 3 2 2" xfId="13598" xr:uid="{00000000-0005-0000-0000-000016350000}"/>
    <cellStyle name="Normal 2 10 3 3" xfId="13599" xr:uid="{00000000-0005-0000-0000-000017350000}"/>
    <cellStyle name="Normal 2 10 4" xfId="13600" xr:uid="{00000000-0005-0000-0000-000018350000}"/>
    <cellStyle name="Normal 2 10 4 2" xfId="13601" xr:uid="{00000000-0005-0000-0000-000019350000}"/>
    <cellStyle name="Normal 2 10 5" xfId="13602" xr:uid="{00000000-0005-0000-0000-00001A350000}"/>
    <cellStyle name="Normal 2 10 6" xfId="13603" xr:uid="{00000000-0005-0000-0000-00001B350000}"/>
    <cellStyle name="Normal 2 11" xfId="13604" xr:uid="{00000000-0005-0000-0000-00001C350000}"/>
    <cellStyle name="Normal 2 11 2" xfId="13605" xr:uid="{00000000-0005-0000-0000-00001D350000}"/>
    <cellStyle name="Normal 2 11 2 2" xfId="13606" xr:uid="{00000000-0005-0000-0000-00001E350000}"/>
    <cellStyle name="Normal 2 11 2 2 2" xfId="13607" xr:uid="{00000000-0005-0000-0000-00001F350000}"/>
    <cellStyle name="Normal 2 11 2 2 2 2" xfId="13608" xr:uid="{00000000-0005-0000-0000-000020350000}"/>
    <cellStyle name="Normal 2 11 2 2 3" xfId="13609" xr:uid="{00000000-0005-0000-0000-000021350000}"/>
    <cellStyle name="Normal 2 11 2 3" xfId="13610" xr:uid="{00000000-0005-0000-0000-000022350000}"/>
    <cellStyle name="Normal 2 11 2 3 2" xfId="13611" xr:uid="{00000000-0005-0000-0000-000023350000}"/>
    <cellStyle name="Normal 2 11 2 4" xfId="13612" xr:uid="{00000000-0005-0000-0000-000024350000}"/>
    <cellStyle name="Normal 2 11 3" xfId="13613" xr:uid="{00000000-0005-0000-0000-000025350000}"/>
    <cellStyle name="Normal 2 11 3 2" xfId="13614" xr:uid="{00000000-0005-0000-0000-000026350000}"/>
    <cellStyle name="Normal 2 11 3 2 2" xfId="13615" xr:uid="{00000000-0005-0000-0000-000027350000}"/>
    <cellStyle name="Normal 2 11 3 3" xfId="13616" xr:uid="{00000000-0005-0000-0000-000028350000}"/>
    <cellStyle name="Normal 2 11 4" xfId="13617" xr:uid="{00000000-0005-0000-0000-000029350000}"/>
    <cellStyle name="Normal 2 11 4 2" xfId="13618" xr:uid="{00000000-0005-0000-0000-00002A350000}"/>
    <cellStyle name="Normal 2 11 5" xfId="13619" xr:uid="{00000000-0005-0000-0000-00002B350000}"/>
    <cellStyle name="Normal 2 11 6" xfId="13620" xr:uid="{00000000-0005-0000-0000-00002C350000}"/>
    <cellStyle name="Normal 2 12" xfId="13621" xr:uid="{00000000-0005-0000-0000-00002D350000}"/>
    <cellStyle name="Normal 2 12 2" xfId="13622" xr:uid="{00000000-0005-0000-0000-00002E350000}"/>
    <cellStyle name="Normal 2 12 2 2" xfId="13623" xr:uid="{00000000-0005-0000-0000-00002F350000}"/>
    <cellStyle name="Normal 2 12 2 2 2" xfId="13624" xr:uid="{00000000-0005-0000-0000-000030350000}"/>
    <cellStyle name="Normal 2 12 2 2 2 2" xfId="13625" xr:uid="{00000000-0005-0000-0000-000031350000}"/>
    <cellStyle name="Normal 2 12 2 2 3" xfId="13626" xr:uid="{00000000-0005-0000-0000-000032350000}"/>
    <cellStyle name="Normal 2 12 2 3" xfId="13627" xr:uid="{00000000-0005-0000-0000-000033350000}"/>
    <cellStyle name="Normal 2 12 2 3 2" xfId="13628" xr:uid="{00000000-0005-0000-0000-000034350000}"/>
    <cellStyle name="Normal 2 12 2 4" xfId="13629" xr:uid="{00000000-0005-0000-0000-000035350000}"/>
    <cellStyle name="Normal 2 12 3" xfId="13630" xr:uid="{00000000-0005-0000-0000-000036350000}"/>
    <cellStyle name="Normal 2 12 3 2" xfId="13631" xr:uid="{00000000-0005-0000-0000-000037350000}"/>
    <cellStyle name="Normal 2 12 3 2 2" xfId="13632" xr:uid="{00000000-0005-0000-0000-000038350000}"/>
    <cellStyle name="Normal 2 12 3 3" xfId="13633" xr:uid="{00000000-0005-0000-0000-000039350000}"/>
    <cellStyle name="Normal 2 12 4" xfId="13634" xr:uid="{00000000-0005-0000-0000-00003A350000}"/>
    <cellStyle name="Normal 2 12 4 2" xfId="13635" xr:uid="{00000000-0005-0000-0000-00003B350000}"/>
    <cellStyle name="Normal 2 12 5" xfId="13636" xr:uid="{00000000-0005-0000-0000-00003C350000}"/>
    <cellStyle name="Normal 2 12 6" xfId="13637" xr:uid="{00000000-0005-0000-0000-00003D350000}"/>
    <cellStyle name="Normal 2 13" xfId="13638" xr:uid="{00000000-0005-0000-0000-00003E350000}"/>
    <cellStyle name="Normal 2 13 2" xfId="13639" xr:uid="{00000000-0005-0000-0000-00003F350000}"/>
    <cellStyle name="Normal 2 13 2 2" xfId="13640" xr:uid="{00000000-0005-0000-0000-000040350000}"/>
    <cellStyle name="Normal 2 13 2 2 2" xfId="13641" xr:uid="{00000000-0005-0000-0000-000041350000}"/>
    <cellStyle name="Normal 2 13 2 2 2 2" xfId="13642" xr:uid="{00000000-0005-0000-0000-000042350000}"/>
    <cellStyle name="Normal 2 13 2 2 3" xfId="13643" xr:uid="{00000000-0005-0000-0000-000043350000}"/>
    <cellStyle name="Normal 2 13 2 3" xfId="13644" xr:uid="{00000000-0005-0000-0000-000044350000}"/>
    <cellStyle name="Normal 2 13 2 3 2" xfId="13645" xr:uid="{00000000-0005-0000-0000-000045350000}"/>
    <cellStyle name="Normal 2 13 2 4" xfId="13646" xr:uid="{00000000-0005-0000-0000-000046350000}"/>
    <cellStyle name="Normal 2 13 3" xfId="13647" xr:uid="{00000000-0005-0000-0000-000047350000}"/>
    <cellStyle name="Normal 2 13 3 2" xfId="13648" xr:uid="{00000000-0005-0000-0000-000048350000}"/>
    <cellStyle name="Normal 2 13 3 2 2" xfId="13649" xr:uid="{00000000-0005-0000-0000-000049350000}"/>
    <cellStyle name="Normal 2 13 3 3" xfId="13650" xr:uid="{00000000-0005-0000-0000-00004A350000}"/>
    <cellStyle name="Normal 2 13 4" xfId="13651" xr:uid="{00000000-0005-0000-0000-00004B350000}"/>
    <cellStyle name="Normal 2 13 4 2" xfId="13652" xr:uid="{00000000-0005-0000-0000-00004C350000}"/>
    <cellStyle name="Normal 2 13 5" xfId="13653" xr:uid="{00000000-0005-0000-0000-00004D350000}"/>
    <cellStyle name="Normal 2 13 6" xfId="13654" xr:uid="{00000000-0005-0000-0000-00004E350000}"/>
    <cellStyle name="Normal 2 14" xfId="13655" xr:uid="{00000000-0005-0000-0000-00004F350000}"/>
    <cellStyle name="Normal 2 14 2" xfId="13656" xr:uid="{00000000-0005-0000-0000-000050350000}"/>
    <cellStyle name="Normal 2 14 2 2" xfId="13657" xr:uid="{00000000-0005-0000-0000-000051350000}"/>
    <cellStyle name="Normal 2 14 2 2 2" xfId="13658" xr:uid="{00000000-0005-0000-0000-000052350000}"/>
    <cellStyle name="Normal 2 14 2 2 2 2" xfId="13659" xr:uid="{00000000-0005-0000-0000-000053350000}"/>
    <cellStyle name="Normal 2 14 2 2 3" xfId="13660" xr:uid="{00000000-0005-0000-0000-000054350000}"/>
    <cellStyle name="Normal 2 14 2 3" xfId="13661" xr:uid="{00000000-0005-0000-0000-000055350000}"/>
    <cellStyle name="Normal 2 14 2 3 2" xfId="13662" xr:uid="{00000000-0005-0000-0000-000056350000}"/>
    <cellStyle name="Normal 2 14 2 4" xfId="13663" xr:uid="{00000000-0005-0000-0000-000057350000}"/>
    <cellStyle name="Normal 2 14 3" xfId="13664" xr:uid="{00000000-0005-0000-0000-000058350000}"/>
    <cellStyle name="Normal 2 14 3 2" xfId="13665" xr:uid="{00000000-0005-0000-0000-000059350000}"/>
    <cellStyle name="Normal 2 14 3 2 2" xfId="13666" xr:uid="{00000000-0005-0000-0000-00005A350000}"/>
    <cellStyle name="Normal 2 14 3 3" xfId="13667" xr:uid="{00000000-0005-0000-0000-00005B350000}"/>
    <cellStyle name="Normal 2 14 4" xfId="13668" xr:uid="{00000000-0005-0000-0000-00005C350000}"/>
    <cellStyle name="Normal 2 14 4 2" xfId="13669" xr:uid="{00000000-0005-0000-0000-00005D350000}"/>
    <cellStyle name="Normal 2 14 5" xfId="13670" xr:uid="{00000000-0005-0000-0000-00005E350000}"/>
    <cellStyle name="Normal 2 14 6" xfId="13671" xr:uid="{00000000-0005-0000-0000-00005F350000}"/>
    <cellStyle name="Normal 2 15" xfId="13672" xr:uid="{00000000-0005-0000-0000-000060350000}"/>
    <cellStyle name="Normal 2 15 2" xfId="13673" xr:uid="{00000000-0005-0000-0000-000061350000}"/>
    <cellStyle name="Normal 2 15 2 2" xfId="13674" xr:uid="{00000000-0005-0000-0000-000062350000}"/>
    <cellStyle name="Normal 2 15 2 2 2" xfId="13675" xr:uid="{00000000-0005-0000-0000-000063350000}"/>
    <cellStyle name="Normal 2 15 2 2 2 2" xfId="13676" xr:uid="{00000000-0005-0000-0000-000064350000}"/>
    <cellStyle name="Normal 2 15 2 2 3" xfId="13677" xr:uid="{00000000-0005-0000-0000-000065350000}"/>
    <cellStyle name="Normal 2 15 2 3" xfId="13678" xr:uid="{00000000-0005-0000-0000-000066350000}"/>
    <cellStyle name="Normal 2 15 2 3 2" xfId="13679" xr:uid="{00000000-0005-0000-0000-000067350000}"/>
    <cellStyle name="Normal 2 15 2 4" xfId="13680" xr:uid="{00000000-0005-0000-0000-000068350000}"/>
    <cellStyle name="Normal 2 15 3" xfId="13681" xr:uid="{00000000-0005-0000-0000-000069350000}"/>
    <cellStyle name="Normal 2 15 3 2" xfId="13682" xr:uid="{00000000-0005-0000-0000-00006A350000}"/>
    <cellStyle name="Normal 2 15 3 2 2" xfId="13683" xr:uid="{00000000-0005-0000-0000-00006B350000}"/>
    <cellStyle name="Normal 2 15 3 3" xfId="13684" xr:uid="{00000000-0005-0000-0000-00006C350000}"/>
    <cellStyle name="Normal 2 15 4" xfId="13685" xr:uid="{00000000-0005-0000-0000-00006D350000}"/>
    <cellStyle name="Normal 2 15 4 2" xfId="13686" xr:uid="{00000000-0005-0000-0000-00006E350000}"/>
    <cellStyle name="Normal 2 15 5" xfId="13687" xr:uid="{00000000-0005-0000-0000-00006F350000}"/>
    <cellStyle name="Normal 2 16" xfId="13688" xr:uid="{00000000-0005-0000-0000-000070350000}"/>
    <cellStyle name="Normal 2 16 2" xfId="13689" xr:uid="{00000000-0005-0000-0000-000071350000}"/>
    <cellStyle name="Normal 2 17" xfId="13690" xr:uid="{00000000-0005-0000-0000-000072350000}"/>
    <cellStyle name="Normal 2 17 2" xfId="13691" xr:uid="{00000000-0005-0000-0000-000073350000}"/>
    <cellStyle name="Normal 2 18" xfId="13692" xr:uid="{00000000-0005-0000-0000-000074350000}"/>
    <cellStyle name="Normal 2 18 2" xfId="13693" xr:uid="{00000000-0005-0000-0000-000075350000}"/>
    <cellStyle name="Normal 2 19" xfId="13694" xr:uid="{00000000-0005-0000-0000-000076350000}"/>
    <cellStyle name="Normal 2 19 2" xfId="13695" xr:uid="{00000000-0005-0000-0000-000077350000}"/>
    <cellStyle name="Normal 2 2" xfId="13696" xr:uid="{00000000-0005-0000-0000-000078350000}"/>
    <cellStyle name="Normal 2 2 10" xfId="13697" xr:uid="{00000000-0005-0000-0000-000079350000}"/>
    <cellStyle name="Normal 2 2 11" xfId="13698" xr:uid="{00000000-0005-0000-0000-00007A350000}"/>
    <cellStyle name="Normal 2 2 12" xfId="13699" xr:uid="{00000000-0005-0000-0000-00007B350000}"/>
    <cellStyle name="Normal 2 2 13" xfId="13700" xr:uid="{00000000-0005-0000-0000-00007C350000}"/>
    <cellStyle name="Normal 2 2 13 2" xfId="13701" xr:uid="{00000000-0005-0000-0000-00007D350000}"/>
    <cellStyle name="Normal 2 2 13 2 2" xfId="13702" xr:uid="{00000000-0005-0000-0000-00007E350000}"/>
    <cellStyle name="Normal 2 2 13 2 2 2" xfId="13703" xr:uid="{00000000-0005-0000-0000-00007F350000}"/>
    <cellStyle name="Normal 2 2 13 2 2 2 2" xfId="13704" xr:uid="{00000000-0005-0000-0000-000080350000}"/>
    <cellStyle name="Normal 2 2 13 2 2 3" xfId="13705" xr:uid="{00000000-0005-0000-0000-000081350000}"/>
    <cellStyle name="Normal 2 2 13 2 3" xfId="13706" xr:uid="{00000000-0005-0000-0000-000082350000}"/>
    <cellStyle name="Normal 2 2 13 2 3 2" xfId="13707" xr:uid="{00000000-0005-0000-0000-000083350000}"/>
    <cellStyle name="Normal 2 2 13 2 4" xfId="13708" xr:uid="{00000000-0005-0000-0000-000084350000}"/>
    <cellStyle name="Normal 2 2 13 3" xfId="13709" xr:uid="{00000000-0005-0000-0000-000085350000}"/>
    <cellStyle name="Normal 2 2 13 3 2" xfId="13710" xr:uid="{00000000-0005-0000-0000-000086350000}"/>
    <cellStyle name="Normal 2 2 13 3 2 2" xfId="13711" xr:uid="{00000000-0005-0000-0000-000087350000}"/>
    <cellStyle name="Normal 2 2 13 3 3" xfId="13712" xr:uid="{00000000-0005-0000-0000-000088350000}"/>
    <cellStyle name="Normal 2 2 13 4" xfId="13713" xr:uid="{00000000-0005-0000-0000-000089350000}"/>
    <cellStyle name="Normal 2 2 13 4 2" xfId="13714" xr:uid="{00000000-0005-0000-0000-00008A350000}"/>
    <cellStyle name="Normal 2 2 13 5" xfId="13715" xr:uid="{00000000-0005-0000-0000-00008B350000}"/>
    <cellStyle name="Normal 2 2 14" xfId="13716" xr:uid="{00000000-0005-0000-0000-00008C350000}"/>
    <cellStyle name="Normal 2 2 14 2" xfId="13717" xr:uid="{00000000-0005-0000-0000-00008D350000}"/>
    <cellStyle name="Normal 2 2 14 2 2" xfId="13718" xr:uid="{00000000-0005-0000-0000-00008E350000}"/>
    <cellStyle name="Normal 2 2 14 2 2 2" xfId="13719" xr:uid="{00000000-0005-0000-0000-00008F350000}"/>
    <cellStyle name="Normal 2 2 14 2 2 2 2" xfId="13720" xr:uid="{00000000-0005-0000-0000-000090350000}"/>
    <cellStyle name="Normal 2 2 14 2 2 3" xfId="13721" xr:uid="{00000000-0005-0000-0000-000091350000}"/>
    <cellStyle name="Normal 2 2 14 2 3" xfId="13722" xr:uid="{00000000-0005-0000-0000-000092350000}"/>
    <cellStyle name="Normal 2 2 14 2 3 2" xfId="13723" xr:uid="{00000000-0005-0000-0000-000093350000}"/>
    <cellStyle name="Normal 2 2 14 2 4" xfId="13724" xr:uid="{00000000-0005-0000-0000-000094350000}"/>
    <cellStyle name="Normal 2 2 14 3" xfId="13725" xr:uid="{00000000-0005-0000-0000-000095350000}"/>
    <cellStyle name="Normal 2 2 14 3 2" xfId="13726" xr:uid="{00000000-0005-0000-0000-000096350000}"/>
    <cellStyle name="Normal 2 2 14 3 2 2" xfId="13727" xr:uid="{00000000-0005-0000-0000-000097350000}"/>
    <cellStyle name="Normal 2 2 14 3 3" xfId="13728" xr:uid="{00000000-0005-0000-0000-000098350000}"/>
    <cellStyle name="Normal 2 2 14 4" xfId="13729" xr:uid="{00000000-0005-0000-0000-000099350000}"/>
    <cellStyle name="Normal 2 2 14 4 2" xfId="13730" xr:uid="{00000000-0005-0000-0000-00009A350000}"/>
    <cellStyle name="Normal 2 2 14 5" xfId="13731" xr:uid="{00000000-0005-0000-0000-00009B350000}"/>
    <cellStyle name="Normal 2 2 15" xfId="13732" xr:uid="{00000000-0005-0000-0000-00009C350000}"/>
    <cellStyle name="Normal 2 2 15 2" xfId="13733" xr:uid="{00000000-0005-0000-0000-00009D350000}"/>
    <cellStyle name="Normal 2 2 15 2 2" xfId="13734" xr:uid="{00000000-0005-0000-0000-00009E350000}"/>
    <cellStyle name="Normal 2 2 15 2 2 2" xfId="13735" xr:uid="{00000000-0005-0000-0000-00009F350000}"/>
    <cellStyle name="Normal 2 2 15 2 2 2 2" xfId="13736" xr:uid="{00000000-0005-0000-0000-0000A0350000}"/>
    <cellStyle name="Normal 2 2 15 2 2 3" xfId="13737" xr:uid="{00000000-0005-0000-0000-0000A1350000}"/>
    <cellStyle name="Normal 2 2 15 2 3" xfId="13738" xr:uid="{00000000-0005-0000-0000-0000A2350000}"/>
    <cellStyle name="Normal 2 2 15 2 3 2" xfId="13739" xr:uid="{00000000-0005-0000-0000-0000A3350000}"/>
    <cellStyle name="Normal 2 2 15 2 4" xfId="13740" xr:uid="{00000000-0005-0000-0000-0000A4350000}"/>
    <cellStyle name="Normal 2 2 15 3" xfId="13741" xr:uid="{00000000-0005-0000-0000-0000A5350000}"/>
    <cellStyle name="Normal 2 2 15 3 2" xfId="13742" xr:uid="{00000000-0005-0000-0000-0000A6350000}"/>
    <cellStyle name="Normal 2 2 15 3 2 2" xfId="13743" xr:uid="{00000000-0005-0000-0000-0000A7350000}"/>
    <cellStyle name="Normal 2 2 15 3 3" xfId="13744" xr:uid="{00000000-0005-0000-0000-0000A8350000}"/>
    <cellStyle name="Normal 2 2 15 4" xfId="13745" xr:uid="{00000000-0005-0000-0000-0000A9350000}"/>
    <cellStyle name="Normal 2 2 15 4 2" xfId="13746" xr:uid="{00000000-0005-0000-0000-0000AA350000}"/>
    <cellStyle name="Normal 2 2 15 5" xfId="13747" xr:uid="{00000000-0005-0000-0000-0000AB350000}"/>
    <cellStyle name="Normal 2 2 16" xfId="13748" xr:uid="{00000000-0005-0000-0000-0000AC350000}"/>
    <cellStyle name="Normal 2 2 16 2" xfId="13749" xr:uid="{00000000-0005-0000-0000-0000AD350000}"/>
    <cellStyle name="Normal 2 2 16 2 2" xfId="13750" xr:uid="{00000000-0005-0000-0000-0000AE350000}"/>
    <cellStyle name="Normal 2 2 16 2 2 2" xfId="13751" xr:uid="{00000000-0005-0000-0000-0000AF350000}"/>
    <cellStyle name="Normal 2 2 16 2 2 2 2" xfId="13752" xr:uid="{00000000-0005-0000-0000-0000B0350000}"/>
    <cellStyle name="Normal 2 2 16 2 2 3" xfId="13753" xr:uid="{00000000-0005-0000-0000-0000B1350000}"/>
    <cellStyle name="Normal 2 2 16 2 3" xfId="13754" xr:uid="{00000000-0005-0000-0000-0000B2350000}"/>
    <cellStyle name="Normal 2 2 16 2 3 2" xfId="13755" xr:uid="{00000000-0005-0000-0000-0000B3350000}"/>
    <cellStyle name="Normal 2 2 16 2 4" xfId="13756" xr:uid="{00000000-0005-0000-0000-0000B4350000}"/>
    <cellStyle name="Normal 2 2 16 3" xfId="13757" xr:uid="{00000000-0005-0000-0000-0000B5350000}"/>
    <cellStyle name="Normal 2 2 16 3 2" xfId="13758" xr:uid="{00000000-0005-0000-0000-0000B6350000}"/>
    <cellStyle name="Normal 2 2 16 3 2 2" xfId="13759" xr:uid="{00000000-0005-0000-0000-0000B7350000}"/>
    <cellStyle name="Normal 2 2 16 3 3" xfId="13760" xr:uid="{00000000-0005-0000-0000-0000B8350000}"/>
    <cellStyle name="Normal 2 2 16 4" xfId="13761" xr:uid="{00000000-0005-0000-0000-0000B9350000}"/>
    <cellStyle name="Normal 2 2 16 4 2" xfId="13762" xr:uid="{00000000-0005-0000-0000-0000BA350000}"/>
    <cellStyle name="Normal 2 2 16 5" xfId="13763" xr:uid="{00000000-0005-0000-0000-0000BB350000}"/>
    <cellStyle name="Normal 2 2 17" xfId="13764" xr:uid="{00000000-0005-0000-0000-0000BC350000}"/>
    <cellStyle name="Normal 2 2 17 2" xfId="13765" xr:uid="{00000000-0005-0000-0000-0000BD350000}"/>
    <cellStyle name="Normal 2 2 17 2 2" xfId="13766" xr:uid="{00000000-0005-0000-0000-0000BE350000}"/>
    <cellStyle name="Normal 2 2 17 2 2 2" xfId="13767" xr:uid="{00000000-0005-0000-0000-0000BF350000}"/>
    <cellStyle name="Normal 2 2 17 2 2 2 2" xfId="13768" xr:uid="{00000000-0005-0000-0000-0000C0350000}"/>
    <cellStyle name="Normal 2 2 17 2 2 3" xfId="13769" xr:uid="{00000000-0005-0000-0000-0000C1350000}"/>
    <cellStyle name="Normal 2 2 17 2 3" xfId="13770" xr:uid="{00000000-0005-0000-0000-0000C2350000}"/>
    <cellStyle name="Normal 2 2 17 2 3 2" xfId="13771" xr:uid="{00000000-0005-0000-0000-0000C3350000}"/>
    <cellStyle name="Normal 2 2 17 2 4" xfId="13772" xr:uid="{00000000-0005-0000-0000-0000C4350000}"/>
    <cellStyle name="Normal 2 2 17 3" xfId="13773" xr:uid="{00000000-0005-0000-0000-0000C5350000}"/>
    <cellStyle name="Normal 2 2 17 3 2" xfId="13774" xr:uid="{00000000-0005-0000-0000-0000C6350000}"/>
    <cellStyle name="Normal 2 2 17 3 2 2" xfId="13775" xr:uid="{00000000-0005-0000-0000-0000C7350000}"/>
    <cellStyle name="Normal 2 2 17 3 3" xfId="13776" xr:uid="{00000000-0005-0000-0000-0000C8350000}"/>
    <cellStyle name="Normal 2 2 17 4" xfId="13777" xr:uid="{00000000-0005-0000-0000-0000C9350000}"/>
    <cellStyle name="Normal 2 2 17 4 2" xfId="13778" xr:uid="{00000000-0005-0000-0000-0000CA350000}"/>
    <cellStyle name="Normal 2 2 17 5" xfId="13779" xr:uid="{00000000-0005-0000-0000-0000CB350000}"/>
    <cellStyle name="Normal 2 2 18" xfId="13780" xr:uid="{00000000-0005-0000-0000-0000CC350000}"/>
    <cellStyle name="Normal 2 2 18 2" xfId="13781" xr:uid="{00000000-0005-0000-0000-0000CD350000}"/>
    <cellStyle name="Normal 2 2 18 2 2" xfId="13782" xr:uid="{00000000-0005-0000-0000-0000CE350000}"/>
    <cellStyle name="Normal 2 2 18 2 2 2" xfId="13783" xr:uid="{00000000-0005-0000-0000-0000CF350000}"/>
    <cellStyle name="Normal 2 2 18 2 2 2 2" xfId="13784" xr:uid="{00000000-0005-0000-0000-0000D0350000}"/>
    <cellStyle name="Normal 2 2 18 2 2 3" xfId="13785" xr:uid="{00000000-0005-0000-0000-0000D1350000}"/>
    <cellStyle name="Normal 2 2 18 2 3" xfId="13786" xr:uid="{00000000-0005-0000-0000-0000D2350000}"/>
    <cellStyle name="Normal 2 2 18 2 3 2" xfId="13787" xr:uid="{00000000-0005-0000-0000-0000D3350000}"/>
    <cellStyle name="Normal 2 2 18 2 4" xfId="13788" xr:uid="{00000000-0005-0000-0000-0000D4350000}"/>
    <cellStyle name="Normal 2 2 18 3" xfId="13789" xr:uid="{00000000-0005-0000-0000-0000D5350000}"/>
    <cellStyle name="Normal 2 2 18 3 2" xfId="13790" xr:uid="{00000000-0005-0000-0000-0000D6350000}"/>
    <cellStyle name="Normal 2 2 18 3 2 2" xfId="13791" xr:uid="{00000000-0005-0000-0000-0000D7350000}"/>
    <cellStyle name="Normal 2 2 18 3 3" xfId="13792" xr:uid="{00000000-0005-0000-0000-0000D8350000}"/>
    <cellStyle name="Normal 2 2 18 4" xfId="13793" xr:uid="{00000000-0005-0000-0000-0000D9350000}"/>
    <cellStyle name="Normal 2 2 18 4 2" xfId="13794" xr:uid="{00000000-0005-0000-0000-0000DA350000}"/>
    <cellStyle name="Normal 2 2 18 5" xfId="13795" xr:uid="{00000000-0005-0000-0000-0000DB350000}"/>
    <cellStyle name="Normal 2 2 19" xfId="13796" xr:uid="{00000000-0005-0000-0000-0000DC350000}"/>
    <cellStyle name="Normal 2 2 19 2" xfId="13797" xr:uid="{00000000-0005-0000-0000-0000DD350000}"/>
    <cellStyle name="Normal 2 2 2" xfId="13798" xr:uid="{00000000-0005-0000-0000-0000DE350000}"/>
    <cellStyle name="Normal 2 2 2 10" xfId="13799" xr:uid="{00000000-0005-0000-0000-0000DF350000}"/>
    <cellStyle name="Normal 2 2 2 11" xfId="13800" xr:uid="{00000000-0005-0000-0000-0000E0350000}"/>
    <cellStyle name="Normal 2 2 2 12" xfId="13801" xr:uid="{00000000-0005-0000-0000-0000E1350000}"/>
    <cellStyle name="Normal 2 2 2 13" xfId="13802" xr:uid="{00000000-0005-0000-0000-0000E2350000}"/>
    <cellStyle name="Normal 2 2 2 14" xfId="13803" xr:uid="{00000000-0005-0000-0000-0000E3350000}"/>
    <cellStyle name="Normal 2 2 2 15" xfId="13804" xr:uid="{00000000-0005-0000-0000-0000E4350000}"/>
    <cellStyle name="Normal 2 2 2 16" xfId="13805" xr:uid="{00000000-0005-0000-0000-0000E5350000}"/>
    <cellStyle name="Normal 2 2 2 17" xfId="13806" xr:uid="{00000000-0005-0000-0000-0000E6350000}"/>
    <cellStyle name="Normal 2 2 2 18" xfId="13807" xr:uid="{00000000-0005-0000-0000-0000E7350000}"/>
    <cellStyle name="Normal 2 2 2 19" xfId="13808" xr:uid="{00000000-0005-0000-0000-0000E8350000}"/>
    <cellStyle name="Normal 2 2 2 2" xfId="13809" xr:uid="{00000000-0005-0000-0000-0000E9350000}"/>
    <cellStyle name="Normal 2 2 2 2 10" xfId="13810" xr:uid="{00000000-0005-0000-0000-0000EA350000}"/>
    <cellStyle name="Normal 2 2 2 2 11" xfId="13811" xr:uid="{00000000-0005-0000-0000-0000EB350000}"/>
    <cellStyle name="Normal 2 2 2 2 12" xfId="13812" xr:uid="{00000000-0005-0000-0000-0000EC350000}"/>
    <cellStyle name="Normal 2 2 2 2 13" xfId="13813" xr:uid="{00000000-0005-0000-0000-0000ED350000}"/>
    <cellStyle name="Normal 2 2 2 2 14" xfId="13814" xr:uid="{00000000-0005-0000-0000-0000EE350000}"/>
    <cellStyle name="Normal 2 2 2 2 15" xfId="13815" xr:uid="{00000000-0005-0000-0000-0000EF350000}"/>
    <cellStyle name="Normal 2 2 2 2 16" xfId="13816" xr:uid="{00000000-0005-0000-0000-0000F0350000}"/>
    <cellStyle name="Normal 2 2 2 2 2" xfId="13817" xr:uid="{00000000-0005-0000-0000-0000F1350000}"/>
    <cellStyle name="Normal 2 2 2 2 2 10" xfId="13818" xr:uid="{00000000-0005-0000-0000-0000F2350000}"/>
    <cellStyle name="Normal 2 2 2 2 2 11" xfId="13819" xr:uid="{00000000-0005-0000-0000-0000F3350000}"/>
    <cellStyle name="Normal 2 2 2 2 2 12" xfId="13820" xr:uid="{00000000-0005-0000-0000-0000F4350000}"/>
    <cellStyle name="Normal 2 2 2 2 2 13" xfId="13821" xr:uid="{00000000-0005-0000-0000-0000F5350000}"/>
    <cellStyle name="Normal 2 2 2 2 2 14" xfId="13822" xr:uid="{00000000-0005-0000-0000-0000F6350000}"/>
    <cellStyle name="Normal 2 2 2 2 2 15" xfId="13823" xr:uid="{00000000-0005-0000-0000-0000F7350000}"/>
    <cellStyle name="Normal 2 2 2 2 2 16" xfId="13824" xr:uid="{00000000-0005-0000-0000-0000F8350000}"/>
    <cellStyle name="Normal 2 2 2 2 2 2" xfId="13825" xr:uid="{00000000-0005-0000-0000-0000F9350000}"/>
    <cellStyle name="Normal 2 2 2 2 2 2 2" xfId="13826" xr:uid="{00000000-0005-0000-0000-0000FA350000}"/>
    <cellStyle name="Normal 2 2 2 2 2 3" xfId="13827" xr:uid="{00000000-0005-0000-0000-0000FB350000}"/>
    <cellStyle name="Normal 2 2 2 2 2 4" xfId="13828" xr:uid="{00000000-0005-0000-0000-0000FC350000}"/>
    <cellStyle name="Normal 2 2 2 2 2 5" xfId="13829" xr:uid="{00000000-0005-0000-0000-0000FD350000}"/>
    <cellStyle name="Normal 2 2 2 2 2 6" xfId="13830" xr:uid="{00000000-0005-0000-0000-0000FE350000}"/>
    <cellStyle name="Normal 2 2 2 2 2 7" xfId="13831" xr:uid="{00000000-0005-0000-0000-0000FF350000}"/>
    <cellStyle name="Normal 2 2 2 2 2 8" xfId="13832" xr:uid="{00000000-0005-0000-0000-000000360000}"/>
    <cellStyle name="Normal 2 2 2 2 2 9" xfId="13833" xr:uid="{00000000-0005-0000-0000-000001360000}"/>
    <cellStyle name="Normal 2 2 2 2 3" xfId="13834" xr:uid="{00000000-0005-0000-0000-000002360000}"/>
    <cellStyle name="Normal 2 2 2 2 4" xfId="13835" xr:uid="{00000000-0005-0000-0000-000003360000}"/>
    <cellStyle name="Normal 2 2 2 2 5" xfId="13836" xr:uid="{00000000-0005-0000-0000-000004360000}"/>
    <cellStyle name="Normal 2 2 2 2 6" xfId="13837" xr:uid="{00000000-0005-0000-0000-000005360000}"/>
    <cellStyle name="Normal 2 2 2 2 7" xfId="13838" xr:uid="{00000000-0005-0000-0000-000006360000}"/>
    <cellStyle name="Normal 2 2 2 2 8" xfId="13839" xr:uid="{00000000-0005-0000-0000-000007360000}"/>
    <cellStyle name="Normal 2 2 2 2 9" xfId="13840" xr:uid="{00000000-0005-0000-0000-000008360000}"/>
    <cellStyle name="Normal 2 2 2 20" xfId="13841" xr:uid="{00000000-0005-0000-0000-000009360000}"/>
    <cellStyle name="Normal 2 2 2 21" xfId="13842" xr:uid="{00000000-0005-0000-0000-00000A360000}"/>
    <cellStyle name="Normal 2 2 2 22" xfId="13843" xr:uid="{00000000-0005-0000-0000-00000B360000}"/>
    <cellStyle name="Normal 2 2 2 23" xfId="13844" xr:uid="{00000000-0005-0000-0000-00000C360000}"/>
    <cellStyle name="Normal 2 2 2 24" xfId="13845" xr:uid="{00000000-0005-0000-0000-00000D360000}"/>
    <cellStyle name="Normal 2 2 2 25" xfId="13846" xr:uid="{00000000-0005-0000-0000-00000E360000}"/>
    <cellStyle name="Normal 2 2 2 26" xfId="13847" xr:uid="{00000000-0005-0000-0000-00000F360000}"/>
    <cellStyle name="Normal 2 2 2 27" xfId="13848" xr:uid="{00000000-0005-0000-0000-000010360000}"/>
    <cellStyle name="Normal 2 2 2 28" xfId="13849" xr:uid="{00000000-0005-0000-0000-000011360000}"/>
    <cellStyle name="Normal 2 2 2 3" xfId="13850" xr:uid="{00000000-0005-0000-0000-000012360000}"/>
    <cellStyle name="Normal 2 2 2 4" xfId="13851" xr:uid="{00000000-0005-0000-0000-000013360000}"/>
    <cellStyle name="Normal 2 2 2 5" xfId="13852" xr:uid="{00000000-0005-0000-0000-000014360000}"/>
    <cellStyle name="Normal 2 2 2 6" xfId="13853" xr:uid="{00000000-0005-0000-0000-000015360000}"/>
    <cellStyle name="Normal 2 2 2 7" xfId="13854" xr:uid="{00000000-0005-0000-0000-000016360000}"/>
    <cellStyle name="Normal 2 2 2 8" xfId="13855" xr:uid="{00000000-0005-0000-0000-000017360000}"/>
    <cellStyle name="Normal 2 2 2 9" xfId="13856" xr:uid="{00000000-0005-0000-0000-000018360000}"/>
    <cellStyle name="Normal 2 2 20" xfId="13857" xr:uid="{00000000-0005-0000-0000-000019360000}"/>
    <cellStyle name="Normal 2 2 20 2" xfId="13858" xr:uid="{00000000-0005-0000-0000-00001A360000}"/>
    <cellStyle name="Normal 2 2 21" xfId="13859" xr:uid="{00000000-0005-0000-0000-00001B360000}"/>
    <cellStyle name="Normal 2 2 21 2" xfId="13860" xr:uid="{00000000-0005-0000-0000-00001C360000}"/>
    <cellStyle name="Normal 2 2 22" xfId="13861" xr:uid="{00000000-0005-0000-0000-00001D360000}"/>
    <cellStyle name="Normal 2 2 22 2" xfId="13862" xr:uid="{00000000-0005-0000-0000-00001E360000}"/>
    <cellStyle name="Normal 2 2 23" xfId="13863" xr:uid="{00000000-0005-0000-0000-00001F360000}"/>
    <cellStyle name="Normal 2 2 23 2" xfId="13864" xr:uid="{00000000-0005-0000-0000-000020360000}"/>
    <cellStyle name="Normal 2 2 24" xfId="13865" xr:uid="{00000000-0005-0000-0000-000021360000}"/>
    <cellStyle name="Normal 2 2 24 2" xfId="13866" xr:uid="{00000000-0005-0000-0000-000022360000}"/>
    <cellStyle name="Normal 2 2 25" xfId="13867" xr:uid="{00000000-0005-0000-0000-000023360000}"/>
    <cellStyle name="Normal 2 2 25 2" xfId="13868" xr:uid="{00000000-0005-0000-0000-000024360000}"/>
    <cellStyle name="Normal 2 2 26" xfId="13869" xr:uid="{00000000-0005-0000-0000-000025360000}"/>
    <cellStyle name="Normal 2 2 26 2" xfId="13870" xr:uid="{00000000-0005-0000-0000-000026360000}"/>
    <cellStyle name="Normal 2 2 27" xfId="13871" xr:uid="{00000000-0005-0000-0000-000027360000}"/>
    <cellStyle name="Normal 2 2 27 2" xfId="13872" xr:uid="{00000000-0005-0000-0000-000028360000}"/>
    <cellStyle name="Normal 2 2 28" xfId="13873" xr:uid="{00000000-0005-0000-0000-000029360000}"/>
    <cellStyle name="Normal 2 2 28 2" xfId="13874" xr:uid="{00000000-0005-0000-0000-00002A360000}"/>
    <cellStyle name="Normal 2 2 29" xfId="13875" xr:uid="{00000000-0005-0000-0000-00002B360000}"/>
    <cellStyle name="Normal 2 2 29 2" xfId="13876" xr:uid="{00000000-0005-0000-0000-00002C360000}"/>
    <cellStyle name="Normal 2 2 3" xfId="13877" xr:uid="{00000000-0005-0000-0000-00002D360000}"/>
    <cellStyle name="Normal 2 2 3 2" xfId="13878" xr:uid="{00000000-0005-0000-0000-00002E360000}"/>
    <cellStyle name="Normal 2 2 30" xfId="13879" xr:uid="{00000000-0005-0000-0000-00002F360000}"/>
    <cellStyle name="Normal 2 2 30 2" xfId="13880" xr:uid="{00000000-0005-0000-0000-000030360000}"/>
    <cellStyle name="Normal 2 2 31" xfId="13881" xr:uid="{00000000-0005-0000-0000-000031360000}"/>
    <cellStyle name="Normal 2 2 31 2" xfId="13882" xr:uid="{00000000-0005-0000-0000-000032360000}"/>
    <cellStyle name="Normal 2 2 32" xfId="13883" xr:uid="{00000000-0005-0000-0000-000033360000}"/>
    <cellStyle name="Normal 2 2 32 2" xfId="13884" xr:uid="{00000000-0005-0000-0000-000034360000}"/>
    <cellStyle name="Normal 2 2 33" xfId="13885" xr:uid="{00000000-0005-0000-0000-000035360000}"/>
    <cellStyle name="Normal 2 2 33 2" xfId="13886" xr:uid="{00000000-0005-0000-0000-000036360000}"/>
    <cellStyle name="Normal 2 2 34" xfId="13887" xr:uid="{00000000-0005-0000-0000-000037360000}"/>
    <cellStyle name="Normal 2 2 34 2" xfId="13888" xr:uid="{00000000-0005-0000-0000-000038360000}"/>
    <cellStyle name="Normal 2 2 34 2 2" xfId="13889" xr:uid="{00000000-0005-0000-0000-000039360000}"/>
    <cellStyle name="Normal 2 2 34 2 2 2" xfId="13890" xr:uid="{00000000-0005-0000-0000-00003A360000}"/>
    <cellStyle name="Normal 2 2 34 2 2 2 2" xfId="13891" xr:uid="{00000000-0005-0000-0000-00003B360000}"/>
    <cellStyle name="Normal 2 2 34 2 2 3" xfId="13892" xr:uid="{00000000-0005-0000-0000-00003C360000}"/>
    <cellStyle name="Normal 2 2 34 2 3" xfId="13893" xr:uid="{00000000-0005-0000-0000-00003D360000}"/>
    <cellStyle name="Normal 2 2 34 2 3 2" xfId="13894" xr:uid="{00000000-0005-0000-0000-00003E360000}"/>
    <cellStyle name="Normal 2 2 34 2 4" xfId="13895" xr:uid="{00000000-0005-0000-0000-00003F360000}"/>
    <cellStyle name="Normal 2 2 34 3" xfId="13896" xr:uid="{00000000-0005-0000-0000-000040360000}"/>
    <cellStyle name="Normal 2 2 34 3 2" xfId="13897" xr:uid="{00000000-0005-0000-0000-000041360000}"/>
    <cellStyle name="Normal 2 2 34 3 2 2" xfId="13898" xr:uid="{00000000-0005-0000-0000-000042360000}"/>
    <cellStyle name="Normal 2 2 34 3 3" xfId="13899" xr:uid="{00000000-0005-0000-0000-000043360000}"/>
    <cellStyle name="Normal 2 2 34 4" xfId="13900" xr:uid="{00000000-0005-0000-0000-000044360000}"/>
    <cellStyle name="Normal 2 2 34 4 2" xfId="13901" xr:uid="{00000000-0005-0000-0000-000045360000}"/>
    <cellStyle name="Normal 2 2 34 5" xfId="13902" xr:uid="{00000000-0005-0000-0000-000046360000}"/>
    <cellStyle name="Normal 2 2 35" xfId="13903" xr:uid="{00000000-0005-0000-0000-000047360000}"/>
    <cellStyle name="Normal 2 2 35 2" xfId="13904" xr:uid="{00000000-0005-0000-0000-000048360000}"/>
    <cellStyle name="Normal 2 2 35 2 2" xfId="13905" xr:uid="{00000000-0005-0000-0000-000049360000}"/>
    <cellStyle name="Normal 2 2 35 2 2 2" xfId="13906" xr:uid="{00000000-0005-0000-0000-00004A360000}"/>
    <cellStyle name="Normal 2 2 35 2 2 2 2" xfId="13907" xr:uid="{00000000-0005-0000-0000-00004B360000}"/>
    <cellStyle name="Normal 2 2 35 2 2 3" xfId="13908" xr:uid="{00000000-0005-0000-0000-00004C360000}"/>
    <cellStyle name="Normal 2 2 35 2 3" xfId="13909" xr:uid="{00000000-0005-0000-0000-00004D360000}"/>
    <cellStyle name="Normal 2 2 35 2 3 2" xfId="13910" xr:uid="{00000000-0005-0000-0000-00004E360000}"/>
    <cellStyle name="Normal 2 2 35 2 4" xfId="13911" xr:uid="{00000000-0005-0000-0000-00004F360000}"/>
    <cellStyle name="Normal 2 2 35 3" xfId="13912" xr:uid="{00000000-0005-0000-0000-000050360000}"/>
    <cellStyle name="Normal 2 2 35 3 2" xfId="13913" xr:uid="{00000000-0005-0000-0000-000051360000}"/>
    <cellStyle name="Normal 2 2 35 3 2 2" xfId="13914" xr:uid="{00000000-0005-0000-0000-000052360000}"/>
    <cellStyle name="Normal 2 2 35 3 3" xfId="13915" xr:uid="{00000000-0005-0000-0000-000053360000}"/>
    <cellStyle name="Normal 2 2 35 4" xfId="13916" xr:uid="{00000000-0005-0000-0000-000054360000}"/>
    <cellStyle name="Normal 2 2 35 4 2" xfId="13917" xr:uid="{00000000-0005-0000-0000-000055360000}"/>
    <cellStyle name="Normal 2 2 35 5" xfId="13918" xr:uid="{00000000-0005-0000-0000-000056360000}"/>
    <cellStyle name="Normal 2 2 36" xfId="13919" xr:uid="{00000000-0005-0000-0000-000057360000}"/>
    <cellStyle name="Normal 2 2 37" xfId="13920" xr:uid="{00000000-0005-0000-0000-000058360000}"/>
    <cellStyle name="Normal 2 2 38" xfId="13921" xr:uid="{00000000-0005-0000-0000-000059360000}"/>
    <cellStyle name="Normal 2 2 4" xfId="13922" xr:uid="{00000000-0005-0000-0000-00005A360000}"/>
    <cellStyle name="Normal 2 2 5" xfId="13923" xr:uid="{00000000-0005-0000-0000-00005B360000}"/>
    <cellStyle name="Normal 2 2 6" xfId="13924" xr:uid="{00000000-0005-0000-0000-00005C360000}"/>
    <cellStyle name="Normal 2 2 7" xfId="13925" xr:uid="{00000000-0005-0000-0000-00005D360000}"/>
    <cellStyle name="Normal 2 2 8" xfId="13926" xr:uid="{00000000-0005-0000-0000-00005E360000}"/>
    <cellStyle name="Normal 2 2 9" xfId="13927" xr:uid="{00000000-0005-0000-0000-00005F360000}"/>
    <cellStyle name="Normal 2 20" xfId="13928" xr:uid="{00000000-0005-0000-0000-000060360000}"/>
    <cellStyle name="Normal 2 20 2" xfId="13929" xr:uid="{00000000-0005-0000-0000-000061360000}"/>
    <cellStyle name="Normal 2 21" xfId="13930" xr:uid="{00000000-0005-0000-0000-000062360000}"/>
    <cellStyle name="Normal 2 21 2" xfId="13931" xr:uid="{00000000-0005-0000-0000-000063360000}"/>
    <cellStyle name="Normal 2 22" xfId="13932" xr:uid="{00000000-0005-0000-0000-000064360000}"/>
    <cellStyle name="Normal 2 22 2" xfId="13933" xr:uid="{00000000-0005-0000-0000-000065360000}"/>
    <cellStyle name="Normal 2 23" xfId="13934" xr:uid="{00000000-0005-0000-0000-000066360000}"/>
    <cellStyle name="Normal 2 23 2" xfId="13935" xr:uid="{00000000-0005-0000-0000-000067360000}"/>
    <cellStyle name="Normal 2 24" xfId="13936" xr:uid="{00000000-0005-0000-0000-000068360000}"/>
    <cellStyle name="Normal 2 24 2" xfId="13937" xr:uid="{00000000-0005-0000-0000-000069360000}"/>
    <cellStyle name="Normal 2 25" xfId="13938" xr:uid="{00000000-0005-0000-0000-00006A360000}"/>
    <cellStyle name="Normal 2 25 2" xfId="13939" xr:uid="{00000000-0005-0000-0000-00006B360000}"/>
    <cellStyle name="Normal 2 26" xfId="13940" xr:uid="{00000000-0005-0000-0000-00006C360000}"/>
    <cellStyle name="Normal 2 26 2" xfId="13941" xr:uid="{00000000-0005-0000-0000-00006D360000}"/>
    <cellStyle name="Normal 2 27" xfId="13942" xr:uid="{00000000-0005-0000-0000-00006E360000}"/>
    <cellStyle name="Normal 2 27 2" xfId="13943" xr:uid="{00000000-0005-0000-0000-00006F360000}"/>
    <cellStyle name="Normal 2 28" xfId="13944" xr:uid="{00000000-0005-0000-0000-000070360000}"/>
    <cellStyle name="Normal 2 28 2" xfId="13945" xr:uid="{00000000-0005-0000-0000-000071360000}"/>
    <cellStyle name="Normal 2 29" xfId="13946" xr:uid="{00000000-0005-0000-0000-000072360000}"/>
    <cellStyle name="Normal 2 29 2" xfId="13947" xr:uid="{00000000-0005-0000-0000-000073360000}"/>
    <cellStyle name="Normal 2 3" xfId="13948" xr:uid="{00000000-0005-0000-0000-000074360000}"/>
    <cellStyle name="Normal 2 3 10" xfId="13949" xr:uid="{00000000-0005-0000-0000-000075360000}"/>
    <cellStyle name="Normal 2 3 10 2" xfId="13950" xr:uid="{00000000-0005-0000-0000-000076360000}"/>
    <cellStyle name="Normal 2 3 11" xfId="13951" xr:uid="{00000000-0005-0000-0000-000077360000}"/>
    <cellStyle name="Normal 2 3 11 2" xfId="13952" xr:uid="{00000000-0005-0000-0000-000078360000}"/>
    <cellStyle name="Normal 2 3 12" xfId="13953" xr:uid="{00000000-0005-0000-0000-000079360000}"/>
    <cellStyle name="Normal 2 3 12 2" xfId="13954" xr:uid="{00000000-0005-0000-0000-00007A360000}"/>
    <cellStyle name="Normal 2 3 13" xfId="13955" xr:uid="{00000000-0005-0000-0000-00007B360000}"/>
    <cellStyle name="Normal 2 3 13 2" xfId="13956" xr:uid="{00000000-0005-0000-0000-00007C360000}"/>
    <cellStyle name="Normal 2 3 14" xfId="13957" xr:uid="{00000000-0005-0000-0000-00007D360000}"/>
    <cellStyle name="Normal 2 3 14 2" xfId="13958" xr:uid="{00000000-0005-0000-0000-00007E360000}"/>
    <cellStyle name="Normal 2 3 15" xfId="13959" xr:uid="{00000000-0005-0000-0000-00007F360000}"/>
    <cellStyle name="Normal 2 3 15 2" xfId="13960" xr:uid="{00000000-0005-0000-0000-000080360000}"/>
    <cellStyle name="Normal 2 3 16" xfId="13961" xr:uid="{00000000-0005-0000-0000-000081360000}"/>
    <cellStyle name="Normal 2 3 16 2" xfId="13962" xr:uid="{00000000-0005-0000-0000-000082360000}"/>
    <cellStyle name="Normal 2 3 17" xfId="13963" xr:uid="{00000000-0005-0000-0000-000083360000}"/>
    <cellStyle name="Normal 2 3 18" xfId="13964" xr:uid="{00000000-0005-0000-0000-000084360000}"/>
    <cellStyle name="Normal 2 3 2" xfId="13965" xr:uid="{00000000-0005-0000-0000-000085360000}"/>
    <cellStyle name="Normal 2 3 2 10" xfId="13966" xr:uid="{00000000-0005-0000-0000-000086360000}"/>
    <cellStyle name="Normal 2 3 2 11" xfId="13967" xr:uid="{00000000-0005-0000-0000-000087360000}"/>
    <cellStyle name="Normal 2 3 2 12" xfId="13968" xr:uid="{00000000-0005-0000-0000-000088360000}"/>
    <cellStyle name="Normal 2 3 2 13" xfId="13969" xr:uid="{00000000-0005-0000-0000-000089360000}"/>
    <cellStyle name="Normal 2 3 2 14" xfId="13970" xr:uid="{00000000-0005-0000-0000-00008A360000}"/>
    <cellStyle name="Normal 2 3 2 15" xfId="13971" xr:uid="{00000000-0005-0000-0000-00008B360000}"/>
    <cellStyle name="Normal 2 3 2 16" xfId="13972" xr:uid="{00000000-0005-0000-0000-00008C360000}"/>
    <cellStyle name="Normal 2 3 2 2" xfId="13973" xr:uid="{00000000-0005-0000-0000-00008D360000}"/>
    <cellStyle name="Normal 2 3 2 2 2" xfId="13974" xr:uid="{00000000-0005-0000-0000-00008E360000}"/>
    <cellStyle name="Normal 2 3 2 2 3" xfId="13975" xr:uid="{00000000-0005-0000-0000-00008F360000}"/>
    <cellStyle name="Normal 2 3 2 3" xfId="13976" xr:uid="{00000000-0005-0000-0000-000090360000}"/>
    <cellStyle name="Normal 2 3 2 4" xfId="13977" xr:uid="{00000000-0005-0000-0000-000091360000}"/>
    <cellStyle name="Normal 2 3 2 5" xfId="13978" xr:uid="{00000000-0005-0000-0000-000092360000}"/>
    <cellStyle name="Normal 2 3 2 6" xfId="13979" xr:uid="{00000000-0005-0000-0000-000093360000}"/>
    <cellStyle name="Normal 2 3 2 7" xfId="13980" xr:uid="{00000000-0005-0000-0000-000094360000}"/>
    <cellStyle name="Normal 2 3 2 8" xfId="13981" xr:uid="{00000000-0005-0000-0000-000095360000}"/>
    <cellStyle name="Normal 2 3 2 9" xfId="13982" xr:uid="{00000000-0005-0000-0000-000096360000}"/>
    <cellStyle name="Normal 2 3 3" xfId="13983" xr:uid="{00000000-0005-0000-0000-000097360000}"/>
    <cellStyle name="Normal 2 3 3 2" xfId="13984" xr:uid="{00000000-0005-0000-0000-000098360000}"/>
    <cellStyle name="Normal 2 3 4" xfId="13985" xr:uid="{00000000-0005-0000-0000-000099360000}"/>
    <cellStyle name="Normal 2 3 4 2" xfId="13986" xr:uid="{00000000-0005-0000-0000-00009A360000}"/>
    <cellStyle name="Normal 2 3 5" xfId="13987" xr:uid="{00000000-0005-0000-0000-00009B360000}"/>
    <cellStyle name="Normal 2 3 5 2" xfId="13988" xr:uid="{00000000-0005-0000-0000-00009C360000}"/>
    <cellStyle name="Normal 2 3 6" xfId="13989" xr:uid="{00000000-0005-0000-0000-00009D360000}"/>
    <cellStyle name="Normal 2 3 6 2" xfId="13990" xr:uid="{00000000-0005-0000-0000-00009E360000}"/>
    <cellStyle name="Normal 2 3 7" xfId="13991" xr:uid="{00000000-0005-0000-0000-00009F360000}"/>
    <cellStyle name="Normal 2 3 7 2" xfId="13992" xr:uid="{00000000-0005-0000-0000-0000A0360000}"/>
    <cellStyle name="Normal 2 3 8" xfId="13993" xr:uid="{00000000-0005-0000-0000-0000A1360000}"/>
    <cellStyle name="Normal 2 3 8 2" xfId="13994" xr:uid="{00000000-0005-0000-0000-0000A2360000}"/>
    <cellStyle name="Normal 2 3 9" xfId="13995" xr:uid="{00000000-0005-0000-0000-0000A3360000}"/>
    <cellStyle name="Normal 2 3 9 2" xfId="13996" xr:uid="{00000000-0005-0000-0000-0000A4360000}"/>
    <cellStyle name="Normal 2 30" xfId="13997" xr:uid="{00000000-0005-0000-0000-0000A5360000}"/>
    <cellStyle name="Normal 2 30 2" xfId="13998" xr:uid="{00000000-0005-0000-0000-0000A6360000}"/>
    <cellStyle name="Normal 2 31" xfId="13999" xr:uid="{00000000-0005-0000-0000-0000A7360000}"/>
    <cellStyle name="Normal 2 32" xfId="14000" xr:uid="{00000000-0005-0000-0000-0000A8360000}"/>
    <cellStyle name="Normal 2 33" xfId="14001" xr:uid="{00000000-0005-0000-0000-0000A9360000}"/>
    <cellStyle name="Normal 2 34" xfId="14002" xr:uid="{00000000-0005-0000-0000-0000AA360000}"/>
    <cellStyle name="Normal 2 4" xfId="14003" xr:uid="{00000000-0005-0000-0000-0000AB360000}"/>
    <cellStyle name="Normal 2 4 10" xfId="14004" xr:uid="{00000000-0005-0000-0000-0000AC360000}"/>
    <cellStyle name="Normal 2 4 11" xfId="14005" xr:uid="{00000000-0005-0000-0000-0000AD360000}"/>
    <cellStyle name="Normal 2 4 12" xfId="14006" xr:uid="{00000000-0005-0000-0000-0000AE360000}"/>
    <cellStyle name="Normal 2 4 13" xfId="14007" xr:uid="{00000000-0005-0000-0000-0000AF360000}"/>
    <cellStyle name="Normal 2 4 14" xfId="14008" xr:uid="{00000000-0005-0000-0000-0000B0360000}"/>
    <cellStyle name="Normal 2 4 15" xfId="14009" xr:uid="{00000000-0005-0000-0000-0000B1360000}"/>
    <cellStyle name="Normal 2 4 16" xfId="14010" xr:uid="{00000000-0005-0000-0000-0000B2360000}"/>
    <cellStyle name="Normal 2 4 17" xfId="14011" xr:uid="{00000000-0005-0000-0000-0000B3360000}"/>
    <cellStyle name="Normal 2 4 18" xfId="14012" xr:uid="{00000000-0005-0000-0000-0000B4360000}"/>
    <cellStyle name="Normal 2 4 2" xfId="14013" xr:uid="{00000000-0005-0000-0000-0000B5360000}"/>
    <cellStyle name="Normal 2 4 2 10" xfId="14014" xr:uid="{00000000-0005-0000-0000-0000B6360000}"/>
    <cellStyle name="Normal 2 4 2 11" xfId="14015" xr:uid="{00000000-0005-0000-0000-0000B7360000}"/>
    <cellStyle name="Normal 2 4 2 12" xfId="14016" xr:uid="{00000000-0005-0000-0000-0000B8360000}"/>
    <cellStyle name="Normal 2 4 2 13" xfId="14017" xr:uid="{00000000-0005-0000-0000-0000B9360000}"/>
    <cellStyle name="Normal 2 4 2 14" xfId="14018" xr:uid="{00000000-0005-0000-0000-0000BA360000}"/>
    <cellStyle name="Normal 2 4 2 15" xfId="14019" xr:uid="{00000000-0005-0000-0000-0000BB360000}"/>
    <cellStyle name="Normal 2 4 2 16" xfId="14020" xr:uid="{00000000-0005-0000-0000-0000BC360000}"/>
    <cellStyle name="Normal 2 4 2 2" xfId="14021" xr:uid="{00000000-0005-0000-0000-0000BD360000}"/>
    <cellStyle name="Normal 2 4 2 3" xfId="14022" xr:uid="{00000000-0005-0000-0000-0000BE360000}"/>
    <cellStyle name="Normal 2 4 2 4" xfId="14023" xr:uid="{00000000-0005-0000-0000-0000BF360000}"/>
    <cellStyle name="Normal 2 4 2 5" xfId="14024" xr:uid="{00000000-0005-0000-0000-0000C0360000}"/>
    <cellStyle name="Normal 2 4 2 6" xfId="14025" xr:uid="{00000000-0005-0000-0000-0000C1360000}"/>
    <cellStyle name="Normal 2 4 2 7" xfId="14026" xr:uid="{00000000-0005-0000-0000-0000C2360000}"/>
    <cellStyle name="Normal 2 4 2 8" xfId="14027" xr:uid="{00000000-0005-0000-0000-0000C3360000}"/>
    <cellStyle name="Normal 2 4 2 9" xfId="14028" xr:uid="{00000000-0005-0000-0000-0000C4360000}"/>
    <cellStyle name="Normal 2 4 3" xfId="14029" xr:uid="{00000000-0005-0000-0000-0000C5360000}"/>
    <cellStyle name="Normal 2 4 4" xfId="14030" xr:uid="{00000000-0005-0000-0000-0000C6360000}"/>
    <cellStyle name="Normal 2 4 5" xfId="14031" xr:uid="{00000000-0005-0000-0000-0000C7360000}"/>
    <cellStyle name="Normal 2 4 6" xfId="14032" xr:uid="{00000000-0005-0000-0000-0000C8360000}"/>
    <cellStyle name="Normal 2 4 7" xfId="14033" xr:uid="{00000000-0005-0000-0000-0000C9360000}"/>
    <cellStyle name="Normal 2 4 8" xfId="14034" xr:uid="{00000000-0005-0000-0000-0000CA360000}"/>
    <cellStyle name="Normal 2 4 9" xfId="14035" xr:uid="{00000000-0005-0000-0000-0000CB360000}"/>
    <cellStyle name="Normal 2 5" xfId="14036" xr:uid="{00000000-0005-0000-0000-0000CC360000}"/>
    <cellStyle name="Normal 2 5 2" xfId="14037" xr:uid="{00000000-0005-0000-0000-0000CD360000}"/>
    <cellStyle name="Normal 2 6" xfId="14038" xr:uid="{00000000-0005-0000-0000-0000CE360000}"/>
    <cellStyle name="Normal 2 6 10" xfId="14039" xr:uid="{00000000-0005-0000-0000-0000CF360000}"/>
    <cellStyle name="Normal 2 6 11" xfId="14040" xr:uid="{00000000-0005-0000-0000-0000D0360000}"/>
    <cellStyle name="Normal 2 6 12" xfId="14041" xr:uid="{00000000-0005-0000-0000-0000D1360000}"/>
    <cellStyle name="Normal 2 6 13" xfId="14042" xr:uid="{00000000-0005-0000-0000-0000D2360000}"/>
    <cellStyle name="Normal 2 6 14" xfId="14043" xr:uid="{00000000-0005-0000-0000-0000D3360000}"/>
    <cellStyle name="Normal 2 6 15" xfId="14044" xr:uid="{00000000-0005-0000-0000-0000D4360000}"/>
    <cellStyle name="Normal 2 6 16" xfId="14045" xr:uid="{00000000-0005-0000-0000-0000D5360000}"/>
    <cellStyle name="Normal 2 6 17" xfId="14046" xr:uid="{00000000-0005-0000-0000-0000D6360000}"/>
    <cellStyle name="Normal 2 6 18" xfId="14047" xr:uid="{00000000-0005-0000-0000-0000D7360000}"/>
    <cellStyle name="Normal 2 6 19" xfId="14048" xr:uid="{00000000-0005-0000-0000-0000D8360000}"/>
    <cellStyle name="Normal 2 6 2" xfId="14049" xr:uid="{00000000-0005-0000-0000-0000D9360000}"/>
    <cellStyle name="Normal 2 6 20" xfId="14050" xr:uid="{00000000-0005-0000-0000-0000DA360000}"/>
    <cellStyle name="Normal 2 6 20 2" xfId="14051" xr:uid="{00000000-0005-0000-0000-0000DB360000}"/>
    <cellStyle name="Normal 2 6 20 2 2" xfId="14052" xr:uid="{00000000-0005-0000-0000-0000DC360000}"/>
    <cellStyle name="Normal 2 6 20 2 2 2" xfId="14053" xr:uid="{00000000-0005-0000-0000-0000DD360000}"/>
    <cellStyle name="Normal 2 6 20 2 3" xfId="14054" xr:uid="{00000000-0005-0000-0000-0000DE360000}"/>
    <cellStyle name="Normal 2 6 20 3" xfId="14055" xr:uid="{00000000-0005-0000-0000-0000DF360000}"/>
    <cellStyle name="Normal 2 6 20 3 2" xfId="14056" xr:uid="{00000000-0005-0000-0000-0000E0360000}"/>
    <cellStyle name="Normal 2 6 20 4" xfId="14057" xr:uid="{00000000-0005-0000-0000-0000E1360000}"/>
    <cellStyle name="Normal 2 6 21" xfId="14058" xr:uid="{00000000-0005-0000-0000-0000E2360000}"/>
    <cellStyle name="Normal 2 6 21 2" xfId="14059" xr:uid="{00000000-0005-0000-0000-0000E3360000}"/>
    <cellStyle name="Normal 2 6 21 2 2" xfId="14060" xr:uid="{00000000-0005-0000-0000-0000E4360000}"/>
    <cellStyle name="Normal 2 6 21 3" xfId="14061" xr:uid="{00000000-0005-0000-0000-0000E5360000}"/>
    <cellStyle name="Normal 2 6 22" xfId="14062" xr:uid="{00000000-0005-0000-0000-0000E6360000}"/>
    <cellStyle name="Normal 2 6 22 2" xfId="14063" xr:uid="{00000000-0005-0000-0000-0000E7360000}"/>
    <cellStyle name="Normal 2 6 23" xfId="14064" xr:uid="{00000000-0005-0000-0000-0000E8360000}"/>
    <cellStyle name="Normal 2 6 24" xfId="14065" xr:uid="{00000000-0005-0000-0000-0000E9360000}"/>
    <cellStyle name="Normal 2 6 3" xfId="14066" xr:uid="{00000000-0005-0000-0000-0000EA360000}"/>
    <cellStyle name="Normal 2 6 4" xfId="14067" xr:uid="{00000000-0005-0000-0000-0000EB360000}"/>
    <cellStyle name="Normal 2 6 5" xfId="14068" xr:uid="{00000000-0005-0000-0000-0000EC360000}"/>
    <cellStyle name="Normal 2 6 6" xfId="14069" xr:uid="{00000000-0005-0000-0000-0000ED360000}"/>
    <cellStyle name="Normal 2 6 7" xfId="14070" xr:uid="{00000000-0005-0000-0000-0000EE360000}"/>
    <cellStyle name="Normal 2 6 8" xfId="14071" xr:uid="{00000000-0005-0000-0000-0000EF360000}"/>
    <cellStyle name="Normal 2 6 9" xfId="14072" xr:uid="{00000000-0005-0000-0000-0000F0360000}"/>
    <cellStyle name="Normal 2 7" xfId="14073" xr:uid="{00000000-0005-0000-0000-0000F1360000}"/>
    <cellStyle name="Normal 2 7 2" xfId="14074" xr:uid="{00000000-0005-0000-0000-0000F2360000}"/>
    <cellStyle name="Normal 2 7 2 2" xfId="14075" xr:uid="{00000000-0005-0000-0000-0000F3360000}"/>
    <cellStyle name="Normal 2 7 2 2 2" xfId="14076" xr:uid="{00000000-0005-0000-0000-0000F4360000}"/>
    <cellStyle name="Normal 2 7 2 2 2 2" xfId="14077" xr:uid="{00000000-0005-0000-0000-0000F5360000}"/>
    <cellStyle name="Normal 2 7 2 2 3" xfId="14078" xr:uid="{00000000-0005-0000-0000-0000F6360000}"/>
    <cellStyle name="Normal 2 7 2 3" xfId="14079" xr:uid="{00000000-0005-0000-0000-0000F7360000}"/>
    <cellStyle name="Normal 2 7 2 3 2" xfId="14080" xr:uid="{00000000-0005-0000-0000-0000F8360000}"/>
    <cellStyle name="Normal 2 7 2 4" xfId="14081" xr:uid="{00000000-0005-0000-0000-0000F9360000}"/>
    <cellStyle name="Normal 2 7 3" xfId="14082" xr:uid="{00000000-0005-0000-0000-0000FA360000}"/>
    <cellStyle name="Normal 2 7 3 2" xfId="14083" xr:uid="{00000000-0005-0000-0000-0000FB360000}"/>
    <cellStyle name="Normal 2 7 3 2 2" xfId="14084" xr:uid="{00000000-0005-0000-0000-0000FC360000}"/>
    <cellStyle name="Normal 2 7 3 3" xfId="14085" xr:uid="{00000000-0005-0000-0000-0000FD360000}"/>
    <cellStyle name="Normal 2 7 4" xfId="14086" xr:uid="{00000000-0005-0000-0000-0000FE360000}"/>
    <cellStyle name="Normal 2 7 4 2" xfId="14087" xr:uid="{00000000-0005-0000-0000-0000FF360000}"/>
    <cellStyle name="Normal 2 7 5" xfId="14088" xr:uid="{00000000-0005-0000-0000-000000370000}"/>
    <cellStyle name="Normal 2 7 6" xfId="14089" xr:uid="{00000000-0005-0000-0000-000001370000}"/>
    <cellStyle name="Normal 2 8" xfId="14090" xr:uid="{00000000-0005-0000-0000-000002370000}"/>
    <cellStyle name="Normal 2 8 2" xfId="14091" xr:uid="{00000000-0005-0000-0000-000003370000}"/>
    <cellStyle name="Normal 2 8 2 2" xfId="14092" xr:uid="{00000000-0005-0000-0000-000004370000}"/>
    <cellStyle name="Normal 2 8 2 2 2" xfId="14093" xr:uid="{00000000-0005-0000-0000-000005370000}"/>
    <cellStyle name="Normal 2 8 2 2 2 2" xfId="14094" xr:uid="{00000000-0005-0000-0000-000006370000}"/>
    <cellStyle name="Normal 2 8 2 2 3" xfId="14095" xr:uid="{00000000-0005-0000-0000-000007370000}"/>
    <cellStyle name="Normal 2 8 2 3" xfId="14096" xr:uid="{00000000-0005-0000-0000-000008370000}"/>
    <cellStyle name="Normal 2 8 2 3 2" xfId="14097" xr:uid="{00000000-0005-0000-0000-000009370000}"/>
    <cellStyle name="Normal 2 8 2 4" xfId="14098" xr:uid="{00000000-0005-0000-0000-00000A370000}"/>
    <cellStyle name="Normal 2 8 3" xfId="14099" xr:uid="{00000000-0005-0000-0000-00000B370000}"/>
    <cellStyle name="Normal 2 8 3 2" xfId="14100" xr:uid="{00000000-0005-0000-0000-00000C370000}"/>
    <cellStyle name="Normal 2 8 3 2 2" xfId="14101" xr:uid="{00000000-0005-0000-0000-00000D370000}"/>
    <cellStyle name="Normal 2 8 3 3" xfId="14102" xr:uid="{00000000-0005-0000-0000-00000E370000}"/>
    <cellStyle name="Normal 2 8 4" xfId="14103" xr:uid="{00000000-0005-0000-0000-00000F370000}"/>
    <cellStyle name="Normal 2 8 4 2" xfId="14104" xr:uid="{00000000-0005-0000-0000-000010370000}"/>
    <cellStyle name="Normal 2 8 5" xfId="14105" xr:uid="{00000000-0005-0000-0000-000011370000}"/>
    <cellStyle name="Normal 2 8 6" xfId="14106" xr:uid="{00000000-0005-0000-0000-000012370000}"/>
    <cellStyle name="Normal 2 9" xfId="14107" xr:uid="{00000000-0005-0000-0000-000013370000}"/>
    <cellStyle name="Normal 2 9 2" xfId="14108" xr:uid="{00000000-0005-0000-0000-000014370000}"/>
    <cellStyle name="Normal 2 9 2 2" xfId="14109" xr:uid="{00000000-0005-0000-0000-000015370000}"/>
    <cellStyle name="Normal 2 9 2 2 2" xfId="14110" xr:uid="{00000000-0005-0000-0000-000016370000}"/>
    <cellStyle name="Normal 2 9 2 2 2 2" xfId="14111" xr:uid="{00000000-0005-0000-0000-000017370000}"/>
    <cellStyle name="Normal 2 9 2 2 3" xfId="14112" xr:uid="{00000000-0005-0000-0000-000018370000}"/>
    <cellStyle name="Normal 2 9 2 3" xfId="14113" xr:uid="{00000000-0005-0000-0000-000019370000}"/>
    <cellStyle name="Normal 2 9 2 3 2" xfId="14114" xr:uid="{00000000-0005-0000-0000-00001A370000}"/>
    <cellStyle name="Normal 2 9 2 4" xfId="14115" xr:uid="{00000000-0005-0000-0000-00001B370000}"/>
    <cellStyle name="Normal 2 9 3" xfId="14116" xr:uid="{00000000-0005-0000-0000-00001C370000}"/>
    <cellStyle name="Normal 2 9 3 2" xfId="14117" xr:uid="{00000000-0005-0000-0000-00001D370000}"/>
    <cellStyle name="Normal 2 9 3 2 2" xfId="14118" xr:uid="{00000000-0005-0000-0000-00001E370000}"/>
    <cellStyle name="Normal 2 9 3 3" xfId="14119" xr:uid="{00000000-0005-0000-0000-00001F370000}"/>
    <cellStyle name="Normal 2 9 4" xfId="14120" xr:uid="{00000000-0005-0000-0000-000020370000}"/>
    <cellStyle name="Normal 2 9 4 2" xfId="14121" xr:uid="{00000000-0005-0000-0000-000021370000}"/>
    <cellStyle name="Normal 2 9 5" xfId="14122" xr:uid="{00000000-0005-0000-0000-000022370000}"/>
    <cellStyle name="Normal 2 9 6" xfId="14123" xr:uid="{00000000-0005-0000-0000-000023370000}"/>
    <cellStyle name="Normal 2_Fin Moore Ranch CPP" xfId="14124" xr:uid="{00000000-0005-0000-0000-000024370000}"/>
    <cellStyle name="Normal 20" xfId="14125" xr:uid="{00000000-0005-0000-0000-000025370000}"/>
    <cellStyle name="Normal 20 2" xfId="14126" xr:uid="{00000000-0005-0000-0000-000026370000}"/>
    <cellStyle name="Normal 21" xfId="14127" xr:uid="{00000000-0005-0000-0000-000027370000}"/>
    <cellStyle name="Normal 21 2" xfId="14128" xr:uid="{00000000-0005-0000-0000-000028370000}"/>
    <cellStyle name="Normal 22" xfId="14129" xr:uid="{00000000-0005-0000-0000-000029370000}"/>
    <cellStyle name="Normal 22 2" xfId="14130" xr:uid="{00000000-0005-0000-0000-00002A370000}"/>
    <cellStyle name="Normal 23" xfId="14131" xr:uid="{00000000-0005-0000-0000-00002B370000}"/>
    <cellStyle name="Normal 23 2" xfId="14132" xr:uid="{00000000-0005-0000-0000-00002C370000}"/>
    <cellStyle name="Normal 24" xfId="14133" xr:uid="{00000000-0005-0000-0000-00002D370000}"/>
    <cellStyle name="Normal 24 2" xfId="14134" xr:uid="{00000000-0005-0000-0000-00002E370000}"/>
    <cellStyle name="Normal 25" xfId="14135" xr:uid="{00000000-0005-0000-0000-00002F370000}"/>
    <cellStyle name="Normal 25 2" xfId="14136" xr:uid="{00000000-0005-0000-0000-000030370000}"/>
    <cellStyle name="Normal 26" xfId="14137" xr:uid="{00000000-0005-0000-0000-000031370000}"/>
    <cellStyle name="Normal 26 2" xfId="14138" xr:uid="{00000000-0005-0000-0000-000032370000}"/>
    <cellStyle name="Normal 27" xfId="14139" xr:uid="{00000000-0005-0000-0000-000033370000}"/>
    <cellStyle name="Normal 27 2" xfId="14140" xr:uid="{00000000-0005-0000-0000-000034370000}"/>
    <cellStyle name="Normal 28" xfId="14141" xr:uid="{00000000-0005-0000-0000-000035370000}"/>
    <cellStyle name="Normal 28 2" xfId="14142" xr:uid="{00000000-0005-0000-0000-000036370000}"/>
    <cellStyle name="Normal 29" xfId="14143" xr:uid="{00000000-0005-0000-0000-000037370000}"/>
    <cellStyle name="Normal 29 2" xfId="14144" xr:uid="{00000000-0005-0000-0000-000038370000}"/>
    <cellStyle name="Normal 29 3" xfId="14145" xr:uid="{00000000-0005-0000-0000-000039370000}"/>
    <cellStyle name="Normal 29 4" xfId="14146" xr:uid="{00000000-0005-0000-0000-00003A370000}"/>
    <cellStyle name="Normal 29 5" xfId="14147" xr:uid="{00000000-0005-0000-0000-00003B370000}"/>
    <cellStyle name="Normal 29 6" xfId="14148" xr:uid="{00000000-0005-0000-0000-00003C370000}"/>
    <cellStyle name="Normal 29 7" xfId="14149" xr:uid="{00000000-0005-0000-0000-00003D370000}"/>
    <cellStyle name="Normal 29 8" xfId="14150" xr:uid="{00000000-0005-0000-0000-00003E370000}"/>
    <cellStyle name="Normal 29_FIT depletion rate adjusted" xfId="14151" xr:uid="{00000000-0005-0000-0000-00003F370000}"/>
    <cellStyle name="normal 3" xfId="14152" xr:uid="{00000000-0005-0000-0000-000040370000}"/>
    <cellStyle name="Normal 3 2" xfId="14153" xr:uid="{00000000-0005-0000-0000-000041370000}"/>
    <cellStyle name="Normal 3 2 2" xfId="14154" xr:uid="{00000000-0005-0000-0000-000042370000}"/>
    <cellStyle name="Normal 3 2 3" xfId="14155" xr:uid="{00000000-0005-0000-0000-000043370000}"/>
    <cellStyle name="Normal 3 2 4" xfId="14156" xr:uid="{00000000-0005-0000-0000-000044370000}"/>
    <cellStyle name="Normal 3 2 5" xfId="14157" xr:uid="{00000000-0005-0000-0000-000045370000}"/>
    <cellStyle name="Normal 3 3" xfId="14158" xr:uid="{00000000-0005-0000-0000-000046370000}"/>
    <cellStyle name="Normal 3 3 2" xfId="14159" xr:uid="{00000000-0005-0000-0000-000047370000}"/>
    <cellStyle name="Normal 3 3 3" xfId="14160" xr:uid="{00000000-0005-0000-0000-000048370000}"/>
    <cellStyle name="Normal 3 4" xfId="14161" xr:uid="{00000000-0005-0000-0000-000049370000}"/>
    <cellStyle name="Normal 3 4 10" xfId="14162" xr:uid="{00000000-0005-0000-0000-00004A370000}"/>
    <cellStyle name="Normal 3 4 2" xfId="14163" xr:uid="{00000000-0005-0000-0000-00004B370000}"/>
    <cellStyle name="Normal 3 4 3" xfId="14164" xr:uid="{00000000-0005-0000-0000-00004C370000}"/>
    <cellStyle name="Normal 3 4 4" xfId="14165" xr:uid="{00000000-0005-0000-0000-00004D370000}"/>
    <cellStyle name="Normal 3 4 5" xfId="14166" xr:uid="{00000000-0005-0000-0000-00004E370000}"/>
    <cellStyle name="Normal 3 4 6" xfId="14167" xr:uid="{00000000-0005-0000-0000-00004F370000}"/>
    <cellStyle name="Normal 3 4 7" xfId="14168" xr:uid="{00000000-0005-0000-0000-000050370000}"/>
    <cellStyle name="Normal 3 4 8" xfId="14169" xr:uid="{00000000-0005-0000-0000-000051370000}"/>
    <cellStyle name="Normal 3 4 9" xfId="14170" xr:uid="{00000000-0005-0000-0000-000052370000}"/>
    <cellStyle name="Normal 3 5" xfId="14171" xr:uid="{00000000-0005-0000-0000-000053370000}"/>
    <cellStyle name="Normal 3 6" xfId="14172" xr:uid="{00000000-0005-0000-0000-000054370000}"/>
    <cellStyle name="Normal 3 7" xfId="14173" xr:uid="{00000000-0005-0000-0000-000055370000}"/>
    <cellStyle name="Normal 3 8" xfId="14174" xr:uid="{00000000-0005-0000-0000-000056370000}"/>
    <cellStyle name="Normal 3 9" xfId="14175" xr:uid="{00000000-0005-0000-0000-000057370000}"/>
    <cellStyle name="Normal 3_FIT depletion rate adjusted" xfId="14176" xr:uid="{00000000-0005-0000-0000-000058370000}"/>
    <cellStyle name="Normal 30" xfId="14177" xr:uid="{00000000-0005-0000-0000-000059370000}"/>
    <cellStyle name="Normal 30 2" xfId="14178" xr:uid="{00000000-0005-0000-0000-00005A370000}"/>
    <cellStyle name="Normal 31" xfId="14179" xr:uid="{00000000-0005-0000-0000-00005B370000}"/>
    <cellStyle name="Normal 31 2" xfId="14180" xr:uid="{00000000-0005-0000-0000-00005C370000}"/>
    <cellStyle name="Normal 32" xfId="14181" xr:uid="{00000000-0005-0000-0000-00005D370000}"/>
    <cellStyle name="Normal 32 2" xfId="14182" xr:uid="{00000000-0005-0000-0000-00005E370000}"/>
    <cellStyle name="Normal 33" xfId="14183" xr:uid="{00000000-0005-0000-0000-00005F370000}"/>
    <cellStyle name="Normal 33 2" xfId="14184" xr:uid="{00000000-0005-0000-0000-000060370000}"/>
    <cellStyle name="Normal 34" xfId="14185" xr:uid="{00000000-0005-0000-0000-000061370000}"/>
    <cellStyle name="Normal 34 2" xfId="14186" xr:uid="{00000000-0005-0000-0000-000062370000}"/>
    <cellStyle name="Normal 35" xfId="14187" xr:uid="{00000000-0005-0000-0000-000063370000}"/>
    <cellStyle name="Normal 35 2" xfId="14188" xr:uid="{00000000-0005-0000-0000-000064370000}"/>
    <cellStyle name="Normal 36" xfId="14189" xr:uid="{00000000-0005-0000-0000-000065370000}"/>
    <cellStyle name="Normal 36 2" xfId="14190" xr:uid="{00000000-0005-0000-0000-000066370000}"/>
    <cellStyle name="Normal 37" xfId="14191" xr:uid="{00000000-0005-0000-0000-000067370000}"/>
    <cellStyle name="Normal 37 2" xfId="14192" xr:uid="{00000000-0005-0000-0000-000068370000}"/>
    <cellStyle name="Normal 38" xfId="14193" xr:uid="{00000000-0005-0000-0000-000069370000}"/>
    <cellStyle name="Normal 38 2" xfId="14194" xr:uid="{00000000-0005-0000-0000-00006A370000}"/>
    <cellStyle name="Normal 39" xfId="14195" xr:uid="{00000000-0005-0000-0000-00006B370000}"/>
    <cellStyle name="Normal 39 2" xfId="14196" xr:uid="{00000000-0005-0000-0000-00006C370000}"/>
    <cellStyle name="normal 4" xfId="14197" xr:uid="{00000000-0005-0000-0000-00006D370000}"/>
    <cellStyle name="Normal 4 10" xfId="14198" xr:uid="{00000000-0005-0000-0000-00006E370000}"/>
    <cellStyle name="Normal 4 10 2" xfId="14199" xr:uid="{00000000-0005-0000-0000-00006F370000}"/>
    <cellStyle name="Normal 4 11" xfId="14200" xr:uid="{00000000-0005-0000-0000-000070370000}"/>
    <cellStyle name="Normal 4 12" xfId="14201" xr:uid="{00000000-0005-0000-0000-000071370000}"/>
    <cellStyle name="Normal 4 13" xfId="14202" xr:uid="{00000000-0005-0000-0000-000072370000}"/>
    <cellStyle name="Normal 4 14" xfId="14203" xr:uid="{00000000-0005-0000-0000-000073370000}"/>
    <cellStyle name="Normal 4 15" xfId="14204" xr:uid="{00000000-0005-0000-0000-000074370000}"/>
    <cellStyle name="Normal 4 2" xfId="14205" xr:uid="{00000000-0005-0000-0000-000075370000}"/>
    <cellStyle name="Normal 4 2 2" xfId="14206" xr:uid="{00000000-0005-0000-0000-000076370000}"/>
    <cellStyle name="Normal 4 3" xfId="14207" xr:uid="{00000000-0005-0000-0000-000077370000}"/>
    <cellStyle name="Normal 4 3 2" xfId="14208" xr:uid="{00000000-0005-0000-0000-000078370000}"/>
    <cellStyle name="Normal 4 4" xfId="14209" xr:uid="{00000000-0005-0000-0000-000079370000}"/>
    <cellStyle name="Normal 4 4 2" xfId="14210" xr:uid="{00000000-0005-0000-0000-00007A370000}"/>
    <cellStyle name="Normal 4 5" xfId="14211" xr:uid="{00000000-0005-0000-0000-00007B370000}"/>
    <cellStyle name="Normal 4 5 2" xfId="14212" xr:uid="{00000000-0005-0000-0000-00007C370000}"/>
    <cellStyle name="Normal 4 6" xfId="14213" xr:uid="{00000000-0005-0000-0000-00007D370000}"/>
    <cellStyle name="Normal 4 6 2" xfId="14214" xr:uid="{00000000-0005-0000-0000-00007E370000}"/>
    <cellStyle name="Normal 4 7" xfId="14215" xr:uid="{00000000-0005-0000-0000-00007F370000}"/>
    <cellStyle name="Normal 4 7 2" xfId="14216" xr:uid="{00000000-0005-0000-0000-000080370000}"/>
    <cellStyle name="Normal 4 8" xfId="14217" xr:uid="{00000000-0005-0000-0000-000081370000}"/>
    <cellStyle name="Normal 4 8 2" xfId="14218" xr:uid="{00000000-0005-0000-0000-000082370000}"/>
    <cellStyle name="Normal 4 9" xfId="14219" xr:uid="{00000000-0005-0000-0000-000083370000}"/>
    <cellStyle name="Normal 4 9 2" xfId="14220" xr:uid="{00000000-0005-0000-0000-000084370000}"/>
    <cellStyle name="Normal 4_FIT depletion rate adjusted" xfId="14221" xr:uid="{00000000-0005-0000-0000-000085370000}"/>
    <cellStyle name="Normal 40" xfId="14222" xr:uid="{00000000-0005-0000-0000-000086370000}"/>
    <cellStyle name="Normal 40 2" xfId="14223" xr:uid="{00000000-0005-0000-0000-000087370000}"/>
    <cellStyle name="Normal 41" xfId="14224" xr:uid="{00000000-0005-0000-0000-000088370000}"/>
    <cellStyle name="Normal 41 2" xfId="14225" xr:uid="{00000000-0005-0000-0000-000089370000}"/>
    <cellStyle name="Normal 42" xfId="14226" xr:uid="{00000000-0005-0000-0000-00008A370000}"/>
    <cellStyle name="Normal 42 2" xfId="14227" xr:uid="{00000000-0005-0000-0000-00008B370000}"/>
    <cellStyle name="Normal 43" xfId="14228" xr:uid="{00000000-0005-0000-0000-00008C370000}"/>
    <cellStyle name="Normal 43 2" xfId="14229" xr:uid="{00000000-0005-0000-0000-00008D370000}"/>
    <cellStyle name="Normal 44" xfId="14230" xr:uid="{00000000-0005-0000-0000-00008E370000}"/>
    <cellStyle name="Normal 44 2" xfId="14231" xr:uid="{00000000-0005-0000-0000-00008F370000}"/>
    <cellStyle name="Normal 45" xfId="14232" xr:uid="{00000000-0005-0000-0000-000090370000}"/>
    <cellStyle name="Normal 45 2" xfId="14233" xr:uid="{00000000-0005-0000-0000-000091370000}"/>
    <cellStyle name="Normal 46" xfId="14234" xr:uid="{00000000-0005-0000-0000-000092370000}"/>
    <cellStyle name="Normal 46 2" xfId="14235" xr:uid="{00000000-0005-0000-0000-000093370000}"/>
    <cellStyle name="Normal 47" xfId="14236" xr:uid="{00000000-0005-0000-0000-000094370000}"/>
    <cellStyle name="Normal 47 2" xfId="14237" xr:uid="{00000000-0005-0000-0000-000095370000}"/>
    <cellStyle name="Normal 48" xfId="14238" xr:uid="{00000000-0005-0000-0000-000096370000}"/>
    <cellStyle name="Normal 48 2" xfId="14239" xr:uid="{00000000-0005-0000-0000-000097370000}"/>
    <cellStyle name="Normal 49" xfId="14240" xr:uid="{00000000-0005-0000-0000-000098370000}"/>
    <cellStyle name="Normal 49 2" xfId="14241" xr:uid="{00000000-0005-0000-0000-000099370000}"/>
    <cellStyle name="Normal 5" xfId="14242" xr:uid="{00000000-0005-0000-0000-00009A370000}"/>
    <cellStyle name="Normal 5 2" xfId="14243" xr:uid="{00000000-0005-0000-0000-00009B370000}"/>
    <cellStyle name="Normal 5 2 2" xfId="14244" xr:uid="{00000000-0005-0000-0000-00009C370000}"/>
    <cellStyle name="Normal 5 2 3" xfId="14245" xr:uid="{00000000-0005-0000-0000-00009D370000}"/>
    <cellStyle name="Normal 5 2 4" xfId="14246" xr:uid="{00000000-0005-0000-0000-00009E370000}"/>
    <cellStyle name="Normal 5 2 5" xfId="14247" xr:uid="{00000000-0005-0000-0000-00009F370000}"/>
    <cellStyle name="Normal 5 2 6" xfId="14248" xr:uid="{00000000-0005-0000-0000-0000A0370000}"/>
    <cellStyle name="Normal 5 2 7" xfId="14249" xr:uid="{00000000-0005-0000-0000-0000A1370000}"/>
    <cellStyle name="Normal 5 2 8" xfId="14250" xr:uid="{00000000-0005-0000-0000-0000A2370000}"/>
    <cellStyle name="Normal 5 2 9" xfId="14251" xr:uid="{00000000-0005-0000-0000-0000A3370000}"/>
    <cellStyle name="Normal 5 3" xfId="14252" xr:uid="{00000000-0005-0000-0000-0000A4370000}"/>
    <cellStyle name="Normal 5 4" xfId="14253" xr:uid="{00000000-0005-0000-0000-0000A5370000}"/>
    <cellStyle name="Normal 5 5" xfId="14254" xr:uid="{00000000-0005-0000-0000-0000A6370000}"/>
    <cellStyle name="Normal 5 6" xfId="14255" xr:uid="{00000000-0005-0000-0000-0000A7370000}"/>
    <cellStyle name="Normal 5 7" xfId="14256" xr:uid="{00000000-0005-0000-0000-0000A8370000}"/>
    <cellStyle name="Normal 5 8" xfId="14257" xr:uid="{00000000-0005-0000-0000-0000A9370000}"/>
    <cellStyle name="Normal 5 9" xfId="14258" xr:uid="{00000000-0005-0000-0000-0000AA370000}"/>
    <cellStyle name="Normal 5_FIT depletion rate adjusted" xfId="14259" xr:uid="{00000000-0005-0000-0000-0000AB370000}"/>
    <cellStyle name="Normal 50" xfId="14260" xr:uid="{00000000-0005-0000-0000-0000AC370000}"/>
    <cellStyle name="Normal 50 2" xfId="14261" xr:uid="{00000000-0005-0000-0000-0000AD370000}"/>
    <cellStyle name="Normal 51" xfId="14262" xr:uid="{00000000-0005-0000-0000-0000AE370000}"/>
    <cellStyle name="Normal 51 2" xfId="14263" xr:uid="{00000000-0005-0000-0000-0000AF370000}"/>
    <cellStyle name="Normal 52" xfId="14264" xr:uid="{00000000-0005-0000-0000-0000B0370000}"/>
    <cellStyle name="Normal 52 2" xfId="14265" xr:uid="{00000000-0005-0000-0000-0000B1370000}"/>
    <cellStyle name="Normal 53" xfId="14266" xr:uid="{00000000-0005-0000-0000-0000B2370000}"/>
    <cellStyle name="Normal 53 2" xfId="14267" xr:uid="{00000000-0005-0000-0000-0000B3370000}"/>
    <cellStyle name="Normal 54" xfId="14268" xr:uid="{00000000-0005-0000-0000-0000B4370000}"/>
    <cellStyle name="Normal 54 2" xfId="14269" xr:uid="{00000000-0005-0000-0000-0000B5370000}"/>
    <cellStyle name="Normal 55" xfId="14270" xr:uid="{00000000-0005-0000-0000-0000B6370000}"/>
    <cellStyle name="Normal 55 2" xfId="14271" xr:uid="{00000000-0005-0000-0000-0000B7370000}"/>
    <cellStyle name="Normal 56" xfId="14272" xr:uid="{00000000-0005-0000-0000-0000B8370000}"/>
    <cellStyle name="Normal 56 2" xfId="14273" xr:uid="{00000000-0005-0000-0000-0000B9370000}"/>
    <cellStyle name="Normal 57" xfId="14274" xr:uid="{00000000-0005-0000-0000-0000BA370000}"/>
    <cellStyle name="Normal 57 2" xfId="14275" xr:uid="{00000000-0005-0000-0000-0000BB370000}"/>
    <cellStyle name="Normal 57 3" xfId="14276" xr:uid="{00000000-0005-0000-0000-0000BC370000}"/>
    <cellStyle name="Normal 58" xfId="14277" xr:uid="{00000000-0005-0000-0000-0000BD370000}"/>
    <cellStyle name="Normal 58 2" xfId="14278" xr:uid="{00000000-0005-0000-0000-0000BE370000}"/>
    <cellStyle name="Normal 58 3" xfId="14279" xr:uid="{00000000-0005-0000-0000-0000BF370000}"/>
    <cellStyle name="Normal 59" xfId="14280" xr:uid="{00000000-0005-0000-0000-0000C0370000}"/>
    <cellStyle name="Normal 59 2" xfId="14281" xr:uid="{00000000-0005-0000-0000-0000C1370000}"/>
    <cellStyle name="Normal 59 3" xfId="14282" xr:uid="{00000000-0005-0000-0000-0000C2370000}"/>
    <cellStyle name="Normal 6" xfId="14283" xr:uid="{00000000-0005-0000-0000-0000C3370000}"/>
    <cellStyle name="Normal 6 10" xfId="14284" xr:uid="{00000000-0005-0000-0000-0000C4370000}"/>
    <cellStyle name="Normal 6 10 2" xfId="14285" xr:uid="{00000000-0005-0000-0000-0000C5370000}"/>
    <cellStyle name="Normal 6 10 2 2" xfId="14286" xr:uid="{00000000-0005-0000-0000-0000C6370000}"/>
    <cellStyle name="Normal 6 10 2 2 2" xfId="14287" xr:uid="{00000000-0005-0000-0000-0000C7370000}"/>
    <cellStyle name="Normal 6 10 2 2 2 2" xfId="14288" xr:uid="{00000000-0005-0000-0000-0000C8370000}"/>
    <cellStyle name="Normal 6 10 2 2 3" xfId="14289" xr:uid="{00000000-0005-0000-0000-0000C9370000}"/>
    <cellStyle name="Normal 6 10 2 3" xfId="14290" xr:uid="{00000000-0005-0000-0000-0000CA370000}"/>
    <cellStyle name="Normal 6 10 2 3 2" xfId="14291" xr:uid="{00000000-0005-0000-0000-0000CB370000}"/>
    <cellStyle name="Normal 6 10 2 4" xfId="14292" xr:uid="{00000000-0005-0000-0000-0000CC370000}"/>
    <cellStyle name="Normal 6 10 3" xfId="14293" xr:uid="{00000000-0005-0000-0000-0000CD370000}"/>
    <cellStyle name="Normal 6 10 3 2" xfId="14294" xr:uid="{00000000-0005-0000-0000-0000CE370000}"/>
    <cellStyle name="Normal 6 10 3 2 2" xfId="14295" xr:uid="{00000000-0005-0000-0000-0000CF370000}"/>
    <cellStyle name="Normal 6 10 3 3" xfId="14296" xr:uid="{00000000-0005-0000-0000-0000D0370000}"/>
    <cellStyle name="Normal 6 10 4" xfId="14297" xr:uid="{00000000-0005-0000-0000-0000D1370000}"/>
    <cellStyle name="Normal 6 10 4 2" xfId="14298" xr:uid="{00000000-0005-0000-0000-0000D2370000}"/>
    <cellStyle name="Normal 6 10 5" xfId="14299" xr:uid="{00000000-0005-0000-0000-0000D3370000}"/>
    <cellStyle name="Normal 6 11" xfId="14300" xr:uid="{00000000-0005-0000-0000-0000D4370000}"/>
    <cellStyle name="Normal 6 11 2" xfId="14301" xr:uid="{00000000-0005-0000-0000-0000D5370000}"/>
    <cellStyle name="Normal 6 11 2 2" xfId="14302" xr:uid="{00000000-0005-0000-0000-0000D6370000}"/>
    <cellStyle name="Normal 6 11 2 2 2" xfId="14303" xr:uid="{00000000-0005-0000-0000-0000D7370000}"/>
    <cellStyle name="Normal 6 11 2 2 2 2" xfId="14304" xr:uid="{00000000-0005-0000-0000-0000D8370000}"/>
    <cellStyle name="Normal 6 11 2 2 3" xfId="14305" xr:uid="{00000000-0005-0000-0000-0000D9370000}"/>
    <cellStyle name="Normal 6 11 2 3" xfId="14306" xr:uid="{00000000-0005-0000-0000-0000DA370000}"/>
    <cellStyle name="Normal 6 11 2 3 2" xfId="14307" xr:uid="{00000000-0005-0000-0000-0000DB370000}"/>
    <cellStyle name="Normal 6 11 2 4" xfId="14308" xr:uid="{00000000-0005-0000-0000-0000DC370000}"/>
    <cellStyle name="Normal 6 11 3" xfId="14309" xr:uid="{00000000-0005-0000-0000-0000DD370000}"/>
    <cellStyle name="Normal 6 11 3 2" xfId="14310" xr:uid="{00000000-0005-0000-0000-0000DE370000}"/>
    <cellStyle name="Normal 6 11 3 2 2" xfId="14311" xr:uid="{00000000-0005-0000-0000-0000DF370000}"/>
    <cellStyle name="Normal 6 11 3 3" xfId="14312" xr:uid="{00000000-0005-0000-0000-0000E0370000}"/>
    <cellStyle name="Normal 6 11 4" xfId="14313" xr:uid="{00000000-0005-0000-0000-0000E1370000}"/>
    <cellStyle name="Normal 6 11 4 2" xfId="14314" xr:uid="{00000000-0005-0000-0000-0000E2370000}"/>
    <cellStyle name="Normal 6 11 5" xfId="14315" xr:uid="{00000000-0005-0000-0000-0000E3370000}"/>
    <cellStyle name="Normal 6 12" xfId="14316" xr:uid="{00000000-0005-0000-0000-0000E4370000}"/>
    <cellStyle name="Normal 6 12 2" xfId="14317" xr:uid="{00000000-0005-0000-0000-0000E5370000}"/>
    <cellStyle name="Normal 6 12 2 2" xfId="14318" xr:uid="{00000000-0005-0000-0000-0000E6370000}"/>
    <cellStyle name="Normal 6 12 2 2 2" xfId="14319" xr:uid="{00000000-0005-0000-0000-0000E7370000}"/>
    <cellStyle name="Normal 6 12 2 2 2 2" xfId="14320" xr:uid="{00000000-0005-0000-0000-0000E8370000}"/>
    <cellStyle name="Normal 6 12 2 2 3" xfId="14321" xr:uid="{00000000-0005-0000-0000-0000E9370000}"/>
    <cellStyle name="Normal 6 12 2 3" xfId="14322" xr:uid="{00000000-0005-0000-0000-0000EA370000}"/>
    <cellStyle name="Normal 6 12 2 3 2" xfId="14323" xr:uid="{00000000-0005-0000-0000-0000EB370000}"/>
    <cellStyle name="Normal 6 12 2 4" xfId="14324" xr:uid="{00000000-0005-0000-0000-0000EC370000}"/>
    <cellStyle name="Normal 6 12 3" xfId="14325" xr:uid="{00000000-0005-0000-0000-0000ED370000}"/>
    <cellStyle name="Normal 6 12 3 2" xfId="14326" xr:uid="{00000000-0005-0000-0000-0000EE370000}"/>
    <cellStyle name="Normal 6 12 3 2 2" xfId="14327" xr:uid="{00000000-0005-0000-0000-0000EF370000}"/>
    <cellStyle name="Normal 6 12 3 3" xfId="14328" xr:uid="{00000000-0005-0000-0000-0000F0370000}"/>
    <cellStyle name="Normal 6 12 4" xfId="14329" xr:uid="{00000000-0005-0000-0000-0000F1370000}"/>
    <cellStyle name="Normal 6 12 4 2" xfId="14330" xr:uid="{00000000-0005-0000-0000-0000F2370000}"/>
    <cellStyle name="Normal 6 12 5" xfId="14331" xr:uid="{00000000-0005-0000-0000-0000F3370000}"/>
    <cellStyle name="Normal 6 13" xfId="14332" xr:uid="{00000000-0005-0000-0000-0000F4370000}"/>
    <cellStyle name="Normal 6 13 2" xfId="14333" xr:uid="{00000000-0005-0000-0000-0000F5370000}"/>
    <cellStyle name="Normal 6 13 2 2" xfId="14334" xr:uid="{00000000-0005-0000-0000-0000F6370000}"/>
    <cellStyle name="Normal 6 13 2 2 2" xfId="14335" xr:uid="{00000000-0005-0000-0000-0000F7370000}"/>
    <cellStyle name="Normal 6 13 2 2 2 2" xfId="14336" xr:uid="{00000000-0005-0000-0000-0000F8370000}"/>
    <cellStyle name="Normal 6 13 2 2 3" xfId="14337" xr:uid="{00000000-0005-0000-0000-0000F9370000}"/>
    <cellStyle name="Normal 6 13 2 3" xfId="14338" xr:uid="{00000000-0005-0000-0000-0000FA370000}"/>
    <cellStyle name="Normal 6 13 2 3 2" xfId="14339" xr:uid="{00000000-0005-0000-0000-0000FB370000}"/>
    <cellStyle name="Normal 6 13 2 4" xfId="14340" xr:uid="{00000000-0005-0000-0000-0000FC370000}"/>
    <cellStyle name="Normal 6 13 3" xfId="14341" xr:uid="{00000000-0005-0000-0000-0000FD370000}"/>
    <cellStyle name="Normal 6 13 3 2" xfId="14342" xr:uid="{00000000-0005-0000-0000-0000FE370000}"/>
    <cellStyle name="Normal 6 13 3 2 2" xfId="14343" xr:uid="{00000000-0005-0000-0000-0000FF370000}"/>
    <cellStyle name="Normal 6 13 3 3" xfId="14344" xr:uid="{00000000-0005-0000-0000-000000380000}"/>
    <cellStyle name="Normal 6 13 4" xfId="14345" xr:uid="{00000000-0005-0000-0000-000001380000}"/>
    <cellStyle name="Normal 6 13 4 2" xfId="14346" xr:uid="{00000000-0005-0000-0000-000002380000}"/>
    <cellStyle name="Normal 6 13 5" xfId="14347" xr:uid="{00000000-0005-0000-0000-000003380000}"/>
    <cellStyle name="Normal 6 14" xfId="14348" xr:uid="{00000000-0005-0000-0000-000004380000}"/>
    <cellStyle name="Normal 6 14 2" xfId="14349" xr:uid="{00000000-0005-0000-0000-000005380000}"/>
    <cellStyle name="Normal 6 14 2 2" xfId="14350" xr:uid="{00000000-0005-0000-0000-000006380000}"/>
    <cellStyle name="Normal 6 14 2 2 2" xfId="14351" xr:uid="{00000000-0005-0000-0000-000007380000}"/>
    <cellStyle name="Normal 6 14 2 2 2 2" xfId="14352" xr:uid="{00000000-0005-0000-0000-000008380000}"/>
    <cellStyle name="Normal 6 14 2 2 3" xfId="14353" xr:uid="{00000000-0005-0000-0000-000009380000}"/>
    <cellStyle name="Normal 6 14 2 3" xfId="14354" xr:uid="{00000000-0005-0000-0000-00000A380000}"/>
    <cellStyle name="Normal 6 14 2 3 2" xfId="14355" xr:uid="{00000000-0005-0000-0000-00000B380000}"/>
    <cellStyle name="Normal 6 14 2 4" xfId="14356" xr:uid="{00000000-0005-0000-0000-00000C380000}"/>
    <cellStyle name="Normal 6 14 3" xfId="14357" xr:uid="{00000000-0005-0000-0000-00000D380000}"/>
    <cellStyle name="Normal 6 14 3 2" xfId="14358" xr:uid="{00000000-0005-0000-0000-00000E380000}"/>
    <cellStyle name="Normal 6 14 3 2 2" xfId="14359" xr:uid="{00000000-0005-0000-0000-00000F380000}"/>
    <cellStyle name="Normal 6 14 3 3" xfId="14360" xr:uid="{00000000-0005-0000-0000-000010380000}"/>
    <cellStyle name="Normal 6 14 4" xfId="14361" xr:uid="{00000000-0005-0000-0000-000011380000}"/>
    <cellStyle name="Normal 6 14 4 2" xfId="14362" xr:uid="{00000000-0005-0000-0000-000012380000}"/>
    <cellStyle name="Normal 6 14 5" xfId="14363" xr:uid="{00000000-0005-0000-0000-000013380000}"/>
    <cellStyle name="Normal 6 15" xfId="14364" xr:uid="{00000000-0005-0000-0000-000014380000}"/>
    <cellStyle name="Normal 6 15 2" xfId="14365" xr:uid="{00000000-0005-0000-0000-000015380000}"/>
    <cellStyle name="Normal 6 15 2 2" xfId="14366" xr:uid="{00000000-0005-0000-0000-000016380000}"/>
    <cellStyle name="Normal 6 15 2 2 2" xfId="14367" xr:uid="{00000000-0005-0000-0000-000017380000}"/>
    <cellStyle name="Normal 6 15 2 2 2 2" xfId="14368" xr:uid="{00000000-0005-0000-0000-000018380000}"/>
    <cellStyle name="Normal 6 15 2 2 3" xfId="14369" xr:uid="{00000000-0005-0000-0000-000019380000}"/>
    <cellStyle name="Normal 6 15 2 3" xfId="14370" xr:uid="{00000000-0005-0000-0000-00001A380000}"/>
    <cellStyle name="Normal 6 15 2 3 2" xfId="14371" xr:uid="{00000000-0005-0000-0000-00001B380000}"/>
    <cellStyle name="Normal 6 15 2 4" xfId="14372" xr:uid="{00000000-0005-0000-0000-00001C380000}"/>
    <cellStyle name="Normal 6 15 3" xfId="14373" xr:uid="{00000000-0005-0000-0000-00001D380000}"/>
    <cellStyle name="Normal 6 15 3 2" xfId="14374" xr:uid="{00000000-0005-0000-0000-00001E380000}"/>
    <cellStyle name="Normal 6 15 3 2 2" xfId="14375" xr:uid="{00000000-0005-0000-0000-00001F380000}"/>
    <cellStyle name="Normal 6 15 3 3" xfId="14376" xr:uid="{00000000-0005-0000-0000-000020380000}"/>
    <cellStyle name="Normal 6 15 4" xfId="14377" xr:uid="{00000000-0005-0000-0000-000021380000}"/>
    <cellStyle name="Normal 6 15 4 2" xfId="14378" xr:uid="{00000000-0005-0000-0000-000022380000}"/>
    <cellStyle name="Normal 6 15 5" xfId="14379" xr:uid="{00000000-0005-0000-0000-000023380000}"/>
    <cellStyle name="Normal 6 16" xfId="14380" xr:uid="{00000000-0005-0000-0000-000024380000}"/>
    <cellStyle name="Normal 6 16 2" xfId="14381" xr:uid="{00000000-0005-0000-0000-000025380000}"/>
    <cellStyle name="Normal 6 16 2 2" xfId="14382" xr:uid="{00000000-0005-0000-0000-000026380000}"/>
    <cellStyle name="Normal 6 16 2 2 2" xfId="14383" xr:uid="{00000000-0005-0000-0000-000027380000}"/>
    <cellStyle name="Normal 6 16 2 2 2 2" xfId="14384" xr:uid="{00000000-0005-0000-0000-000028380000}"/>
    <cellStyle name="Normal 6 16 2 2 3" xfId="14385" xr:uid="{00000000-0005-0000-0000-000029380000}"/>
    <cellStyle name="Normal 6 16 2 3" xfId="14386" xr:uid="{00000000-0005-0000-0000-00002A380000}"/>
    <cellStyle name="Normal 6 16 2 3 2" xfId="14387" xr:uid="{00000000-0005-0000-0000-00002B380000}"/>
    <cellStyle name="Normal 6 16 2 4" xfId="14388" xr:uid="{00000000-0005-0000-0000-00002C380000}"/>
    <cellStyle name="Normal 6 16 3" xfId="14389" xr:uid="{00000000-0005-0000-0000-00002D380000}"/>
    <cellStyle name="Normal 6 16 3 2" xfId="14390" xr:uid="{00000000-0005-0000-0000-00002E380000}"/>
    <cellStyle name="Normal 6 16 3 2 2" xfId="14391" xr:uid="{00000000-0005-0000-0000-00002F380000}"/>
    <cellStyle name="Normal 6 16 3 3" xfId="14392" xr:uid="{00000000-0005-0000-0000-000030380000}"/>
    <cellStyle name="Normal 6 16 4" xfId="14393" xr:uid="{00000000-0005-0000-0000-000031380000}"/>
    <cellStyle name="Normal 6 16 4 2" xfId="14394" xr:uid="{00000000-0005-0000-0000-000032380000}"/>
    <cellStyle name="Normal 6 16 5" xfId="14395" xr:uid="{00000000-0005-0000-0000-000033380000}"/>
    <cellStyle name="Normal 6 17" xfId="14396" xr:uid="{00000000-0005-0000-0000-000034380000}"/>
    <cellStyle name="Normal 6 17 2" xfId="14397" xr:uid="{00000000-0005-0000-0000-000035380000}"/>
    <cellStyle name="Normal 6 17 2 2" xfId="14398" xr:uid="{00000000-0005-0000-0000-000036380000}"/>
    <cellStyle name="Normal 6 17 2 2 2" xfId="14399" xr:uid="{00000000-0005-0000-0000-000037380000}"/>
    <cellStyle name="Normal 6 17 2 2 2 2" xfId="14400" xr:uid="{00000000-0005-0000-0000-000038380000}"/>
    <cellStyle name="Normal 6 17 2 2 3" xfId="14401" xr:uid="{00000000-0005-0000-0000-000039380000}"/>
    <cellStyle name="Normal 6 17 2 3" xfId="14402" xr:uid="{00000000-0005-0000-0000-00003A380000}"/>
    <cellStyle name="Normal 6 17 2 3 2" xfId="14403" xr:uid="{00000000-0005-0000-0000-00003B380000}"/>
    <cellStyle name="Normal 6 17 2 4" xfId="14404" xr:uid="{00000000-0005-0000-0000-00003C380000}"/>
    <cellStyle name="Normal 6 17 3" xfId="14405" xr:uid="{00000000-0005-0000-0000-00003D380000}"/>
    <cellStyle name="Normal 6 17 3 2" xfId="14406" xr:uid="{00000000-0005-0000-0000-00003E380000}"/>
    <cellStyle name="Normal 6 17 3 2 2" xfId="14407" xr:uid="{00000000-0005-0000-0000-00003F380000}"/>
    <cellStyle name="Normal 6 17 3 3" xfId="14408" xr:uid="{00000000-0005-0000-0000-000040380000}"/>
    <cellStyle name="Normal 6 17 4" xfId="14409" xr:uid="{00000000-0005-0000-0000-000041380000}"/>
    <cellStyle name="Normal 6 17 4 2" xfId="14410" xr:uid="{00000000-0005-0000-0000-000042380000}"/>
    <cellStyle name="Normal 6 17 5" xfId="14411" xr:uid="{00000000-0005-0000-0000-000043380000}"/>
    <cellStyle name="Normal 6 18" xfId="14412" xr:uid="{00000000-0005-0000-0000-000044380000}"/>
    <cellStyle name="Normal 6 18 2" xfId="14413" xr:uid="{00000000-0005-0000-0000-000045380000}"/>
    <cellStyle name="Normal 6 18 2 2" xfId="14414" xr:uid="{00000000-0005-0000-0000-000046380000}"/>
    <cellStyle name="Normal 6 18 2 2 2" xfId="14415" xr:uid="{00000000-0005-0000-0000-000047380000}"/>
    <cellStyle name="Normal 6 18 2 2 2 2" xfId="14416" xr:uid="{00000000-0005-0000-0000-000048380000}"/>
    <cellStyle name="Normal 6 18 2 2 3" xfId="14417" xr:uid="{00000000-0005-0000-0000-000049380000}"/>
    <cellStyle name="Normal 6 18 2 3" xfId="14418" xr:uid="{00000000-0005-0000-0000-00004A380000}"/>
    <cellStyle name="Normal 6 18 2 3 2" xfId="14419" xr:uid="{00000000-0005-0000-0000-00004B380000}"/>
    <cellStyle name="Normal 6 18 2 4" xfId="14420" xr:uid="{00000000-0005-0000-0000-00004C380000}"/>
    <cellStyle name="Normal 6 18 3" xfId="14421" xr:uid="{00000000-0005-0000-0000-00004D380000}"/>
    <cellStyle name="Normal 6 18 3 2" xfId="14422" xr:uid="{00000000-0005-0000-0000-00004E380000}"/>
    <cellStyle name="Normal 6 18 3 2 2" xfId="14423" xr:uid="{00000000-0005-0000-0000-00004F380000}"/>
    <cellStyle name="Normal 6 18 3 3" xfId="14424" xr:uid="{00000000-0005-0000-0000-000050380000}"/>
    <cellStyle name="Normal 6 18 4" xfId="14425" xr:uid="{00000000-0005-0000-0000-000051380000}"/>
    <cellStyle name="Normal 6 18 4 2" xfId="14426" xr:uid="{00000000-0005-0000-0000-000052380000}"/>
    <cellStyle name="Normal 6 18 5" xfId="14427" xr:uid="{00000000-0005-0000-0000-000053380000}"/>
    <cellStyle name="Normal 6 19" xfId="14428" xr:uid="{00000000-0005-0000-0000-000054380000}"/>
    <cellStyle name="Normal 6 19 2" xfId="14429" xr:uid="{00000000-0005-0000-0000-000055380000}"/>
    <cellStyle name="Normal 6 19 2 2" xfId="14430" xr:uid="{00000000-0005-0000-0000-000056380000}"/>
    <cellStyle name="Normal 6 19 2 2 2" xfId="14431" xr:uid="{00000000-0005-0000-0000-000057380000}"/>
    <cellStyle name="Normal 6 19 2 2 2 2" xfId="14432" xr:uid="{00000000-0005-0000-0000-000058380000}"/>
    <cellStyle name="Normal 6 19 2 2 3" xfId="14433" xr:uid="{00000000-0005-0000-0000-000059380000}"/>
    <cellStyle name="Normal 6 19 2 3" xfId="14434" xr:uid="{00000000-0005-0000-0000-00005A380000}"/>
    <cellStyle name="Normal 6 19 2 3 2" xfId="14435" xr:uid="{00000000-0005-0000-0000-00005B380000}"/>
    <cellStyle name="Normal 6 19 2 4" xfId="14436" xr:uid="{00000000-0005-0000-0000-00005C380000}"/>
    <cellStyle name="Normal 6 19 3" xfId="14437" xr:uid="{00000000-0005-0000-0000-00005D380000}"/>
    <cellStyle name="Normal 6 19 3 2" xfId="14438" xr:uid="{00000000-0005-0000-0000-00005E380000}"/>
    <cellStyle name="Normal 6 19 3 2 2" xfId="14439" xr:uid="{00000000-0005-0000-0000-00005F380000}"/>
    <cellStyle name="Normal 6 19 3 3" xfId="14440" xr:uid="{00000000-0005-0000-0000-000060380000}"/>
    <cellStyle name="Normal 6 19 4" xfId="14441" xr:uid="{00000000-0005-0000-0000-000061380000}"/>
    <cellStyle name="Normal 6 19 4 2" xfId="14442" xr:uid="{00000000-0005-0000-0000-000062380000}"/>
    <cellStyle name="Normal 6 19 5" xfId="14443" xr:uid="{00000000-0005-0000-0000-000063380000}"/>
    <cellStyle name="Normal 6 2" xfId="14444" xr:uid="{00000000-0005-0000-0000-000064380000}"/>
    <cellStyle name="Normal 6 2 2" xfId="14445" xr:uid="{00000000-0005-0000-0000-000065380000}"/>
    <cellStyle name="Normal 6 2 2 2" xfId="14446" xr:uid="{00000000-0005-0000-0000-000066380000}"/>
    <cellStyle name="Normal 6 2 2 2 2" xfId="14447" xr:uid="{00000000-0005-0000-0000-000067380000}"/>
    <cellStyle name="Normal 6 2 2 2 2 2" xfId="14448" xr:uid="{00000000-0005-0000-0000-000068380000}"/>
    <cellStyle name="Normal 6 2 2 2 3" xfId="14449" xr:uid="{00000000-0005-0000-0000-000069380000}"/>
    <cellStyle name="Normal 6 2 2 3" xfId="14450" xr:uid="{00000000-0005-0000-0000-00006A380000}"/>
    <cellStyle name="Normal 6 2 2 3 2" xfId="14451" xr:uid="{00000000-0005-0000-0000-00006B380000}"/>
    <cellStyle name="Normal 6 2 2 4" xfId="14452" xr:uid="{00000000-0005-0000-0000-00006C380000}"/>
    <cellStyle name="Normal 6 2 3" xfId="14453" xr:uid="{00000000-0005-0000-0000-00006D380000}"/>
    <cellStyle name="Normal 6 2 3 2" xfId="14454" xr:uid="{00000000-0005-0000-0000-00006E380000}"/>
    <cellStyle name="Normal 6 2 3 2 2" xfId="14455" xr:uid="{00000000-0005-0000-0000-00006F380000}"/>
    <cellStyle name="Normal 6 2 3 3" xfId="14456" xr:uid="{00000000-0005-0000-0000-000070380000}"/>
    <cellStyle name="Normal 6 2 4" xfId="14457" xr:uid="{00000000-0005-0000-0000-000071380000}"/>
    <cellStyle name="Normal 6 2 4 2" xfId="14458" xr:uid="{00000000-0005-0000-0000-000072380000}"/>
    <cellStyle name="Normal 6 2 5" xfId="14459" xr:uid="{00000000-0005-0000-0000-000073380000}"/>
    <cellStyle name="Normal 6 20" xfId="14460" xr:uid="{00000000-0005-0000-0000-000074380000}"/>
    <cellStyle name="Normal 6 21" xfId="14461" xr:uid="{00000000-0005-0000-0000-000075380000}"/>
    <cellStyle name="Normal 6 3" xfId="14462" xr:uid="{00000000-0005-0000-0000-000076380000}"/>
    <cellStyle name="Normal 6 3 2" xfId="14463" xr:uid="{00000000-0005-0000-0000-000077380000}"/>
    <cellStyle name="Normal 6 3 2 2" xfId="14464" xr:uid="{00000000-0005-0000-0000-000078380000}"/>
    <cellStyle name="Normal 6 3 2 2 2" xfId="14465" xr:uid="{00000000-0005-0000-0000-000079380000}"/>
    <cellStyle name="Normal 6 3 2 2 2 2" xfId="14466" xr:uid="{00000000-0005-0000-0000-00007A380000}"/>
    <cellStyle name="Normal 6 3 2 2 3" xfId="14467" xr:uid="{00000000-0005-0000-0000-00007B380000}"/>
    <cellStyle name="Normal 6 3 2 3" xfId="14468" xr:uid="{00000000-0005-0000-0000-00007C380000}"/>
    <cellStyle name="Normal 6 3 2 3 2" xfId="14469" xr:uid="{00000000-0005-0000-0000-00007D380000}"/>
    <cellStyle name="Normal 6 3 2 4" xfId="14470" xr:uid="{00000000-0005-0000-0000-00007E380000}"/>
    <cellStyle name="Normal 6 3 3" xfId="14471" xr:uid="{00000000-0005-0000-0000-00007F380000}"/>
    <cellStyle name="Normal 6 3 3 2" xfId="14472" xr:uid="{00000000-0005-0000-0000-000080380000}"/>
    <cellStyle name="Normal 6 3 3 2 2" xfId="14473" xr:uid="{00000000-0005-0000-0000-000081380000}"/>
    <cellStyle name="Normal 6 3 3 3" xfId="14474" xr:uid="{00000000-0005-0000-0000-000082380000}"/>
    <cellStyle name="Normal 6 3 4" xfId="14475" xr:uid="{00000000-0005-0000-0000-000083380000}"/>
    <cellStyle name="Normal 6 3 4 2" xfId="14476" xr:uid="{00000000-0005-0000-0000-000084380000}"/>
    <cellStyle name="Normal 6 3 5" xfId="14477" xr:uid="{00000000-0005-0000-0000-000085380000}"/>
    <cellStyle name="Normal 6 4" xfId="14478" xr:uid="{00000000-0005-0000-0000-000086380000}"/>
    <cellStyle name="Normal 6 4 2" xfId="14479" xr:uid="{00000000-0005-0000-0000-000087380000}"/>
    <cellStyle name="Normal 6 4 2 2" xfId="14480" xr:uid="{00000000-0005-0000-0000-000088380000}"/>
    <cellStyle name="Normal 6 4 2 2 2" xfId="14481" xr:uid="{00000000-0005-0000-0000-000089380000}"/>
    <cellStyle name="Normal 6 4 2 2 2 2" xfId="14482" xr:uid="{00000000-0005-0000-0000-00008A380000}"/>
    <cellStyle name="Normal 6 4 2 2 3" xfId="14483" xr:uid="{00000000-0005-0000-0000-00008B380000}"/>
    <cellStyle name="Normal 6 4 2 3" xfId="14484" xr:uid="{00000000-0005-0000-0000-00008C380000}"/>
    <cellStyle name="Normal 6 4 2 3 2" xfId="14485" xr:uid="{00000000-0005-0000-0000-00008D380000}"/>
    <cellStyle name="Normal 6 4 2 4" xfId="14486" xr:uid="{00000000-0005-0000-0000-00008E380000}"/>
    <cellStyle name="Normal 6 4 3" xfId="14487" xr:uid="{00000000-0005-0000-0000-00008F380000}"/>
    <cellStyle name="Normal 6 4 3 2" xfId="14488" xr:uid="{00000000-0005-0000-0000-000090380000}"/>
    <cellStyle name="Normal 6 4 3 2 2" xfId="14489" xr:uid="{00000000-0005-0000-0000-000091380000}"/>
    <cellStyle name="Normal 6 4 3 3" xfId="14490" xr:uid="{00000000-0005-0000-0000-000092380000}"/>
    <cellStyle name="Normal 6 4 4" xfId="14491" xr:uid="{00000000-0005-0000-0000-000093380000}"/>
    <cellStyle name="Normal 6 4 4 2" xfId="14492" xr:uid="{00000000-0005-0000-0000-000094380000}"/>
    <cellStyle name="Normal 6 4 5" xfId="14493" xr:uid="{00000000-0005-0000-0000-000095380000}"/>
    <cellStyle name="Normal 6 5" xfId="14494" xr:uid="{00000000-0005-0000-0000-000096380000}"/>
    <cellStyle name="Normal 6 5 2" xfId="14495" xr:uid="{00000000-0005-0000-0000-000097380000}"/>
    <cellStyle name="Normal 6 5 2 2" xfId="14496" xr:uid="{00000000-0005-0000-0000-000098380000}"/>
    <cellStyle name="Normal 6 5 2 2 2" xfId="14497" xr:uid="{00000000-0005-0000-0000-000099380000}"/>
    <cellStyle name="Normal 6 5 2 2 2 2" xfId="14498" xr:uid="{00000000-0005-0000-0000-00009A380000}"/>
    <cellStyle name="Normal 6 5 2 2 3" xfId="14499" xr:uid="{00000000-0005-0000-0000-00009B380000}"/>
    <cellStyle name="Normal 6 5 2 3" xfId="14500" xr:uid="{00000000-0005-0000-0000-00009C380000}"/>
    <cellStyle name="Normal 6 5 2 3 2" xfId="14501" xr:uid="{00000000-0005-0000-0000-00009D380000}"/>
    <cellStyle name="Normal 6 5 2 4" xfId="14502" xr:uid="{00000000-0005-0000-0000-00009E380000}"/>
    <cellStyle name="Normal 6 5 3" xfId="14503" xr:uid="{00000000-0005-0000-0000-00009F380000}"/>
    <cellStyle name="Normal 6 5 3 2" xfId="14504" xr:uid="{00000000-0005-0000-0000-0000A0380000}"/>
    <cellStyle name="Normal 6 5 3 2 2" xfId="14505" xr:uid="{00000000-0005-0000-0000-0000A1380000}"/>
    <cellStyle name="Normal 6 5 3 3" xfId="14506" xr:uid="{00000000-0005-0000-0000-0000A2380000}"/>
    <cellStyle name="Normal 6 5 4" xfId="14507" xr:uid="{00000000-0005-0000-0000-0000A3380000}"/>
    <cellStyle name="Normal 6 5 4 2" xfId="14508" xr:uid="{00000000-0005-0000-0000-0000A4380000}"/>
    <cellStyle name="Normal 6 5 5" xfId="14509" xr:uid="{00000000-0005-0000-0000-0000A5380000}"/>
    <cellStyle name="Normal 6 6" xfId="14510" xr:uid="{00000000-0005-0000-0000-0000A6380000}"/>
    <cellStyle name="Normal 6 6 2" xfId="14511" xr:uid="{00000000-0005-0000-0000-0000A7380000}"/>
    <cellStyle name="Normal 6 6 2 2" xfId="14512" xr:uid="{00000000-0005-0000-0000-0000A8380000}"/>
    <cellStyle name="Normal 6 6 2 2 2" xfId="14513" xr:uid="{00000000-0005-0000-0000-0000A9380000}"/>
    <cellStyle name="Normal 6 6 2 2 2 2" xfId="14514" xr:uid="{00000000-0005-0000-0000-0000AA380000}"/>
    <cellStyle name="Normal 6 6 2 2 3" xfId="14515" xr:uid="{00000000-0005-0000-0000-0000AB380000}"/>
    <cellStyle name="Normal 6 6 2 3" xfId="14516" xr:uid="{00000000-0005-0000-0000-0000AC380000}"/>
    <cellStyle name="Normal 6 6 2 3 2" xfId="14517" xr:uid="{00000000-0005-0000-0000-0000AD380000}"/>
    <cellStyle name="Normal 6 6 2 4" xfId="14518" xr:uid="{00000000-0005-0000-0000-0000AE380000}"/>
    <cellStyle name="Normal 6 6 3" xfId="14519" xr:uid="{00000000-0005-0000-0000-0000AF380000}"/>
    <cellStyle name="Normal 6 6 3 2" xfId="14520" xr:uid="{00000000-0005-0000-0000-0000B0380000}"/>
    <cellStyle name="Normal 6 6 3 2 2" xfId="14521" xr:uid="{00000000-0005-0000-0000-0000B1380000}"/>
    <cellStyle name="Normal 6 6 3 3" xfId="14522" xr:uid="{00000000-0005-0000-0000-0000B2380000}"/>
    <cellStyle name="Normal 6 6 4" xfId="14523" xr:uid="{00000000-0005-0000-0000-0000B3380000}"/>
    <cellStyle name="Normal 6 6 4 2" xfId="14524" xr:uid="{00000000-0005-0000-0000-0000B4380000}"/>
    <cellStyle name="Normal 6 6 5" xfId="14525" xr:uid="{00000000-0005-0000-0000-0000B5380000}"/>
    <cellStyle name="Normal 6 7" xfId="14526" xr:uid="{00000000-0005-0000-0000-0000B6380000}"/>
    <cellStyle name="Normal 6 7 2" xfId="14527" xr:uid="{00000000-0005-0000-0000-0000B7380000}"/>
    <cellStyle name="Normal 6 7 2 2" xfId="14528" xr:uid="{00000000-0005-0000-0000-0000B8380000}"/>
    <cellStyle name="Normal 6 7 2 2 2" xfId="14529" xr:uid="{00000000-0005-0000-0000-0000B9380000}"/>
    <cellStyle name="Normal 6 7 2 2 2 2" xfId="14530" xr:uid="{00000000-0005-0000-0000-0000BA380000}"/>
    <cellStyle name="Normal 6 7 2 2 3" xfId="14531" xr:uid="{00000000-0005-0000-0000-0000BB380000}"/>
    <cellStyle name="Normal 6 7 2 3" xfId="14532" xr:uid="{00000000-0005-0000-0000-0000BC380000}"/>
    <cellStyle name="Normal 6 7 2 3 2" xfId="14533" xr:uid="{00000000-0005-0000-0000-0000BD380000}"/>
    <cellStyle name="Normal 6 7 2 4" xfId="14534" xr:uid="{00000000-0005-0000-0000-0000BE380000}"/>
    <cellStyle name="Normal 6 7 3" xfId="14535" xr:uid="{00000000-0005-0000-0000-0000BF380000}"/>
    <cellStyle name="Normal 6 7 3 2" xfId="14536" xr:uid="{00000000-0005-0000-0000-0000C0380000}"/>
    <cellStyle name="Normal 6 7 3 2 2" xfId="14537" xr:uid="{00000000-0005-0000-0000-0000C1380000}"/>
    <cellStyle name="Normal 6 7 3 3" xfId="14538" xr:uid="{00000000-0005-0000-0000-0000C2380000}"/>
    <cellStyle name="Normal 6 7 4" xfId="14539" xr:uid="{00000000-0005-0000-0000-0000C3380000}"/>
    <cellStyle name="Normal 6 7 4 2" xfId="14540" xr:uid="{00000000-0005-0000-0000-0000C4380000}"/>
    <cellStyle name="Normal 6 7 5" xfId="14541" xr:uid="{00000000-0005-0000-0000-0000C5380000}"/>
    <cellStyle name="Normal 6 8" xfId="14542" xr:uid="{00000000-0005-0000-0000-0000C6380000}"/>
    <cellStyle name="Normal 6 8 2" xfId="14543" xr:uid="{00000000-0005-0000-0000-0000C7380000}"/>
    <cellStyle name="Normal 6 8 2 2" xfId="14544" xr:uid="{00000000-0005-0000-0000-0000C8380000}"/>
    <cellStyle name="Normal 6 8 2 2 2" xfId="14545" xr:uid="{00000000-0005-0000-0000-0000C9380000}"/>
    <cellStyle name="Normal 6 8 2 2 2 2" xfId="14546" xr:uid="{00000000-0005-0000-0000-0000CA380000}"/>
    <cellStyle name="Normal 6 8 2 2 3" xfId="14547" xr:uid="{00000000-0005-0000-0000-0000CB380000}"/>
    <cellStyle name="Normal 6 8 2 3" xfId="14548" xr:uid="{00000000-0005-0000-0000-0000CC380000}"/>
    <cellStyle name="Normal 6 8 2 3 2" xfId="14549" xr:uid="{00000000-0005-0000-0000-0000CD380000}"/>
    <cellStyle name="Normal 6 8 2 4" xfId="14550" xr:uid="{00000000-0005-0000-0000-0000CE380000}"/>
    <cellStyle name="Normal 6 8 3" xfId="14551" xr:uid="{00000000-0005-0000-0000-0000CF380000}"/>
    <cellStyle name="Normal 6 8 3 2" xfId="14552" xr:uid="{00000000-0005-0000-0000-0000D0380000}"/>
    <cellStyle name="Normal 6 8 3 2 2" xfId="14553" xr:uid="{00000000-0005-0000-0000-0000D1380000}"/>
    <cellStyle name="Normal 6 8 3 3" xfId="14554" xr:uid="{00000000-0005-0000-0000-0000D2380000}"/>
    <cellStyle name="Normal 6 8 4" xfId="14555" xr:uid="{00000000-0005-0000-0000-0000D3380000}"/>
    <cellStyle name="Normal 6 8 4 2" xfId="14556" xr:uid="{00000000-0005-0000-0000-0000D4380000}"/>
    <cellStyle name="Normal 6 8 5" xfId="14557" xr:uid="{00000000-0005-0000-0000-0000D5380000}"/>
    <cellStyle name="Normal 6 9" xfId="14558" xr:uid="{00000000-0005-0000-0000-0000D6380000}"/>
    <cellStyle name="Normal 6 9 2" xfId="14559" xr:uid="{00000000-0005-0000-0000-0000D7380000}"/>
    <cellStyle name="Normal 6 9 2 2" xfId="14560" xr:uid="{00000000-0005-0000-0000-0000D8380000}"/>
    <cellStyle name="Normal 6 9 2 2 2" xfId="14561" xr:uid="{00000000-0005-0000-0000-0000D9380000}"/>
    <cellStyle name="Normal 6 9 2 2 2 2" xfId="14562" xr:uid="{00000000-0005-0000-0000-0000DA380000}"/>
    <cellStyle name="Normal 6 9 2 2 3" xfId="14563" xr:uid="{00000000-0005-0000-0000-0000DB380000}"/>
    <cellStyle name="Normal 6 9 2 3" xfId="14564" xr:uid="{00000000-0005-0000-0000-0000DC380000}"/>
    <cellStyle name="Normal 6 9 2 3 2" xfId="14565" xr:uid="{00000000-0005-0000-0000-0000DD380000}"/>
    <cellStyle name="Normal 6 9 2 4" xfId="14566" xr:uid="{00000000-0005-0000-0000-0000DE380000}"/>
    <cellStyle name="Normal 6 9 3" xfId="14567" xr:uid="{00000000-0005-0000-0000-0000DF380000}"/>
    <cellStyle name="Normal 6 9 3 2" xfId="14568" xr:uid="{00000000-0005-0000-0000-0000E0380000}"/>
    <cellStyle name="Normal 6 9 3 2 2" xfId="14569" xr:uid="{00000000-0005-0000-0000-0000E1380000}"/>
    <cellStyle name="Normal 6 9 3 3" xfId="14570" xr:uid="{00000000-0005-0000-0000-0000E2380000}"/>
    <cellStyle name="Normal 6 9 4" xfId="14571" xr:uid="{00000000-0005-0000-0000-0000E3380000}"/>
    <cellStyle name="Normal 6 9 4 2" xfId="14572" xr:uid="{00000000-0005-0000-0000-0000E4380000}"/>
    <cellStyle name="Normal 6 9 5" xfId="14573" xr:uid="{00000000-0005-0000-0000-0000E5380000}"/>
    <cellStyle name="Normal 6_FIT depletion rate adjusted" xfId="14574" xr:uid="{00000000-0005-0000-0000-0000E6380000}"/>
    <cellStyle name="Normal 60" xfId="14575" xr:uid="{00000000-0005-0000-0000-0000E7380000}"/>
    <cellStyle name="Normal 60 2" xfId="14576" xr:uid="{00000000-0005-0000-0000-0000E8380000}"/>
    <cellStyle name="Normal 61" xfId="14577" xr:uid="{00000000-0005-0000-0000-0000E9380000}"/>
    <cellStyle name="Normal 61 2" xfId="14578" xr:uid="{00000000-0005-0000-0000-0000EA380000}"/>
    <cellStyle name="Normal 62" xfId="14579" xr:uid="{00000000-0005-0000-0000-0000EB380000}"/>
    <cellStyle name="Normal 62 2" xfId="14580" xr:uid="{00000000-0005-0000-0000-0000EC380000}"/>
    <cellStyle name="Normal 63" xfId="14581" xr:uid="{00000000-0005-0000-0000-0000ED380000}"/>
    <cellStyle name="Normal 63 2" xfId="14582" xr:uid="{00000000-0005-0000-0000-0000EE380000}"/>
    <cellStyle name="Normal 64" xfId="14583" xr:uid="{00000000-0005-0000-0000-0000EF380000}"/>
    <cellStyle name="Normal 64 2" xfId="14584" xr:uid="{00000000-0005-0000-0000-0000F0380000}"/>
    <cellStyle name="Normal 65" xfId="14585" xr:uid="{00000000-0005-0000-0000-0000F1380000}"/>
    <cellStyle name="Normal 65 2" xfId="14586" xr:uid="{00000000-0005-0000-0000-0000F2380000}"/>
    <cellStyle name="Normal 66" xfId="14587" xr:uid="{00000000-0005-0000-0000-0000F3380000}"/>
    <cellStyle name="Normal 66 2" xfId="14588" xr:uid="{00000000-0005-0000-0000-0000F4380000}"/>
    <cellStyle name="Normal 67" xfId="14589" xr:uid="{00000000-0005-0000-0000-0000F5380000}"/>
    <cellStyle name="Normal 67 2" xfId="14590" xr:uid="{00000000-0005-0000-0000-0000F6380000}"/>
    <cellStyle name="Normal 68" xfId="14591" xr:uid="{00000000-0005-0000-0000-0000F7380000}"/>
    <cellStyle name="Normal 68 2" xfId="14592" xr:uid="{00000000-0005-0000-0000-0000F8380000}"/>
    <cellStyle name="Normal 69" xfId="14593" xr:uid="{00000000-0005-0000-0000-0000F9380000}"/>
    <cellStyle name="Normal 69 2" xfId="14594" xr:uid="{00000000-0005-0000-0000-0000FA380000}"/>
    <cellStyle name="Normal 7" xfId="14595" xr:uid="{00000000-0005-0000-0000-0000FB380000}"/>
    <cellStyle name="Normal 7 2" xfId="14596" xr:uid="{00000000-0005-0000-0000-0000FC380000}"/>
    <cellStyle name="Normal 7 2 2" xfId="14597" xr:uid="{00000000-0005-0000-0000-0000FD380000}"/>
    <cellStyle name="Normal 7 3" xfId="14598" xr:uid="{00000000-0005-0000-0000-0000FE380000}"/>
    <cellStyle name="Normal 7 4" xfId="14599" xr:uid="{00000000-0005-0000-0000-0000FF380000}"/>
    <cellStyle name="Normal 7 5" xfId="14600" xr:uid="{00000000-0005-0000-0000-000000390000}"/>
    <cellStyle name="Normal 7 6" xfId="14601" xr:uid="{00000000-0005-0000-0000-000001390000}"/>
    <cellStyle name="Normal 7_FIT depletion rate adjusted" xfId="14602" xr:uid="{00000000-0005-0000-0000-000002390000}"/>
    <cellStyle name="Normal 70" xfId="14603" xr:uid="{00000000-0005-0000-0000-000003390000}"/>
    <cellStyle name="Normal 70 2" xfId="14604" xr:uid="{00000000-0005-0000-0000-000004390000}"/>
    <cellStyle name="Normal 71" xfId="14605" xr:uid="{00000000-0005-0000-0000-000005390000}"/>
    <cellStyle name="Normal 71 2" xfId="14606" xr:uid="{00000000-0005-0000-0000-000006390000}"/>
    <cellStyle name="Normal 72" xfId="14607" xr:uid="{00000000-0005-0000-0000-000007390000}"/>
    <cellStyle name="Normal 72 2" xfId="14608" xr:uid="{00000000-0005-0000-0000-000008390000}"/>
    <cellStyle name="Normal 73" xfId="14609" xr:uid="{00000000-0005-0000-0000-000009390000}"/>
    <cellStyle name="Normal 73 2" xfId="14610" xr:uid="{00000000-0005-0000-0000-00000A390000}"/>
    <cellStyle name="Normal 74" xfId="14611" xr:uid="{00000000-0005-0000-0000-00000B390000}"/>
    <cellStyle name="Normal 74 2" xfId="14612" xr:uid="{00000000-0005-0000-0000-00000C390000}"/>
    <cellStyle name="Normal 75" xfId="14613" xr:uid="{00000000-0005-0000-0000-00000D390000}"/>
    <cellStyle name="Normal 75 2" xfId="14614" xr:uid="{00000000-0005-0000-0000-00000E390000}"/>
    <cellStyle name="Normal 76" xfId="14615" xr:uid="{00000000-0005-0000-0000-00000F390000}"/>
    <cellStyle name="Normal 76 2" xfId="14616" xr:uid="{00000000-0005-0000-0000-000010390000}"/>
    <cellStyle name="Normal 77" xfId="14617" xr:uid="{00000000-0005-0000-0000-000011390000}"/>
    <cellStyle name="Normal 77 2" xfId="14618" xr:uid="{00000000-0005-0000-0000-000012390000}"/>
    <cellStyle name="Normal 78" xfId="14619" xr:uid="{00000000-0005-0000-0000-000013390000}"/>
    <cellStyle name="Normal 78 2" xfId="14620" xr:uid="{00000000-0005-0000-0000-000014390000}"/>
    <cellStyle name="Normal 79" xfId="14621" xr:uid="{00000000-0005-0000-0000-000015390000}"/>
    <cellStyle name="Normal 79 2" xfId="14622" xr:uid="{00000000-0005-0000-0000-000016390000}"/>
    <cellStyle name="Normal 8" xfId="14623" xr:uid="{00000000-0005-0000-0000-000017390000}"/>
    <cellStyle name="Normal 8 2" xfId="14624" xr:uid="{00000000-0005-0000-0000-000018390000}"/>
    <cellStyle name="Normal 8 3" xfId="14625" xr:uid="{00000000-0005-0000-0000-000019390000}"/>
    <cellStyle name="Normal 8 4" xfId="14626" xr:uid="{00000000-0005-0000-0000-00001A390000}"/>
    <cellStyle name="Normal 8 5" xfId="14627" xr:uid="{00000000-0005-0000-0000-00001B390000}"/>
    <cellStyle name="Normal 8 6" xfId="14628" xr:uid="{00000000-0005-0000-0000-00001C390000}"/>
    <cellStyle name="Normal 8 7" xfId="14629" xr:uid="{00000000-0005-0000-0000-00001D390000}"/>
    <cellStyle name="Normal 8 8" xfId="14630" xr:uid="{00000000-0005-0000-0000-00001E390000}"/>
    <cellStyle name="Normal 8 9" xfId="14631" xr:uid="{00000000-0005-0000-0000-00001F390000}"/>
    <cellStyle name="Normal 8_FIT depletion rate adjusted" xfId="14632" xr:uid="{00000000-0005-0000-0000-000020390000}"/>
    <cellStyle name="Normal 80" xfId="14633" xr:uid="{00000000-0005-0000-0000-000021390000}"/>
    <cellStyle name="Normal 80 2" xfId="14634" xr:uid="{00000000-0005-0000-0000-000022390000}"/>
    <cellStyle name="Normal 81" xfId="14635" xr:uid="{00000000-0005-0000-0000-000023390000}"/>
    <cellStyle name="Normal 81 2" xfId="14636" xr:uid="{00000000-0005-0000-0000-000024390000}"/>
    <cellStyle name="Normal 82" xfId="14637" xr:uid="{00000000-0005-0000-0000-000025390000}"/>
    <cellStyle name="Normal 82 2" xfId="14638" xr:uid="{00000000-0005-0000-0000-000026390000}"/>
    <cellStyle name="Normal 83" xfId="14639" xr:uid="{00000000-0005-0000-0000-000027390000}"/>
    <cellStyle name="Normal 83 2" xfId="14640" xr:uid="{00000000-0005-0000-0000-000028390000}"/>
    <cellStyle name="Normal 84" xfId="14641" xr:uid="{00000000-0005-0000-0000-000029390000}"/>
    <cellStyle name="Normal 84 2" xfId="14642" xr:uid="{00000000-0005-0000-0000-00002A390000}"/>
    <cellStyle name="Normal 85" xfId="14643" xr:uid="{00000000-0005-0000-0000-00002B390000}"/>
    <cellStyle name="Normal 85 2" xfId="14644" xr:uid="{00000000-0005-0000-0000-00002C390000}"/>
    <cellStyle name="Normal 86" xfId="14645" xr:uid="{00000000-0005-0000-0000-00002D390000}"/>
    <cellStyle name="Normal 86 2" xfId="14646" xr:uid="{00000000-0005-0000-0000-00002E390000}"/>
    <cellStyle name="Normal 87" xfId="14647" xr:uid="{00000000-0005-0000-0000-00002F390000}"/>
    <cellStyle name="Normal 87 2" xfId="14648" xr:uid="{00000000-0005-0000-0000-000030390000}"/>
    <cellStyle name="Normal 88" xfId="14649" xr:uid="{00000000-0005-0000-0000-000031390000}"/>
    <cellStyle name="Normal 88 2" xfId="14650" xr:uid="{00000000-0005-0000-0000-000032390000}"/>
    <cellStyle name="Normal 89" xfId="14651" xr:uid="{00000000-0005-0000-0000-000033390000}"/>
    <cellStyle name="Normal 89 2" xfId="14652" xr:uid="{00000000-0005-0000-0000-000034390000}"/>
    <cellStyle name="Normal 9" xfId="14653" xr:uid="{00000000-0005-0000-0000-000035390000}"/>
    <cellStyle name="Normal 9 10" xfId="14654" xr:uid="{00000000-0005-0000-0000-000036390000}"/>
    <cellStyle name="Normal 9 11" xfId="14655" xr:uid="{00000000-0005-0000-0000-000037390000}"/>
    <cellStyle name="Normal 9 12" xfId="14656" xr:uid="{00000000-0005-0000-0000-000038390000}"/>
    <cellStyle name="Normal 9 13" xfId="14657" xr:uid="{00000000-0005-0000-0000-000039390000}"/>
    <cellStyle name="Normal 9 14" xfId="14658" xr:uid="{00000000-0005-0000-0000-00003A390000}"/>
    <cellStyle name="Normal 9 2" xfId="14659" xr:uid="{00000000-0005-0000-0000-00003B390000}"/>
    <cellStyle name="Normal 9 3" xfId="14660" xr:uid="{00000000-0005-0000-0000-00003C390000}"/>
    <cellStyle name="Normal 9 4" xfId="14661" xr:uid="{00000000-0005-0000-0000-00003D390000}"/>
    <cellStyle name="Normal 9 5" xfId="14662" xr:uid="{00000000-0005-0000-0000-00003E390000}"/>
    <cellStyle name="Normal 9 6" xfId="14663" xr:uid="{00000000-0005-0000-0000-00003F390000}"/>
    <cellStyle name="Normal 9 7" xfId="14664" xr:uid="{00000000-0005-0000-0000-000040390000}"/>
    <cellStyle name="Normal 9 8" xfId="14665" xr:uid="{00000000-0005-0000-0000-000041390000}"/>
    <cellStyle name="Normal 9 9" xfId="14666" xr:uid="{00000000-0005-0000-0000-000042390000}"/>
    <cellStyle name="Normal 9_FIT depletion rate adjusted" xfId="14667" xr:uid="{00000000-0005-0000-0000-000043390000}"/>
    <cellStyle name="Normal 90" xfId="14668" xr:uid="{00000000-0005-0000-0000-000044390000}"/>
    <cellStyle name="Normal 90 2" xfId="14669" xr:uid="{00000000-0005-0000-0000-000045390000}"/>
    <cellStyle name="Normal 91" xfId="14670" xr:uid="{00000000-0005-0000-0000-000046390000}"/>
    <cellStyle name="Normal 91 2" xfId="14671" xr:uid="{00000000-0005-0000-0000-000047390000}"/>
    <cellStyle name="Normal 92" xfId="14672" xr:uid="{00000000-0005-0000-0000-000048390000}"/>
    <cellStyle name="Normal 92 2" xfId="14673" xr:uid="{00000000-0005-0000-0000-000049390000}"/>
    <cellStyle name="Normal 93" xfId="14674" xr:uid="{00000000-0005-0000-0000-00004A390000}"/>
    <cellStyle name="Normal 93 2" xfId="14675" xr:uid="{00000000-0005-0000-0000-00004B390000}"/>
    <cellStyle name="Normal 94" xfId="14676" xr:uid="{00000000-0005-0000-0000-00004C390000}"/>
    <cellStyle name="Normal 94 2" xfId="14677" xr:uid="{00000000-0005-0000-0000-00004D390000}"/>
    <cellStyle name="Normal 95" xfId="14678" xr:uid="{00000000-0005-0000-0000-00004E390000}"/>
    <cellStyle name="Normal 95 2" xfId="14679" xr:uid="{00000000-0005-0000-0000-00004F390000}"/>
    <cellStyle name="Normal 96" xfId="14680" xr:uid="{00000000-0005-0000-0000-000050390000}"/>
    <cellStyle name="Normal 96 2" xfId="14681" xr:uid="{00000000-0005-0000-0000-000051390000}"/>
    <cellStyle name="Normal 97" xfId="14682" xr:uid="{00000000-0005-0000-0000-000052390000}"/>
    <cellStyle name="Normal 97 2" xfId="14683" xr:uid="{00000000-0005-0000-0000-000053390000}"/>
    <cellStyle name="Normal 98" xfId="14684" xr:uid="{00000000-0005-0000-0000-000054390000}"/>
    <cellStyle name="Normal 98 2" xfId="14685" xr:uid="{00000000-0005-0000-0000-000055390000}"/>
    <cellStyle name="Normal 99" xfId="14686" xr:uid="{00000000-0005-0000-0000-000056390000}"/>
    <cellStyle name="Normal 99 2" xfId="14687" xr:uid="{00000000-0005-0000-0000-000057390000}"/>
    <cellStyle name="Normal dotted under" xfId="14688" xr:uid="{00000000-0005-0000-0000-000058390000}"/>
    <cellStyle name="Normál_1." xfId="14689" xr:uid="{00000000-0005-0000-0000-000059390000}"/>
    <cellStyle name="Normal1" xfId="14690" xr:uid="{00000000-0005-0000-0000-00005A390000}"/>
    <cellStyle name="Normal1 2" xfId="14691" xr:uid="{00000000-0005-0000-0000-00005B390000}"/>
    <cellStyle name="Normal1 3" xfId="14692" xr:uid="{00000000-0005-0000-0000-00005C390000}"/>
    <cellStyle name="NormalGB" xfId="14693" xr:uid="{00000000-0005-0000-0000-00005D390000}"/>
    <cellStyle name="normální_laroux" xfId="14694" xr:uid="{00000000-0005-0000-0000-00005E390000}"/>
    <cellStyle name="Normalny_0" xfId="14695" xr:uid="{00000000-0005-0000-0000-00005F390000}"/>
    <cellStyle name="normбlnм_laroux" xfId="14696" xr:uid="{00000000-0005-0000-0000-000060390000}"/>
    <cellStyle name="Note" xfId="14697" xr:uid="{00000000-0005-0000-0000-000061390000}"/>
    <cellStyle name="Note 10" xfId="14698" xr:uid="{00000000-0005-0000-0000-000062390000}"/>
    <cellStyle name="Note 11" xfId="14699" xr:uid="{00000000-0005-0000-0000-000063390000}"/>
    <cellStyle name="Note 12" xfId="14700" xr:uid="{00000000-0005-0000-0000-000064390000}"/>
    <cellStyle name="Note 13" xfId="14701" xr:uid="{00000000-0005-0000-0000-000065390000}"/>
    <cellStyle name="Note 14" xfId="14702" xr:uid="{00000000-0005-0000-0000-000066390000}"/>
    <cellStyle name="Note 15" xfId="14703" xr:uid="{00000000-0005-0000-0000-000067390000}"/>
    <cellStyle name="Note 16" xfId="14704" xr:uid="{00000000-0005-0000-0000-000068390000}"/>
    <cellStyle name="Note 17" xfId="14705" xr:uid="{00000000-0005-0000-0000-000069390000}"/>
    <cellStyle name="Note 18" xfId="14706" xr:uid="{00000000-0005-0000-0000-00006A390000}"/>
    <cellStyle name="Note 19" xfId="14707" xr:uid="{00000000-0005-0000-0000-00006B390000}"/>
    <cellStyle name="Note 2" xfId="14708" xr:uid="{00000000-0005-0000-0000-00006C390000}"/>
    <cellStyle name="Note 2 10" xfId="14709" xr:uid="{00000000-0005-0000-0000-00006D390000}"/>
    <cellStyle name="Note 2 11" xfId="14710" xr:uid="{00000000-0005-0000-0000-00006E390000}"/>
    <cellStyle name="Note 2 12" xfId="14711" xr:uid="{00000000-0005-0000-0000-00006F390000}"/>
    <cellStyle name="Note 2 13" xfId="14712" xr:uid="{00000000-0005-0000-0000-000070390000}"/>
    <cellStyle name="Note 2 14" xfId="14713" xr:uid="{00000000-0005-0000-0000-000071390000}"/>
    <cellStyle name="Note 2 15" xfId="14714" xr:uid="{00000000-0005-0000-0000-000072390000}"/>
    <cellStyle name="Note 2 16" xfId="14715" xr:uid="{00000000-0005-0000-0000-000073390000}"/>
    <cellStyle name="Note 2 17" xfId="14716" xr:uid="{00000000-0005-0000-0000-000074390000}"/>
    <cellStyle name="Note 2 18" xfId="14717" xr:uid="{00000000-0005-0000-0000-000075390000}"/>
    <cellStyle name="Note 2 19" xfId="14718" xr:uid="{00000000-0005-0000-0000-000076390000}"/>
    <cellStyle name="Note 2 2" xfId="14719" xr:uid="{00000000-0005-0000-0000-000077390000}"/>
    <cellStyle name="Note 2 2 10" xfId="14720" xr:uid="{00000000-0005-0000-0000-000078390000}"/>
    <cellStyle name="Note 2 2 11" xfId="14721" xr:uid="{00000000-0005-0000-0000-000079390000}"/>
    <cellStyle name="Note 2 2 12" xfId="14722" xr:uid="{00000000-0005-0000-0000-00007A390000}"/>
    <cellStyle name="Note 2 2 13" xfId="14723" xr:uid="{00000000-0005-0000-0000-00007B390000}"/>
    <cellStyle name="Note 2 2 14" xfId="14724" xr:uid="{00000000-0005-0000-0000-00007C390000}"/>
    <cellStyle name="Note 2 2 2" xfId="14725" xr:uid="{00000000-0005-0000-0000-00007D390000}"/>
    <cellStyle name="Note 2 2 2 10" xfId="14726" xr:uid="{00000000-0005-0000-0000-00007E390000}"/>
    <cellStyle name="Note 2 2 2 2" xfId="14727" xr:uid="{00000000-0005-0000-0000-00007F390000}"/>
    <cellStyle name="Note 2 2 2 2 2" xfId="14728" xr:uid="{00000000-0005-0000-0000-000080390000}"/>
    <cellStyle name="Note 2 2 2 2 3" xfId="14729" xr:uid="{00000000-0005-0000-0000-000081390000}"/>
    <cellStyle name="Note 2 2 2 2 4" xfId="14730" xr:uid="{00000000-0005-0000-0000-000082390000}"/>
    <cellStyle name="Note 2 2 2 2 5" xfId="14731" xr:uid="{00000000-0005-0000-0000-000083390000}"/>
    <cellStyle name="Note 2 2 2 2 6" xfId="14732" xr:uid="{00000000-0005-0000-0000-000084390000}"/>
    <cellStyle name="Note 2 2 2 2 7" xfId="14733" xr:uid="{00000000-0005-0000-0000-000085390000}"/>
    <cellStyle name="Note 2 2 2 3" xfId="14734" xr:uid="{00000000-0005-0000-0000-000086390000}"/>
    <cellStyle name="Note 2 2 2 3 2" xfId="14735" xr:uid="{00000000-0005-0000-0000-000087390000}"/>
    <cellStyle name="Note 2 2 2 3 3" xfId="14736" xr:uid="{00000000-0005-0000-0000-000088390000}"/>
    <cellStyle name="Note 2 2 2 3 4" xfId="14737" xr:uid="{00000000-0005-0000-0000-000089390000}"/>
    <cellStyle name="Note 2 2 2 3 5" xfId="14738" xr:uid="{00000000-0005-0000-0000-00008A390000}"/>
    <cellStyle name="Note 2 2 2 3 6" xfId="14739" xr:uid="{00000000-0005-0000-0000-00008B390000}"/>
    <cellStyle name="Note 2 2 2 3 7" xfId="14740" xr:uid="{00000000-0005-0000-0000-00008C390000}"/>
    <cellStyle name="Note 2 2 2 4" xfId="14741" xr:uid="{00000000-0005-0000-0000-00008D390000}"/>
    <cellStyle name="Note 2 2 2 5" xfId="14742" xr:uid="{00000000-0005-0000-0000-00008E390000}"/>
    <cellStyle name="Note 2 2 2 6" xfId="14743" xr:uid="{00000000-0005-0000-0000-00008F390000}"/>
    <cellStyle name="Note 2 2 2 7" xfId="14744" xr:uid="{00000000-0005-0000-0000-000090390000}"/>
    <cellStyle name="Note 2 2 2 8" xfId="14745" xr:uid="{00000000-0005-0000-0000-000091390000}"/>
    <cellStyle name="Note 2 2 2 9" xfId="14746" xr:uid="{00000000-0005-0000-0000-000092390000}"/>
    <cellStyle name="Note 2 2 3" xfId="14747" xr:uid="{00000000-0005-0000-0000-000093390000}"/>
    <cellStyle name="Note 2 2 3 2" xfId="14748" xr:uid="{00000000-0005-0000-0000-000094390000}"/>
    <cellStyle name="Note 2 2 3 3" xfId="14749" xr:uid="{00000000-0005-0000-0000-000095390000}"/>
    <cellStyle name="Note 2 2 3 4" xfId="14750" xr:uid="{00000000-0005-0000-0000-000096390000}"/>
    <cellStyle name="Note 2 2 3 5" xfId="14751" xr:uid="{00000000-0005-0000-0000-000097390000}"/>
    <cellStyle name="Note 2 2 3 6" xfId="14752" xr:uid="{00000000-0005-0000-0000-000098390000}"/>
    <cellStyle name="Note 2 2 3 7" xfId="14753" xr:uid="{00000000-0005-0000-0000-000099390000}"/>
    <cellStyle name="Note 2 2 4" xfId="14754" xr:uid="{00000000-0005-0000-0000-00009A390000}"/>
    <cellStyle name="Note 2 2 4 2" xfId="14755" xr:uid="{00000000-0005-0000-0000-00009B390000}"/>
    <cellStyle name="Note 2 2 4 3" xfId="14756" xr:uid="{00000000-0005-0000-0000-00009C390000}"/>
    <cellStyle name="Note 2 2 4 4" xfId="14757" xr:uid="{00000000-0005-0000-0000-00009D390000}"/>
    <cellStyle name="Note 2 2 4 5" xfId="14758" xr:uid="{00000000-0005-0000-0000-00009E390000}"/>
    <cellStyle name="Note 2 2 4 6" xfId="14759" xr:uid="{00000000-0005-0000-0000-00009F390000}"/>
    <cellStyle name="Note 2 2 4 7" xfId="14760" xr:uid="{00000000-0005-0000-0000-0000A0390000}"/>
    <cellStyle name="Note 2 2 5" xfId="14761" xr:uid="{00000000-0005-0000-0000-0000A1390000}"/>
    <cellStyle name="Note 2 2 6" xfId="14762" xr:uid="{00000000-0005-0000-0000-0000A2390000}"/>
    <cellStyle name="Note 2 2 7" xfId="14763" xr:uid="{00000000-0005-0000-0000-0000A3390000}"/>
    <cellStyle name="Note 2 2 8" xfId="14764" xr:uid="{00000000-0005-0000-0000-0000A4390000}"/>
    <cellStyle name="Note 2 2 9" xfId="14765" xr:uid="{00000000-0005-0000-0000-0000A5390000}"/>
    <cellStyle name="Note 2 20" xfId="14766" xr:uid="{00000000-0005-0000-0000-0000A6390000}"/>
    <cellStyle name="Note 2 3" xfId="14767" xr:uid="{00000000-0005-0000-0000-0000A7390000}"/>
    <cellStyle name="Note 2 3 10" xfId="14768" xr:uid="{00000000-0005-0000-0000-0000A8390000}"/>
    <cellStyle name="Note 2 3 11" xfId="14769" xr:uid="{00000000-0005-0000-0000-0000A9390000}"/>
    <cellStyle name="Note 2 3 12" xfId="14770" xr:uid="{00000000-0005-0000-0000-0000AA390000}"/>
    <cellStyle name="Note 2 3 13" xfId="14771" xr:uid="{00000000-0005-0000-0000-0000AB390000}"/>
    <cellStyle name="Note 2 3 14" xfId="14772" xr:uid="{00000000-0005-0000-0000-0000AC390000}"/>
    <cellStyle name="Note 2 3 2" xfId="14773" xr:uid="{00000000-0005-0000-0000-0000AD390000}"/>
    <cellStyle name="Note 2 3 2 10" xfId="14774" xr:uid="{00000000-0005-0000-0000-0000AE390000}"/>
    <cellStyle name="Note 2 3 2 2" xfId="14775" xr:uid="{00000000-0005-0000-0000-0000AF390000}"/>
    <cellStyle name="Note 2 3 2 2 2" xfId="14776" xr:uid="{00000000-0005-0000-0000-0000B0390000}"/>
    <cellStyle name="Note 2 3 2 2 3" xfId="14777" xr:uid="{00000000-0005-0000-0000-0000B1390000}"/>
    <cellStyle name="Note 2 3 2 2 4" xfId="14778" xr:uid="{00000000-0005-0000-0000-0000B2390000}"/>
    <cellStyle name="Note 2 3 2 2 5" xfId="14779" xr:uid="{00000000-0005-0000-0000-0000B3390000}"/>
    <cellStyle name="Note 2 3 2 2 6" xfId="14780" xr:uid="{00000000-0005-0000-0000-0000B4390000}"/>
    <cellStyle name="Note 2 3 2 2 7" xfId="14781" xr:uid="{00000000-0005-0000-0000-0000B5390000}"/>
    <cellStyle name="Note 2 3 2 3" xfId="14782" xr:uid="{00000000-0005-0000-0000-0000B6390000}"/>
    <cellStyle name="Note 2 3 2 3 2" xfId="14783" xr:uid="{00000000-0005-0000-0000-0000B7390000}"/>
    <cellStyle name="Note 2 3 2 3 3" xfId="14784" xr:uid="{00000000-0005-0000-0000-0000B8390000}"/>
    <cellStyle name="Note 2 3 2 3 4" xfId="14785" xr:uid="{00000000-0005-0000-0000-0000B9390000}"/>
    <cellStyle name="Note 2 3 2 3 5" xfId="14786" xr:uid="{00000000-0005-0000-0000-0000BA390000}"/>
    <cellStyle name="Note 2 3 2 3 6" xfId="14787" xr:uid="{00000000-0005-0000-0000-0000BB390000}"/>
    <cellStyle name="Note 2 3 2 3 7" xfId="14788" xr:uid="{00000000-0005-0000-0000-0000BC390000}"/>
    <cellStyle name="Note 2 3 2 4" xfId="14789" xr:uid="{00000000-0005-0000-0000-0000BD390000}"/>
    <cellStyle name="Note 2 3 2 5" xfId="14790" xr:uid="{00000000-0005-0000-0000-0000BE390000}"/>
    <cellStyle name="Note 2 3 2 6" xfId="14791" xr:uid="{00000000-0005-0000-0000-0000BF390000}"/>
    <cellStyle name="Note 2 3 2 7" xfId="14792" xr:uid="{00000000-0005-0000-0000-0000C0390000}"/>
    <cellStyle name="Note 2 3 2 8" xfId="14793" xr:uid="{00000000-0005-0000-0000-0000C1390000}"/>
    <cellStyle name="Note 2 3 2 9" xfId="14794" xr:uid="{00000000-0005-0000-0000-0000C2390000}"/>
    <cellStyle name="Note 2 3 3" xfId="14795" xr:uid="{00000000-0005-0000-0000-0000C3390000}"/>
    <cellStyle name="Note 2 3 3 2" xfId="14796" xr:uid="{00000000-0005-0000-0000-0000C4390000}"/>
    <cellStyle name="Note 2 3 3 3" xfId="14797" xr:uid="{00000000-0005-0000-0000-0000C5390000}"/>
    <cellStyle name="Note 2 3 3 4" xfId="14798" xr:uid="{00000000-0005-0000-0000-0000C6390000}"/>
    <cellStyle name="Note 2 3 3 5" xfId="14799" xr:uid="{00000000-0005-0000-0000-0000C7390000}"/>
    <cellStyle name="Note 2 3 3 6" xfId="14800" xr:uid="{00000000-0005-0000-0000-0000C8390000}"/>
    <cellStyle name="Note 2 3 3 7" xfId="14801" xr:uid="{00000000-0005-0000-0000-0000C9390000}"/>
    <cellStyle name="Note 2 3 4" xfId="14802" xr:uid="{00000000-0005-0000-0000-0000CA390000}"/>
    <cellStyle name="Note 2 3 4 2" xfId="14803" xr:uid="{00000000-0005-0000-0000-0000CB390000}"/>
    <cellStyle name="Note 2 3 4 3" xfId="14804" xr:uid="{00000000-0005-0000-0000-0000CC390000}"/>
    <cellStyle name="Note 2 3 4 4" xfId="14805" xr:uid="{00000000-0005-0000-0000-0000CD390000}"/>
    <cellStyle name="Note 2 3 4 5" xfId="14806" xr:uid="{00000000-0005-0000-0000-0000CE390000}"/>
    <cellStyle name="Note 2 3 4 6" xfId="14807" xr:uid="{00000000-0005-0000-0000-0000CF390000}"/>
    <cellStyle name="Note 2 3 4 7" xfId="14808" xr:uid="{00000000-0005-0000-0000-0000D0390000}"/>
    <cellStyle name="Note 2 3 5" xfId="14809" xr:uid="{00000000-0005-0000-0000-0000D1390000}"/>
    <cellStyle name="Note 2 3 6" xfId="14810" xr:uid="{00000000-0005-0000-0000-0000D2390000}"/>
    <cellStyle name="Note 2 3 7" xfId="14811" xr:uid="{00000000-0005-0000-0000-0000D3390000}"/>
    <cellStyle name="Note 2 3 8" xfId="14812" xr:uid="{00000000-0005-0000-0000-0000D4390000}"/>
    <cellStyle name="Note 2 3 9" xfId="14813" xr:uid="{00000000-0005-0000-0000-0000D5390000}"/>
    <cellStyle name="Note 2 4" xfId="14814" xr:uid="{00000000-0005-0000-0000-0000D6390000}"/>
    <cellStyle name="Note 2 4 10" xfId="14815" xr:uid="{00000000-0005-0000-0000-0000D7390000}"/>
    <cellStyle name="Note 2 4 11" xfId="14816" xr:uid="{00000000-0005-0000-0000-0000D8390000}"/>
    <cellStyle name="Note 2 4 12" xfId="14817" xr:uid="{00000000-0005-0000-0000-0000D9390000}"/>
    <cellStyle name="Note 2 4 13" xfId="14818" xr:uid="{00000000-0005-0000-0000-0000DA390000}"/>
    <cellStyle name="Note 2 4 14" xfId="14819" xr:uid="{00000000-0005-0000-0000-0000DB390000}"/>
    <cellStyle name="Note 2 4 2" xfId="14820" xr:uid="{00000000-0005-0000-0000-0000DC390000}"/>
    <cellStyle name="Note 2 4 2 10" xfId="14821" xr:uid="{00000000-0005-0000-0000-0000DD390000}"/>
    <cellStyle name="Note 2 4 2 2" xfId="14822" xr:uid="{00000000-0005-0000-0000-0000DE390000}"/>
    <cellStyle name="Note 2 4 2 2 2" xfId="14823" xr:uid="{00000000-0005-0000-0000-0000DF390000}"/>
    <cellStyle name="Note 2 4 2 2 3" xfId="14824" xr:uid="{00000000-0005-0000-0000-0000E0390000}"/>
    <cellStyle name="Note 2 4 2 2 4" xfId="14825" xr:uid="{00000000-0005-0000-0000-0000E1390000}"/>
    <cellStyle name="Note 2 4 2 2 5" xfId="14826" xr:uid="{00000000-0005-0000-0000-0000E2390000}"/>
    <cellStyle name="Note 2 4 2 2 6" xfId="14827" xr:uid="{00000000-0005-0000-0000-0000E3390000}"/>
    <cellStyle name="Note 2 4 2 2 7" xfId="14828" xr:uid="{00000000-0005-0000-0000-0000E4390000}"/>
    <cellStyle name="Note 2 4 2 3" xfId="14829" xr:uid="{00000000-0005-0000-0000-0000E5390000}"/>
    <cellStyle name="Note 2 4 2 3 2" xfId="14830" xr:uid="{00000000-0005-0000-0000-0000E6390000}"/>
    <cellStyle name="Note 2 4 2 3 3" xfId="14831" xr:uid="{00000000-0005-0000-0000-0000E7390000}"/>
    <cellStyle name="Note 2 4 2 3 4" xfId="14832" xr:uid="{00000000-0005-0000-0000-0000E8390000}"/>
    <cellStyle name="Note 2 4 2 3 5" xfId="14833" xr:uid="{00000000-0005-0000-0000-0000E9390000}"/>
    <cellStyle name="Note 2 4 2 3 6" xfId="14834" xr:uid="{00000000-0005-0000-0000-0000EA390000}"/>
    <cellStyle name="Note 2 4 2 3 7" xfId="14835" xr:uid="{00000000-0005-0000-0000-0000EB390000}"/>
    <cellStyle name="Note 2 4 2 4" xfId="14836" xr:uid="{00000000-0005-0000-0000-0000EC390000}"/>
    <cellStyle name="Note 2 4 2 5" xfId="14837" xr:uid="{00000000-0005-0000-0000-0000ED390000}"/>
    <cellStyle name="Note 2 4 2 6" xfId="14838" xr:uid="{00000000-0005-0000-0000-0000EE390000}"/>
    <cellStyle name="Note 2 4 2 7" xfId="14839" xr:uid="{00000000-0005-0000-0000-0000EF390000}"/>
    <cellStyle name="Note 2 4 2 8" xfId="14840" xr:uid="{00000000-0005-0000-0000-0000F0390000}"/>
    <cellStyle name="Note 2 4 2 9" xfId="14841" xr:uid="{00000000-0005-0000-0000-0000F1390000}"/>
    <cellStyle name="Note 2 4 3" xfId="14842" xr:uid="{00000000-0005-0000-0000-0000F2390000}"/>
    <cellStyle name="Note 2 4 3 2" xfId="14843" xr:uid="{00000000-0005-0000-0000-0000F3390000}"/>
    <cellStyle name="Note 2 4 3 3" xfId="14844" xr:uid="{00000000-0005-0000-0000-0000F4390000}"/>
    <cellStyle name="Note 2 4 3 4" xfId="14845" xr:uid="{00000000-0005-0000-0000-0000F5390000}"/>
    <cellStyle name="Note 2 4 3 5" xfId="14846" xr:uid="{00000000-0005-0000-0000-0000F6390000}"/>
    <cellStyle name="Note 2 4 3 6" xfId="14847" xr:uid="{00000000-0005-0000-0000-0000F7390000}"/>
    <cellStyle name="Note 2 4 3 7" xfId="14848" xr:uid="{00000000-0005-0000-0000-0000F8390000}"/>
    <cellStyle name="Note 2 4 4" xfId="14849" xr:uid="{00000000-0005-0000-0000-0000F9390000}"/>
    <cellStyle name="Note 2 4 4 2" xfId="14850" xr:uid="{00000000-0005-0000-0000-0000FA390000}"/>
    <cellStyle name="Note 2 4 4 3" xfId="14851" xr:uid="{00000000-0005-0000-0000-0000FB390000}"/>
    <cellStyle name="Note 2 4 4 4" xfId="14852" xr:uid="{00000000-0005-0000-0000-0000FC390000}"/>
    <cellStyle name="Note 2 4 4 5" xfId="14853" xr:uid="{00000000-0005-0000-0000-0000FD390000}"/>
    <cellStyle name="Note 2 4 4 6" xfId="14854" xr:uid="{00000000-0005-0000-0000-0000FE390000}"/>
    <cellStyle name="Note 2 4 4 7" xfId="14855" xr:uid="{00000000-0005-0000-0000-0000FF390000}"/>
    <cellStyle name="Note 2 4 5" xfId="14856" xr:uid="{00000000-0005-0000-0000-0000003A0000}"/>
    <cellStyle name="Note 2 4 6" xfId="14857" xr:uid="{00000000-0005-0000-0000-0000013A0000}"/>
    <cellStyle name="Note 2 4 7" xfId="14858" xr:uid="{00000000-0005-0000-0000-0000023A0000}"/>
    <cellStyle name="Note 2 4 8" xfId="14859" xr:uid="{00000000-0005-0000-0000-0000033A0000}"/>
    <cellStyle name="Note 2 4 9" xfId="14860" xr:uid="{00000000-0005-0000-0000-0000043A0000}"/>
    <cellStyle name="Note 2 5" xfId="14861" xr:uid="{00000000-0005-0000-0000-0000053A0000}"/>
    <cellStyle name="Note 2 5 10" xfId="14862" xr:uid="{00000000-0005-0000-0000-0000063A0000}"/>
    <cellStyle name="Note 2 5 11" xfId="14863" xr:uid="{00000000-0005-0000-0000-0000073A0000}"/>
    <cellStyle name="Note 2 5 12" xfId="14864" xr:uid="{00000000-0005-0000-0000-0000083A0000}"/>
    <cellStyle name="Note 2 5 13" xfId="14865" xr:uid="{00000000-0005-0000-0000-0000093A0000}"/>
    <cellStyle name="Note 2 5 14" xfId="14866" xr:uid="{00000000-0005-0000-0000-00000A3A0000}"/>
    <cellStyle name="Note 2 5 2" xfId="14867" xr:uid="{00000000-0005-0000-0000-00000B3A0000}"/>
    <cellStyle name="Note 2 5 2 10" xfId="14868" xr:uid="{00000000-0005-0000-0000-00000C3A0000}"/>
    <cellStyle name="Note 2 5 2 2" xfId="14869" xr:uid="{00000000-0005-0000-0000-00000D3A0000}"/>
    <cellStyle name="Note 2 5 2 2 2" xfId="14870" xr:uid="{00000000-0005-0000-0000-00000E3A0000}"/>
    <cellStyle name="Note 2 5 2 2 3" xfId="14871" xr:uid="{00000000-0005-0000-0000-00000F3A0000}"/>
    <cellStyle name="Note 2 5 2 2 4" xfId="14872" xr:uid="{00000000-0005-0000-0000-0000103A0000}"/>
    <cellStyle name="Note 2 5 2 2 5" xfId="14873" xr:uid="{00000000-0005-0000-0000-0000113A0000}"/>
    <cellStyle name="Note 2 5 2 2 6" xfId="14874" xr:uid="{00000000-0005-0000-0000-0000123A0000}"/>
    <cellStyle name="Note 2 5 2 2 7" xfId="14875" xr:uid="{00000000-0005-0000-0000-0000133A0000}"/>
    <cellStyle name="Note 2 5 2 3" xfId="14876" xr:uid="{00000000-0005-0000-0000-0000143A0000}"/>
    <cellStyle name="Note 2 5 2 3 2" xfId="14877" xr:uid="{00000000-0005-0000-0000-0000153A0000}"/>
    <cellStyle name="Note 2 5 2 3 3" xfId="14878" xr:uid="{00000000-0005-0000-0000-0000163A0000}"/>
    <cellStyle name="Note 2 5 2 3 4" xfId="14879" xr:uid="{00000000-0005-0000-0000-0000173A0000}"/>
    <cellStyle name="Note 2 5 2 3 5" xfId="14880" xr:uid="{00000000-0005-0000-0000-0000183A0000}"/>
    <cellStyle name="Note 2 5 2 3 6" xfId="14881" xr:uid="{00000000-0005-0000-0000-0000193A0000}"/>
    <cellStyle name="Note 2 5 2 3 7" xfId="14882" xr:uid="{00000000-0005-0000-0000-00001A3A0000}"/>
    <cellStyle name="Note 2 5 2 4" xfId="14883" xr:uid="{00000000-0005-0000-0000-00001B3A0000}"/>
    <cellStyle name="Note 2 5 2 5" xfId="14884" xr:uid="{00000000-0005-0000-0000-00001C3A0000}"/>
    <cellStyle name="Note 2 5 2 6" xfId="14885" xr:uid="{00000000-0005-0000-0000-00001D3A0000}"/>
    <cellStyle name="Note 2 5 2 7" xfId="14886" xr:uid="{00000000-0005-0000-0000-00001E3A0000}"/>
    <cellStyle name="Note 2 5 2 8" xfId="14887" xr:uid="{00000000-0005-0000-0000-00001F3A0000}"/>
    <cellStyle name="Note 2 5 2 9" xfId="14888" xr:uid="{00000000-0005-0000-0000-0000203A0000}"/>
    <cellStyle name="Note 2 5 3" xfId="14889" xr:uid="{00000000-0005-0000-0000-0000213A0000}"/>
    <cellStyle name="Note 2 5 3 2" xfId="14890" xr:uid="{00000000-0005-0000-0000-0000223A0000}"/>
    <cellStyle name="Note 2 5 3 3" xfId="14891" xr:uid="{00000000-0005-0000-0000-0000233A0000}"/>
    <cellStyle name="Note 2 5 3 4" xfId="14892" xr:uid="{00000000-0005-0000-0000-0000243A0000}"/>
    <cellStyle name="Note 2 5 3 5" xfId="14893" xr:uid="{00000000-0005-0000-0000-0000253A0000}"/>
    <cellStyle name="Note 2 5 3 6" xfId="14894" xr:uid="{00000000-0005-0000-0000-0000263A0000}"/>
    <cellStyle name="Note 2 5 3 7" xfId="14895" xr:uid="{00000000-0005-0000-0000-0000273A0000}"/>
    <cellStyle name="Note 2 5 4" xfId="14896" xr:uid="{00000000-0005-0000-0000-0000283A0000}"/>
    <cellStyle name="Note 2 5 4 2" xfId="14897" xr:uid="{00000000-0005-0000-0000-0000293A0000}"/>
    <cellStyle name="Note 2 5 4 3" xfId="14898" xr:uid="{00000000-0005-0000-0000-00002A3A0000}"/>
    <cellStyle name="Note 2 5 4 4" xfId="14899" xr:uid="{00000000-0005-0000-0000-00002B3A0000}"/>
    <cellStyle name="Note 2 5 4 5" xfId="14900" xr:uid="{00000000-0005-0000-0000-00002C3A0000}"/>
    <cellStyle name="Note 2 5 4 6" xfId="14901" xr:uid="{00000000-0005-0000-0000-00002D3A0000}"/>
    <cellStyle name="Note 2 5 4 7" xfId="14902" xr:uid="{00000000-0005-0000-0000-00002E3A0000}"/>
    <cellStyle name="Note 2 5 5" xfId="14903" xr:uid="{00000000-0005-0000-0000-00002F3A0000}"/>
    <cellStyle name="Note 2 5 6" xfId="14904" xr:uid="{00000000-0005-0000-0000-0000303A0000}"/>
    <cellStyle name="Note 2 5 7" xfId="14905" xr:uid="{00000000-0005-0000-0000-0000313A0000}"/>
    <cellStyle name="Note 2 5 8" xfId="14906" xr:uid="{00000000-0005-0000-0000-0000323A0000}"/>
    <cellStyle name="Note 2 5 9" xfId="14907" xr:uid="{00000000-0005-0000-0000-0000333A0000}"/>
    <cellStyle name="Note 2 6" xfId="14908" xr:uid="{00000000-0005-0000-0000-0000343A0000}"/>
    <cellStyle name="Note 2 6 10" xfId="14909" xr:uid="{00000000-0005-0000-0000-0000353A0000}"/>
    <cellStyle name="Note 2 6 2" xfId="14910" xr:uid="{00000000-0005-0000-0000-0000363A0000}"/>
    <cellStyle name="Note 2 6 2 2" xfId="14911" xr:uid="{00000000-0005-0000-0000-0000373A0000}"/>
    <cellStyle name="Note 2 6 2 3" xfId="14912" xr:uid="{00000000-0005-0000-0000-0000383A0000}"/>
    <cellStyle name="Note 2 6 2 4" xfId="14913" xr:uid="{00000000-0005-0000-0000-0000393A0000}"/>
    <cellStyle name="Note 2 6 2 5" xfId="14914" xr:uid="{00000000-0005-0000-0000-00003A3A0000}"/>
    <cellStyle name="Note 2 6 2 6" xfId="14915" xr:uid="{00000000-0005-0000-0000-00003B3A0000}"/>
    <cellStyle name="Note 2 6 2 7" xfId="14916" xr:uid="{00000000-0005-0000-0000-00003C3A0000}"/>
    <cellStyle name="Note 2 6 3" xfId="14917" xr:uid="{00000000-0005-0000-0000-00003D3A0000}"/>
    <cellStyle name="Note 2 6 3 2" xfId="14918" xr:uid="{00000000-0005-0000-0000-00003E3A0000}"/>
    <cellStyle name="Note 2 6 3 3" xfId="14919" xr:uid="{00000000-0005-0000-0000-00003F3A0000}"/>
    <cellStyle name="Note 2 6 3 4" xfId="14920" xr:uid="{00000000-0005-0000-0000-0000403A0000}"/>
    <cellStyle name="Note 2 6 3 5" xfId="14921" xr:uid="{00000000-0005-0000-0000-0000413A0000}"/>
    <cellStyle name="Note 2 6 3 6" xfId="14922" xr:uid="{00000000-0005-0000-0000-0000423A0000}"/>
    <cellStyle name="Note 2 6 3 7" xfId="14923" xr:uid="{00000000-0005-0000-0000-0000433A0000}"/>
    <cellStyle name="Note 2 6 4" xfId="14924" xr:uid="{00000000-0005-0000-0000-0000443A0000}"/>
    <cellStyle name="Note 2 6 5" xfId="14925" xr:uid="{00000000-0005-0000-0000-0000453A0000}"/>
    <cellStyle name="Note 2 6 6" xfId="14926" xr:uid="{00000000-0005-0000-0000-0000463A0000}"/>
    <cellStyle name="Note 2 6 7" xfId="14927" xr:uid="{00000000-0005-0000-0000-0000473A0000}"/>
    <cellStyle name="Note 2 6 8" xfId="14928" xr:uid="{00000000-0005-0000-0000-0000483A0000}"/>
    <cellStyle name="Note 2 6 9" xfId="14929" xr:uid="{00000000-0005-0000-0000-0000493A0000}"/>
    <cellStyle name="Note 2 7" xfId="14930" xr:uid="{00000000-0005-0000-0000-00004A3A0000}"/>
    <cellStyle name="Note 2 7 10" xfId="14931" xr:uid="{00000000-0005-0000-0000-00004B3A0000}"/>
    <cellStyle name="Note 2 7 2" xfId="14932" xr:uid="{00000000-0005-0000-0000-00004C3A0000}"/>
    <cellStyle name="Note 2 7 2 2" xfId="14933" xr:uid="{00000000-0005-0000-0000-00004D3A0000}"/>
    <cellStyle name="Note 2 7 2 3" xfId="14934" xr:uid="{00000000-0005-0000-0000-00004E3A0000}"/>
    <cellStyle name="Note 2 7 2 4" xfId="14935" xr:uid="{00000000-0005-0000-0000-00004F3A0000}"/>
    <cellStyle name="Note 2 7 2 5" xfId="14936" xr:uid="{00000000-0005-0000-0000-0000503A0000}"/>
    <cellStyle name="Note 2 7 2 6" xfId="14937" xr:uid="{00000000-0005-0000-0000-0000513A0000}"/>
    <cellStyle name="Note 2 7 2 7" xfId="14938" xr:uid="{00000000-0005-0000-0000-0000523A0000}"/>
    <cellStyle name="Note 2 7 3" xfId="14939" xr:uid="{00000000-0005-0000-0000-0000533A0000}"/>
    <cellStyle name="Note 2 7 3 2" xfId="14940" xr:uid="{00000000-0005-0000-0000-0000543A0000}"/>
    <cellStyle name="Note 2 7 3 3" xfId="14941" xr:uid="{00000000-0005-0000-0000-0000553A0000}"/>
    <cellStyle name="Note 2 7 3 4" xfId="14942" xr:uid="{00000000-0005-0000-0000-0000563A0000}"/>
    <cellStyle name="Note 2 7 3 5" xfId="14943" xr:uid="{00000000-0005-0000-0000-0000573A0000}"/>
    <cellStyle name="Note 2 7 3 6" xfId="14944" xr:uid="{00000000-0005-0000-0000-0000583A0000}"/>
    <cellStyle name="Note 2 7 3 7" xfId="14945" xr:uid="{00000000-0005-0000-0000-0000593A0000}"/>
    <cellStyle name="Note 2 7 4" xfId="14946" xr:uid="{00000000-0005-0000-0000-00005A3A0000}"/>
    <cellStyle name="Note 2 7 5" xfId="14947" xr:uid="{00000000-0005-0000-0000-00005B3A0000}"/>
    <cellStyle name="Note 2 7 6" xfId="14948" xr:uid="{00000000-0005-0000-0000-00005C3A0000}"/>
    <cellStyle name="Note 2 7 7" xfId="14949" xr:uid="{00000000-0005-0000-0000-00005D3A0000}"/>
    <cellStyle name="Note 2 7 8" xfId="14950" xr:uid="{00000000-0005-0000-0000-00005E3A0000}"/>
    <cellStyle name="Note 2 7 9" xfId="14951" xr:uid="{00000000-0005-0000-0000-00005F3A0000}"/>
    <cellStyle name="Note 2 8" xfId="14952" xr:uid="{00000000-0005-0000-0000-0000603A0000}"/>
    <cellStyle name="Note 2 8 2" xfId="14953" xr:uid="{00000000-0005-0000-0000-0000613A0000}"/>
    <cellStyle name="Note 2 8 3" xfId="14954" xr:uid="{00000000-0005-0000-0000-0000623A0000}"/>
    <cellStyle name="Note 2 8 4" xfId="14955" xr:uid="{00000000-0005-0000-0000-0000633A0000}"/>
    <cellStyle name="Note 2 8 5" xfId="14956" xr:uid="{00000000-0005-0000-0000-0000643A0000}"/>
    <cellStyle name="Note 2 8 6" xfId="14957" xr:uid="{00000000-0005-0000-0000-0000653A0000}"/>
    <cellStyle name="Note 2 8 7" xfId="14958" xr:uid="{00000000-0005-0000-0000-0000663A0000}"/>
    <cellStyle name="Note 2 9" xfId="14959" xr:uid="{00000000-0005-0000-0000-0000673A0000}"/>
    <cellStyle name="Note 2 9 2" xfId="14960" xr:uid="{00000000-0005-0000-0000-0000683A0000}"/>
    <cellStyle name="Note 2 9 3" xfId="14961" xr:uid="{00000000-0005-0000-0000-0000693A0000}"/>
    <cellStyle name="Note 2 9 4" xfId="14962" xr:uid="{00000000-0005-0000-0000-00006A3A0000}"/>
    <cellStyle name="Note 2 9 5" xfId="14963" xr:uid="{00000000-0005-0000-0000-00006B3A0000}"/>
    <cellStyle name="Note 2 9 6" xfId="14964" xr:uid="{00000000-0005-0000-0000-00006C3A0000}"/>
    <cellStyle name="Note 2 9 7" xfId="14965" xr:uid="{00000000-0005-0000-0000-00006D3A0000}"/>
    <cellStyle name="Note 20" xfId="14966" xr:uid="{00000000-0005-0000-0000-00006E3A0000}"/>
    <cellStyle name="Note 21" xfId="14967" xr:uid="{00000000-0005-0000-0000-00006F3A0000}"/>
    <cellStyle name="Note 22" xfId="14968" xr:uid="{00000000-0005-0000-0000-0000703A0000}"/>
    <cellStyle name="Note 23" xfId="14969" xr:uid="{00000000-0005-0000-0000-0000713A0000}"/>
    <cellStyle name="Note 24" xfId="14970" xr:uid="{00000000-0005-0000-0000-0000723A0000}"/>
    <cellStyle name="Note 25" xfId="14971" xr:uid="{00000000-0005-0000-0000-0000733A0000}"/>
    <cellStyle name="Note 26" xfId="14972" xr:uid="{00000000-0005-0000-0000-0000743A0000}"/>
    <cellStyle name="Note 27" xfId="14973" xr:uid="{00000000-0005-0000-0000-0000753A0000}"/>
    <cellStyle name="Note 28" xfId="14974" xr:uid="{00000000-0005-0000-0000-0000763A0000}"/>
    <cellStyle name="Note 29" xfId="14975" xr:uid="{00000000-0005-0000-0000-0000773A0000}"/>
    <cellStyle name="Note 3" xfId="14976" xr:uid="{00000000-0005-0000-0000-0000783A0000}"/>
    <cellStyle name="Note 3 10" xfId="14977" xr:uid="{00000000-0005-0000-0000-0000793A0000}"/>
    <cellStyle name="Note 3 11" xfId="14978" xr:uid="{00000000-0005-0000-0000-00007A3A0000}"/>
    <cellStyle name="Note 3 12" xfId="14979" xr:uid="{00000000-0005-0000-0000-00007B3A0000}"/>
    <cellStyle name="Note 3 13" xfId="14980" xr:uid="{00000000-0005-0000-0000-00007C3A0000}"/>
    <cellStyle name="Note 3 14" xfId="14981" xr:uid="{00000000-0005-0000-0000-00007D3A0000}"/>
    <cellStyle name="Note 3 15" xfId="14982" xr:uid="{00000000-0005-0000-0000-00007E3A0000}"/>
    <cellStyle name="Note 3 16" xfId="14983" xr:uid="{00000000-0005-0000-0000-00007F3A0000}"/>
    <cellStyle name="Note 3 2" xfId="14984" xr:uid="{00000000-0005-0000-0000-0000803A0000}"/>
    <cellStyle name="Note 3 2 10" xfId="14985" xr:uid="{00000000-0005-0000-0000-0000813A0000}"/>
    <cellStyle name="Note 3 2 11" xfId="14986" xr:uid="{00000000-0005-0000-0000-0000823A0000}"/>
    <cellStyle name="Note 3 2 12" xfId="14987" xr:uid="{00000000-0005-0000-0000-0000833A0000}"/>
    <cellStyle name="Note 3 2 13" xfId="14988" xr:uid="{00000000-0005-0000-0000-0000843A0000}"/>
    <cellStyle name="Note 3 2 14" xfId="14989" xr:uid="{00000000-0005-0000-0000-0000853A0000}"/>
    <cellStyle name="Note 3 2 2" xfId="14990" xr:uid="{00000000-0005-0000-0000-0000863A0000}"/>
    <cellStyle name="Note 3 2 2 10" xfId="14991" xr:uid="{00000000-0005-0000-0000-0000873A0000}"/>
    <cellStyle name="Note 3 2 2 2" xfId="14992" xr:uid="{00000000-0005-0000-0000-0000883A0000}"/>
    <cellStyle name="Note 3 2 2 2 2" xfId="14993" xr:uid="{00000000-0005-0000-0000-0000893A0000}"/>
    <cellStyle name="Note 3 2 2 2 3" xfId="14994" xr:uid="{00000000-0005-0000-0000-00008A3A0000}"/>
    <cellStyle name="Note 3 2 2 2 4" xfId="14995" xr:uid="{00000000-0005-0000-0000-00008B3A0000}"/>
    <cellStyle name="Note 3 2 2 2 5" xfId="14996" xr:uid="{00000000-0005-0000-0000-00008C3A0000}"/>
    <cellStyle name="Note 3 2 2 2 6" xfId="14997" xr:uid="{00000000-0005-0000-0000-00008D3A0000}"/>
    <cellStyle name="Note 3 2 2 2 7" xfId="14998" xr:uid="{00000000-0005-0000-0000-00008E3A0000}"/>
    <cellStyle name="Note 3 2 2 3" xfId="14999" xr:uid="{00000000-0005-0000-0000-00008F3A0000}"/>
    <cellStyle name="Note 3 2 2 3 2" xfId="15000" xr:uid="{00000000-0005-0000-0000-0000903A0000}"/>
    <cellStyle name="Note 3 2 2 3 3" xfId="15001" xr:uid="{00000000-0005-0000-0000-0000913A0000}"/>
    <cellStyle name="Note 3 2 2 3 4" xfId="15002" xr:uid="{00000000-0005-0000-0000-0000923A0000}"/>
    <cellStyle name="Note 3 2 2 3 5" xfId="15003" xr:uid="{00000000-0005-0000-0000-0000933A0000}"/>
    <cellStyle name="Note 3 2 2 3 6" xfId="15004" xr:uid="{00000000-0005-0000-0000-0000943A0000}"/>
    <cellStyle name="Note 3 2 2 3 7" xfId="15005" xr:uid="{00000000-0005-0000-0000-0000953A0000}"/>
    <cellStyle name="Note 3 2 2 4" xfId="15006" xr:uid="{00000000-0005-0000-0000-0000963A0000}"/>
    <cellStyle name="Note 3 2 2 5" xfId="15007" xr:uid="{00000000-0005-0000-0000-0000973A0000}"/>
    <cellStyle name="Note 3 2 2 6" xfId="15008" xr:uid="{00000000-0005-0000-0000-0000983A0000}"/>
    <cellStyle name="Note 3 2 2 7" xfId="15009" xr:uid="{00000000-0005-0000-0000-0000993A0000}"/>
    <cellStyle name="Note 3 2 2 8" xfId="15010" xr:uid="{00000000-0005-0000-0000-00009A3A0000}"/>
    <cellStyle name="Note 3 2 2 9" xfId="15011" xr:uid="{00000000-0005-0000-0000-00009B3A0000}"/>
    <cellStyle name="Note 3 2 3" xfId="15012" xr:uid="{00000000-0005-0000-0000-00009C3A0000}"/>
    <cellStyle name="Note 3 2 3 2" xfId="15013" xr:uid="{00000000-0005-0000-0000-00009D3A0000}"/>
    <cellStyle name="Note 3 2 3 3" xfId="15014" xr:uid="{00000000-0005-0000-0000-00009E3A0000}"/>
    <cellStyle name="Note 3 2 3 4" xfId="15015" xr:uid="{00000000-0005-0000-0000-00009F3A0000}"/>
    <cellStyle name="Note 3 2 3 5" xfId="15016" xr:uid="{00000000-0005-0000-0000-0000A03A0000}"/>
    <cellStyle name="Note 3 2 3 6" xfId="15017" xr:uid="{00000000-0005-0000-0000-0000A13A0000}"/>
    <cellStyle name="Note 3 2 3 7" xfId="15018" xr:uid="{00000000-0005-0000-0000-0000A23A0000}"/>
    <cellStyle name="Note 3 2 4" xfId="15019" xr:uid="{00000000-0005-0000-0000-0000A33A0000}"/>
    <cellStyle name="Note 3 2 4 2" xfId="15020" xr:uid="{00000000-0005-0000-0000-0000A43A0000}"/>
    <cellStyle name="Note 3 2 4 3" xfId="15021" xr:uid="{00000000-0005-0000-0000-0000A53A0000}"/>
    <cellStyle name="Note 3 2 4 4" xfId="15022" xr:uid="{00000000-0005-0000-0000-0000A63A0000}"/>
    <cellStyle name="Note 3 2 4 5" xfId="15023" xr:uid="{00000000-0005-0000-0000-0000A73A0000}"/>
    <cellStyle name="Note 3 2 4 6" xfId="15024" xr:uid="{00000000-0005-0000-0000-0000A83A0000}"/>
    <cellStyle name="Note 3 2 4 7" xfId="15025" xr:uid="{00000000-0005-0000-0000-0000A93A0000}"/>
    <cellStyle name="Note 3 2 5" xfId="15026" xr:uid="{00000000-0005-0000-0000-0000AA3A0000}"/>
    <cellStyle name="Note 3 2 6" xfId="15027" xr:uid="{00000000-0005-0000-0000-0000AB3A0000}"/>
    <cellStyle name="Note 3 2 7" xfId="15028" xr:uid="{00000000-0005-0000-0000-0000AC3A0000}"/>
    <cellStyle name="Note 3 2 8" xfId="15029" xr:uid="{00000000-0005-0000-0000-0000AD3A0000}"/>
    <cellStyle name="Note 3 2 9" xfId="15030" xr:uid="{00000000-0005-0000-0000-0000AE3A0000}"/>
    <cellStyle name="Note 3 3" xfId="15031" xr:uid="{00000000-0005-0000-0000-0000AF3A0000}"/>
    <cellStyle name="Note 3 3 10" xfId="15032" xr:uid="{00000000-0005-0000-0000-0000B03A0000}"/>
    <cellStyle name="Note 3 3 11" xfId="15033" xr:uid="{00000000-0005-0000-0000-0000B13A0000}"/>
    <cellStyle name="Note 3 3 12" xfId="15034" xr:uid="{00000000-0005-0000-0000-0000B23A0000}"/>
    <cellStyle name="Note 3 3 13" xfId="15035" xr:uid="{00000000-0005-0000-0000-0000B33A0000}"/>
    <cellStyle name="Note 3 3 14" xfId="15036" xr:uid="{00000000-0005-0000-0000-0000B43A0000}"/>
    <cellStyle name="Note 3 3 2" xfId="15037" xr:uid="{00000000-0005-0000-0000-0000B53A0000}"/>
    <cellStyle name="Note 3 3 2 10" xfId="15038" xr:uid="{00000000-0005-0000-0000-0000B63A0000}"/>
    <cellStyle name="Note 3 3 2 2" xfId="15039" xr:uid="{00000000-0005-0000-0000-0000B73A0000}"/>
    <cellStyle name="Note 3 3 2 2 2" xfId="15040" xr:uid="{00000000-0005-0000-0000-0000B83A0000}"/>
    <cellStyle name="Note 3 3 2 2 3" xfId="15041" xr:uid="{00000000-0005-0000-0000-0000B93A0000}"/>
    <cellStyle name="Note 3 3 2 2 4" xfId="15042" xr:uid="{00000000-0005-0000-0000-0000BA3A0000}"/>
    <cellStyle name="Note 3 3 2 2 5" xfId="15043" xr:uid="{00000000-0005-0000-0000-0000BB3A0000}"/>
    <cellStyle name="Note 3 3 2 2 6" xfId="15044" xr:uid="{00000000-0005-0000-0000-0000BC3A0000}"/>
    <cellStyle name="Note 3 3 2 2 7" xfId="15045" xr:uid="{00000000-0005-0000-0000-0000BD3A0000}"/>
    <cellStyle name="Note 3 3 2 3" xfId="15046" xr:uid="{00000000-0005-0000-0000-0000BE3A0000}"/>
    <cellStyle name="Note 3 3 2 3 2" xfId="15047" xr:uid="{00000000-0005-0000-0000-0000BF3A0000}"/>
    <cellStyle name="Note 3 3 2 3 3" xfId="15048" xr:uid="{00000000-0005-0000-0000-0000C03A0000}"/>
    <cellStyle name="Note 3 3 2 3 4" xfId="15049" xr:uid="{00000000-0005-0000-0000-0000C13A0000}"/>
    <cellStyle name="Note 3 3 2 3 5" xfId="15050" xr:uid="{00000000-0005-0000-0000-0000C23A0000}"/>
    <cellStyle name="Note 3 3 2 3 6" xfId="15051" xr:uid="{00000000-0005-0000-0000-0000C33A0000}"/>
    <cellStyle name="Note 3 3 2 3 7" xfId="15052" xr:uid="{00000000-0005-0000-0000-0000C43A0000}"/>
    <cellStyle name="Note 3 3 2 4" xfId="15053" xr:uid="{00000000-0005-0000-0000-0000C53A0000}"/>
    <cellStyle name="Note 3 3 2 5" xfId="15054" xr:uid="{00000000-0005-0000-0000-0000C63A0000}"/>
    <cellStyle name="Note 3 3 2 6" xfId="15055" xr:uid="{00000000-0005-0000-0000-0000C73A0000}"/>
    <cellStyle name="Note 3 3 2 7" xfId="15056" xr:uid="{00000000-0005-0000-0000-0000C83A0000}"/>
    <cellStyle name="Note 3 3 2 8" xfId="15057" xr:uid="{00000000-0005-0000-0000-0000C93A0000}"/>
    <cellStyle name="Note 3 3 2 9" xfId="15058" xr:uid="{00000000-0005-0000-0000-0000CA3A0000}"/>
    <cellStyle name="Note 3 3 3" xfId="15059" xr:uid="{00000000-0005-0000-0000-0000CB3A0000}"/>
    <cellStyle name="Note 3 3 3 2" xfId="15060" xr:uid="{00000000-0005-0000-0000-0000CC3A0000}"/>
    <cellStyle name="Note 3 3 3 3" xfId="15061" xr:uid="{00000000-0005-0000-0000-0000CD3A0000}"/>
    <cellStyle name="Note 3 3 3 4" xfId="15062" xr:uid="{00000000-0005-0000-0000-0000CE3A0000}"/>
    <cellStyle name="Note 3 3 3 5" xfId="15063" xr:uid="{00000000-0005-0000-0000-0000CF3A0000}"/>
    <cellStyle name="Note 3 3 3 6" xfId="15064" xr:uid="{00000000-0005-0000-0000-0000D03A0000}"/>
    <cellStyle name="Note 3 3 3 7" xfId="15065" xr:uid="{00000000-0005-0000-0000-0000D13A0000}"/>
    <cellStyle name="Note 3 3 4" xfId="15066" xr:uid="{00000000-0005-0000-0000-0000D23A0000}"/>
    <cellStyle name="Note 3 3 4 2" xfId="15067" xr:uid="{00000000-0005-0000-0000-0000D33A0000}"/>
    <cellStyle name="Note 3 3 4 3" xfId="15068" xr:uid="{00000000-0005-0000-0000-0000D43A0000}"/>
    <cellStyle name="Note 3 3 4 4" xfId="15069" xr:uid="{00000000-0005-0000-0000-0000D53A0000}"/>
    <cellStyle name="Note 3 3 4 5" xfId="15070" xr:uid="{00000000-0005-0000-0000-0000D63A0000}"/>
    <cellStyle name="Note 3 3 4 6" xfId="15071" xr:uid="{00000000-0005-0000-0000-0000D73A0000}"/>
    <cellStyle name="Note 3 3 4 7" xfId="15072" xr:uid="{00000000-0005-0000-0000-0000D83A0000}"/>
    <cellStyle name="Note 3 3 5" xfId="15073" xr:uid="{00000000-0005-0000-0000-0000D93A0000}"/>
    <cellStyle name="Note 3 3 6" xfId="15074" xr:uid="{00000000-0005-0000-0000-0000DA3A0000}"/>
    <cellStyle name="Note 3 3 7" xfId="15075" xr:uid="{00000000-0005-0000-0000-0000DB3A0000}"/>
    <cellStyle name="Note 3 3 8" xfId="15076" xr:uid="{00000000-0005-0000-0000-0000DC3A0000}"/>
    <cellStyle name="Note 3 3 9" xfId="15077" xr:uid="{00000000-0005-0000-0000-0000DD3A0000}"/>
    <cellStyle name="Note 3 4" xfId="15078" xr:uid="{00000000-0005-0000-0000-0000DE3A0000}"/>
    <cellStyle name="Note 3 4 10" xfId="15079" xr:uid="{00000000-0005-0000-0000-0000DF3A0000}"/>
    <cellStyle name="Note 3 4 11" xfId="15080" xr:uid="{00000000-0005-0000-0000-0000E03A0000}"/>
    <cellStyle name="Note 3 4 12" xfId="15081" xr:uid="{00000000-0005-0000-0000-0000E13A0000}"/>
    <cellStyle name="Note 3 4 13" xfId="15082" xr:uid="{00000000-0005-0000-0000-0000E23A0000}"/>
    <cellStyle name="Note 3 4 14" xfId="15083" xr:uid="{00000000-0005-0000-0000-0000E33A0000}"/>
    <cellStyle name="Note 3 4 2" xfId="15084" xr:uid="{00000000-0005-0000-0000-0000E43A0000}"/>
    <cellStyle name="Note 3 4 2 10" xfId="15085" xr:uid="{00000000-0005-0000-0000-0000E53A0000}"/>
    <cellStyle name="Note 3 4 2 2" xfId="15086" xr:uid="{00000000-0005-0000-0000-0000E63A0000}"/>
    <cellStyle name="Note 3 4 2 2 2" xfId="15087" xr:uid="{00000000-0005-0000-0000-0000E73A0000}"/>
    <cellStyle name="Note 3 4 2 2 3" xfId="15088" xr:uid="{00000000-0005-0000-0000-0000E83A0000}"/>
    <cellStyle name="Note 3 4 2 2 4" xfId="15089" xr:uid="{00000000-0005-0000-0000-0000E93A0000}"/>
    <cellStyle name="Note 3 4 2 2 5" xfId="15090" xr:uid="{00000000-0005-0000-0000-0000EA3A0000}"/>
    <cellStyle name="Note 3 4 2 2 6" xfId="15091" xr:uid="{00000000-0005-0000-0000-0000EB3A0000}"/>
    <cellStyle name="Note 3 4 2 2 7" xfId="15092" xr:uid="{00000000-0005-0000-0000-0000EC3A0000}"/>
    <cellStyle name="Note 3 4 2 3" xfId="15093" xr:uid="{00000000-0005-0000-0000-0000ED3A0000}"/>
    <cellStyle name="Note 3 4 2 3 2" xfId="15094" xr:uid="{00000000-0005-0000-0000-0000EE3A0000}"/>
    <cellStyle name="Note 3 4 2 3 3" xfId="15095" xr:uid="{00000000-0005-0000-0000-0000EF3A0000}"/>
    <cellStyle name="Note 3 4 2 3 4" xfId="15096" xr:uid="{00000000-0005-0000-0000-0000F03A0000}"/>
    <cellStyle name="Note 3 4 2 3 5" xfId="15097" xr:uid="{00000000-0005-0000-0000-0000F13A0000}"/>
    <cellStyle name="Note 3 4 2 3 6" xfId="15098" xr:uid="{00000000-0005-0000-0000-0000F23A0000}"/>
    <cellStyle name="Note 3 4 2 3 7" xfId="15099" xr:uid="{00000000-0005-0000-0000-0000F33A0000}"/>
    <cellStyle name="Note 3 4 2 4" xfId="15100" xr:uid="{00000000-0005-0000-0000-0000F43A0000}"/>
    <cellStyle name="Note 3 4 2 5" xfId="15101" xr:uid="{00000000-0005-0000-0000-0000F53A0000}"/>
    <cellStyle name="Note 3 4 2 6" xfId="15102" xr:uid="{00000000-0005-0000-0000-0000F63A0000}"/>
    <cellStyle name="Note 3 4 2 7" xfId="15103" xr:uid="{00000000-0005-0000-0000-0000F73A0000}"/>
    <cellStyle name="Note 3 4 2 8" xfId="15104" xr:uid="{00000000-0005-0000-0000-0000F83A0000}"/>
    <cellStyle name="Note 3 4 2 9" xfId="15105" xr:uid="{00000000-0005-0000-0000-0000F93A0000}"/>
    <cellStyle name="Note 3 4 3" xfId="15106" xr:uid="{00000000-0005-0000-0000-0000FA3A0000}"/>
    <cellStyle name="Note 3 4 3 2" xfId="15107" xr:uid="{00000000-0005-0000-0000-0000FB3A0000}"/>
    <cellStyle name="Note 3 4 3 3" xfId="15108" xr:uid="{00000000-0005-0000-0000-0000FC3A0000}"/>
    <cellStyle name="Note 3 4 3 4" xfId="15109" xr:uid="{00000000-0005-0000-0000-0000FD3A0000}"/>
    <cellStyle name="Note 3 4 3 5" xfId="15110" xr:uid="{00000000-0005-0000-0000-0000FE3A0000}"/>
    <cellStyle name="Note 3 4 3 6" xfId="15111" xr:uid="{00000000-0005-0000-0000-0000FF3A0000}"/>
    <cellStyle name="Note 3 4 3 7" xfId="15112" xr:uid="{00000000-0005-0000-0000-0000003B0000}"/>
    <cellStyle name="Note 3 4 4" xfId="15113" xr:uid="{00000000-0005-0000-0000-0000013B0000}"/>
    <cellStyle name="Note 3 4 4 2" xfId="15114" xr:uid="{00000000-0005-0000-0000-0000023B0000}"/>
    <cellStyle name="Note 3 4 4 3" xfId="15115" xr:uid="{00000000-0005-0000-0000-0000033B0000}"/>
    <cellStyle name="Note 3 4 4 4" xfId="15116" xr:uid="{00000000-0005-0000-0000-0000043B0000}"/>
    <cellStyle name="Note 3 4 4 5" xfId="15117" xr:uid="{00000000-0005-0000-0000-0000053B0000}"/>
    <cellStyle name="Note 3 4 4 6" xfId="15118" xr:uid="{00000000-0005-0000-0000-0000063B0000}"/>
    <cellStyle name="Note 3 4 4 7" xfId="15119" xr:uid="{00000000-0005-0000-0000-0000073B0000}"/>
    <cellStyle name="Note 3 4 5" xfId="15120" xr:uid="{00000000-0005-0000-0000-0000083B0000}"/>
    <cellStyle name="Note 3 4 6" xfId="15121" xr:uid="{00000000-0005-0000-0000-0000093B0000}"/>
    <cellStyle name="Note 3 4 7" xfId="15122" xr:uid="{00000000-0005-0000-0000-00000A3B0000}"/>
    <cellStyle name="Note 3 4 8" xfId="15123" xr:uid="{00000000-0005-0000-0000-00000B3B0000}"/>
    <cellStyle name="Note 3 4 9" xfId="15124" xr:uid="{00000000-0005-0000-0000-00000C3B0000}"/>
    <cellStyle name="Note 3 5" xfId="15125" xr:uid="{00000000-0005-0000-0000-00000D3B0000}"/>
    <cellStyle name="Note 3 5 10" xfId="15126" xr:uid="{00000000-0005-0000-0000-00000E3B0000}"/>
    <cellStyle name="Note 3 5 11" xfId="15127" xr:uid="{00000000-0005-0000-0000-00000F3B0000}"/>
    <cellStyle name="Note 3 5 12" xfId="15128" xr:uid="{00000000-0005-0000-0000-0000103B0000}"/>
    <cellStyle name="Note 3 5 13" xfId="15129" xr:uid="{00000000-0005-0000-0000-0000113B0000}"/>
    <cellStyle name="Note 3 5 14" xfId="15130" xr:uid="{00000000-0005-0000-0000-0000123B0000}"/>
    <cellStyle name="Note 3 5 2" xfId="15131" xr:uid="{00000000-0005-0000-0000-0000133B0000}"/>
    <cellStyle name="Note 3 5 2 10" xfId="15132" xr:uid="{00000000-0005-0000-0000-0000143B0000}"/>
    <cellStyle name="Note 3 5 2 2" xfId="15133" xr:uid="{00000000-0005-0000-0000-0000153B0000}"/>
    <cellStyle name="Note 3 5 2 2 2" xfId="15134" xr:uid="{00000000-0005-0000-0000-0000163B0000}"/>
    <cellStyle name="Note 3 5 2 2 3" xfId="15135" xr:uid="{00000000-0005-0000-0000-0000173B0000}"/>
    <cellStyle name="Note 3 5 2 2 4" xfId="15136" xr:uid="{00000000-0005-0000-0000-0000183B0000}"/>
    <cellStyle name="Note 3 5 2 2 5" xfId="15137" xr:uid="{00000000-0005-0000-0000-0000193B0000}"/>
    <cellStyle name="Note 3 5 2 2 6" xfId="15138" xr:uid="{00000000-0005-0000-0000-00001A3B0000}"/>
    <cellStyle name="Note 3 5 2 2 7" xfId="15139" xr:uid="{00000000-0005-0000-0000-00001B3B0000}"/>
    <cellStyle name="Note 3 5 2 3" xfId="15140" xr:uid="{00000000-0005-0000-0000-00001C3B0000}"/>
    <cellStyle name="Note 3 5 2 3 2" xfId="15141" xr:uid="{00000000-0005-0000-0000-00001D3B0000}"/>
    <cellStyle name="Note 3 5 2 3 3" xfId="15142" xr:uid="{00000000-0005-0000-0000-00001E3B0000}"/>
    <cellStyle name="Note 3 5 2 3 4" xfId="15143" xr:uid="{00000000-0005-0000-0000-00001F3B0000}"/>
    <cellStyle name="Note 3 5 2 3 5" xfId="15144" xr:uid="{00000000-0005-0000-0000-0000203B0000}"/>
    <cellStyle name="Note 3 5 2 3 6" xfId="15145" xr:uid="{00000000-0005-0000-0000-0000213B0000}"/>
    <cellStyle name="Note 3 5 2 3 7" xfId="15146" xr:uid="{00000000-0005-0000-0000-0000223B0000}"/>
    <cellStyle name="Note 3 5 2 4" xfId="15147" xr:uid="{00000000-0005-0000-0000-0000233B0000}"/>
    <cellStyle name="Note 3 5 2 5" xfId="15148" xr:uid="{00000000-0005-0000-0000-0000243B0000}"/>
    <cellStyle name="Note 3 5 2 6" xfId="15149" xr:uid="{00000000-0005-0000-0000-0000253B0000}"/>
    <cellStyle name="Note 3 5 2 7" xfId="15150" xr:uid="{00000000-0005-0000-0000-0000263B0000}"/>
    <cellStyle name="Note 3 5 2 8" xfId="15151" xr:uid="{00000000-0005-0000-0000-0000273B0000}"/>
    <cellStyle name="Note 3 5 2 9" xfId="15152" xr:uid="{00000000-0005-0000-0000-0000283B0000}"/>
    <cellStyle name="Note 3 5 3" xfId="15153" xr:uid="{00000000-0005-0000-0000-0000293B0000}"/>
    <cellStyle name="Note 3 5 3 2" xfId="15154" xr:uid="{00000000-0005-0000-0000-00002A3B0000}"/>
    <cellStyle name="Note 3 5 3 3" xfId="15155" xr:uid="{00000000-0005-0000-0000-00002B3B0000}"/>
    <cellStyle name="Note 3 5 3 4" xfId="15156" xr:uid="{00000000-0005-0000-0000-00002C3B0000}"/>
    <cellStyle name="Note 3 5 3 5" xfId="15157" xr:uid="{00000000-0005-0000-0000-00002D3B0000}"/>
    <cellStyle name="Note 3 5 3 6" xfId="15158" xr:uid="{00000000-0005-0000-0000-00002E3B0000}"/>
    <cellStyle name="Note 3 5 3 7" xfId="15159" xr:uid="{00000000-0005-0000-0000-00002F3B0000}"/>
    <cellStyle name="Note 3 5 4" xfId="15160" xr:uid="{00000000-0005-0000-0000-0000303B0000}"/>
    <cellStyle name="Note 3 5 4 2" xfId="15161" xr:uid="{00000000-0005-0000-0000-0000313B0000}"/>
    <cellStyle name="Note 3 5 4 3" xfId="15162" xr:uid="{00000000-0005-0000-0000-0000323B0000}"/>
    <cellStyle name="Note 3 5 4 4" xfId="15163" xr:uid="{00000000-0005-0000-0000-0000333B0000}"/>
    <cellStyle name="Note 3 5 4 5" xfId="15164" xr:uid="{00000000-0005-0000-0000-0000343B0000}"/>
    <cellStyle name="Note 3 5 4 6" xfId="15165" xr:uid="{00000000-0005-0000-0000-0000353B0000}"/>
    <cellStyle name="Note 3 5 4 7" xfId="15166" xr:uid="{00000000-0005-0000-0000-0000363B0000}"/>
    <cellStyle name="Note 3 5 5" xfId="15167" xr:uid="{00000000-0005-0000-0000-0000373B0000}"/>
    <cellStyle name="Note 3 5 6" xfId="15168" xr:uid="{00000000-0005-0000-0000-0000383B0000}"/>
    <cellStyle name="Note 3 5 7" xfId="15169" xr:uid="{00000000-0005-0000-0000-0000393B0000}"/>
    <cellStyle name="Note 3 5 8" xfId="15170" xr:uid="{00000000-0005-0000-0000-00003A3B0000}"/>
    <cellStyle name="Note 3 5 9" xfId="15171" xr:uid="{00000000-0005-0000-0000-00003B3B0000}"/>
    <cellStyle name="Note 3 6" xfId="15172" xr:uid="{00000000-0005-0000-0000-00003C3B0000}"/>
    <cellStyle name="Note 3 6 10" xfId="15173" xr:uid="{00000000-0005-0000-0000-00003D3B0000}"/>
    <cellStyle name="Note 3 6 2" xfId="15174" xr:uid="{00000000-0005-0000-0000-00003E3B0000}"/>
    <cellStyle name="Note 3 6 2 2" xfId="15175" xr:uid="{00000000-0005-0000-0000-00003F3B0000}"/>
    <cellStyle name="Note 3 6 2 3" xfId="15176" xr:uid="{00000000-0005-0000-0000-0000403B0000}"/>
    <cellStyle name="Note 3 6 2 4" xfId="15177" xr:uid="{00000000-0005-0000-0000-0000413B0000}"/>
    <cellStyle name="Note 3 6 2 5" xfId="15178" xr:uid="{00000000-0005-0000-0000-0000423B0000}"/>
    <cellStyle name="Note 3 6 2 6" xfId="15179" xr:uid="{00000000-0005-0000-0000-0000433B0000}"/>
    <cellStyle name="Note 3 6 2 7" xfId="15180" xr:uid="{00000000-0005-0000-0000-0000443B0000}"/>
    <cellStyle name="Note 3 6 3" xfId="15181" xr:uid="{00000000-0005-0000-0000-0000453B0000}"/>
    <cellStyle name="Note 3 6 3 2" xfId="15182" xr:uid="{00000000-0005-0000-0000-0000463B0000}"/>
    <cellStyle name="Note 3 6 3 3" xfId="15183" xr:uid="{00000000-0005-0000-0000-0000473B0000}"/>
    <cellStyle name="Note 3 6 3 4" xfId="15184" xr:uid="{00000000-0005-0000-0000-0000483B0000}"/>
    <cellStyle name="Note 3 6 3 5" xfId="15185" xr:uid="{00000000-0005-0000-0000-0000493B0000}"/>
    <cellStyle name="Note 3 6 3 6" xfId="15186" xr:uid="{00000000-0005-0000-0000-00004A3B0000}"/>
    <cellStyle name="Note 3 6 3 7" xfId="15187" xr:uid="{00000000-0005-0000-0000-00004B3B0000}"/>
    <cellStyle name="Note 3 6 4" xfId="15188" xr:uid="{00000000-0005-0000-0000-00004C3B0000}"/>
    <cellStyle name="Note 3 6 5" xfId="15189" xr:uid="{00000000-0005-0000-0000-00004D3B0000}"/>
    <cellStyle name="Note 3 6 6" xfId="15190" xr:uid="{00000000-0005-0000-0000-00004E3B0000}"/>
    <cellStyle name="Note 3 6 7" xfId="15191" xr:uid="{00000000-0005-0000-0000-00004F3B0000}"/>
    <cellStyle name="Note 3 6 8" xfId="15192" xr:uid="{00000000-0005-0000-0000-0000503B0000}"/>
    <cellStyle name="Note 3 6 9" xfId="15193" xr:uid="{00000000-0005-0000-0000-0000513B0000}"/>
    <cellStyle name="Note 3 7" xfId="15194" xr:uid="{00000000-0005-0000-0000-0000523B0000}"/>
    <cellStyle name="Note 3 7 2" xfId="15195" xr:uid="{00000000-0005-0000-0000-0000533B0000}"/>
    <cellStyle name="Note 3 7 3" xfId="15196" xr:uid="{00000000-0005-0000-0000-0000543B0000}"/>
    <cellStyle name="Note 3 7 4" xfId="15197" xr:uid="{00000000-0005-0000-0000-0000553B0000}"/>
    <cellStyle name="Note 3 7 5" xfId="15198" xr:uid="{00000000-0005-0000-0000-0000563B0000}"/>
    <cellStyle name="Note 3 7 6" xfId="15199" xr:uid="{00000000-0005-0000-0000-0000573B0000}"/>
    <cellStyle name="Note 3 7 7" xfId="15200" xr:uid="{00000000-0005-0000-0000-0000583B0000}"/>
    <cellStyle name="Note 3 8" xfId="15201" xr:uid="{00000000-0005-0000-0000-0000593B0000}"/>
    <cellStyle name="Note 3 8 2" xfId="15202" xr:uid="{00000000-0005-0000-0000-00005A3B0000}"/>
    <cellStyle name="Note 3 8 3" xfId="15203" xr:uid="{00000000-0005-0000-0000-00005B3B0000}"/>
    <cellStyle name="Note 3 8 4" xfId="15204" xr:uid="{00000000-0005-0000-0000-00005C3B0000}"/>
    <cellStyle name="Note 3 8 5" xfId="15205" xr:uid="{00000000-0005-0000-0000-00005D3B0000}"/>
    <cellStyle name="Note 3 8 6" xfId="15206" xr:uid="{00000000-0005-0000-0000-00005E3B0000}"/>
    <cellStyle name="Note 3 8 7" xfId="15207" xr:uid="{00000000-0005-0000-0000-00005F3B0000}"/>
    <cellStyle name="Note 3 9" xfId="15208" xr:uid="{00000000-0005-0000-0000-0000603B0000}"/>
    <cellStyle name="Note 30" xfId="15209" xr:uid="{00000000-0005-0000-0000-0000613B0000}"/>
    <cellStyle name="Note 31" xfId="15210" xr:uid="{00000000-0005-0000-0000-0000623B0000}"/>
    <cellStyle name="Note 32" xfId="15211" xr:uid="{00000000-0005-0000-0000-0000633B0000}"/>
    <cellStyle name="Note 33" xfId="15212" xr:uid="{00000000-0005-0000-0000-0000643B0000}"/>
    <cellStyle name="Note 34" xfId="15213" xr:uid="{00000000-0005-0000-0000-0000653B0000}"/>
    <cellStyle name="Note 35" xfId="15214" xr:uid="{00000000-0005-0000-0000-0000663B0000}"/>
    <cellStyle name="Note 36" xfId="15215" xr:uid="{00000000-0005-0000-0000-0000673B0000}"/>
    <cellStyle name="Note 37" xfId="15216" xr:uid="{00000000-0005-0000-0000-0000683B0000}"/>
    <cellStyle name="Note 38" xfId="15217" xr:uid="{00000000-0005-0000-0000-0000693B0000}"/>
    <cellStyle name="Note 39" xfId="15218" xr:uid="{00000000-0005-0000-0000-00006A3B0000}"/>
    <cellStyle name="Note 4" xfId="15219" xr:uid="{00000000-0005-0000-0000-00006B3B0000}"/>
    <cellStyle name="Note 4 10" xfId="15220" xr:uid="{00000000-0005-0000-0000-00006C3B0000}"/>
    <cellStyle name="Note 4 11" xfId="15221" xr:uid="{00000000-0005-0000-0000-00006D3B0000}"/>
    <cellStyle name="Note 4 12" xfId="15222" xr:uid="{00000000-0005-0000-0000-00006E3B0000}"/>
    <cellStyle name="Note 4 13" xfId="15223" xr:uid="{00000000-0005-0000-0000-00006F3B0000}"/>
    <cellStyle name="Note 4 14" xfId="15224" xr:uid="{00000000-0005-0000-0000-0000703B0000}"/>
    <cellStyle name="Note 4 15" xfId="15225" xr:uid="{00000000-0005-0000-0000-0000713B0000}"/>
    <cellStyle name="Note 4 16" xfId="15226" xr:uid="{00000000-0005-0000-0000-0000723B0000}"/>
    <cellStyle name="Note 4 2" xfId="15227" xr:uid="{00000000-0005-0000-0000-0000733B0000}"/>
    <cellStyle name="Note 4 2 10" xfId="15228" xr:uid="{00000000-0005-0000-0000-0000743B0000}"/>
    <cellStyle name="Note 4 2 11" xfId="15229" xr:uid="{00000000-0005-0000-0000-0000753B0000}"/>
    <cellStyle name="Note 4 2 12" xfId="15230" xr:uid="{00000000-0005-0000-0000-0000763B0000}"/>
    <cellStyle name="Note 4 2 13" xfId="15231" xr:uid="{00000000-0005-0000-0000-0000773B0000}"/>
    <cellStyle name="Note 4 2 14" xfId="15232" xr:uid="{00000000-0005-0000-0000-0000783B0000}"/>
    <cellStyle name="Note 4 2 2" xfId="15233" xr:uid="{00000000-0005-0000-0000-0000793B0000}"/>
    <cellStyle name="Note 4 2 2 10" xfId="15234" xr:uid="{00000000-0005-0000-0000-00007A3B0000}"/>
    <cellStyle name="Note 4 2 2 2" xfId="15235" xr:uid="{00000000-0005-0000-0000-00007B3B0000}"/>
    <cellStyle name="Note 4 2 2 2 2" xfId="15236" xr:uid="{00000000-0005-0000-0000-00007C3B0000}"/>
    <cellStyle name="Note 4 2 2 2 3" xfId="15237" xr:uid="{00000000-0005-0000-0000-00007D3B0000}"/>
    <cellStyle name="Note 4 2 2 2 4" xfId="15238" xr:uid="{00000000-0005-0000-0000-00007E3B0000}"/>
    <cellStyle name="Note 4 2 2 2 5" xfId="15239" xr:uid="{00000000-0005-0000-0000-00007F3B0000}"/>
    <cellStyle name="Note 4 2 2 2 6" xfId="15240" xr:uid="{00000000-0005-0000-0000-0000803B0000}"/>
    <cellStyle name="Note 4 2 2 2 7" xfId="15241" xr:uid="{00000000-0005-0000-0000-0000813B0000}"/>
    <cellStyle name="Note 4 2 2 3" xfId="15242" xr:uid="{00000000-0005-0000-0000-0000823B0000}"/>
    <cellStyle name="Note 4 2 2 3 2" xfId="15243" xr:uid="{00000000-0005-0000-0000-0000833B0000}"/>
    <cellStyle name="Note 4 2 2 3 3" xfId="15244" xr:uid="{00000000-0005-0000-0000-0000843B0000}"/>
    <cellStyle name="Note 4 2 2 3 4" xfId="15245" xr:uid="{00000000-0005-0000-0000-0000853B0000}"/>
    <cellStyle name="Note 4 2 2 3 5" xfId="15246" xr:uid="{00000000-0005-0000-0000-0000863B0000}"/>
    <cellStyle name="Note 4 2 2 3 6" xfId="15247" xr:uid="{00000000-0005-0000-0000-0000873B0000}"/>
    <cellStyle name="Note 4 2 2 3 7" xfId="15248" xr:uid="{00000000-0005-0000-0000-0000883B0000}"/>
    <cellStyle name="Note 4 2 2 4" xfId="15249" xr:uid="{00000000-0005-0000-0000-0000893B0000}"/>
    <cellStyle name="Note 4 2 2 5" xfId="15250" xr:uid="{00000000-0005-0000-0000-00008A3B0000}"/>
    <cellStyle name="Note 4 2 2 6" xfId="15251" xr:uid="{00000000-0005-0000-0000-00008B3B0000}"/>
    <cellStyle name="Note 4 2 2 7" xfId="15252" xr:uid="{00000000-0005-0000-0000-00008C3B0000}"/>
    <cellStyle name="Note 4 2 2 8" xfId="15253" xr:uid="{00000000-0005-0000-0000-00008D3B0000}"/>
    <cellStyle name="Note 4 2 2 9" xfId="15254" xr:uid="{00000000-0005-0000-0000-00008E3B0000}"/>
    <cellStyle name="Note 4 2 3" xfId="15255" xr:uid="{00000000-0005-0000-0000-00008F3B0000}"/>
    <cellStyle name="Note 4 2 3 2" xfId="15256" xr:uid="{00000000-0005-0000-0000-0000903B0000}"/>
    <cellStyle name="Note 4 2 3 3" xfId="15257" xr:uid="{00000000-0005-0000-0000-0000913B0000}"/>
    <cellStyle name="Note 4 2 3 4" xfId="15258" xr:uid="{00000000-0005-0000-0000-0000923B0000}"/>
    <cellStyle name="Note 4 2 3 5" xfId="15259" xr:uid="{00000000-0005-0000-0000-0000933B0000}"/>
    <cellStyle name="Note 4 2 3 6" xfId="15260" xr:uid="{00000000-0005-0000-0000-0000943B0000}"/>
    <cellStyle name="Note 4 2 3 7" xfId="15261" xr:uid="{00000000-0005-0000-0000-0000953B0000}"/>
    <cellStyle name="Note 4 2 4" xfId="15262" xr:uid="{00000000-0005-0000-0000-0000963B0000}"/>
    <cellStyle name="Note 4 2 4 2" xfId="15263" xr:uid="{00000000-0005-0000-0000-0000973B0000}"/>
    <cellStyle name="Note 4 2 4 3" xfId="15264" xr:uid="{00000000-0005-0000-0000-0000983B0000}"/>
    <cellStyle name="Note 4 2 4 4" xfId="15265" xr:uid="{00000000-0005-0000-0000-0000993B0000}"/>
    <cellStyle name="Note 4 2 4 5" xfId="15266" xr:uid="{00000000-0005-0000-0000-00009A3B0000}"/>
    <cellStyle name="Note 4 2 4 6" xfId="15267" xr:uid="{00000000-0005-0000-0000-00009B3B0000}"/>
    <cellStyle name="Note 4 2 4 7" xfId="15268" xr:uid="{00000000-0005-0000-0000-00009C3B0000}"/>
    <cellStyle name="Note 4 2 5" xfId="15269" xr:uid="{00000000-0005-0000-0000-00009D3B0000}"/>
    <cellStyle name="Note 4 2 6" xfId="15270" xr:uid="{00000000-0005-0000-0000-00009E3B0000}"/>
    <cellStyle name="Note 4 2 7" xfId="15271" xr:uid="{00000000-0005-0000-0000-00009F3B0000}"/>
    <cellStyle name="Note 4 2 8" xfId="15272" xr:uid="{00000000-0005-0000-0000-0000A03B0000}"/>
    <cellStyle name="Note 4 2 9" xfId="15273" xr:uid="{00000000-0005-0000-0000-0000A13B0000}"/>
    <cellStyle name="Note 4 3" xfId="15274" xr:uid="{00000000-0005-0000-0000-0000A23B0000}"/>
    <cellStyle name="Note 4 3 10" xfId="15275" xr:uid="{00000000-0005-0000-0000-0000A33B0000}"/>
    <cellStyle name="Note 4 3 11" xfId="15276" xr:uid="{00000000-0005-0000-0000-0000A43B0000}"/>
    <cellStyle name="Note 4 3 12" xfId="15277" xr:uid="{00000000-0005-0000-0000-0000A53B0000}"/>
    <cellStyle name="Note 4 3 13" xfId="15278" xr:uid="{00000000-0005-0000-0000-0000A63B0000}"/>
    <cellStyle name="Note 4 3 14" xfId="15279" xr:uid="{00000000-0005-0000-0000-0000A73B0000}"/>
    <cellStyle name="Note 4 3 2" xfId="15280" xr:uid="{00000000-0005-0000-0000-0000A83B0000}"/>
    <cellStyle name="Note 4 3 2 10" xfId="15281" xr:uid="{00000000-0005-0000-0000-0000A93B0000}"/>
    <cellStyle name="Note 4 3 2 2" xfId="15282" xr:uid="{00000000-0005-0000-0000-0000AA3B0000}"/>
    <cellStyle name="Note 4 3 2 2 2" xfId="15283" xr:uid="{00000000-0005-0000-0000-0000AB3B0000}"/>
    <cellStyle name="Note 4 3 2 2 3" xfId="15284" xr:uid="{00000000-0005-0000-0000-0000AC3B0000}"/>
    <cellStyle name="Note 4 3 2 2 4" xfId="15285" xr:uid="{00000000-0005-0000-0000-0000AD3B0000}"/>
    <cellStyle name="Note 4 3 2 2 5" xfId="15286" xr:uid="{00000000-0005-0000-0000-0000AE3B0000}"/>
    <cellStyle name="Note 4 3 2 2 6" xfId="15287" xr:uid="{00000000-0005-0000-0000-0000AF3B0000}"/>
    <cellStyle name="Note 4 3 2 2 7" xfId="15288" xr:uid="{00000000-0005-0000-0000-0000B03B0000}"/>
    <cellStyle name="Note 4 3 2 3" xfId="15289" xr:uid="{00000000-0005-0000-0000-0000B13B0000}"/>
    <cellStyle name="Note 4 3 2 3 2" xfId="15290" xr:uid="{00000000-0005-0000-0000-0000B23B0000}"/>
    <cellStyle name="Note 4 3 2 3 3" xfId="15291" xr:uid="{00000000-0005-0000-0000-0000B33B0000}"/>
    <cellStyle name="Note 4 3 2 3 4" xfId="15292" xr:uid="{00000000-0005-0000-0000-0000B43B0000}"/>
    <cellStyle name="Note 4 3 2 3 5" xfId="15293" xr:uid="{00000000-0005-0000-0000-0000B53B0000}"/>
    <cellStyle name="Note 4 3 2 3 6" xfId="15294" xr:uid="{00000000-0005-0000-0000-0000B63B0000}"/>
    <cellStyle name="Note 4 3 2 3 7" xfId="15295" xr:uid="{00000000-0005-0000-0000-0000B73B0000}"/>
    <cellStyle name="Note 4 3 2 4" xfId="15296" xr:uid="{00000000-0005-0000-0000-0000B83B0000}"/>
    <cellStyle name="Note 4 3 2 5" xfId="15297" xr:uid="{00000000-0005-0000-0000-0000B93B0000}"/>
    <cellStyle name="Note 4 3 2 6" xfId="15298" xr:uid="{00000000-0005-0000-0000-0000BA3B0000}"/>
    <cellStyle name="Note 4 3 2 7" xfId="15299" xr:uid="{00000000-0005-0000-0000-0000BB3B0000}"/>
    <cellStyle name="Note 4 3 2 8" xfId="15300" xr:uid="{00000000-0005-0000-0000-0000BC3B0000}"/>
    <cellStyle name="Note 4 3 2 9" xfId="15301" xr:uid="{00000000-0005-0000-0000-0000BD3B0000}"/>
    <cellStyle name="Note 4 3 3" xfId="15302" xr:uid="{00000000-0005-0000-0000-0000BE3B0000}"/>
    <cellStyle name="Note 4 3 3 2" xfId="15303" xr:uid="{00000000-0005-0000-0000-0000BF3B0000}"/>
    <cellStyle name="Note 4 3 3 3" xfId="15304" xr:uid="{00000000-0005-0000-0000-0000C03B0000}"/>
    <cellStyle name="Note 4 3 3 4" xfId="15305" xr:uid="{00000000-0005-0000-0000-0000C13B0000}"/>
    <cellStyle name="Note 4 3 3 5" xfId="15306" xr:uid="{00000000-0005-0000-0000-0000C23B0000}"/>
    <cellStyle name="Note 4 3 3 6" xfId="15307" xr:uid="{00000000-0005-0000-0000-0000C33B0000}"/>
    <cellStyle name="Note 4 3 3 7" xfId="15308" xr:uid="{00000000-0005-0000-0000-0000C43B0000}"/>
    <cellStyle name="Note 4 3 4" xfId="15309" xr:uid="{00000000-0005-0000-0000-0000C53B0000}"/>
    <cellStyle name="Note 4 3 4 2" xfId="15310" xr:uid="{00000000-0005-0000-0000-0000C63B0000}"/>
    <cellStyle name="Note 4 3 4 3" xfId="15311" xr:uid="{00000000-0005-0000-0000-0000C73B0000}"/>
    <cellStyle name="Note 4 3 4 4" xfId="15312" xr:uid="{00000000-0005-0000-0000-0000C83B0000}"/>
    <cellStyle name="Note 4 3 4 5" xfId="15313" xr:uid="{00000000-0005-0000-0000-0000C93B0000}"/>
    <cellStyle name="Note 4 3 4 6" xfId="15314" xr:uid="{00000000-0005-0000-0000-0000CA3B0000}"/>
    <cellStyle name="Note 4 3 4 7" xfId="15315" xr:uid="{00000000-0005-0000-0000-0000CB3B0000}"/>
    <cellStyle name="Note 4 3 5" xfId="15316" xr:uid="{00000000-0005-0000-0000-0000CC3B0000}"/>
    <cellStyle name="Note 4 3 6" xfId="15317" xr:uid="{00000000-0005-0000-0000-0000CD3B0000}"/>
    <cellStyle name="Note 4 3 7" xfId="15318" xr:uid="{00000000-0005-0000-0000-0000CE3B0000}"/>
    <cellStyle name="Note 4 3 8" xfId="15319" xr:uid="{00000000-0005-0000-0000-0000CF3B0000}"/>
    <cellStyle name="Note 4 3 9" xfId="15320" xr:uid="{00000000-0005-0000-0000-0000D03B0000}"/>
    <cellStyle name="Note 4 4" xfId="15321" xr:uid="{00000000-0005-0000-0000-0000D13B0000}"/>
    <cellStyle name="Note 4 4 10" xfId="15322" xr:uid="{00000000-0005-0000-0000-0000D23B0000}"/>
    <cellStyle name="Note 4 4 11" xfId="15323" xr:uid="{00000000-0005-0000-0000-0000D33B0000}"/>
    <cellStyle name="Note 4 4 12" xfId="15324" xr:uid="{00000000-0005-0000-0000-0000D43B0000}"/>
    <cellStyle name="Note 4 4 13" xfId="15325" xr:uid="{00000000-0005-0000-0000-0000D53B0000}"/>
    <cellStyle name="Note 4 4 14" xfId="15326" xr:uid="{00000000-0005-0000-0000-0000D63B0000}"/>
    <cellStyle name="Note 4 4 2" xfId="15327" xr:uid="{00000000-0005-0000-0000-0000D73B0000}"/>
    <cellStyle name="Note 4 4 2 10" xfId="15328" xr:uid="{00000000-0005-0000-0000-0000D83B0000}"/>
    <cellStyle name="Note 4 4 2 2" xfId="15329" xr:uid="{00000000-0005-0000-0000-0000D93B0000}"/>
    <cellStyle name="Note 4 4 2 2 2" xfId="15330" xr:uid="{00000000-0005-0000-0000-0000DA3B0000}"/>
    <cellStyle name="Note 4 4 2 2 3" xfId="15331" xr:uid="{00000000-0005-0000-0000-0000DB3B0000}"/>
    <cellStyle name="Note 4 4 2 2 4" xfId="15332" xr:uid="{00000000-0005-0000-0000-0000DC3B0000}"/>
    <cellStyle name="Note 4 4 2 2 5" xfId="15333" xr:uid="{00000000-0005-0000-0000-0000DD3B0000}"/>
    <cellStyle name="Note 4 4 2 2 6" xfId="15334" xr:uid="{00000000-0005-0000-0000-0000DE3B0000}"/>
    <cellStyle name="Note 4 4 2 2 7" xfId="15335" xr:uid="{00000000-0005-0000-0000-0000DF3B0000}"/>
    <cellStyle name="Note 4 4 2 3" xfId="15336" xr:uid="{00000000-0005-0000-0000-0000E03B0000}"/>
    <cellStyle name="Note 4 4 2 3 2" xfId="15337" xr:uid="{00000000-0005-0000-0000-0000E13B0000}"/>
    <cellStyle name="Note 4 4 2 3 3" xfId="15338" xr:uid="{00000000-0005-0000-0000-0000E23B0000}"/>
    <cellStyle name="Note 4 4 2 3 4" xfId="15339" xr:uid="{00000000-0005-0000-0000-0000E33B0000}"/>
    <cellStyle name="Note 4 4 2 3 5" xfId="15340" xr:uid="{00000000-0005-0000-0000-0000E43B0000}"/>
    <cellStyle name="Note 4 4 2 3 6" xfId="15341" xr:uid="{00000000-0005-0000-0000-0000E53B0000}"/>
    <cellStyle name="Note 4 4 2 3 7" xfId="15342" xr:uid="{00000000-0005-0000-0000-0000E63B0000}"/>
    <cellStyle name="Note 4 4 2 4" xfId="15343" xr:uid="{00000000-0005-0000-0000-0000E73B0000}"/>
    <cellStyle name="Note 4 4 2 5" xfId="15344" xr:uid="{00000000-0005-0000-0000-0000E83B0000}"/>
    <cellStyle name="Note 4 4 2 6" xfId="15345" xr:uid="{00000000-0005-0000-0000-0000E93B0000}"/>
    <cellStyle name="Note 4 4 2 7" xfId="15346" xr:uid="{00000000-0005-0000-0000-0000EA3B0000}"/>
    <cellStyle name="Note 4 4 2 8" xfId="15347" xr:uid="{00000000-0005-0000-0000-0000EB3B0000}"/>
    <cellStyle name="Note 4 4 2 9" xfId="15348" xr:uid="{00000000-0005-0000-0000-0000EC3B0000}"/>
    <cellStyle name="Note 4 4 3" xfId="15349" xr:uid="{00000000-0005-0000-0000-0000ED3B0000}"/>
    <cellStyle name="Note 4 4 3 2" xfId="15350" xr:uid="{00000000-0005-0000-0000-0000EE3B0000}"/>
    <cellStyle name="Note 4 4 3 3" xfId="15351" xr:uid="{00000000-0005-0000-0000-0000EF3B0000}"/>
    <cellStyle name="Note 4 4 3 4" xfId="15352" xr:uid="{00000000-0005-0000-0000-0000F03B0000}"/>
    <cellStyle name="Note 4 4 3 5" xfId="15353" xr:uid="{00000000-0005-0000-0000-0000F13B0000}"/>
    <cellStyle name="Note 4 4 3 6" xfId="15354" xr:uid="{00000000-0005-0000-0000-0000F23B0000}"/>
    <cellStyle name="Note 4 4 3 7" xfId="15355" xr:uid="{00000000-0005-0000-0000-0000F33B0000}"/>
    <cellStyle name="Note 4 4 4" xfId="15356" xr:uid="{00000000-0005-0000-0000-0000F43B0000}"/>
    <cellStyle name="Note 4 4 4 2" xfId="15357" xr:uid="{00000000-0005-0000-0000-0000F53B0000}"/>
    <cellStyle name="Note 4 4 4 3" xfId="15358" xr:uid="{00000000-0005-0000-0000-0000F63B0000}"/>
    <cellStyle name="Note 4 4 4 4" xfId="15359" xr:uid="{00000000-0005-0000-0000-0000F73B0000}"/>
    <cellStyle name="Note 4 4 4 5" xfId="15360" xr:uid="{00000000-0005-0000-0000-0000F83B0000}"/>
    <cellStyle name="Note 4 4 4 6" xfId="15361" xr:uid="{00000000-0005-0000-0000-0000F93B0000}"/>
    <cellStyle name="Note 4 4 4 7" xfId="15362" xr:uid="{00000000-0005-0000-0000-0000FA3B0000}"/>
    <cellStyle name="Note 4 4 5" xfId="15363" xr:uid="{00000000-0005-0000-0000-0000FB3B0000}"/>
    <cellStyle name="Note 4 4 6" xfId="15364" xr:uid="{00000000-0005-0000-0000-0000FC3B0000}"/>
    <cellStyle name="Note 4 4 7" xfId="15365" xr:uid="{00000000-0005-0000-0000-0000FD3B0000}"/>
    <cellStyle name="Note 4 4 8" xfId="15366" xr:uid="{00000000-0005-0000-0000-0000FE3B0000}"/>
    <cellStyle name="Note 4 4 9" xfId="15367" xr:uid="{00000000-0005-0000-0000-0000FF3B0000}"/>
    <cellStyle name="Note 4 5" xfId="15368" xr:uid="{00000000-0005-0000-0000-0000003C0000}"/>
    <cellStyle name="Note 4 5 10" xfId="15369" xr:uid="{00000000-0005-0000-0000-0000013C0000}"/>
    <cellStyle name="Note 4 5 11" xfId="15370" xr:uid="{00000000-0005-0000-0000-0000023C0000}"/>
    <cellStyle name="Note 4 5 12" xfId="15371" xr:uid="{00000000-0005-0000-0000-0000033C0000}"/>
    <cellStyle name="Note 4 5 13" xfId="15372" xr:uid="{00000000-0005-0000-0000-0000043C0000}"/>
    <cellStyle name="Note 4 5 14" xfId="15373" xr:uid="{00000000-0005-0000-0000-0000053C0000}"/>
    <cellStyle name="Note 4 5 2" xfId="15374" xr:uid="{00000000-0005-0000-0000-0000063C0000}"/>
    <cellStyle name="Note 4 5 2 10" xfId="15375" xr:uid="{00000000-0005-0000-0000-0000073C0000}"/>
    <cellStyle name="Note 4 5 2 2" xfId="15376" xr:uid="{00000000-0005-0000-0000-0000083C0000}"/>
    <cellStyle name="Note 4 5 2 2 2" xfId="15377" xr:uid="{00000000-0005-0000-0000-0000093C0000}"/>
    <cellStyle name="Note 4 5 2 2 3" xfId="15378" xr:uid="{00000000-0005-0000-0000-00000A3C0000}"/>
    <cellStyle name="Note 4 5 2 2 4" xfId="15379" xr:uid="{00000000-0005-0000-0000-00000B3C0000}"/>
    <cellStyle name="Note 4 5 2 2 5" xfId="15380" xr:uid="{00000000-0005-0000-0000-00000C3C0000}"/>
    <cellStyle name="Note 4 5 2 2 6" xfId="15381" xr:uid="{00000000-0005-0000-0000-00000D3C0000}"/>
    <cellStyle name="Note 4 5 2 2 7" xfId="15382" xr:uid="{00000000-0005-0000-0000-00000E3C0000}"/>
    <cellStyle name="Note 4 5 2 3" xfId="15383" xr:uid="{00000000-0005-0000-0000-00000F3C0000}"/>
    <cellStyle name="Note 4 5 2 3 2" xfId="15384" xr:uid="{00000000-0005-0000-0000-0000103C0000}"/>
    <cellStyle name="Note 4 5 2 3 3" xfId="15385" xr:uid="{00000000-0005-0000-0000-0000113C0000}"/>
    <cellStyle name="Note 4 5 2 3 4" xfId="15386" xr:uid="{00000000-0005-0000-0000-0000123C0000}"/>
    <cellStyle name="Note 4 5 2 3 5" xfId="15387" xr:uid="{00000000-0005-0000-0000-0000133C0000}"/>
    <cellStyle name="Note 4 5 2 3 6" xfId="15388" xr:uid="{00000000-0005-0000-0000-0000143C0000}"/>
    <cellStyle name="Note 4 5 2 3 7" xfId="15389" xr:uid="{00000000-0005-0000-0000-0000153C0000}"/>
    <cellStyle name="Note 4 5 2 4" xfId="15390" xr:uid="{00000000-0005-0000-0000-0000163C0000}"/>
    <cellStyle name="Note 4 5 2 5" xfId="15391" xr:uid="{00000000-0005-0000-0000-0000173C0000}"/>
    <cellStyle name="Note 4 5 2 6" xfId="15392" xr:uid="{00000000-0005-0000-0000-0000183C0000}"/>
    <cellStyle name="Note 4 5 2 7" xfId="15393" xr:uid="{00000000-0005-0000-0000-0000193C0000}"/>
    <cellStyle name="Note 4 5 2 8" xfId="15394" xr:uid="{00000000-0005-0000-0000-00001A3C0000}"/>
    <cellStyle name="Note 4 5 2 9" xfId="15395" xr:uid="{00000000-0005-0000-0000-00001B3C0000}"/>
    <cellStyle name="Note 4 5 3" xfId="15396" xr:uid="{00000000-0005-0000-0000-00001C3C0000}"/>
    <cellStyle name="Note 4 5 3 2" xfId="15397" xr:uid="{00000000-0005-0000-0000-00001D3C0000}"/>
    <cellStyle name="Note 4 5 3 3" xfId="15398" xr:uid="{00000000-0005-0000-0000-00001E3C0000}"/>
    <cellStyle name="Note 4 5 3 4" xfId="15399" xr:uid="{00000000-0005-0000-0000-00001F3C0000}"/>
    <cellStyle name="Note 4 5 3 5" xfId="15400" xr:uid="{00000000-0005-0000-0000-0000203C0000}"/>
    <cellStyle name="Note 4 5 3 6" xfId="15401" xr:uid="{00000000-0005-0000-0000-0000213C0000}"/>
    <cellStyle name="Note 4 5 3 7" xfId="15402" xr:uid="{00000000-0005-0000-0000-0000223C0000}"/>
    <cellStyle name="Note 4 5 4" xfId="15403" xr:uid="{00000000-0005-0000-0000-0000233C0000}"/>
    <cellStyle name="Note 4 5 4 2" xfId="15404" xr:uid="{00000000-0005-0000-0000-0000243C0000}"/>
    <cellStyle name="Note 4 5 4 3" xfId="15405" xr:uid="{00000000-0005-0000-0000-0000253C0000}"/>
    <cellStyle name="Note 4 5 4 4" xfId="15406" xr:uid="{00000000-0005-0000-0000-0000263C0000}"/>
    <cellStyle name="Note 4 5 4 5" xfId="15407" xr:uid="{00000000-0005-0000-0000-0000273C0000}"/>
    <cellStyle name="Note 4 5 4 6" xfId="15408" xr:uid="{00000000-0005-0000-0000-0000283C0000}"/>
    <cellStyle name="Note 4 5 4 7" xfId="15409" xr:uid="{00000000-0005-0000-0000-0000293C0000}"/>
    <cellStyle name="Note 4 5 5" xfId="15410" xr:uid="{00000000-0005-0000-0000-00002A3C0000}"/>
    <cellStyle name="Note 4 5 6" xfId="15411" xr:uid="{00000000-0005-0000-0000-00002B3C0000}"/>
    <cellStyle name="Note 4 5 7" xfId="15412" xr:uid="{00000000-0005-0000-0000-00002C3C0000}"/>
    <cellStyle name="Note 4 5 8" xfId="15413" xr:uid="{00000000-0005-0000-0000-00002D3C0000}"/>
    <cellStyle name="Note 4 5 9" xfId="15414" xr:uid="{00000000-0005-0000-0000-00002E3C0000}"/>
    <cellStyle name="Note 4 6" xfId="15415" xr:uid="{00000000-0005-0000-0000-00002F3C0000}"/>
    <cellStyle name="Note 4 6 10" xfId="15416" xr:uid="{00000000-0005-0000-0000-0000303C0000}"/>
    <cellStyle name="Note 4 6 2" xfId="15417" xr:uid="{00000000-0005-0000-0000-0000313C0000}"/>
    <cellStyle name="Note 4 6 2 2" xfId="15418" xr:uid="{00000000-0005-0000-0000-0000323C0000}"/>
    <cellStyle name="Note 4 6 2 3" xfId="15419" xr:uid="{00000000-0005-0000-0000-0000333C0000}"/>
    <cellStyle name="Note 4 6 2 4" xfId="15420" xr:uid="{00000000-0005-0000-0000-0000343C0000}"/>
    <cellStyle name="Note 4 6 2 5" xfId="15421" xr:uid="{00000000-0005-0000-0000-0000353C0000}"/>
    <cellStyle name="Note 4 6 2 6" xfId="15422" xr:uid="{00000000-0005-0000-0000-0000363C0000}"/>
    <cellStyle name="Note 4 6 2 7" xfId="15423" xr:uid="{00000000-0005-0000-0000-0000373C0000}"/>
    <cellStyle name="Note 4 6 3" xfId="15424" xr:uid="{00000000-0005-0000-0000-0000383C0000}"/>
    <cellStyle name="Note 4 6 3 2" xfId="15425" xr:uid="{00000000-0005-0000-0000-0000393C0000}"/>
    <cellStyle name="Note 4 6 3 3" xfId="15426" xr:uid="{00000000-0005-0000-0000-00003A3C0000}"/>
    <cellStyle name="Note 4 6 3 4" xfId="15427" xr:uid="{00000000-0005-0000-0000-00003B3C0000}"/>
    <cellStyle name="Note 4 6 3 5" xfId="15428" xr:uid="{00000000-0005-0000-0000-00003C3C0000}"/>
    <cellStyle name="Note 4 6 3 6" xfId="15429" xr:uid="{00000000-0005-0000-0000-00003D3C0000}"/>
    <cellStyle name="Note 4 6 3 7" xfId="15430" xr:uid="{00000000-0005-0000-0000-00003E3C0000}"/>
    <cellStyle name="Note 4 6 4" xfId="15431" xr:uid="{00000000-0005-0000-0000-00003F3C0000}"/>
    <cellStyle name="Note 4 6 5" xfId="15432" xr:uid="{00000000-0005-0000-0000-0000403C0000}"/>
    <cellStyle name="Note 4 6 6" xfId="15433" xr:uid="{00000000-0005-0000-0000-0000413C0000}"/>
    <cellStyle name="Note 4 6 7" xfId="15434" xr:uid="{00000000-0005-0000-0000-0000423C0000}"/>
    <cellStyle name="Note 4 6 8" xfId="15435" xr:uid="{00000000-0005-0000-0000-0000433C0000}"/>
    <cellStyle name="Note 4 6 9" xfId="15436" xr:uid="{00000000-0005-0000-0000-0000443C0000}"/>
    <cellStyle name="Note 4 7" xfId="15437" xr:uid="{00000000-0005-0000-0000-0000453C0000}"/>
    <cellStyle name="Note 4 7 2" xfId="15438" xr:uid="{00000000-0005-0000-0000-0000463C0000}"/>
    <cellStyle name="Note 4 7 3" xfId="15439" xr:uid="{00000000-0005-0000-0000-0000473C0000}"/>
    <cellStyle name="Note 4 7 4" xfId="15440" xr:uid="{00000000-0005-0000-0000-0000483C0000}"/>
    <cellStyle name="Note 4 7 5" xfId="15441" xr:uid="{00000000-0005-0000-0000-0000493C0000}"/>
    <cellStyle name="Note 4 7 6" xfId="15442" xr:uid="{00000000-0005-0000-0000-00004A3C0000}"/>
    <cellStyle name="Note 4 7 7" xfId="15443" xr:uid="{00000000-0005-0000-0000-00004B3C0000}"/>
    <cellStyle name="Note 4 8" xfId="15444" xr:uid="{00000000-0005-0000-0000-00004C3C0000}"/>
    <cellStyle name="Note 4 8 2" xfId="15445" xr:uid="{00000000-0005-0000-0000-00004D3C0000}"/>
    <cellStyle name="Note 4 8 3" xfId="15446" xr:uid="{00000000-0005-0000-0000-00004E3C0000}"/>
    <cellStyle name="Note 4 8 4" xfId="15447" xr:uid="{00000000-0005-0000-0000-00004F3C0000}"/>
    <cellStyle name="Note 4 8 5" xfId="15448" xr:uid="{00000000-0005-0000-0000-0000503C0000}"/>
    <cellStyle name="Note 4 8 6" xfId="15449" xr:uid="{00000000-0005-0000-0000-0000513C0000}"/>
    <cellStyle name="Note 4 8 7" xfId="15450" xr:uid="{00000000-0005-0000-0000-0000523C0000}"/>
    <cellStyle name="Note 4 9" xfId="15451" xr:uid="{00000000-0005-0000-0000-0000533C0000}"/>
    <cellStyle name="Note 40" xfId="15452" xr:uid="{00000000-0005-0000-0000-0000543C0000}"/>
    <cellStyle name="Note 41" xfId="15453" xr:uid="{00000000-0005-0000-0000-0000553C0000}"/>
    <cellStyle name="Note 42" xfId="15454" xr:uid="{00000000-0005-0000-0000-0000563C0000}"/>
    <cellStyle name="Note 43" xfId="15455" xr:uid="{00000000-0005-0000-0000-0000573C0000}"/>
    <cellStyle name="Note 44" xfId="15456" xr:uid="{00000000-0005-0000-0000-0000583C0000}"/>
    <cellStyle name="Note 45" xfId="15457" xr:uid="{00000000-0005-0000-0000-0000593C0000}"/>
    <cellStyle name="Note 46" xfId="15458" xr:uid="{00000000-0005-0000-0000-00005A3C0000}"/>
    <cellStyle name="Note 47" xfId="15459" xr:uid="{00000000-0005-0000-0000-00005B3C0000}"/>
    <cellStyle name="Note 48" xfId="15460" xr:uid="{00000000-0005-0000-0000-00005C3C0000}"/>
    <cellStyle name="Note 49" xfId="15461" xr:uid="{00000000-0005-0000-0000-00005D3C0000}"/>
    <cellStyle name="Note 5" xfId="15462" xr:uid="{00000000-0005-0000-0000-00005E3C0000}"/>
    <cellStyle name="Note 5 10" xfId="15463" xr:uid="{00000000-0005-0000-0000-00005F3C0000}"/>
    <cellStyle name="Note 5 11" xfId="15464" xr:uid="{00000000-0005-0000-0000-0000603C0000}"/>
    <cellStyle name="Note 5 12" xfId="15465" xr:uid="{00000000-0005-0000-0000-0000613C0000}"/>
    <cellStyle name="Note 5 13" xfId="15466" xr:uid="{00000000-0005-0000-0000-0000623C0000}"/>
    <cellStyle name="Note 5 14" xfId="15467" xr:uid="{00000000-0005-0000-0000-0000633C0000}"/>
    <cellStyle name="Note 5 2" xfId="15468" xr:uid="{00000000-0005-0000-0000-0000643C0000}"/>
    <cellStyle name="Note 5 2 10" xfId="15469" xr:uid="{00000000-0005-0000-0000-0000653C0000}"/>
    <cellStyle name="Note 5 2 2" xfId="15470" xr:uid="{00000000-0005-0000-0000-0000663C0000}"/>
    <cellStyle name="Note 5 2 2 2" xfId="15471" xr:uid="{00000000-0005-0000-0000-0000673C0000}"/>
    <cellStyle name="Note 5 2 2 3" xfId="15472" xr:uid="{00000000-0005-0000-0000-0000683C0000}"/>
    <cellStyle name="Note 5 2 2 4" xfId="15473" xr:uid="{00000000-0005-0000-0000-0000693C0000}"/>
    <cellStyle name="Note 5 2 2 5" xfId="15474" xr:uid="{00000000-0005-0000-0000-00006A3C0000}"/>
    <cellStyle name="Note 5 2 2 6" xfId="15475" xr:uid="{00000000-0005-0000-0000-00006B3C0000}"/>
    <cellStyle name="Note 5 2 2 7" xfId="15476" xr:uid="{00000000-0005-0000-0000-00006C3C0000}"/>
    <cellStyle name="Note 5 2 3" xfId="15477" xr:uid="{00000000-0005-0000-0000-00006D3C0000}"/>
    <cellStyle name="Note 5 2 3 2" xfId="15478" xr:uid="{00000000-0005-0000-0000-00006E3C0000}"/>
    <cellStyle name="Note 5 2 3 3" xfId="15479" xr:uid="{00000000-0005-0000-0000-00006F3C0000}"/>
    <cellStyle name="Note 5 2 3 4" xfId="15480" xr:uid="{00000000-0005-0000-0000-0000703C0000}"/>
    <cellStyle name="Note 5 2 3 5" xfId="15481" xr:uid="{00000000-0005-0000-0000-0000713C0000}"/>
    <cellStyle name="Note 5 2 3 6" xfId="15482" xr:uid="{00000000-0005-0000-0000-0000723C0000}"/>
    <cellStyle name="Note 5 2 3 7" xfId="15483" xr:uid="{00000000-0005-0000-0000-0000733C0000}"/>
    <cellStyle name="Note 5 2 4" xfId="15484" xr:uid="{00000000-0005-0000-0000-0000743C0000}"/>
    <cellStyle name="Note 5 2 5" xfId="15485" xr:uid="{00000000-0005-0000-0000-0000753C0000}"/>
    <cellStyle name="Note 5 2 6" xfId="15486" xr:uid="{00000000-0005-0000-0000-0000763C0000}"/>
    <cellStyle name="Note 5 2 7" xfId="15487" xr:uid="{00000000-0005-0000-0000-0000773C0000}"/>
    <cellStyle name="Note 5 2 8" xfId="15488" xr:uid="{00000000-0005-0000-0000-0000783C0000}"/>
    <cellStyle name="Note 5 2 9" xfId="15489" xr:uid="{00000000-0005-0000-0000-0000793C0000}"/>
    <cellStyle name="Note 5 3" xfId="15490" xr:uid="{00000000-0005-0000-0000-00007A3C0000}"/>
    <cellStyle name="Note 5 3 2" xfId="15491" xr:uid="{00000000-0005-0000-0000-00007B3C0000}"/>
    <cellStyle name="Note 5 3 3" xfId="15492" xr:uid="{00000000-0005-0000-0000-00007C3C0000}"/>
    <cellStyle name="Note 5 3 4" xfId="15493" xr:uid="{00000000-0005-0000-0000-00007D3C0000}"/>
    <cellStyle name="Note 5 3 5" xfId="15494" xr:uid="{00000000-0005-0000-0000-00007E3C0000}"/>
    <cellStyle name="Note 5 3 6" xfId="15495" xr:uid="{00000000-0005-0000-0000-00007F3C0000}"/>
    <cellStyle name="Note 5 3 7" xfId="15496" xr:uid="{00000000-0005-0000-0000-0000803C0000}"/>
    <cellStyle name="Note 5 4" xfId="15497" xr:uid="{00000000-0005-0000-0000-0000813C0000}"/>
    <cellStyle name="Note 5 4 2" xfId="15498" xr:uid="{00000000-0005-0000-0000-0000823C0000}"/>
    <cellStyle name="Note 5 4 3" xfId="15499" xr:uid="{00000000-0005-0000-0000-0000833C0000}"/>
    <cellStyle name="Note 5 4 4" xfId="15500" xr:uid="{00000000-0005-0000-0000-0000843C0000}"/>
    <cellStyle name="Note 5 4 5" xfId="15501" xr:uid="{00000000-0005-0000-0000-0000853C0000}"/>
    <cellStyle name="Note 5 4 6" xfId="15502" xr:uid="{00000000-0005-0000-0000-0000863C0000}"/>
    <cellStyle name="Note 5 4 7" xfId="15503" xr:uid="{00000000-0005-0000-0000-0000873C0000}"/>
    <cellStyle name="Note 5 5" xfId="15504" xr:uid="{00000000-0005-0000-0000-0000883C0000}"/>
    <cellStyle name="Note 5 6" xfId="15505" xr:uid="{00000000-0005-0000-0000-0000893C0000}"/>
    <cellStyle name="Note 5 7" xfId="15506" xr:uid="{00000000-0005-0000-0000-00008A3C0000}"/>
    <cellStyle name="Note 5 8" xfId="15507" xr:uid="{00000000-0005-0000-0000-00008B3C0000}"/>
    <cellStyle name="Note 5 9" xfId="15508" xr:uid="{00000000-0005-0000-0000-00008C3C0000}"/>
    <cellStyle name="Note 50" xfId="15509" xr:uid="{00000000-0005-0000-0000-00008D3C0000}"/>
    <cellStyle name="Note 51" xfId="15510" xr:uid="{00000000-0005-0000-0000-00008E3C0000}"/>
    <cellStyle name="Note 52" xfId="15511" xr:uid="{00000000-0005-0000-0000-00008F3C0000}"/>
    <cellStyle name="Note 53" xfId="15512" xr:uid="{00000000-0005-0000-0000-0000903C0000}"/>
    <cellStyle name="Note 54" xfId="15513" xr:uid="{00000000-0005-0000-0000-0000913C0000}"/>
    <cellStyle name="Note 55" xfId="15514" xr:uid="{00000000-0005-0000-0000-0000923C0000}"/>
    <cellStyle name="Note 56" xfId="15515" xr:uid="{00000000-0005-0000-0000-0000933C0000}"/>
    <cellStyle name="Note 57" xfId="15516" xr:uid="{00000000-0005-0000-0000-0000943C0000}"/>
    <cellStyle name="Note 58" xfId="15517" xr:uid="{00000000-0005-0000-0000-0000953C0000}"/>
    <cellStyle name="Note 59" xfId="15518" xr:uid="{00000000-0005-0000-0000-0000963C0000}"/>
    <cellStyle name="Note 6" xfId="15519" xr:uid="{00000000-0005-0000-0000-0000973C0000}"/>
    <cellStyle name="Note 6 10" xfId="15520" xr:uid="{00000000-0005-0000-0000-0000983C0000}"/>
    <cellStyle name="Note 6 11" xfId="15521" xr:uid="{00000000-0005-0000-0000-0000993C0000}"/>
    <cellStyle name="Note 6 12" xfId="15522" xr:uid="{00000000-0005-0000-0000-00009A3C0000}"/>
    <cellStyle name="Note 6 13" xfId="15523" xr:uid="{00000000-0005-0000-0000-00009B3C0000}"/>
    <cellStyle name="Note 6 14" xfId="15524" xr:uid="{00000000-0005-0000-0000-00009C3C0000}"/>
    <cellStyle name="Note 6 2" xfId="15525" xr:uid="{00000000-0005-0000-0000-00009D3C0000}"/>
    <cellStyle name="Note 6 2 10" xfId="15526" xr:uid="{00000000-0005-0000-0000-00009E3C0000}"/>
    <cellStyle name="Note 6 2 2" xfId="15527" xr:uid="{00000000-0005-0000-0000-00009F3C0000}"/>
    <cellStyle name="Note 6 2 2 2" xfId="15528" xr:uid="{00000000-0005-0000-0000-0000A03C0000}"/>
    <cellStyle name="Note 6 2 2 3" xfId="15529" xr:uid="{00000000-0005-0000-0000-0000A13C0000}"/>
    <cellStyle name="Note 6 2 2 4" xfId="15530" xr:uid="{00000000-0005-0000-0000-0000A23C0000}"/>
    <cellStyle name="Note 6 2 2 5" xfId="15531" xr:uid="{00000000-0005-0000-0000-0000A33C0000}"/>
    <cellStyle name="Note 6 2 2 6" xfId="15532" xr:uid="{00000000-0005-0000-0000-0000A43C0000}"/>
    <cellStyle name="Note 6 2 2 7" xfId="15533" xr:uid="{00000000-0005-0000-0000-0000A53C0000}"/>
    <cellStyle name="Note 6 2 3" xfId="15534" xr:uid="{00000000-0005-0000-0000-0000A63C0000}"/>
    <cellStyle name="Note 6 2 3 2" xfId="15535" xr:uid="{00000000-0005-0000-0000-0000A73C0000}"/>
    <cellStyle name="Note 6 2 3 3" xfId="15536" xr:uid="{00000000-0005-0000-0000-0000A83C0000}"/>
    <cellStyle name="Note 6 2 3 4" xfId="15537" xr:uid="{00000000-0005-0000-0000-0000A93C0000}"/>
    <cellStyle name="Note 6 2 3 5" xfId="15538" xr:uid="{00000000-0005-0000-0000-0000AA3C0000}"/>
    <cellStyle name="Note 6 2 3 6" xfId="15539" xr:uid="{00000000-0005-0000-0000-0000AB3C0000}"/>
    <cellStyle name="Note 6 2 3 7" xfId="15540" xr:uid="{00000000-0005-0000-0000-0000AC3C0000}"/>
    <cellStyle name="Note 6 2 4" xfId="15541" xr:uid="{00000000-0005-0000-0000-0000AD3C0000}"/>
    <cellStyle name="Note 6 2 5" xfId="15542" xr:uid="{00000000-0005-0000-0000-0000AE3C0000}"/>
    <cellStyle name="Note 6 2 6" xfId="15543" xr:uid="{00000000-0005-0000-0000-0000AF3C0000}"/>
    <cellStyle name="Note 6 2 7" xfId="15544" xr:uid="{00000000-0005-0000-0000-0000B03C0000}"/>
    <cellStyle name="Note 6 2 8" xfId="15545" xr:uid="{00000000-0005-0000-0000-0000B13C0000}"/>
    <cellStyle name="Note 6 2 9" xfId="15546" xr:uid="{00000000-0005-0000-0000-0000B23C0000}"/>
    <cellStyle name="Note 6 3" xfId="15547" xr:uid="{00000000-0005-0000-0000-0000B33C0000}"/>
    <cellStyle name="Note 6 3 2" xfId="15548" xr:uid="{00000000-0005-0000-0000-0000B43C0000}"/>
    <cellStyle name="Note 6 3 3" xfId="15549" xr:uid="{00000000-0005-0000-0000-0000B53C0000}"/>
    <cellStyle name="Note 6 3 4" xfId="15550" xr:uid="{00000000-0005-0000-0000-0000B63C0000}"/>
    <cellStyle name="Note 6 3 5" xfId="15551" xr:uid="{00000000-0005-0000-0000-0000B73C0000}"/>
    <cellStyle name="Note 6 3 6" xfId="15552" xr:uid="{00000000-0005-0000-0000-0000B83C0000}"/>
    <cellStyle name="Note 6 3 7" xfId="15553" xr:uid="{00000000-0005-0000-0000-0000B93C0000}"/>
    <cellStyle name="Note 6 4" xfId="15554" xr:uid="{00000000-0005-0000-0000-0000BA3C0000}"/>
    <cellStyle name="Note 6 4 2" xfId="15555" xr:uid="{00000000-0005-0000-0000-0000BB3C0000}"/>
    <cellStyle name="Note 6 4 3" xfId="15556" xr:uid="{00000000-0005-0000-0000-0000BC3C0000}"/>
    <cellStyle name="Note 6 4 4" xfId="15557" xr:uid="{00000000-0005-0000-0000-0000BD3C0000}"/>
    <cellStyle name="Note 6 4 5" xfId="15558" xr:uid="{00000000-0005-0000-0000-0000BE3C0000}"/>
    <cellStyle name="Note 6 4 6" xfId="15559" xr:uid="{00000000-0005-0000-0000-0000BF3C0000}"/>
    <cellStyle name="Note 6 4 7" xfId="15560" xr:uid="{00000000-0005-0000-0000-0000C03C0000}"/>
    <cellStyle name="Note 6 5" xfId="15561" xr:uid="{00000000-0005-0000-0000-0000C13C0000}"/>
    <cellStyle name="Note 6 6" xfId="15562" xr:uid="{00000000-0005-0000-0000-0000C23C0000}"/>
    <cellStyle name="Note 6 7" xfId="15563" xr:uid="{00000000-0005-0000-0000-0000C33C0000}"/>
    <cellStyle name="Note 6 8" xfId="15564" xr:uid="{00000000-0005-0000-0000-0000C43C0000}"/>
    <cellStyle name="Note 6 9" xfId="15565" xr:uid="{00000000-0005-0000-0000-0000C53C0000}"/>
    <cellStyle name="Note 60" xfId="15566" xr:uid="{00000000-0005-0000-0000-0000C63C0000}"/>
    <cellStyle name="Note 61" xfId="15567" xr:uid="{00000000-0005-0000-0000-0000C73C0000}"/>
    <cellStyle name="Note 62" xfId="15568" xr:uid="{00000000-0005-0000-0000-0000C83C0000}"/>
    <cellStyle name="Note 63" xfId="15569" xr:uid="{00000000-0005-0000-0000-0000C93C0000}"/>
    <cellStyle name="Note 64" xfId="15570" xr:uid="{00000000-0005-0000-0000-0000CA3C0000}"/>
    <cellStyle name="Note 65" xfId="15571" xr:uid="{00000000-0005-0000-0000-0000CB3C0000}"/>
    <cellStyle name="Note 66" xfId="15572" xr:uid="{00000000-0005-0000-0000-0000CC3C0000}"/>
    <cellStyle name="Note 67" xfId="15573" xr:uid="{00000000-0005-0000-0000-0000CD3C0000}"/>
    <cellStyle name="Note 68" xfId="15574" xr:uid="{00000000-0005-0000-0000-0000CE3C0000}"/>
    <cellStyle name="Note 69" xfId="15575" xr:uid="{00000000-0005-0000-0000-0000CF3C0000}"/>
    <cellStyle name="Note 7" xfId="15576" xr:uid="{00000000-0005-0000-0000-0000D03C0000}"/>
    <cellStyle name="Note 70" xfId="15577" xr:uid="{00000000-0005-0000-0000-0000D13C0000}"/>
    <cellStyle name="Note 71" xfId="15578" xr:uid="{00000000-0005-0000-0000-0000D23C0000}"/>
    <cellStyle name="Note 72" xfId="15579" xr:uid="{00000000-0005-0000-0000-0000D33C0000}"/>
    <cellStyle name="Note 73" xfId="15580" xr:uid="{00000000-0005-0000-0000-0000D43C0000}"/>
    <cellStyle name="Note 74" xfId="15581" xr:uid="{00000000-0005-0000-0000-0000D53C0000}"/>
    <cellStyle name="Note 75" xfId="15582" xr:uid="{00000000-0005-0000-0000-0000D63C0000}"/>
    <cellStyle name="Note 76" xfId="15583" xr:uid="{00000000-0005-0000-0000-0000D73C0000}"/>
    <cellStyle name="Note 77" xfId="15584" xr:uid="{00000000-0005-0000-0000-0000D83C0000}"/>
    <cellStyle name="Note 78" xfId="15585" xr:uid="{00000000-0005-0000-0000-0000D93C0000}"/>
    <cellStyle name="Note 79" xfId="15586" xr:uid="{00000000-0005-0000-0000-0000DA3C0000}"/>
    <cellStyle name="Note 8" xfId="15587" xr:uid="{00000000-0005-0000-0000-0000DB3C0000}"/>
    <cellStyle name="Note 80" xfId="15588" xr:uid="{00000000-0005-0000-0000-0000DC3C0000}"/>
    <cellStyle name="Note 81" xfId="15589" xr:uid="{00000000-0005-0000-0000-0000DD3C0000}"/>
    <cellStyle name="Note 82" xfId="15590" xr:uid="{00000000-0005-0000-0000-0000DE3C0000}"/>
    <cellStyle name="Note 83" xfId="15591" xr:uid="{00000000-0005-0000-0000-0000DF3C0000}"/>
    <cellStyle name="Note 84" xfId="15592" xr:uid="{00000000-0005-0000-0000-0000E03C0000}"/>
    <cellStyle name="Note 85" xfId="15593" xr:uid="{00000000-0005-0000-0000-0000E13C0000}"/>
    <cellStyle name="Note 86" xfId="15594" xr:uid="{00000000-0005-0000-0000-0000E23C0000}"/>
    <cellStyle name="Note 87" xfId="15595" xr:uid="{00000000-0005-0000-0000-0000E33C0000}"/>
    <cellStyle name="Note 88" xfId="15596" xr:uid="{00000000-0005-0000-0000-0000E43C0000}"/>
    <cellStyle name="Note 89" xfId="15597" xr:uid="{00000000-0005-0000-0000-0000E53C0000}"/>
    <cellStyle name="Note 9" xfId="15598" xr:uid="{00000000-0005-0000-0000-0000E63C0000}"/>
    <cellStyle name="Note 90" xfId="15599" xr:uid="{00000000-0005-0000-0000-0000E73C0000}"/>
    <cellStyle name="Note 91" xfId="15600" xr:uid="{00000000-0005-0000-0000-0000E83C0000}"/>
    <cellStyle name="Note 92" xfId="15601" xr:uid="{00000000-0005-0000-0000-0000E93C0000}"/>
    <cellStyle name="Note 93" xfId="15602" xr:uid="{00000000-0005-0000-0000-0000EA3C0000}"/>
    <cellStyle name="Note 94" xfId="15603" xr:uid="{00000000-0005-0000-0000-0000EB3C0000}"/>
    <cellStyle name="Note 95" xfId="15604" xr:uid="{00000000-0005-0000-0000-0000EC3C0000}"/>
    <cellStyle name="Note 96" xfId="15605" xr:uid="{00000000-0005-0000-0000-0000ED3C0000}"/>
    <cellStyle name="Note 97" xfId="15606" xr:uid="{00000000-0005-0000-0000-0000EE3C0000}"/>
    <cellStyle name="Note 98" xfId="15607" xr:uid="{00000000-0005-0000-0000-0000EF3C0000}"/>
    <cellStyle name="Note 99" xfId="15608" xr:uid="{00000000-0005-0000-0000-0000F03C0000}"/>
    <cellStyle name="Number Bold" xfId="15609" xr:uid="{00000000-0005-0000-0000-0000F13C0000}"/>
    <cellStyle name="Number Normal" xfId="15610" xr:uid="{00000000-0005-0000-0000-0000F23C0000}"/>
    <cellStyle name="numbers" xfId="15611" xr:uid="{00000000-0005-0000-0000-0000F33C0000}"/>
    <cellStyle name="OBOTAN" xfId="15612" xr:uid="{00000000-0005-0000-0000-0000F43C0000}"/>
    <cellStyle name="Ôèíàíñîâûé [0]_Ëèñò1" xfId="15613" xr:uid="{00000000-0005-0000-0000-0000F53C0000}"/>
    <cellStyle name="Ôèíàíñîâûé_Ëèñò1" xfId="15614" xr:uid="{00000000-0005-0000-0000-0000F63C0000}"/>
    <cellStyle name="oilnumbers" xfId="15615" xr:uid="{00000000-0005-0000-0000-0000F73C0000}"/>
    <cellStyle name="Output" xfId="15616" xr:uid="{00000000-0005-0000-0000-0000F83C0000}"/>
    <cellStyle name="Output 10" xfId="15617" xr:uid="{00000000-0005-0000-0000-0000F93C0000}"/>
    <cellStyle name="Output 11" xfId="15618" xr:uid="{00000000-0005-0000-0000-0000FA3C0000}"/>
    <cellStyle name="Output 12" xfId="15619" xr:uid="{00000000-0005-0000-0000-0000FB3C0000}"/>
    <cellStyle name="Output 13" xfId="15620" xr:uid="{00000000-0005-0000-0000-0000FC3C0000}"/>
    <cellStyle name="Output 14" xfId="15621" xr:uid="{00000000-0005-0000-0000-0000FD3C0000}"/>
    <cellStyle name="Output 15" xfId="15622" xr:uid="{00000000-0005-0000-0000-0000FE3C0000}"/>
    <cellStyle name="Output 16" xfId="15623" xr:uid="{00000000-0005-0000-0000-0000FF3C0000}"/>
    <cellStyle name="Output 17" xfId="15624" xr:uid="{00000000-0005-0000-0000-0000003D0000}"/>
    <cellStyle name="Output 2" xfId="15625" xr:uid="{00000000-0005-0000-0000-0000013D0000}"/>
    <cellStyle name="Output 2 10" xfId="15626" xr:uid="{00000000-0005-0000-0000-0000023D0000}"/>
    <cellStyle name="Output 2 11" xfId="15627" xr:uid="{00000000-0005-0000-0000-0000033D0000}"/>
    <cellStyle name="Output 2 12" xfId="15628" xr:uid="{00000000-0005-0000-0000-0000043D0000}"/>
    <cellStyle name="Output 2 13" xfId="15629" xr:uid="{00000000-0005-0000-0000-0000053D0000}"/>
    <cellStyle name="Output 2 14" xfId="15630" xr:uid="{00000000-0005-0000-0000-0000063D0000}"/>
    <cellStyle name="Output 2 2" xfId="15631" xr:uid="{00000000-0005-0000-0000-0000073D0000}"/>
    <cellStyle name="Output 2 2 10" xfId="15632" xr:uid="{00000000-0005-0000-0000-0000083D0000}"/>
    <cellStyle name="Output 2 2 11" xfId="15633" xr:uid="{00000000-0005-0000-0000-0000093D0000}"/>
    <cellStyle name="Output 2 2 12" xfId="15634" xr:uid="{00000000-0005-0000-0000-00000A3D0000}"/>
    <cellStyle name="Output 2 2 13" xfId="15635" xr:uid="{00000000-0005-0000-0000-00000B3D0000}"/>
    <cellStyle name="Output 2 2 14" xfId="15636" xr:uid="{00000000-0005-0000-0000-00000C3D0000}"/>
    <cellStyle name="Output 2 2 2" xfId="15637" xr:uid="{00000000-0005-0000-0000-00000D3D0000}"/>
    <cellStyle name="Output 2 2 2 10" xfId="15638" xr:uid="{00000000-0005-0000-0000-00000E3D0000}"/>
    <cellStyle name="Output 2 2 2 2" xfId="15639" xr:uid="{00000000-0005-0000-0000-00000F3D0000}"/>
    <cellStyle name="Output 2 2 2 2 2" xfId="15640" xr:uid="{00000000-0005-0000-0000-0000103D0000}"/>
    <cellStyle name="Output 2 2 2 2 3" xfId="15641" xr:uid="{00000000-0005-0000-0000-0000113D0000}"/>
    <cellStyle name="Output 2 2 2 2 4" xfId="15642" xr:uid="{00000000-0005-0000-0000-0000123D0000}"/>
    <cellStyle name="Output 2 2 2 2 5" xfId="15643" xr:uid="{00000000-0005-0000-0000-0000133D0000}"/>
    <cellStyle name="Output 2 2 2 2 6" xfId="15644" xr:uid="{00000000-0005-0000-0000-0000143D0000}"/>
    <cellStyle name="Output 2 2 2 2 7" xfId="15645" xr:uid="{00000000-0005-0000-0000-0000153D0000}"/>
    <cellStyle name="Output 2 2 2 3" xfId="15646" xr:uid="{00000000-0005-0000-0000-0000163D0000}"/>
    <cellStyle name="Output 2 2 2 3 2" xfId="15647" xr:uid="{00000000-0005-0000-0000-0000173D0000}"/>
    <cellStyle name="Output 2 2 2 3 3" xfId="15648" xr:uid="{00000000-0005-0000-0000-0000183D0000}"/>
    <cellStyle name="Output 2 2 2 3 4" xfId="15649" xr:uid="{00000000-0005-0000-0000-0000193D0000}"/>
    <cellStyle name="Output 2 2 2 3 5" xfId="15650" xr:uid="{00000000-0005-0000-0000-00001A3D0000}"/>
    <cellStyle name="Output 2 2 2 3 6" xfId="15651" xr:uid="{00000000-0005-0000-0000-00001B3D0000}"/>
    <cellStyle name="Output 2 2 2 3 7" xfId="15652" xr:uid="{00000000-0005-0000-0000-00001C3D0000}"/>
    <cellStyle name="Output 2 2 2 4" xfId="15653" xr:uid="{00000000-0005-0000-0000-00001D3D0000}"/>
    <cellStyle name="Output 2 2 2 5" xfId="15654" xr:uid="{00000000-0005-0000-0000-00001E3D0000}"/>
    <cellStyle name="Output 2 2 2 6" xfId="15655" xr:uid="{00000000-0005-0000-0000-00001F3D0000}"/>
    <cellStyle name="Output 2 2 2 7" xfId="15656" xr:uid="{00000000-0005-0000-0000-0000203D0000}"/>
    <cellStyle name="Output 2 2 2 8" xfId="15657" xr:uid="{00000000-0005-0000-0000-0000213D0000}"/>
    <cellStyle name="Output 2 2 2 9" xfId="15658" xr:uid="{00000000-0005-0000-0000-0000223D0000}"/>
    <cellStyle name="Output 2 2 3" xfId="15659" xr:uid="{00000000-0005-0000-0000-0000233D0000}"/>
    <cellStyle name="Output 2 2 3 2" xfId="15660" xr:uid="{00000000-0005-0000-0000-0000243D0000}"/>
    <cellStyle name="Output 2 2 3 3" xfId="15661" xr:uid="{00000000-0005-0000-0000-0000253D0000}"/>
    <cellStyle name="Output 2 2 3 4" xfId="15662" xr:uid="{00000000-0005-0000-0000-0000263D0000}"/>
    <cellStyle name="Output 2 2 3 5" xfId="15663" xr:uid="{00000000-0005-0000-0000-0000273D0000}"/>
    <cellStyle name="Output 2 2 3 6" xfId="15664" xr:uid="{00000000-0005-0000-0000-0000283D0000}"/>
    <cellStyle name="Output 2 2 3 7" xfId="15665" xr:uid="{00000000-0005-0000-0000-0000293D0000}"/>
    <cellStyle name="Output 2 2 4" xfId="15666" xr:uid="{00000000-0005-0000-0000-00002A3D0000}"/>
    <cellStyle name="Output 2 2 4 2" xfId="15667" xr:uid="{00000000-0005-0000-0000-00002B3D0000}"/>
    <cellStyle name="Output 2 2 4 3" xfId="15668" xr:uid="{00000000-0005-0000-0000-00002C3D0000}"/>
    <cellStyle name="Output 2 2 4 4" xfId="15669" xr:uid="{00000000-0005-0000-0000-00002D3D0000}"/>
    <cellStyle name="Output 2 2 4 5" xfId="15670" xr:uid="{00000000-0005-0000-0000-00002E3D0000}"/>
    <cellStyle name="Output 2 2 4 6" xfId="15671" xr:uid="{00000000-0005-0000-0000-00002F3D0000}"/>
    <cellStyle name="Output 2 2 4 7" xfId="15672" xr:uid="{00000000-0005-0000-0000-0000303D0000}"/>
    <cellStyle name="Output 2 2 5" xfId="15673" xr:uid="{00000000-0005-0000-0000-0000313D0000}"/>
    <cellStyle name="Output 2 2 6" xfId="15674" xr:uid="{00000000-0005-0000-0000-0000323D0000}"/>
    <cellStyle name="Output 2 2 7" xfId="15675" xr:uid="{00000000-0005-0000-0000-0000333D0000}"/>
    <cellStyle name="Output 2 2 8" xfId="15676" xr:uid="{00000000-0005-0000-0000-0000343D0000}"/>
    <cellStyle name="Output 2 2 9" xfId="15677" xr:uid="{00000000-0005-0000-0000-0000353D0000}"/>
    <cellStyle name="Output 2 3" xfId="15678" xr:uid="{00000000-0005-0000-0000-0000363D0000}"/>
    <cellStyle name="Output 2 3 10" xfId="15679" xr:uid="{00000000-0005-0000-0000-0000373D0000}"/>
    <cellStyle name="Output 2 3 11" xfId="15680" xr:uid="{00000000-0005-0000-0000-0000383D0000}"/>
    <cellStyle name="Output 2 3 12" xfId="15681" xr:uid="{00000000-0005-0000-0000-0000393D0000}"/>
    <cellStyle name="Output 2 3 13" xfId="15682" xr:uid="{00000000-0005-0000-0000-00003A3D0000}"/>
    <cellStyle name="Output 2 3 14" xfId="15683" xr:uid="{00000000-0005-0000-0000-00003B3D0000}"/>
    <cellStyle name="Output 2 3 2" xfId="15684" xr:uid="{00000000-0005-0000-0000-00003C3D0000}"/>
    <cellStyle name="Output 2 3 2 10" xfId="15685" xr:uid="{00000000-0005-0000-0000-00003D3D0000}"/>
    <cellStyle name="Output 2 3 2 2" xfId="15686" xr:uid="{00000000-0005-0000-0000-00003E3D0000}"/>
    <cellStyle name="Output 2 3 2 2 2" xfId="15687" xr:uid="{00000000-0005-0000-0000-00003F3D0000}"/>
    <cellStyle name="Output 2 3 2 2 3" xfId="15688" xr:uid="{00000000-0005-0000-0000-0000403D0000}"/>
    <cellStyle name="Output 2 3 2 2 4" xfId="15689" xr:uid="{00000000-0005-0000-0000-0000413D0000}"/>
    <cellStyle name="Output 2 3 2 2 5" xfId="15690" xr:uid="{00000000-0005-0000-0000-0000423D0000}"/>
    <cellStyle name="Output 2 3 2 2 6" xfId="15691" xr:uid="{00000000-0005-0000-0000-0000433D0000}"/>
    <cellStyle name="Output 2 3 2 2 7" xfId="15692" xr:uid="{00000000-0005-0000-0000-0000443D0000}"/>
    <cellStyle name="Output 2 3 2 3" xfId="15693" xr:uid="{00000000-0005-0000-0000-0000453D0000}"/>
    <cellStyle name="Output 2 3 2 3 2" xfId="15694" xr:uid="{00000000-0005-0000-0000-0000463D0000}"/>
    <cellStyle name="Output 2 3 2 3 3" xfId="15695" xr:uid="{00000000-0005-0000-0000-0000473D0000}"/>
    <cellStyle name="Output 2 3 2 3 4" xfId="15696" xr:uid="{00000000-0005-0000-0000-0000483D0000}"/>
    <cellStyle name="Output 2 3 2 3 5" xfId="15697" xr:uid="{00000000-0005-0000-0000-0000493D0000}"/>
    <cellStyle name="Output 2 3 2 3 6" xfId="15698" xr:uid="{00000000-0005-0000-0000-00004A3D0000}"/>
    <cellStyle name="Output 2 3 2 3 7" xfId="15699" xr:uid="{00000000-0005-0000-0000-00004B3D0000}"/>
    <cellStyle name="Output 2 3 2 4" xfId="15700" xr:uid="{00000000-0005-0000-0000-00004C3D0000}"/>
    <cellStyle name="Output 2 3 2 5" xfId="15701" xr:uid="{00000000-0005-0000-0000-00004D3D0000}"/>
    <cellStyle name="Output 2 3 2 6" xfId="15702" xr:uid="{00000000-0005-0000-0000-00004E3D0000}"/>
    <cellStyle name="Output 2 3 2 7" xfId="15703" xr:uid="{00000000-0005-0000-0000-00004F3D0000}"/>
    <cellStyle name="Output 2 3 2 8" xfId="15704" xr:uid="{00000000-0005-0000-0000-0000503D0000}"/>
    <cellStyle name="Output 2 3 2 9" xfId="15705" xr:uid="{00000000-0005-0000-0000-0000513D0000}"/>
    <cellStyle name="Output 2 3 3" xfId="15706" xr:uid="{00000000-0005-0000-0000-0000523D0000}"/>
    <cellStyle name="Output 2 3 3 2" xfId="15707" xr:uid="{00000000-0005-0000-0000-0000533D0000}"/>
    <cellStyle name="Output 2 3 3 3" xfId="15708" xr:uid="{00000000-0005-0000-0000-0000543D0000}"/>
    <cellStyle name="Output 2 3 3 4" xfId="15709" xr:uid="{00000000-0005-0000-0000-0000553D0000}"/>
    <cellStyle name="Output 2 3 3 5" xfId="15710" xr:uid="{00000000-0005-0000-0000-0000563D0000}"/>
    <cellStyle name="Output 2 3 3 6" xfId="15711" xr:uid="{00000000-0005-0000-0000-0000573D0000}"/>
    <cellStyle name="Output 2 3 3 7" xfId="15712" xr:uid="{00000000-0005-0000-0000-0000583D0000}"/>
    <cellStyle name="Output 2 3 4" xfId="15713" xr:uid="{00000000-0005-0000-0000-0000593D0000}"/>
    <cellStyle name="Output 2 3 4 2" xfId="15714" xr:uid="{00000000-0005-0000-0000-00005A3D0000}"/>
    <cellStyle name="Output 2 3 4 3" xfId="15715" xr:uid="{00000000-0005-0000-0000-00005B3D0000}"/>
    <cellStyle name="Output 2 3 4 4" xfId="15716" xr:uid="{00000000-0005-0000-0000-00005C3D0000}"/>
    <cellStyle name="Output 2 3 4 5" xfId="15717" xr:uid="{00000000-0005-0000-0000-00005D3D0000}"/>
    <cellStyle name="Output 2 3 4 6" xfId="15718" xr:uid="{00000000-0005-0000-0000-00005E3D0000}"/>
    <cellStyle name="Output 2 3 4 7" xfId="15719" xr:uid="{00000000-0005-0000-0000-00005F3D0000}"/>
    <cellStyle name="Output 2 3 5" xfId="15720" xr:uid="{00000000-0005-0000-0000-0000603D0000}"/>
    <cellStyle name="Output 2 3 6" xfId="15721" xr:uid="{00000000-0005-0000-0000-0000613D0000}"/>
    <cellStyle name="Output 2 3 7" xfId="15722" xr:uid="{00000000-0005-0000-0000-0000623D0000}"/>
    <cellStyle name="Output 2 3 8" xfId="15723" xr:uid="{00000000-0005-0000-0000-0000633D0000}"/>
    <cellStyle name="Output 2 3 9" xfId="15724" xr:uid="{00000000-0005-0000-0000-0000643D0000}"/>
    <cellStyle name="Output 2 4" xfId="15725" xr:uid="{00000000-0005-0000-0000-0000653D0000}"/>
    <cellStyle name="Output 2 4 10" xfId="15726" xr:uid="{00000000-0005-0000-0000-0000663D0000}"/>
    <cellStyle name="Output 2 4 11" xfId="15727" xr:uid="{00000000-0005-0000-0000-0000673D0000}"/>
    <cellStyle name="Output 2 4 12" xfId="15728" xr:uid="{00000000-0005-0000-0000-0000683D0000}"/>
    <cellStyle name="Output 2 4 13" xfId="15729" xr:uid="{00000000-0005-0000-0000-0000693D0000}"/>
    <cellStyle name="Output 2 4 14" xfId="15730" xr:uid="{00000000-0005-0000-0000-00006A3D0000}"/>
    <cellStyle name="Output 2 4 2" xfId="15731" xr:uid="{00000000-0005-0000-0000-00006B3D0000}"/>
    <cellStyle name="Output 2 4 2 10" xfId="15732" xr:uid="{00000000-0005-0000-0000-00006C3D0000}"/>
    <cellStyle name="Output 2 4 2 2" xfId="15733" xr:uid="{00000000-0005-0000-0000-00006D3D0000}"/>
    <cellStyle name="Output 2 4 2 2 2" xfId="15734" xr:uid="{00000000-0005-0000-0000-00006E3D0000}"/>
    <cellStyle name="Output 2 4 2 2 3" xfId="15735" xr:uid="{00000000-0005-0000-0000-00006F3D0000}"/>
    <cellStyle name="Output 2 4 2 2 4" xfId="15736" xr:uid="{00000000-0005-0000-0000-0000703D0000}"/>
    <cellStyle name="Output 2 4 2 2 5" xfId="15737" xr:uid="{00000000-0005-0000-0000-0000713D0000}"/>
    <cellStyle name="Output 2 4 2 2 6" xfId="15738" xr:uid="{00000000-0005-0000-0000-0000723D0000}"/>
    <cellStyle name="Output 2 4 2 2 7" xfId="15739" xr:uid="{00000000-0005-0000-0000-0000733D0000}"/>
    <cellStyle name="Output 2 4 2 3" xfId="15740" xr:uid="{00000000-0005-0000-0000-0000743D0000}"/>
    <cellStyle name="Output 2 4 2 3 2" xfId="15741" xr:uid="{00000000-0005-0000-0000-0000753D0000}"/>
    <cellStyle name="Output 2 4 2 3 3" xfId="15742" xr:uid="{00000000-0005-0000-0000-0000763D0000}"/>
    <cellStyle name="Output 2 4 2 3 4" xfId="15743" xr:uid="{00000000-0005-0000-0000-0000773D0000}"/>
    <cellStyle name="Output 2 4 2 3 5" xfId="15744" xr:uid="{00000000-0005-0000-0000-0000783D0000}"/>
    <cellStyle name="Output 2 4 2 3 6" xfId="15745" xr:uid="{00000000-0005-0000-0000-0000793D0000}"/>
    <cellStyle name="Output 2 4 2 3 7" xfId="15746" xr:uid="{00000000-0005-0000-0000-00007A3D0000}"/>
    <cellStyle name="Output 2 4 2 4" xfId="15747" xr:uid="{00000000-0005-0000-0000-00007B3D0000}"/>
    <cellStyle name="Output 2 4 2 5" xfId="15748" xr:uid="{00000000-0005-0000-0000-00007C3D0000}"/>
    <cellStyle name="Output 2 4 2 6" xfId="15749" xr:uid="{00000000-0005-0000-0000-00007D3D0000}"/>
    <cellStyle name="Output 2 4 2 7" xfId="15750" xr:uid="{00000000-0005-0000-0000-00007E3D0000}"/>
    <cellStyle name="Output 2 4 2 8" xfId="15751" xr:uid="{00000000-0005-0000-0000-00007F3D0000}"/>
    <cellStyle name="Output 2 4 2 9" xfId="15752" xr:uid="{00000000-0005-0000-0000-0000803D0000}"/>
    <cellStyle name="Output 2 4 3" xfId="15753" xr:uid="{00000000-0005-0000-0000-0000813D0000}"/>
    <cellStyle name="Output 2 4 3 2" xfId="15754" xr:uid="{00000000-0005-0000-0000-0000823D0000}"/>
    <cellStyle name="Output 2 4 3 3" xfId="15755" xr:uid="{00000000-0005-0000-0000-0000833D0000}"/>
    <cellStyle name="Output 2 4 3 4" xfId="15756" xr:uid="{00000000-0005-0000-0000-0000843D0000}"/>
    <cellStyle name="Output 2 4 3 5" xfId="15757" xr:uid="{00000000-0005-0000-0000-0000853D0000}"/>
    <cellStyle name="Output 2 4 3 6" xfId="15758" xr:uid="{00000000-0005-0000-0000-0000863D0000}"/>
    <cellStyle name="Output 2 4 3 7" xfId="15759" xr:uid="{00000000-0005-0000-0000-0000873D0000}"/>
    <cellStyle name="Output 2 4 4" xfId="15760" xr:uid="{00000000-0005-0000-0000-0000883D0000}"/>
    <cellStyle name="Output 2 4 4 2" xfId="15761" xr:uid="{00000000-0005-0000-0000-0000893D0000}"/>
    <cellStyle name="Output 2 4 4 3" xfId="15762" xr:uid="{00000000-0005-0000-0000-00008A3D0000}"/>
    <cellStyle name="Output 2 4 4 4" xfId="15763" xr:uid="{00000000-0005-0000-0000-00008B3D0000}"/>
    <cellStyle name="Output 2 4 4 5" xfId="15764" xr:uid="{00000000-0005-0000-0000-00008C3D0000}"/>
    <cellStyle name="Output 2 4 4 6" xfId="15765" xr:uid="{00000000-0005-0000-0000-00008D3D0000}"/>
    <cellStyle name="Output 2 4 4 7" xfId="15766" xr:uid="{00000000-0005-0000-0000-00008E3D0000}"/>
    <cellStyle name="Output 2 4 5" xfId="15767" xr:uid="{00000000-0005-0000-0000-00008F3D0000}"/>
    <cellStyle name="Output 2 4 6" xfId="15768" xr:uid="{00000000-0005-0000-0000-0000903D0000}"/>
    <cellStyle name="Output 2 4 7" xfId="15769" xr:uid="{00000000-0005-0000-0000-0000913D0000}"/>
    <cellStyle name="Output 2 4 8" xfId="15770" xr:uid="{00000000-0005-0000-0000-0000923D0000}"/>
    <cellStyle name="Output 2 4 9" xfId="15771" xr:uid="{00000000-0005-0000-0000-0000933D0000}"/>
    <cellStyle name="Output 2 5" xfId="15772" xr:uid="{00000000-0005-0000-0000-0000943D0000}"/>
    <cellStyle name="Output 2 5 10" xfId="15773" xr:uid="{00000000-0005-0000-0000-0000953D0000}"/>
    <cellStyle name="Output 2 5 11" xfId="15774" xr:uid="{00000000-0005-0000-0000-0000963D0000}"/>
    <cellStyle name="Output 2 5 12" xfId="15775" xr:uid="{00000000-0005-0000-0000-0000973D0000}"/>
    <cellStyle name="Output 2 5 13" xfId="15776" xr:uid="{00000000-0005-0000-0000-0000983D0000}"/>
    <cellStyle name="Output 2 5 14" xfId="15777" xr:uid="{00000000-0005-0000-0000-0000993D0000}"/>
    <cellStyle name="Output 2 5 2" xfId="15778" xr:uid="{00000000-0005-0000-0000-00009A3D0000}"/>
    <cellStyle name="Output 2 5 2 10" xfId="15779" xr:uid="{00000000-0005-0000-0000-00009B3D0000}"/>
    <cellStyle name="Output 2 5 2 2" xfId="15780" xr:uid="{00000000-0005-0000-0000-00009C3D0000}"/>
    <cellStyle name="Output 2 5 2 2 2" xfId="15781" xr:uid="{00000000-0005-0000-0000-00009D3D0000}"/>
    <cellStyle name="Output 2 5 2 2 3" xfId="15782" xr:uid="{00000000-0005-0000-0000-00009E3D0000}"/>
    <cellStyle name="Output 2 5 2 2 4" xfId="15783" xr:uid="{00000000-0005-0000-0000-00009F3D0000}"/>
    <cellStyle name="Output 2 5 2 2 5" xfId="15784" xr:uid="{00000000-0005-0000-0000-0000A03D0000}"/>
    <cellStyle name="Output 2 5 2 2 6" xfId="15785" xr:uid="{00000000-0005-0000-0000-0000A13D0000}"/>
    <cellStyle name="Output 2 5 2 2 7" xfId="15786" xr:uid="{00000000-0005-0000-0000-0000A23D0000}"/>
    <cellStyle name="Output 2 5 2 3" xfId="15787" xr:uid="{00000000-0005-0000-0000-0000A33D0000}"/>
    <cellStyle name="Output 2 5 2 3 2" xfId="15788" xr:uid="{00000000-0005-0000-0000-0000A43D0000}"/>
    <cellStyle name="Output 2 5 2 3 3" xfId="15789" xr:uid="{00000000-0005-0000-0000-0000A53D0000}"/>
    <cellStyle name="Output 2 5 2 3 4" xfId="15790" xr:uid="{00000000-0005-0000-0000-0000A63D0000}"/>
    <cellStyle name="Output 2 5 2 3 5" xfId="15791" xr:uid="{00000000-0005-0000-0000-0000A73D0000}"/>
    <cellStyle name="Output 2 5 2 3 6" xfId="15792" xr:uid="{00000000-0005-0000-0000-0000A83D0000}"/>
    <cellStyle name="Output 2 5 2 3 7" xfId="15793" xr:uid="{00000000-0005-0000-0000-0000A93D0000}"/>
    <cellStyle name="Output 2 5 2 4" xfId="15794" xr:uid="{00000000-0005-0000-0000-0000AA3D0000}"/>
    <cellStyle name="Output 2 5 2 5" xfId="15795" xr:uid="{00000000-0005-0000-0000-0000AB3D0000}"/>
    <cellStyle name="Output 2 5 2 6" xfId="15796" xr:uid="{00000000-0005-0000-0000-0000AC3D0000}"/>
    <cellStyle name="Output 2 5 2 7" xfId="15797" xr:uid="{00000000-0005-0000-0000-0000AD3D0000}"/>
    <cellStyle name="Output 2 5 2 8" xfId="15798" xr:uid="{00000000-0005-0000-0000-0000AE3D0000}"/>
    <cellStyle name="Output 2 5 2 9" xfId="15799" xr:uid="{00000000-0005-0000-0000-0000AF3D0000}"/>
    <cellStyle name="Output 2 5 3" xfId="15800" xr:uid="{00000000-0005-0000-0000-0000B03D0000}"/>
    <cellStyle name="Output 2 5 3 2" xfId="15801" xr:uid="{00000000-0005-0000-0000-0000B13D0000}"/>
    <cellStyle name="Output 2 5 3 3" xfId="15802" xr:uid="{00000000-0005-0000-0000-0000B23D0000}"/>
    <cellStyle name="Output 2 5 3 4" xfId="15803" xr:uid="{00000000-0005-0000-0000-0000B33D0000}"/>
    <cellStyle name="Output 2 5 3 5" xfId="15804" xr:uid="{00000000-0005-0000-0000-0000B43D0000}"/>
    <cellStyle name="Output 2 5 3 6" xfId="15805" xr:uid="{00000000-0005-0000-0000-0000B53D0000}"/>
    <cellStyle name="Output 2 5 3 7" xfId="15806" xr:uid="{00000000-0005-0000-0000-0000B63D0000}"/>
    <cellStyle name="Output 2 5 4" xfId="15807" xr:uid="{00000000-0005-0000-0000-0000B73D0000}"/>
    <cellStyle name="Output 2 5 4 2" xfId="15808" xr:uid="{00000000-0005-0000-0000-0000B83D0000}"/>
    <cellStyle name="Output 2 5 4 3" xfId="15809" xr:uid="{00000000-0005-0000-0000-0000B93D0000}"/>
    <cellStyle name="Output 2 5 4 4" xfId="15810" xr:uid="{00000000-0005-0000-0000-0000BA3D0000}"/>
    <cellStyle name="Output 2 5 4 5" xfId="15811" xr:uid="{00000000-0005-0000-0000-0000BB3D0000}"/>
    <cellStyle name="Output 2 5 4 6" xfId="15812" xr:uid="{00000000-0005-0000-0000-0000BC3D0000}"/>
    <cellStyle name="Output 2 5 4 7" xfId="15813" xr:uid="{00000000-0005-0000-0000-0000BD3D0000}"/>
    <cellStyle name="Output 2 5 5" xfId="15814" xr:uid="{00000000-0005-0000-0000-0000BE3D0000}"/>
    <cellStyle name="Output 2 5 6" xfId="15815" xr:uid="{00000000-0005-0000-0000-0000BF3D0000}"/>
    <cellStyle name="Output 2 5 7" xfId="15816" xr:uid="{00000000-0005-0000-0000-0000C03D0000}"/>
    <cellStyle name="Output 2 5 8" xfId="15817" xr:uid="{00000000-0005-0000-0000-0000C13D0000}"/>
    <cellStyle name="Output 2 5 9" xfId="15818" xr:uid="{00000000-0005-0000-0000-0000C23D0000}"/>
    <cellStyle name="Output 2 6" xfId="15819" xr:uid="{00000000-0005-0000-0000-0000C33D0000}"/>
    <cellStyle name="Output 2 6 10" xfId="15820" xr:uid="{00000000-0005-0000-0000-0000C43D0000}"/>
    <cellStyle name="Output 2 6 2" xfId="15821" xr:uid="{00000000-0005-0000-0000-0000C53D0000}"/>
    <cellStyle name="Output 2 6 2 2" xfId="15822" xr:uid="{00000000-0005-0000-0000-0000C63D0000}"/>
    <cellStyle name="Output 2 6 2 3" xfId="15823" xr:uid="{00000000-0005-0000-0000-0000C73D0000}"/>
    <cellStyle name="Output 2 6 2 4" xfId="15824" xr:uid="{00000000-0005-0000-0000-0000C83D0000}"/>
    <cellStyle name="Output 2 6 2 5" xfId="15825" xr:uid="{00000000-0005-0000-0000-0000C93D0000}"/>
    <cellStyle name="Output 2 6 2 6" xfId="15826" xr:uid="{00000000-0005-0000-0000-0000CA3D0000}"/>
    <cellStyle name="Output 2 6 2 7" xfId="15827" xr:uid="{00000000-0005-0000-0000-0000CB3D0000}"/>
    <cellStyle name="Output 2 6 3" xfId="15828" xr:uid="{00000000-0005-0000-0000-0000CC3D0000}"/>
    <cellStyle name="Output 2 6 3 2" xfId="15829" xr:uid="{00000000-0005-0000-0000-0000CD3D0000}"/>
    <cellStyle name="Output 2 6 3 3" xfId="15830" xr:uid="{00000000-0005-0000-0000-0000CE3D0000}"/>
    <cellStyle name="Output 2 6 3 4" xfId="15831" xr:uid="{00000000-0005-0000-0000-0000CF3D0000}"/>
    <cellStyle name="Output 2 6 3 5" xfId="15832" xr:uid="{00000000-0005-0000-0000-0000D03D0000}"/>
    <cellStyle name="Output 2 6 3 6" xfId="15833" xr:uid="{00000000-0005-0000-0000-0000D13D0000}"/>
    <cellStyle name="Output 2 6 3 7" xfId="15834" xr:uid="{00000000-0005-0000-0000-0000D23D0000}"/>
    <cellStyle name="Output 2 6 4" xfId="15835" xr:uid="{00000000-0005-0000-0000-0000D33D0000}"/>
    <cellStyle name="Output 2 6 5" xfId="15836" xr:uid="{00000000-0005-0000-0000-0000D43D0000}"/>
    <cellStyle name="Output 2 6 6" xfId="15837" xr:uid="{00000000-0005-0000-0000-0000D53D0000}"/>
    <cellStyle name="Output 2 6 7" xfId="15838" xr:uid="{00000000-0005-0000-0000-0000D63D0000}"/>
    <cellStyle name="Output 2 6 8" xfId="15839" xr:uid="{00000000-0005-0000-0000-0000D73D0000}"/>
    <cellStyle name="Output 2 6 9" xfId="15840" xr:uid="{00000000-0005-0000-0000-0000D83D0000}"/>
    <cellStyle name="Output 2 7" xfId="15841" xr:uid="{00000000-0005-0000-0000-0000D93D0000}"/>
    <cellStyle name="Output 2 8" xfId="15842" xr:uid="{00000000-0005-0000-0000-0000DA3D0000}"/>
    <cellStyle name="Output 2 9" xfId="15843" xr:uid="{00000000-0005-0000-0000-0000DB3D0000}"/>
    <cellStyle name="Output 3" xfId="15844" xr:uid="{00000000-0005-0000-0000-0000DC3D0000}"/>
    <cellStyle name="Output 3 10" xfId="15845" xr:uid="{00000000-0005-0000-0000-0000DD3D0000}"/>
    <cellStyle name="Output 3 11" xfId="15846" xr:uid="{00000000-0005-0000-0000-0000DE3D0000}"/>
    <cellStyle name="Output 3 12" xfId="15847" xr:uid="{00000000-0005-0000-0000-0000DF3D0000}"/>
    <cellStyle name="Output 3 13" xfId="15848" xr:uid="{00000000-0005-0000-0000-0000E03D0000}"/>
    <cellStyle name="Output 3 14" xfId="15849" xr:uid="{00000000-0005-0000-0000-0000E13D0000}"/>
    <cellStyle name="Output 3 15" xfId="15850" xr:uid="{00000000-0005-0000-0000-0000E23D0000}"/>
    <cellStyle name="Output 3 16" xfId="15851" xr:uid="{00000000-0005-0000-0000-0000E33D0000}"/>
    <cellStyle name="Output 3 17" xfId="15852" xr:uid="{00000000-0005-0000-0000-0000E43D0000}"/>
    <cellStyle name="Output 3 18" xfId="15853" xr:uid="{00000000-0005-0000-0000-0000E53D0000}"/>
    <cellStyle name="Output 3 19" xfId="15854" xr:uid="{00000000-0005-0000-0000-0000E63D0000}"/>
    <cellStyle name="Output 3 2" xfId="15855" xr:uid="{00000000-0005-0000-0000-0000E73D0000}"/>
    <cellStyle name="Output 3 2 10" xfId="15856" xr:uid="{00000000-0005-0000-0000-0000E83D0000}"/>
    <cellStyle name="Output 3 2 11" xfId="15857" xr:uid="{00000000-0005-0000-0000-0000E93D0000}"/>
    <cellStyle name="Output 3 2 12" xfId="15858" xr:uid="{00000000-0005-0000-0000-0000EA3D0000}"/>
    <cellStyle name="Output 3 2 13" xfId="15859" xr:uid="{00000000-0005-0000-0000-0000EB3D0000}"/>
    <cellStyle name="Output 3 2 14" xfId="15860" xr:uid="{00000000-0005-0000-0000-0000EC3D0000}"/>
    <cellStyle name="Output 3 2 2" xfId="15861" xr:uid="{00000000-0005-0000-0000-0000ED3D0000}"/>
    <cellStyle name="Output 3 2 2 10" xfId="15862" xr:uid="{00000000-0005-0000-0000-0000EE3D0000}"/>
    <cellStyle name="Output 3 2 2 2" xfId="15863" xr:uid="{00000000-0005-0000-0000-0000EF3D0000}"/>
    <cellStyle name="Output 3 2 2 2 2" xfId="15864" xr:uid="{00000000-0005-0000-0000-0000F03D0000}"/>
    <cellStyle name="Output 3 2 2 2 3" xfId="15865" xr:uid="{00000000-0005-0000-0000-0000F13D0000}"/>
    <cellStyle name="Output 3 2 2 2 4" xfId="15866" xr:uid="{00000000-0005-0000-0000-0000F23D0000}"/>
    <cellStyle name="Output 3 2 2 2 5" xfId="15867" xr:uid="{00000000-0005-0000-0000-0000F33D0000}"/>
    <cellStyle name="Output 3 2 2 2 6" xfId="15868" xr:uid="{00000000-0005-0000-0000-0000F43D0000}"/>
    <cellStyle name="Output 3 2 2 2 7" xfId="15869" xr:uid="{00000000-0005-0000-0000-0000F53D0000}"/>
    <cellStyle name="Output 3 2 2 3" xfId="15870" xr:uid="{00000000-0005-0000-0000-0000F63D0000}"/>
    <cellStyle name="Output 3 2 2 3 2" xfId="15871" xr:uid="{00000000-0005-0000-0000-0000F73D0000}"/>
    <cellStyle name="Output 3 2 2 3 3" xfId="15872" xr:uid="{00000000-0005-0000-0000-0000F83D0000}"/>
    <cellStyle name="Output 3 2 2 3 4" xfId="15873" xr:uid="{00000000-0005-0000-0000-0000F93D0000}"/>
    <cellStyle name="Output 3 2 2 3 5" xfId="15874" xr:uid="{00000000-0005-0000-0000-0000FA3D0000}"/>
    <cellStyle name="Output 3 2 2 3 6" xfId="15875" xr:uid="{00000000-0005-0000-0000-0000FB3D0000}"/>
    <cellStyle name="Output 3 2 2 3 7" xfId="15876" xr:uid="{00000000-0005-0000-0000-0000FC3D0000}"/>
    <cellStyle name="Output 3 2 2 4" xfId="15877" xr:uid="{00000000-0005-0000-0000-0000FD3D0000}"/>
    <cellStyle name="Output 3 2 2 5" xfId="15878" xr:uid="{00000000-0005-0000-0000-0000FE3D0000}"/>
    <cellStyle name="Output 3 2 2 6" xfId="15879" xr:uid="{00000000-0005-0000-0000-0000FF3D0000}"/>
    <cellStyle name="Output 3 2 2 7" xfId="15880" xr:uid="{00000000-0005-0000-0000-0000003E0000}"/>
    <cellStyle name="Output 3 2 2 8" xfId="15881" xr:uid="{00000000-0005-0000-0000-0000013E0000}"/>
    <cellStyle name="Output 3 2 2 9" xfId="15882" xr:uid="{00000000-0005-0000-0000-0000023E0000}"/>
    <cellStyle name="Output 3 2 3" xfId="15883" xr:uid="{00000000-0005-0000-0000-0000033E0000}"/>
    <cellStyle name="Output 3 2 3 2" xfId="15884" xr:uid="{00000000-0005-0000-0000-0000043E0000}"/>
    <cellStyle name="Output 3 2 3 3" xfId="15885" xr:uid="{00000000-0005-0000-0000-0000053E0000}"/>
    <cellStyle name="Output 3 2 3 4" xfId="15886" xr:uid="{00000000-0005-0000-0000-0000063E0000}"/>
    <cellStyle name="Output 3 2 3 5" xfId="15887" xr:uid="{00000000-0005-0000-0000-0000073E0000}"/>
    <cellStyle name="Output 3 2 3 6" xfId="15888" xr:uid="{00000000-0005-0000-0000-0000083E0000}"/>
    <cellStyle name="Output 3 2 3 7" xfId="15889" xr:uid="{00000000-0005-0000-0000-0000093E0000}"/>
    <cellStyle name="Output 3 2 4" xfId="15890" xr:uid="{00000000-0005-0000-0000-00000A3E0000}"/>
    <cellStyle name="Output 3 2 4 2" xfId="15891" xr:uid="{00000000-0005-0000-0000-00000B3E0000}"/>
    <cellStyle name="Output 3 2 4 3" xfId="15892" xr:uid="{00000000-0005-0000-0000-00000C3E0000}"/>
    <cellStyle name="Output 3 2 4 4" xfId="15893" xr:uid="{00000000-0005-0000-0000-00000D3E0000}"/>
    <cellStyle name="Output 3 2 4 5" xfId="15894" xr:uid="{00000000-0005-0000-0000-00000E3E0000}"/>
    <cellStyle name="Output 3 2 4 6" xfId="15895" xr:uid="{00000000-0005-0000-0000-00000F3E0000}"/>
    <cellStyle name="Output 3 2 4 7" xfId="15896" xr:uid="{00000000-0005-0000-0000-0000103E0000}"/>
    <cellStyle name="Output 3 2 5" xfId="15897" xr:uid="{00000000-0005-0000-0000-0000113E0000}"/>
    <cellStyle name="Output 3 2 6" xfId="15898" xr:uid="{00000000-0005-0000-0000-0000123E0000}"/>
    <cellStyle name="Output 3 2 7" xfId="15899" xr:uid="{00000000-0005-0000-0000-0000133E0000}"/>
    <cellStyle name="Output 3 2 8" xfId="15900" xr:uid="{00000000-0005-0000-0000-0000143E0000}"/>
    <cellStyle name="Output 3 2 9" xfId="15901" xr:uid="{00000000-0005-0000-0000-0000153E0000}"/>
    <cellStyle name="Output 3 3" xfId="15902" xr:uid="{00000000-0005-0000-0000-0000163E0000}"/>
    <cellStyle name="Output 3 3 10" xfId="15903" xr:uid="{00000000-0005-0000-0000-0000173E0000}"/>
    <cellStyle name="Output 3 3 11" xfId="15904" xr:uid="{00000000-0005-0000-0000-0000183E0000}"/>
    <cellStyle name="Output 3 3 12" xfId="15905" xr:uid="{00000000-0005-0000-0000-0000193E0000}"/>
    <cellStyle name="Output 3 3 13" xfId="15906" xr:uid="{00000000-0005-0000-0000-00001A3E0000}"/>
    <cellStyle name="Output 3 3 14" xfId="15907" xr:uid="{00000000-0005-0000-0000-00001B3E0000}"/>
    <cellStyle name="Output 3 3 2" xfId="15908" xr:uid="{00000000-0005-0000-0000-00001C3E0000}"/>
    <cellStyle name="Output 3 3 2 10" xfId="15909" xr:uid="{00000000-0005-0000-0000-00001D3E0000}"/>
    <cellStyle name="Output 3 3 2 2" xfId="15910" xr:uid="{00000000-0005-0000-0000-00001E3E0000}"/>
    <cellStyle name="Output 3 3 2 2 2" xfId="15911" xr:uid="{00000000-0005-0000-0000-00001F3E0000}"/>
    <cellStyle name="Output 3 3 2 2 3" xfId="15912" xr:uid="{00000000-0005-0000-0000-0000203E0000}"/>
    <cellStyle name="Output 3 3 2 2 4" xfId="15913" xr:uid="{00000000-0005-0000-0000-0000213E0000}"/>
    <cellStyle name="Output 3 3 2 2 5" xfId="15914" xr:uid="{00000000-0005-0000-0000-0000223E0000}"/>
    <cellStyle name="Output 3 3 2 2 6" xfId="15915" xr:uid="{00000000-0005-0000-0000-0000233E0000}"/>
    <cellStyle name="Output 3 3 2 2 7" xfId="15916" xr:uid="{00000000-0005-0000-0000-0000243E0000}"/>
    <cellStyle name="Output 3 3 2 3" xfId="15917" xr:uid="{00000000-0005-0000-0000-0000253E0000}"/>
    <cellStyle name="Output 3 3 2 3 2" xfId="15918" xr:uid="{00000000-0005-0000-0000-0000263E0000}"/>
    <cellStyle name="Output 3 3 2 3 3" xfId="15919" xr:uid="{00000000-0005-0000-0000-0000273E0000}"/>
    <cellStyle name="Output 3 3 2 3 4" xfId="15920" xr:uid="{00000000-0005-0000-0000-0000283E0000}"/>
    <cellStyle name="Output 3 3 2 3 5" xfId="15921" xr:uid="{00000000-0005-0000-0000-0000293E0000}"/>
    <cellStyle name="Output 3 3 2 3 6" xfId="15922" xr:uid="{00000000-0005-0000-0000-00002A3E0000}"/>
    <cellStyle name="Output 3 3 2 3 7" xfId="15923" xr:uid="{00000000-0005-0000-0000-00002B3E0000}"/>
    <cellStyle name="Output 3 3 2 4" xfId="15924" xr:uid="{00000000-0005-0000-0000-00002C3E0000}"/>
    <cellStyle name="Output 3 3 2 5" xfId="15925" xr:uid="{00000000-0005-0000-0000-00002D3E0000}"/>
    <cellStyle name="Output 3 3 2 6" xfId="15926" xr:uid="{00000000-0005-0000-0000-00002E3E0000}"/>
    <cellStyle name="Output 3 3 2 7" xfId="15927" xr:uid="{00000000-0005-0000-0000-00002F3E0000}"/>
    <cellStyle name="Output 3 3 2 8" xfId="15928" xr:uid="{00000000-0005-0000-0000-0000303E0000}"/>
    <cellStyle name="Output 3 3 2 9" xfId="15929" xr:uid="{00000000-0005-0000-0000-0000313E0000}"/>
    <cellStyle name="Output 3 3 3" xfId="15930" xr:uid="{00000000-0005-0000-0000-0000323E0000}"/>
    <cellStyle name="Output 3 3 3 2" xfId="15931" xr:uid="{00000000-0005-0000-0000-0000333E0000}"/>
    <cellStyle name="Output 3 3 3 3" xfId="15932" xr:uid="{00000000-0005-0000-0000-0000343E0000}"/>
    <cellStyle name="Output 3 3 3 4" xfId="15933" xr:uid="{00000000-0005-0000-0000-0000353E0000}"/>
    <cellStyle name="Output 3 3 3 5" xfId="15934" xr:uid="{00000000-0005-0000-0000-0000363E0000}"/>
    <cellStyle name="Output 3 3 3 6" xfId="15935" xr:uid="{00000000-0005-0000-0000-0000373E0000}"/>
    <cellStyle name="Output 3 3 3 7" xfId="15936" xr:uid="{00000000-0005-0000-0000-0000383E0000}"/>
    <cellStyle name="Output 3 3 4" xfId="15937" xr:uid="{00000000-0005-0000-0000-0000393E0000}"/>
    <cellStyle name="Output 3 3 4 2" xfId="15938" xr:uid="{00000000-0005-0000-0000-00003A3E0000}"/>
    <cellStyle name="Output 3 3 4 3" xfId="15939" xr:uid="{00000000-0005-0000-0000-00003B3E0000}"/>
    <cellStyle name="Output 3 3 4 4" xfId="15940" xr:uid="{00000000-0005-0000-0000-00003C3E0000}"/>
    <cellStyle name="Output 3 3 4 5" xfId="15941" xr:uid="{00000000-0005-0000-0000-00003D3E0000}"/>
    <cellStyle name="Output 3 3 4 6" xfId="15942" xr:uid="{00000000-0005-0000-0000-00003E3E0000}"/>
    <cellStyle name="Output 3 3 4 7" xfId="15943" xr:uid="{00000000-0005-0000-0000-00003F3E0000}"/>
    <cellStyle name="Output 3 3 5" xfId="15944" xr:uid="{00000000-0005-0000-0000-0000403E0000}"/>
    <cellStyle name="Output 3 3 6" xfId="15945" xr:uid="{00000000-0005-0000-0000-0000413E0000}"/>
    <cellStyle name="Output 3 3 7" xfId="15946" xr:uid="{00000000-0005-0000-0000-0000423E0000}"/>
    <cellStyle name="Output 3 3 8" xfId="15947" xr:uid="{00000000-0005-0000-0000-0000433E0000}"/>
    <cellStyle name="Output 3 3 9" xfId="15948" xr:uid="{00000000-0005-0000-0000-0000443E0000}"/>
    <cellStyle name="Output 3 4" xfId="15949" xr:uid="{00000000-0005-0000-0000-0000453E0000}"/>
    <cellStyle name="Output 3 4 10" xfId="15950" xr:uid="{00000000-0005-0000-0000-0000463E0000}"/>
    <cellStyle name="Output 3 4 11" xfId="15951" xr:uid="{00000000-0005-0000-0000-0000473E0000}"/>
    <cellStyle name="Output 3 4 12" xfId="15952" xr:uid="{00000000-0005-0000-0000-0000483E0000}"/>
    <cellStyle name="Output 3 4 13" xfId="15953" xr:uid="{00000000-0005-0000-0000-0000493E0000}"/>
    <cellStyle name="Output 3 4 14" xfId="15954" xr:uid="{00000000-0005-0000-0000-00004A3E0000}"/>
    <cellStyle name="Output 3 4 2" xfId="15955" xr:uid="{00000000-0005-0000-0000-00004B3E0000}"/>
    <cellStyle name="Output 3 4 2 10" xfId="15956" xr:uid="{00000000-0005-0000-0000-00004C3E0000}"/>
    <cellStyle name="Output 3 4 2 2" xfId="15957" xr:uid="{00000000-0005-0000-0000-00004D3E0000}"/>
    <cellStyle name="Output 3 4 2 2 2" xfId="15958" xr:uid="{00000000-0005-0000-0000-00004E3E0000}"/>
    <cellStyle name="Output 3 4 2 2 3" xfId="15959" xr:uid="{00000000-0005-0000-0000-00004F3E0000}"/>
    <cellStyle name="Output 3 4 2 2 4" xfId="15960" xr:uid="{00000000-0005-0000-0000-0000503E0000}"/>
    <cellStyle name="Output 3 4 2 2 5" xfId="15961" xr:uid="{00000000-0005-0000-0000-0000513E0000}"/>
    <cellStyle name="Output 3 4 2 2 6" xfId="15962" xr:uid="{00000000-0005-0000-0000-0000523E0000}"/>
    <cellStyle name="Output 3 4 2 2 7" xfId="15963" xr:uid="{00000000-0005-0000-0000-0000533E0000}"/>
    <cellStyle name="Output 3 4 2 3" xfId="15964" xr:uid="{00000000-0005-0000-0000-0000543E0000}"/>
    <cellStyle name="Output 3 4 2 3 2" xfId="15965" xr:uid="{00000000-0005-0000-0000-0000553E0000}"/>
    <cellStyle name="Output 3 4 2 3 3" xfId="15966" xr:uid="{00000000-0005-0000-0000-0000563E0000}"/>
    <cellStyle name="Output 3 4 2 3 4" xfId="15967" xr:uid="{00000000-0005-0000-0000-0000573E0000}"/>
    <cellStyle name="Output 3 4 2 3 5" xfId="15968" xr:uid="{00000000-0005-0000-0000-0000583E0000}"/>
    <cellStyle name="Output 3 4 2 3 6" xfId="15969" xr:uid="{00000000-0005-0000-0000-0000593E0000}"/>
    <cellStyle name="Output 3 4 2 3 7" xfId="15970" xr:uid="{00000000-0005-0000-0000-00005A3E0000}"/>
    <cellStyle name="Output 3 4 2 4" xfId="15971" xr:uid="{00000000-0005-0000-0000-00005B3E0000}"/>
    <cellStyle name="Output 3 4 2 5" xfId="15972" xr:uid="{00000000-0005-0000-0000-00005C3E0000}"/>
    <cellStyle name="Output 3 4 2 6" xfId="15973" xr:uid="{00000000-0005-0000-0000-00005D3E0000}"/>
    <cellStyle name="Output 3 4 2 7" xfId="15974" xr:uid="{00000000-0005-0000-0000-00005E3E0000}"/>
    <cellStyle name="Output 3 4 2 8" xfId="15975" xr:uid="{00000000-0005-0000-0000-00005F3E0000}"/>
    <cellStyle name="Output 3 4 2 9" xfId="15976" xr:uid="{00000000-0005-0000-0000-0000603E0000}"/>
    <cellStyle name="Output 3 4 3" xfId="15977" xr:uid="{00000000-0005-0000-0000-0000613E0000}"/>
    <cellStyle name="Output 3 4 3 2" xfId="15978" xr:uid="{00000000-0005-0000-0000-0000623E0000}"/>
    <cellStyle name="Output 3 4 3 3" xfId="15979" xr:uid="{00000000-0005-0000-0000-0000633E0000}"/>
    <cellStyle name="Output 3 4 3 4" xfId="15980" xr:uid="{00000000-0005-0000-0000-0000643E0000}"/>
    <cellStyle name="Output 3 4 3 5" xfId="15981" xr:uid="{00000000-0005-0000-0000-0000653E0000}"/>
    <cellStyle name="Output 3 4 3 6" xfId="15982" xr:uid="{00000000-0005-0000-0000-0000663E0000}"/>
    <cellStyle name="Output 3 4 3 7" xfId="15983" xr:uid="{00000000-0005-0000-0000-0000673E0000}"/>
    <cellStyle name="Output 3 4 4" xfId="15984" xr:uid="{00000000-0005-0000-0000-0000683E0000}"/>
    <cellStyle name="Output 3 4 4 2" xfId="15985" xr:uid="{00000000-0005-0000-0000-0000693E0000}"/>
    <cellStyle name="Output 3 4 4 3" xfId="15986" xr:uid="{00000000-0005-0000-0000-00006A3E0000}"/>
    <cellStyle name="Output 3 4 4 4" xfId="15987" xr:uid="{00000000-0005-0000-0000-00006B3E0000}"/>
    <cellStyle name="Output 3 4 4 5" xfId="15988" xr:uid="{00000000-0005-0000-0000-00006C3E0000}"/>
    <cellStyle name="Output 3 4 4 6" xfId="15989" xr:uid="{00000000-0005-0000-0000-00006D3E0000}"/>
    <cellStyle name="Output 3 4 4 7" xfId="15990" xr:uid="{00000000-0005-0000-0000-00006E3E0000}"/>
    <cellStyle name="Output 3 4 5" xfId="15991" xr:uid="{00000000-0005-0000-0000-00006F3E0000}"/>
    <cellStyle name="Output 3 4 6" xfId="15992" xr:uid="{00000000-0005-0000-0000-0000703E0000}"/>
    <cellStyle name="Output 3 4 7" xfId="15993" xr:uid="{00000000-0005-0000-0000-0000713E0000}"/>
    <cellStyle name="Output 3 4 8" xfId="15994" xr:uid="{00000000-0005-0000-0000-0000723E0000}"/>
    <cellStyle name="Output 3 4 9" xfId="15995" xr:uid="{00000000-0005-0000-0000-0000733E0000}"/>
    <cellStyle name="Output 3 5" xfId="15996" xr:uid="{00000000-0005-0000-0000-0000743E0000}"/>
    <cellStyle name="Output 3 5 10" xfId="15997" xr:uid="{00000000-0005-0000-0000-0000753E0000}"/>
    <cellStyle name="Output 3 5 11" xfId="15998" xr:uid="{00000000-0005-0000-0000-0000763E0000}"/>
    <cellStyle name="Output 3 5 12" xfId="15999" xr:uid="{00000000-0005-0000-0000-0000773E0000}"/>
    <cellStyle name="Output 3 5 13" xfId="16000" xr:uid="{00000000-0005-0000-0000-0000783E0000}"/>
    <cellStyle name="Output 3 5 14" xfId="16001" xr:uid="{00000000-0005-0000-0000-0000793E0000}"/>
    <cellStyle name="Output 3 5 2" xfId="16002" xr:uid="{00000000-0005-0000-0000-00007A3E0000}"/>
    <cellStyle name="Output 3 5 2 10" xfId="16003" xr:uid="{00000000-0005-0000-0000-00007B3E0000}"/>
    <cellStyle name="Output 3 5 2 2" xfId="16004" xr:uid="{00000000-0005-0000-0000-00007C3E0000}"/>
    <cellStyle name="Output 3 5 2 2 2" xfId="16005" xr:uid="{00000000-0005-0000-0000-00007D3E0000}"/>
    <cellStyle name="Output 3 5 2 2 3" xfId="16006" xr:uid="{00000000-0005-0000-0000-00007E3E0000}"/>
    <cellStyle name="Output 3 5 2 2 4" xfId="16007" xr:uid="{00000000-0005-0000-0000-00007F3E0000}"/>
    <cellStyle name="Output 3 5 2 2 5" xfId="16008" xr:uid="{00000000-0005-0000-0000-0000803E0000}"/>
    <cellStyle name="Output 3 5 2 2 6" xfId="16009" xr:uid="{00000000-0005-0000-0000-0000813E0000}"/>
    <cellStyle name="Output 3 5 2 2 7" xfId="16010" xr:uid="{00000000-0005-0000-0000-0000823E0000}"/>
    <cellStyle name="Output 3 5 2 3" xfId="16011" xr:uid="{00000000-0005-0000-0000-0000833E0000}"/>
    <cellStyle name="Output 3 5 2 3 2" xfId="16012" xr:uid="{00000000-0005-0000-0000-0000843E0000}"/>
    <cellStyle name="Output 3 5 2 3 3" xfId="16013" xr:uid="{00000000-0005-0000-0000-0000853E0000}"/>
    <cellStyle name="Output 3 5 2 3 4" xfId="16014" xr:uid="{00000000-0005-0000-0000-0000863E0000}"/>
    <cellStyle name="Output 3 5 2 3 5" xfId="16015" xr:uid="{00000000-0005-0000-0000-0000873E0000}"/>
    <cellStyle name="Output 3 5 2 3 6" xfId="16016" xr:uid="{00000000-0005-0000-0000-0000883E0000}"/>
    <cellStyle name="Output 3 5 2 3 7" xfId="16017" xr:uid="{00000000-0005-0000-0000-0000893E0000}"/>
    <cellStyle name="Output 3 5 2 4" xfId="16018" xr:uid="{00000000-0005-0000-0000-00008A3E0000}"/>
    <cellStyle name="Output 3 5 2 5" xfId="16019" xr:uid="{00000000-0005-0000-0000-00008B3E0000}"/>
    <cellStyle name="Output 3 5 2 6" xfId="16020" xr:uid="{00000000-0005-0000-0000-00008C3E0000}"/>
    <cellStyle name="Output 3 5 2 7" xfId="16021" xr:uid="{00000000-0005-0000-0000-00008D3E0000}"/>
    <cellStyle name="Output 3 5 2 8" xfId="16022" xr:uid="{00000000-0005-0000-0000-00008E3E0000}"/>
    <cellStyle name="Output 3 5 2 9" xfId="16023" xr:uid="{00000000-0005-0000-0000-00008F3E0000}"/>
    <cellStyle name="Output 3 5 3" xfId="16024" xr:uid="{00000000-0005-0000-0000-0000903E0000}"/>
    <cellStyle name="Output 3 5 3 2" xfId="16025" xr:uid="{00000000-0005-0000-0000-0000913E0000}"/>
    <cellStyle name="Output 3 5 3 3" xfId="16026" xr:uid="{00000000-0005-0000-0000-0000923E0000}"/>
    <cellStyle name="Output 3 5 3 4" xfId="16027" xr:uid="{00000000-0005-0000-0000-0000933E0000}"/>
    <cellStyle name="Output 3 5 3 5" xfId="16028" xr:uid="{00000000-0005-0000-0000-0000943E0000}"/>
    <cellStyle name="Output 3 5 3 6" xfId="16029" xr:uid="{00000000-0005-0000-0000-0000953E0000}"/>
    <cellStyle name="Output 3 5 3 7" xfId="16030" xr:uid="{00000000-0005-0000-0000-0000963E0000}"/>
    <cellStyle name="Output 3 5 4" xfId="16031" xr:uid="{00000000-0005-0000-0000-0000973E0000}"/>
    <cellStyle name="Output 3 5 4 2" xfId="16032" xr:uid="{00000000-0005-0000-0000-0000983E0000}"/>
    <cellStyle name="Output 3 5 4 3" xfId="16033" xr:uid="{00000000-0005-0000-0000-0000993E0000}"/>
    <cellStyle name="Output 3 5 4 4" xfId="16034" xr:uid="{00000000-0005-0000-0000-00009A3E0000}"/>
    <cellStyle name="Output 3 5 4 5" xfId="16035" xr:uid="{00000000-0005-0000-0000-00009B3E0000}"/>
    <cellStyle name="Output 3 5 4 6" xfId="16036" xr:uid="{00000000-0005-0000-0000-00009C3E0000}"/>
    <cellStyle name="Output 3 5 4 7" xfId="16037" xr:uid="{00000000-0005-0000-0000-00009D3E0000}"/>
    <cellStyle name="Output 3 5 5" xfId="16038" xr:uid="{00000000-0005-0000-0000-00009E3E0000}"/>
    <cellStyle name="Output 3 5 6" xfId="16039" xr:uid="{00000000-0005-0000-0000-00009F3E0000}"/>
    <cellStyle name="Output 3 5 7" xfId="16040" xr:uid="{00000000-0005-0000-0000-0000A03E0000}"/>
    <cellStyle name="Output 3 5 8" xfId="16041" xr:uid="{00000000-0005-0000-0000-0000A13E0000}"/>
    <cellStyle name="Output 3 5 9" xfId="16042" xr:uid="{00000000-0005-0000-0000-0000A23E0000}"/>
    <cellStyle name="Output 3 6" xfId="16043" xr:uid="{00000000-0005-0000-0000-0000A33E0000}"/>
    <cellStyle name="Output 3 6 10" xfId="16044" xr:uid="{00000000-0005-0000-0000-0000A43E0000}"/>
    <cellStyle name="Output 3 6 2" xfId="16045" xr:uid="{00000000-0005-0000-0000-0000A53E0000}"/>
    <cellStyle name="Output 3 6 2 2" xfId="16046" xr:uid="{00000000-0005-0000-0000-0000A63E0000}"/>
    <cellStyle name="Output 3 6 2 3" xfId="16047" xr:uid="{00000000-0005-0000-0000-0000A73E0000}"/>
    <cellStyle name="Output 3 6 2 4" xfId="16048" xr:uid="{00000000-0005-0000-0000-0000A83E0000}"/>
    <cellStyle name="Output 3 6 2 5" xfId="16049" xr:uid="{00000000-0005-0000-0000-0000A93E0000}"/>
    <cellStyle name="Output 3 6 2 6" xfId="16050" xr:uid="{00000000-0005-0000-0000-0000AA3E0000}"/>
    <cellStyle name="Output 3 6 2 7" xfId="16051" xr:uid="{00000000-0005-0000-0000-0000AB3E0000}"/>
    <cellStyle name="Output 3 6 3" xfId="16052" xr:uid="{00000000-0005-0000-0000-0000AC3E0000}"/>
    <cellStyle name="Output 3 6 3 2" xfId="16053" xr:uid="{00000000-0005-0000-0000-0000AD3E0000}"/>
    <cellStyle name="Output 3 6 3 3" xfId="16054" xr:uid="{00000000-0005-0000-0000-0000AE3E0000}"/>
    <cellStyle name="Output 3 6 3 4" xfId="16055" xr:uid="{00000000-0005-0000-0000-0000AF3E0000}"/>
    <cellStyle name="Output 3 6 3 5" xfId="16056" xr:uid="{00000000-0005-0000-0000-0000B03E0000}"/>
    <cellStyle name="Output 3 6 3 6" xfId="16057" xr:uid="{00000000-0005-0000-0000-0000B13E0000}"/>
    <cellStyle name="Output 3 6 3 7" xfId="16058" xr:uid="{00000000-0005-0000-0000-0000B23E0000}"/>
    <cellStyle name="Output 3 6 4" xfId="16059" xr:uid="{00000000-0005-0000-0000-0000B33E0000}"/>
    <cellStyle name="Output 3 6 5" xfId="16060" xr:uid="{00000000-0005-0000-0000-0000B43E0000}"/>
    <cellStyle name="Output 3 6 6" xfId="16061" xr:uid="{00000000-0005-0000-0000-0000B53E0000}"/>
    <cellStyle name="Output 3 6 7" xfId="16062" xr:uid="{00000000-0005-0000-0000-0000B63E0000}"/>
    <cellStyle name="Output 3 6 8" xfId="16063" xr:uid="{00000000-0005-0000-0000-0000B73E0000}"/>
    <cellStyle name="Output 3 6 9" xfId="16064" xr:uid="{00000000-0005-0000-0000-0000B83E0000}"/>
    <cellStyle name="Output 3 7" xfId="16065" xr:uid="{00000000-0005-0000-0000-0000B93E0000}"/>
    <cellStyle name="Output 3 7 2" xfId="16066" xr:uid="{00000000-0005-0000-0000-0000BA3E0000}"/>
    <cellStyle name="Output 3 7 3" xfId="16067" xr:uid="{00000000-0005-0000-0000-0000BB3E0000}"/>
    <cellStyle name="Output 3 7 4" xfId="16068" xr:uid="{00000000-0005-0000-0000-0000BC3E0000}"/>
    <cellStyle name="Output 3 7 5" xfId="16069" xr:uid="{00000000-0005-0000-0000-0000BD3E0000}"/>
    <cellStyle name="Output 3 7 6" xfId="16070" xr:uid="{00000000-0005-0000-0000-0000BE3E0000}"/>
    <cellStyle name="Output 3 7 7" xfId="16071" xr:uid="{00000000-0005-0000-0000-0000BF3E0000}"/>
    <cellStyle name="Output 3 8" xfId="16072" xr:uid="{00000000-0005-0000-0000-0000C03E0000}"/>
    <cellStyle name="Output 3 8 2" xfId="16073" xr:uid="{00000000-0005-0000-0000-0000C13E0000}"/>
    <cellStyle name="Output 3 8 3" xfId="16074" xr:uid="{00000000-0005-0000-0000-0000C23E0000}"/>
    <cellStyle name="Output 3 8 4" xfId="16075" xr:uid="{00000000-0005-0000-0000-0000C33E0000}"/>
    <cellStyle name="Output 3 8 5" xfId="16076" xr:uid="{00000000-0005-0000-0000-0000C43E0000}"/>
    <cellStyle name="Output 3 8 6" xfId="16077" xr:uid="{00000000-0005-0000-0000-0000C53E0000}"/>
    <cellStyle name="Output 3 8 7" xfId="16078" xr:uid="{00000000-0005-0000-0000-0000C63E0000}"/>
    <cellStyle name="Output 3 9" xfId="16079" xr:uid="{00000000-0005-0000-0000-0000C73E0000}"/>
    <cellStyle name="Output 4" xfId="16080" xr:uid="{00000000-0005-0000-0000-0000C83E0000}"/>
    <cellStyle name="Output 4 10" xfId="16081" xr:uid="{00000000-0005-0000-0000-0000C93E0000}"/>
    <cellStyle name="Output 4 11" xfId="16082" xr:uid="{00000000-0005-0000-0000-0000CA3E0000}"/>
    <cellStyle name="Output 4 12" xfId="16083" xr:uid="{00000000-0005-0000-0000-0000CB3E0000}"/>
    <cellStyle name="Output 4 13" xfId="16084" xr:uid="{00000000-0005-0000-0000-0000CC3E0000}"/>
    <cellStyle name="Output 4 14" xfId="16085" xr:uid="{00000000-0005-0000-0000-0000CD3E0000}"/>
    <cellStyle name="Output 4 15" xfId="16086" xr:uid="{00000000-0005-0000-0000-0000CE3E0000}"/>
    <cellStyle name="Output 4 16" xfId="16087" xr:uid="{00000000-0005-0000-0000-0000CF3E0000}"/>
    <cellStyle name="Output 4 17" xfId="16088" xr:uid="{00000000-0005-0000-0000-0000D03E0000}"/>
    <cellStyle name="Output 4 18" xfId="16089" xr:uid="{00000000-0005-0000-0000-0000D13E0000}"/>
    <cellStyle name="Output 4 19" xfId="16090" xr:uid="{00000000-0005-0000-0000-0000D23E0000}"/>
    <cellStyle name="Output 4 2" xfId="16091" xr:uid="{00000000-0005-0000-0000-0000D33E0000}"/>
    <cellStyle name="Output 4 2 10" xfId="16092" xr:uid="{00000000-0005-0000-0000-0000D43E0000}"/>
    <cellStyle name="Output 4 2 11" xfId="16093" xr:uid="{00000000-0005-0000-0000-0000D53E0000}"/>
    <cellStyle name="Output 4 2 12" xfId="16094" xr:uid="{00000000-0005-0000-0000-0000D63E0000}"/>
    <cellStyle name="Output 4 2 13" xfId="16095" xr:uid="{00000000-0005-0000-0000-0000D73E0000}"/>
    <cellStyle name="Output 4 2 14" xfId="16096" xr:uid="{00000000-0005-0000-0000-0000D83E0000}"/>
    <cellStyle name="Output 4 2 2" xfId="16097" xr:uid="{00000000-0005-0000-0000-0000D93E0000}"/>
    <cellStyle name="Output 4 2 2 10" xfId="16098" xr:uid="{00000000-0005-0000-0000-0000DA3E0000}"/>
    <cellStyle name="Output 4 2 2 2" xfId="16099" xr:uid="{00000000-0005-0000-0000-0000DB3E0000}"/>
    <cellStyle name="Output 4 2 2 2 2" xfId="16100" xr:uid="{00000000-0005-0000-0000-0000DC3E0000}"/>
    <cellStyle name="Output 4 2 2 2 3" xfId="16101" xr:uid="{00000000-0005-0000-0000-0000DD3E0000}"/>
    <cellStyle name="Output 4 2 2 2 4" xfId="16102" xr:uid="{00000000-0005-0000-0000-0000DE3E0000}"/>
    <cellStyle name="Output 4 2 2 2 5" xfId="16103" xr:uid="{00000000-0005-0000-0000-0000DF3E0000}"/>
    <cellStyle name="Output 4 2 2 2 6" xfId="16104" xr:uid="{00000000-0005-0000-0000-0000E03E0000}"/>
    <cellStyle name="Output 4 2 2 2 7" xfId="16105" xr:uid="{00000000-0005-0000-0000-0000E13E0000}"/>
    <cellStyle name="Output 4 2 2 3" xfId="16106" xr:uid="{00000000-0005-0000-0000-0000E23E0000}"/>
    <cellStyle name="Output 4 2 2 3 2" xfId="16107" xr:uid="{00000000-0005-0000-0000-0000E33E0000}"/>
    <cellStyle name="Output 4 2 2 3 3" xfId="16108" xr:uid="{00000000-0005-0000-0000-0000E43E0000}"/>
    <cellStyle name="Output 4 2 2 3 4" xfId="16109" xr:uid="{00000000-0005-0000-0000-0000E53E0000}"/>
    <cellStyle name="Output 4 2 2 3 5" xfId="16110" xr:uid="{00000000-0005-0000-0000-0000E63E0000}"/>
    <cellStyle name="Output 4 2 2 3 6" xfId="16111" xr:uid="{00000000-0005-0000-0000-0000E73E0000}"/>
    <cellStyle name="Output 4 2 2 3 7" xfId="16112" xr:uid="{00000000-0005-0000-0000-0000E83E0000}"/>
    <cellStyle name="Output 4 2 2 4" xfId="16113" xr:uid="{00000000-0005-0000-0000-0000E93E0000}"/>
    <cellStyle name="Output 4 2 2 5" xfId="16114" xr:uid="{00000000-0005-0000-0000-0000EA3E0000}"/>
    <cellStyle name="Output 4 2 2 6" xfId="16115" xr:uid="{00000000-0005-0000-0000-0000EB3E0000}"/>
    <cellStyle name="Output 4 2 2 7" xfId="16116" xr:uid="{00000000-0005-0000-0000-0000EC3E0000}"/>
    <cellStyle name="Output 4 2 2 8" xfId="16117" xr:uid="{00000000-0005-0000-0000-0000ED3E0000}"/>
    <cellStyle name="Output 4 2 2 9" xfId="16118" xr:uid="{00000000-0005-0000-0000-0000EE3E0000}"/>
    <cellStyle name="Output 4 2 3" xfId="16119" xr:uid="{00000000-0005-0000-0000-0000EF3E0000}"/>
    <cellStyle name="Output 4 2 3 2" xfId="16120" xr:uid="{00000000-0005-0000-0000-0000F03E0000}"/>
    <cellStyle name="Output 4 2 3 3" xfId="16121" xr:uid="{00000000-0005-0000-0000-0000F13E0000}"/>
    <cellStyle name="Output 4 2 3 4" xfId="16122" xr:uid="{00000000-0005-0000-0000-0000F23E0000}"/>
    <cellStyle name="Output 4 2 3 5" xfId="16123" xr:uid="{00000000-0005-0000-0000-0000F33E0000}"/>
    <cellStyle name="Output 4 2 3 6" xfId="16124" xr:uid="{00000000-0005-0000-0000-0000F43E0000}"/>
    <cellStyle name="Output 4 2 3 7" xfId="16125" xr:uid="{00000000-0005-0000-0000-0000F53E0000}"/>
    <cellStyle name="Output 4 2 4" xfId="16126" xr:uid="{00000000-0005-0000-0000-0000F63E0000}"/>
    <cellStyle name="Output 4 2 4 2" xfId="16127" xr:uid="{00000000-0005-0000-0000-0000F73E0000}"/>
    <cellStyle name="Output 4 2 4 3" xfId="16128" xr:uid="{00000000-0005-0000-0000-0000F83E0000}"/>
    <cellStyle name="Output 4 2 4 4" xfId="16129" xr:uid="{00000000-0005-0000-0000-0000F93E0000}"/>
    <cellStyle name="Output 4 2 4 5" xfId="16130" xr:uid="{00000000-0005-0000-0000-0000FA3E0000}"/>
    <cellStyle name="Output 4 2 4 6" xfId="16131" xr:uid="{00000000-0005-0000-0000-0000FB3E0000}"/>
    <cellStyle name="Output 4 2 4 7" xfId="16132" xr:uid="{00000000-0005-0000-0000-0000FC3E0000}"/>
    <cellStyle name="Output 4 2 5" xfId="16133" xr:uid="{00000000-0005-0000-0000-0000FD3E0000}"/>
    <cellStyle name="Output 4 2 6" xfId="16134" xr:uid="{00000000-0005-0000-0000-0000FE3E0000}"/>
    <cellStyle name="Output 4 2 7" xfId="16135" xr:uid="{00000000-0005-0000-0000-0000FF3E0000}"/>
    <cellStyle name="Output 4 2 8" xfId="16136" xr:uid="{00000000-0005-0000-0000-0000003F0000}"/>
    <cellStyle name="Output 4 2 9" xfId="16137" xr:uid="{00000000-0005-0000-0000-0000013F0000}"/>
    <cellStyle name="Output 4 3" xfId="16138" xr:uid="{00000000-0005-0000-0000-0000023F0000}"/>
    <cellStyle name="Output 4 3 10" xfId="16139" xr:uid="{00000000-0005-0000-0000-0000033F0000}"/>
    <cellStyle name="Output 4 3 11" xfId="16140" xr:uid="{00000000-0005-0000-0000-0000043F0000}"/>
    <cellStyle name="Output 4 3 12" xfId="16141" xr:uid="{00000000-0005-0000-0000-0000053F0000}"/>
    <cellStyle name="Output 4 3 13" xfId="16142" xr:uid="{00000000-0005-0000-0000-0000063F0000}"/>
    <cellStyle name="Output 4 3 14" xfId="16143" xr:uid="{00000000-0005-0000-0000-0000073F0000}"/>
    <cellStyle name="Output 4 3 2" xfId="16144" xr:uid="{00000000-0005-0000-0000-0000083F0000}"/>
    <cellStyle name="Output 4 3 2 10" xfId="16145" xr:uid="{00000000-0005-0000-0000-0000093F0000}"/>
    <cellStyle name="Output 4 3 2 2" xfId="16146" xr:uid="{00000000-0005-0000-0000-00000A3F0000}"/>
    <cellStyle name="Output 4 3 2 2 2" xfId="16147" xr:uid="{00000000-0005-0000-0000-00000B3F0000}"/>
    <cellStyle name="Output 4 3 2 2 3" xfId="16148" xr:uid="{00000000-0005-0000-0000-00000C3F0000}"/>
    <cellStyle name="Output 4 3 2 2 4" xfId="16149" xr:uid="{00000000-0005-0000-0000-00000D3F0000}"/>
    <cellStyle name="Output 4 3 2 2 5" xfId="16150" xr:uid="{00000000-0005-0000-0000-00000E3F0000}"/>
    <cellStyle name="Output 4 3 2 2 6" xfId="16151" xr:uid="{00000000-0005-0000-0000-00000F3F0000}"/>
    <cellStyle name="Output 4 3 2 2 7" xfId="16152" xr:uid="{00000000-0005-0000-0000-0000103F0000}"/>
    <cellStyle name="Output 4 3 2 3" xfId="16153" xr:uid="{00000000-0005-0000-0000-0000113F0000}"/>
    <cellStyle name="Output 4 3 2 3 2" xfId="16154" xr:uid="{00000000-0005-0000-0000-0000123F0000}"/>
    <cellStyle name="Output 4 3 2 3 3" xfId="16155" xr:uid="{00000000-0005-0000-0000-0000133F0000}"/>
    <cellStyle name="Output 4 3 2 3 4" xfId="16156" xr:uid="{00000000-0005-0000-0000-0000143F0000}"/>
    <cellStyle name="Output 4 3 2 3 5" xfId="16157" xr:uid="{00000000-0005-0000-0000-0000153F0000}"/>
    <cellStyle name="Output 4 3 2 3 6" xfId="16158" xr:uid="{00000000-0005-0000-0000-0000163F0000}"/>
    <cellStyle name="Output 4 3 2 3 7" xfId="16159" xr:uid="{00000000-0005-0000-0000-0000173F0000}"/>
    <cellStyle name="Output 4 3 2 4" xfId="16160" xr:uid="{00000000-0005-0000-0000-0000183F0000}"/>
    <cellStyle name="Output 4 3 2 5" xfId="16161" xr:uid="{00000000-0005-0000-0000-0000193F0000}"/>
    <cellStyle name="Output 4 3 2 6" xfId="16162" xr:uid="{00000000-0005-0000-0000-00001A3F0000}"/>
    <cellStyle name="Output 4 3 2 7" xfId="16163" xr:uid="{00000000-0005-0000-0000-00001B3F0000}"/>
    <cellStyle name="Output 4 3 2 8" xfId="16164" xr:uid="{00000000-0005-0000-0000-00001C3F0000}"/>
    <cellStyle name="Output 4 3 2 9" xfId="16165" xr:uid="{00000000-0005-0000-0000-00001D3F0000}"/>
    <cellStyle name="Output 4 3 3" xfId="16166" xr:uid="{00000000-0005-0000-0000-00001E3F0000}"/>
    <cellStyle name="Output 4 3 3 2" xfId="16167" xr:uid="{00000000-0005-0000-0000-00001F3F0000}"/>
    <cellStyle name="Output 4 3 3 3" xfId="16168" xr:uid="{00000000-0005-0000-0000-0000203F0000}"/>
    <cellStyle name="Output 4 3 3 4" xfId="16169" xr:uid="{00000000-0005-0000-0000-0000213F0000}"/>
    <cellStyle name="Output 4 3 3 5" xfId="16170" xr:uid="{00000000-0005-0000-0000-0000223F0000}"/>
    <cellStyle name="Output 4 3 3 6" xfId="16171" xr:uid="{00000000-0005-0000-0000-0000233F0000}"/>
    <cellStyle name="Output 4 3 3 7" xfId="16172" xr:uid="{00000000-0005-0000-0000-0000243F0000}"/>
    <cellStyle name="Output 4 3 4" xfId="16173" xr:uid="{00000000-0005-0000-0000-0000253F0000}"/>
    <cellStyle name="Output 4 3 4 2" xfId="16174" xr:uid="{00000000-0005-0000-0000-0000263F0000}"/>
    <cellStyle name="Output 4 3 4 3" xfId="16175" xr:uid="{00000000-0005-0000-0000-0000273F0000}"/>
    <cellStyle name="Output 4 3 4 4" xfId="16176" xr:uid="{00000000-0005-0000-0000-0000283F0000}"/>
    <cellStyle name="Output 4 3 4 5" xfId="16177" xr:uid="{00000000-0005-0000-0000-0000293F0000}"/>
    <cellStyle name="Output 4 3 4 6" xfId="16178" xr:uid="{00000000-0005-0000-0000-00002A3F0000}"/>
    <cellStyle name="Output 4 3 4 7" xfId="16179" xr:uid="{00000000-0005-0000-0000-00002B3F0000}"/>
    <cellStyle name="Output 4 3 5" xfId="16180" xr:uid="{00000000-0005-0000-0000-00002C3F0000}"/>
    <cellStyle name="Output 4 3 6" xfId="16181" xr:uid="{00000000-0005-0000-0000-00002D3F0000}"/>
    <cellStyle name="Output 4 3 7" xfId="16182" xr:uid="{00000000-0005-0000-0000-00002E3F0000}"/>
    <cellStyle name="Output 4 3 8" xfId="16183" xr:uid="{00000000-0005-0000-0000-00002F3F0000}"/>
    <cellStyle name="Output 4 3 9" xfId="16184" xr:uid="{00000000-0005-0000-0000-0000303F0000}"/>
    <cellStyle name="Output 4 4" xfId="16185" xr:uid="{00000000-0005-0000-0000-0000313F0000}"/>
    <cellStyle name="Output 4 4 10" xfId="16186" xr:uid="{00000000-0005-0000-0000-0000323F0000}"/>
    <cellStyle name="Output 4 4 11" xfId="16187" xr:uid="{00000000-0005-0000-0000-0000333F0000}"/>
    <cellStyle name="Output 4 4 12" xfId="16188" xr:uid="{00000000-0005-0000-0000-0000343F0000}"/>
    <cellStyle name="Output 4 4 13" xfId="16189" xr:uid="{00000000-0005-0000-0000-0000353F0000}"/>
    <cellStyle name="Output 4 4 14" xfId="16190" xr:uid="{00000000-0005-0000-0000-0000363F0000}"/>
    <cellStyle name="Output 4 4 2" xfId="16191" xr:uid="{00000000-0005-0000-0000-0000373F0000}"/>
    <cellStyle name="Output 4 4 2 10" xfId="16192" xr:uid="{00000000-0005-0000-0000-0000383F0000}"/>
    <cellStyle name="Output 4 4 2 2" xfId="16193" xr:uid="{00000000-0005-0000-0000-0000393F0000}"/>
    <cellStyle name="Output 4 4 2 2 2" xfId="16194" xr:uid="{00000000-0005-0000-0000-00003A3F0000}"/>
    <cellStyle name="Output 4 4 2 2 3" xfId="16195" xr:uid="{00000000-0005-0000-0000-00003B3F0000}"/>
    <cellStyle name="Output 4 4 2 2 4" xfId="16196" xr:uid="{00000000-0005-0000-0000-00003C3F0000}"/>
    <cellStyle name="Output 4 4 2 2 5" xfId="16197" xr:uid="{00000000-0005-0000-0000-00003D3F0000}"/>
    <cellStyle name="Output 4 4 2 2 6" xfId="16198" xr:uid="{00000000-0005-0000-0000-00003E3F0000}"/>
    <cellStyle name="Output 4 4 2 2 7" xfId="16199" xr:uid="{00000000-0005-0000-0000-00003F3F0000}"/>
    <cellStyle name="Output 4 4 2 3" xfId="16200" xr:uid="{00000000-0005-0000-0000-0000403F0000}"/>
    <cellStyle name="Output 4 4 2 3 2" xfId="16201" xr:uid="{00000000-0005-0000-0000-0000413F0000}"/>
    <cellStyle name="Output 4 4 2 3 3" xfId="16202" xr:uid="{00000000-0005-0000-0000-0000423F0000}"/>
    <cellStyle name="Output 4 4 2 3 4" xfId="16203" xr:uid="{00000000-0005-0000-0000-0000433F0000}"/>
    <cellStyle name="Output 4 4 2 3 5" xfId="16204" xr:uid="{00000000-0005-0000-0000-0000443F0000}"/>
    <cellStyle name="Output 4 4 2 3 6" xfId="16205" xr:uid="{00000000-0005-0000-0000-0000453F0000}"/>
    <cellStyle name="Output 4 4 2 3 7" xfId="16206" xr:uid="{00000000-0005-0000-0000-0000463F0000}"/>
    <cellStyle name="Output 4 4 2 4" xfId="16207" xr:uid="{00000000-0005-0000-0000-0000473F0000}"/>
    <cellStyle name="Output 4 4 2 5" xfId="16208" xr:uid="{00000000-0005-0000-0000-0000483F0000}"/>
    <cellStyle name="Output 4 4 2 6" xfId="16209" xr:uid="{00000000-0005-0000-0000-0000493F0000}"/>
    <cellStyle name="Output 4 4 2 7" xfId="16210" xr:uid="{00000000-0005-0000-0000-00004A3F0000}"/>
    <cellStyle name="Output 4 4 2 8" xfId="16211" xr:uid="{00000000-0005-0000-0000-00004B3F0000}"/>
    <cellStyle name="Output 4 4 2 9" xfId="16212" xr:uid="{00000000-0005-0000-0000-00004C3F0000}"/>
    <cellStyle name="Output 4 4 3" xfId="16213" xr:uid="{00000000-0005-0000-0000-00004D3F0000}"/>
    <cellStyle name="Output 4 4 3 2" xfId="16214" xr:uid="{00000000-0005-0000-0000-00004E3F0000}"/>
    <cellStyle name="Output 4 4 3 3" xfId="16215" xr:uid="{00000000-0005-0000-0000-00004F3F0000}"/>
    <cellStyle name="Output 4 4 3 4" xfId="16216" xr:uid="{00000000-0005-0000-0000-0000503F0000}"/>
    <cellStyle name="Output 4 4 3 5" xfId="16217" xr:uid="{00000000-0005-0000-0000-0000513F0000}"/>
    <cellStyle name="Output 4 4 3 6" xfId="16218" xr:uid="{00000000-0005-0000-0000-0000523F0000}"/>
    <cellStyle name="Output 4 4 3 7" xfId="16219" xr:uid="{00000000-0005-0000-0000-0000533F0000}"/>
    <cellStyle name="Output 4 4 4" xfId="16220" xr:uid="{00000000-0005-0000-0000-0000543F0000}"/>
    <cellStyle name="Output 4 4 4 2" xfId="16221" xr:uid="{00000000-0005-0000-0000-0000553F0000}"/>
    <cellStyle name="Output 4 4 4 3" xfId="16222" xr:uid="{00000000-0005-0000-0000-0000563F0000}"/>
    <cellStyle name="Output 4 4 4 4" xfId="16223" xr:uid="{00000000-0005-0000-0000-0000573F0000}"/>
    <cellStyle name="Output 4 4 4 5" xfId="16224" xr:uid="{00000000-0005-0000-0000-0000583F0000}"/>
    <cellStyle name="Output 4 4 4 6" xfId="16225" xr:uid="{00000000-0005-0000-0000-0000593F0000}"/>
    <cellStyle name="Output 4 4 4 7" xfId="16226" xr:uid="{00000000-0005-0000-0000-00005A3F0000}"/>
    <cellStyle name="Output 4 4 5" xfId="16227" xr:uid="{00000000-0005-0000-0000-00005B3F0000}"/>
    <cellStyle name="Output 4 4 6" xfId="16228" xr:uid="{00000000-0005-0000-0000-00005C3F0000}"/>
    <cellStyle name="Output 4 4 7" xfId="16229" xr:uid="{00000000-0005-0000-0000-00005D3F0000}"/>
    <cellStyle name="Output 4 4 8" xfId="16230" xr:uid="{00000000-0005-0000-0000-00005E3F0000}"/>
    <cellStyle name="Output 4 4 9" xfId="16231" xr:uid="{00000000-0005-0000-0000-00005F3F0000}"/>
    <cellStyle name="Output 4 5" xfId="16232" xr:uid="{00000000-0005-0000-0000-0000603F0000}"/>
    <cellStyle name="Output 4 5 10" xfId="16233" xr:uid="{00000000-0005-0000-0000-0000613F0000}"/>
    <cellStyle name="Output 4 5 11" xfId="16234" xr:uid="{00000000-0005-0000-0000-0000623F0000}"/>
    <cellStyle name="Output 4 5 12" xfId="16235" xr:uid="{00000000-0005-0000-0000-0000633F0000}"/>
    <cellStyle name="Output 4 5 13" xfId="16236" xr:uid="{00000000-0005-0000-0000-0000643F0000}"/>
    <cellStyle name="Output 4 5 14" xfId="16237" xr:uid="{00000000-0005-0000-0000-0000653F0000}"/>
    <cellStyle name="Output 4 5 2" xfId="16238" xr:uid="{00000000-0005-0000-0000-0000663F0000}"/>
    <cellStyle name="Output 4 5 2 10" xfId="16239" xr:uid="{00000000-0005-0000-0000-0000673F0000}"/>
    <cellStyle name="Output 4 5 2 2" xfId="16240" xr:uid="{00000000-0005-0000-0000-0000683F0000}"/>
    <cellStyle name="Output 4 5 2 2 2" xfId="16241" xr:uid="{00000000-0005-0000-0000-0000693F0000}"/>
    <cellStyle name="Output 4 5 2 2 3" xfId="16242" xr:uid="{00000000-0005-0000-0000-00006A3F0000}"/>
    <cellStyle name="Output 4 5 2 2 4" xfId="16243" xr:uid="{00000000-0005-0000-0000-00006B3F0000}"/>
    <cellStyle name="Output 4 5 2 2 5" xfId="16244" xr:uid="{00000000-0005-0000-0000-00006C3F0000}"/>
    <cellStyle name="Output 4 5 2 2 6" xfId="16245" xr:uid="{00000000-0005-0000-0000-00006D3F0000}"/>
    <cellStyle name="Output 4 5 2 2 7" xfId="16246" xr:uid="{00000000-0005-0000-0000-00006E3F0000}"/>
    <cellStyle name="Output 4 5 2 3" xfId="16247" xr:uid="{00000000-0005-0000-0000-00006F3F0000}"/>
    <cellStyle name="Output 4 5 2 3 2" xfId="16248" xr:uid="{00000000-0005-0000-0000-0000703F0000}"/>
    <cellStyle name="Output 4 5 2 3 3" xfId="16249" xr:uid="{00000000-0005-0000-0000-0000713F0000}"/>
    <cellStyle name="Output 4 5 2 3 4" xfId="16250" xr:uid="{00000000-0005-0000-0000-0000723F0000}"/>
    <cellStyle name="Output 4 5 2 3 5" xfId="16251" xr:uid="{00000000-0005-0000-0000-0000733F0000}"/>
    <cellStyle name="Output 4 5 2 3 6" xfId="16252" xr:uid="{00000000-0005-0000-0000-0000743F0000}"/>
    <cellStyle name="Output 4 5 2 3 7" xfId="16253" xr:uid="{00000000-0005-0000-0000-0000753F0000}"/>
    <cellStyle name="Output 4 5 2 4" xfId="16254" xr:uid="{00000000-0005-0000-0000-0000763F0000}"/>
    <cellStyle name="Output 4 5 2 5" xfId="16255" xr:uid="{00000000-0005-0000-0000-0000773F0000}"/>
    <cellStyle name="Output 4 5 2 6" xfId="16256" xr:uid="{00000000-0005-0000-0000-0000783F0000}"/>
    <cellStyle name="Output 4 5 2 7" xfId="16257" xr:uid="{00000000-0005-0000-0000-0000793F0000}"/>
    <cellStyle name="Output 4 5 2 8" xfId="16258" xr:uid="{00000000-0005-0000-0000-00007A3F0000}"/>
    <cellStyle name="Output 4 5 2 9" xfId="16259" xr:uid="{00000000-0005-0000-0000-00007B3F0000}"/>
    <cellStyle name="Output 4 5 3" xfId="16260" xr:uid="{00000000-0005-0000-0000-00007C3F0000}"/>
    <cellStyle name="Output 4 5 3 2" xfId="16261" xr:uid="{00000000-0005-0000-0000-00007D3F0000}"/>
    <cellStyle name="Output 4 5 3 3" xfId="16262" xr:uid="{00000000-0005-0000-0000-00007E3F0000}"/>
    <cellStyle name="Output 4 5 3 4" xfId="16263" xr:uid="{00000000-0005-0000-0000-00007F3F0000}"/>
    <cellStyle name="Output 4 5 3 5" xfId="16264" xr:uid="{00000000-0005-0000-0000-0000803F0000}"/>
    <cellStyle name="Output 4 5 3 6" xfId="16265" xr:uid="{00000000-0005-0000-0000-0000813F0000}"/>
    <cellStyle name="Output 4 5 3 7" xfId="16266" xr:uid="{00000000-0005-0000-0000-0000823F0000}"/>
    <cellStyle name="Output 4 5 4" xfId="16267" xr:uid="{00000000-0005-0000-0000-0000833F0000}"/>
    <cellStyle name="Output 4 5 4 2" xfId="16268" xr:uid="{00000000-0005-0000-0000-0000843F0000}"/>
    <cellStyle name="Output 4 5 4 3" xfId="16269" xr:uid="{00000000-0005-0000-0000-0000853F0000}"/>
    <cellStyle name="Output 4 5 4 4" xfId="16270" xr:uid="{00000000-0005-0000-0000-0000863F0000}"/>
    <cellStyle name="Output 4 5 4 5" xfId="16271" xr:uid="{00000000-0005-0000-0000-0000873F0000}"/>
    <cellStyle name="Output 4 5 4 6" xfId="16272" xr:uid="{00000000-0005-0000-0000-0000883F0000}"/>
    <cellStyle name="Output 4 5 4 7" xfId="16273" xr:uid="{00000000-0005-0000-0000-0000893F0000}"/>
    <cellStyle name="Output 4 5 5" xfId="16274" xr:uid="{00000000-0005-0000-0000-00008A3F0000}"/>
    <cellStyle name="Output 4 5 6" xfId="16275" xr:uid="{00000000-0005-0000-0000-00008B3F0000}"/>
    <cellStyle name="Output 4 5 7" xfId="16276" xr:uid="{00000000-0005-0000-0000-00008C3F0000}"/>
    <cellStyle name="Output 4 5 8" xfId="16277" xr:uid="{00000000-0005-0000-0000-00008D3F0000}"/>
    <cellStyle name="Output 4 5 9" xfId="16278" xr:uid="{00000000-0005-0000-0000-00008E3F0000}"/>
    <cellStyle name="Output 4 6" xfId="16279" xr:uid="{00000000-0005-0000-0000-00008F3F0000}"/>
    <cellStyle name="Output 4 6 10" xfId="16280" xr:uid="{00000000-0005-0000-0000-0000903F0000}"/>
    <cellStyle name="Output 4 6 2" xfId="16281" xr:uid="{00000000-0005-0000-0000-0000913F0000}"/>
    <cellStyle name="Output 4 6 2 2" xfId="16282" xr:uid="{00000000-0005-0000-0000-0000923F0000}"/>
    <cellStyle name="Output 4 6 2 3" xfId="16283" xr:uid="{00000000-0005-0000-0000-0000933F0000}"/>
    <cellStyle name="Output 4 6 2 4" xfId="16284" xr:uid="{00000000-0005-0000-0000-0000943F0000}"/>
    <cellStyle name="Output 4 6 2 5" xfId="16285" xr:uid="{00000000-0005-0000-0000-0000953F0000}"/>
    <cellStyle name="Output 4 6 2 6" xfId="16286" xr:uid="{00000000-0005-0000-0000-0000963F0000}"/>
    <cellStyle name="Output 4 6 2 7" xfId="16287" xr:uid="{00000000-0005-0000-0000-0000973F0000}"/>
    <cellStyle name="Output 4 6 3" xfId="16288" xr:uid="{00000000-0005-0000-0000-0000983F0000}"/>
    <cellStyle name="Output 4 6 3 2" xfId="16289" xr:uid="{00000000-0005-0000-0000-0000993F0000}"/>
    <cellStyle name="Output 4 6 3 3" xfId="16290" xr:uid="{00000000-0005-0000-0000-00009A3F0000}"/>
    <cellStyle name="Output 4 6 3 4" xfId="16291" xr:uid="{00000000-0005-0000-0000-00009B3F0000}"/>
    <cellStyle name="Output 4 6 3 5" xfId="16292" xr:uid="{00000000-0005-0000-0000-00009C3F0000}"/>
    <cellStyle name="Output 4 6 3 6" xfId="16293" xr:uid="{00000000-0005-0000-0000-00009D3F0000}"/>
    <cellStyle name="Output 4 6 3 7" xfId="16294" xr:uid="{00000000-0005-0000-0000-00009E3F0000}"/>
    <cellStyle name="Output 4 6 4" xfId="16295" xr:uid="{00000000-0005-0000-0000-00009F3F0000}"/>
    <cellStyle name="Output 4 6 5" xfId="16296" xr:uid="{00000000-0005-0000-0000-0000A03F0000}"/>
    <cellStyle name="Output 4 6 6" xfId="16297" xr:uid="{00000000-0005-0000-0000-0000A13F0000}"/>
    <cellStyle name="Output 4 6 7" xfId="16298" xr:uid="{00000000-0005-0000-0000-0000A23F0000}"/>
    <cellStyle name="Output 4 6 8" xfId="16299" xr:uid="{00000000-0005-0000-0000-0000A33F0000}"/>
    <cellStyle name="Output 4 6 9" xfId="16300" xr:uid="{00000000-0005-0000-0000-0000A43F0000}"/>
    <cellStyle name="Output 4 7" xfId="16301" xr:uid="{00000000-0005-0000-0000-0000A53F0000}"/>
    <cellStyle name="Output 4 7 2" xfId="16302" xr:uid="{00000000-0005-0000-0000-0000A63F0000}"/>
    <cellStyle name="Output 4 7 3" xfId="16303" xr:uid="{00000000-0005-0000-0000-0000A73F0000}"/>
    <cellStyle name="Output 4 7 4" xfId="16304" xr:uid="{00000000-0005-0000-0000-0000A83F0000}"/>
    <cellStyle name="Output 4 7 5" xfId="16305" xr:uid="{00000000-0005-0000-0000-0000A93F0000}"/>
    <cellStyle name="Output 4 7 6" xfId="16306" xr:uid="{00000000-0005-0000-0000-0000AA3F0000}"/>
    <cellStyle name="Output 4 7 7" xfId="16307" xr:uid="{00000000-0005-0000-0000-0000AB3F0000}"/>
    <cellStyle name="Output 4 8" xfId="16308" xr:uid="{00000000-0005-0000-0000-0000AC3F0000}"/>
    <cellStyle name="Output 4 8 2" xfId="16309" xr:uid="{00000000-0005-0000-0000-0000AD3F0000}"/>
    <cellStyle name="Output 4 8 3" xfId="16310" xr:uid="{00000000-0005-0000-0000-0000AE3F0000}"/>
    <cellStyle name="Output 4 8 4" xfId="16311" xr:uid="{00000000-0005-0000-0000-0000AF3F0000}"/>
    <cellStyle name="Output 4 8 5" xfId="16312" xr:uid="{00000000-0005-0000-0000-0000B03F0000}"/>
    <cellStyle name="Output 4 8 6" xfId="16313" xr:uid="{00000000-0005-0000-0000-0000B13F0000}"/>
    <cellStyle name="Output 4 8 7" xfId="16314" xr:uid="{00000000-0005-0000-0000-0000B23F0000}"/>
    <cellStyle name="Output 4 9" xfId="16315" xr:uid="{00000000-0005-0000-0000-0000B33F0000}"/>
    <cellStyle name="Output 5" xfId="16316" xr:uid="{00000000-0005-0000-0000-0000B43F0000}"/>
    <cellStyle name="Output 5 10" xfId="16317" xr:uid="{00000000-0005-0000-0000-0000B53F0000}"/>
    <cellStyle name="Output 5 11" xfId="16318" xr:uid="{00000000-0005-0000-0000-0000B63F0000}"/>
    <cellStyle name="Output 5 12" xfId="16319" xr:uid="{00000000-0005-0000-0000-0000B73F0000}"/>
    <cellStyle name="Output 5 13" xfId="16320" xr:uid="{00000000-0005-0000-0000-0000B83F0000}"/>
    <cellStyle name="Output 5 14" xfId="16321" xr:uid="{00000000-0005-0000-0000-0000B93F0000}"/>
    <cellStyle name="Output 5 2" xfId="16322" xr:uid="{00000000-0005-0000-0000-0000BA3F0000}"/>
    <cellStyle name="Output 5 2 10" xfId="16323" xr:uid="{00000000-0005-0000-0000-0000BB3F0000}"/>
    <cellStyle name="Output 5 2 2" xfId="16324" xr:uid="{00000000-0005-0000-0000-0000BC3F0000}"/>
    <cellStyle name="Output 5 2 2 2" xfId="16325" xr:uid="{00000000-0005-0000-0000-0000BD3F0000}"/>
    <cellStyle name="Output 5 2 2 3" xfId="16326" xr:uid="{00000000-0005-0000-0000-0000BE3F0000}"/>
    <cellStyle name="Output 5 2 2 4" xfId="16327" xr:uid="{00000000-0005-0000-0000-0000BF3F0000}"/>
    <cellStyle name="Output 5 2 2 5" xfId="16328" xr:uid="{00000000-0005-0000-0000-0000C03F0000}"/>
    <cellStyle name="Output 5 2 2 6" xfId="16329" xr:uid="{00000000-0005-0000-0000-0000C13F0000}"/>
    <cellStyle name="Output 5 2 2 7" xfId="16330" xr:uid="{00000000-0005-0000-0000-0000C23F0000}"/>
    <cellStyle name="Output 5 2 3" xfId="16331" xr:uid="{00000000-0005-0000-0000-0000C33F0000}"/>
    <cellStyle name="Output 5 2 3 2" xfId="16332" xr:uid="{00000000-0005-0000-0000-0000C43F0000}"/>
    <cellStyle name="Output 5 2 3 3" xfId="16333" xr:uid="{00000000-0005-0000-0000-0000C53F0000}"/>
    <cellStyle name="Output 5 2 3 4" xfId="16334" xr:uid="{00000000-0005-0000-0000-0000C63F0000}"/>
    <cellStyle name="Output 5 2 3 5" xfId="16335" xr:uid="{00000000-0005-0000-0000-0000C73F0000}"/>
    <cellStyle name="Output 5 2 3 6" xfId="16336" xr:uid="{00000000-0005-0000-0000-0000C83F0000}"/>
    <cellStyle name="Output 5 2 3 7" xfId="16337" xr:uid="{00000000-0005-0000-0000-0000C93F0000}"/>
    <cellStyle name="Output 5 2 4" xfId="16338" xr:uid="{00000000-0005-0000-0000-0000CA3F0000}"/>
    <cellStyle name="Output 5 2 5" xfId="16339" xr:uid="{00000000-0005-0000-0000-0000CB3F0000}"/>
    <cellStyle name="Output 5 2 6" xfId="16340" xr:uid="{00000000-0005-0000-0000-0000CC3F0000}"/>
    <cellStyle name="Output 5 2 7" xfId="16341" xr:uid="{00000000-0005-0000-0000-0000CD3F0000}"/>
    <cellStyle name="Output 5 2 8" xfId="16342" xr:uid="{00000000-0005-0000-0000-0000CE3F0000}"/>
    <cellStyle name="Output 5 2 9" xfId="16343" xr:uid="{00000000-0005-0000-0000-0000CF3F0000}"/>
    <cellStyle name="Output 5 3" xfId="16344" xr:uid="{00000000-0005-0000-0000-0000D03F0000}"/>
    <cellStyle name="Output 5 3 2" xfId="16345" xr:uid="{00000000-0005-0000-0000-0000D13F0000}"/>
    <cellStyle name="Output 5 3 3" xfId="16346" xr:uid="{00000000-0005-0000-0000-0000D23F0000}"/>
    <cellStyle name="Output 5 3 4" xfId="16347" xr:uid="{00000000-0005-0000-0000-0000D33F0000}"/>
    <cellStyle name="Output 5 3 5" xfId="16348" xr:uid="{00000000-0005-0000-0000-0000D43F0000}"/>
    <cellStyle name="Output 5 3 6" xfId="16349" xr:uid="{00000000-0005-0000-0000-0000D53F0000}"/>
    <cellStyle name="Output 5 3 7" xfId="16350" xr:uid="{00000000-0005-0000-0000-0000D63F0000}"/>
    <cellStyle name="Output 5 4" xfId="16351" xr:uid="{00000000-0005-0000-0000-0000D73F0000}"/>
    <cellStyle name="Output 5 4 2" xfId="16352" xr:uid="{00000000-0005-0000-0000-0000D83F0000}"/>
    <cellStyle name="Output 5 4 3" xfId="16353" xr:uid="{00000000-0005-0000-0000-0000D93F0000}"/>
    <cellStyle name="Output 5 4 4" xfId="16354" xr:uid="{00000000-0005-0000-0000-0000DA3F0000}"/>
    <cellStyle name="Output 5 4 5" xfId="16355" xr:uid="{00000000-0005-0000-0000-0000DB3F0000}"/>
    <cellStyle name="Output 5 4 6" xfId="16356" xr:uid="{00000000-0005-0000-0000-0000DC3F0000}"/>
    <cellStyle name="Output 5 4 7" xfId="16357" xr:uid="{00000000-0005-0000-0000-0000DD3F0000}"/>
    <cellStyle name="Output 5 5" xfId="16358" xr:uid="{00000000-0005-0000-0000-0000DE3F0000}"/>
    <cellStyle name="Output 5 6" xfId="16359" xr:uid="{00000000-0005-0000-0000-0000DF3F0000}"/>
    <cellStyle name="Output 5 7" xfId="16360" xr:uid="{00000000-0005-0000-0000-0000E03F0000}"/>
    <cellStyle name="Output 5 8" xfId="16361" xr:uid="{00000000-0005-0000-0000-0000E13F0000}"/>
    <cellStyle name="Output 5 9" xfId="16362" xr:uid="{00000000-0005-0000-0000-0000E23F0000}"/>
    <cellStyle name="Output 6" xfId="16363" xr:uid="{00000000-0005-0000-0000-0000E33F0000}"/>
    <cellStyle name="Output 6 10" xfId="16364" xr:uid="{00000000-0005-0000-0000-0000E43F0000}"/>
    <cellStyle name="Output 6 11" xfId="16365" xr:uid="{00000000-0005-0000-0000-0000E53F0000}"/>
    <cellStyle name="Output 6 12" xfId="16366" xr:uid="{00000000-0005-0000-0000-0000E63F0000}"/>
    <cellStyle name="Output 6 13" xfId="16367" xr:uid="{00000000-0005-0000-0000-0000E73F0000}"/>
    <cellStyle name="Output 6 14" xfId="16368" xr:uid="{00000000-0005-0000-0000-0000E83F0000}"/>
    <cellStyle name="Output 6 2" xfId="16369" xr:uid="{00000000-0005-0000-0000-0000E93F0000}"/>
    <cellStyle name="Output 6 2 10" xfId="16370" xr:uid="{00000000-0005-0000-0000-0000EA3F0000}"/>
    <cellStyle name="Output 6 2 2" xfId="16371" xr:uid="{00000000-0005-0000-0000-0000EB3F0000}"/>
    <cellStyle name="Output 6 2 2 2" xfId="16372" xr:uid="{00000000-0005-0000-0000-0000EC3F0000}"/>
    <cellStyle name="Output 6 2 2 3" xfId="16373" xr:uid="{00000000-0005-0000-0000-0000ED3F0000}"/>
    <cellStyle name="Output 6 2 2 4" xfId="16374" xr:uid="{00000000-0005-0000-0000-0000EE3F0000}"/>
    <cellStyle name="Output 6 2 2 5" xfId="16375" xr:uid="{00000000-0005-0000-0000-0000EF3F0000}"/>
    <cellStyle name="Output 6 2 2 6" xfId="16376" xr:uid="{00000000-0005-0000-0000-0000F03F0000}"/>
    <cellStyle name="Output 6 2 2 7" xfId="16377" xr:uid="{00000000-0005-0000-0000-0000F13F0000}"/>
    <cellStyle name="Output 6 2 3" xfId="16378" xr:uid="{00000000-0005-0000-0000-0000F23F0000}"/>
    <cellStyle name="Output 6 2 3 2" xfId="16379" xr:uid="{00000000-0005-0000-0000-0000F33F0000}"/>
    <cellStyle name="Output 6 2 3 3" xfId="16380" xr:uid="{00000000-0005-0000-0000-0000F43F0000}"/>
    <cellStyle name="Output 6 2 3 4" xfId="16381" xr:uid="{00000000-0005-0000-0000-0000F53F0000}"/>
    <cellStyle name="Output 6 2 3 5" xfId="16382" xr:uid="{00000000-0005-0000-0000-0000F63F0000}"/>
    <cellStyle name="Output 6 2 3 6" xfId="16383" xr:uid="{00000000-0005-0000-0000-0000F73F0000}"/>
    <cellStyle name="Output 6 2 3 7" xfId="16384" xr:uid="{00000000-0005-0000-0000-0000F83F0000}"/>
    <cellStyle name="Output 6 2 4" xfId="16385" xr:uid="{00000000-0005-0000-0000-0000F93F0000}"/>
    <cellStyle name="Output 6 2 5" xfId="16386" xr:uid="{00000000-0005-0000-0000-0000FA3F0000}"/>
    <cellStyle name="Output 6 2 6" xfId="16387" xr:uid="{00000000-0005-0000-0000-0000FB3F0000}"/>
    <cellStyle name="Output 6 2 7" xfId="16388" xr:uid="{00000000-0005-0000-0000-0000FC3F0000}"/>
    <cellStyle name="Output 6 2 8" xfId="16389" xr:uid="{00000000-0005-0000-0000-0000FD3F0000}"/>
    <cellStyle name="Output 6 2 9" xfId="16390" xr:uid="{00000000-0005-0000-0000-0000FE3F0000}"/>
    <cellStyle name="Output 6 3" xfId="16391" xr:uid="{00000000-0005-0000-0000-0000FF3F0000}"/>
    <cellStyle name="Output 6 3 2" xfId="16392" xr:uid="{00000000-0005-0000-0000-000000400000}"/>
    <cellStyle name="Output 6 3 3" xfId="16393" xr:uid="{00000000-0005-0000-0000-000001400000}"/>
    <cellStyle name="Output 6 3 4" xfId="16394" xr:uid="{00000000-0005-0000-0000-000002400000}"/>
    <cellStyle name="Output 6 3 5" xfId="16395" xr:uid="{00000000-0005-0000-0000-000003400000}"/>
    <cellStyle name="Output 6 3 6" xfId="16396" xr:uid="{00000000-0005-0000-0000-000004400000}"/>
    <cellStyle name="Output 6 3 7" xfId="16397" xr:uid="{00000000-0005-0000-0000-000005400000}"/>
    <cellStyle name="Output 6 4" xfId="16398" xr:uid="{00000000-0005-0000-0000-000006400000}"/>
    <cellStyle name="Output 6 4 2" xfId="16399" xr:uid="{00000000-0005-0000-0000-000007400000}"/>
    <cellStyle name="Output 6 4 3" xfId="16400" xr:uid="{00000000-0005-0000-0000-000008400000}"/>
    <cellStyle name="Output 6 4 4" xfId="16401" xr:uid="{00000000-0005-0000-0000-000009400000}"/>
    <cellStyle name="Output 6 4 5" xfId="16402" xr:uid="{00000000-0005-0000-0000-00000A400000}"/>
    <cellStyle name="Output 6 4 6" xfId="16403" xr:uid="{00000000-0005-0000-0000-00000B400000}"/>
    <cellStyle name="Output 6 4 7" xfId="16404" xr:uid="{00000000-0005-0000-0000-00000C400000}"/>
    <cellStyle name="Output 6 5" xfId="16405" xr:uid="{00000000-0005-0000-0000-00000D400000}"/>
    <cellStyle name="Output 6 6" xfId="16406" xr:uid="{00000000-0005-0000-0000-00000E400000}"/>
    <cellStyle name="Output 6 7" xfId="16407" xr:uid="{00000000-0005-0000-0000-00000F400000}"/>
    <cellStyle name="Output 6 8" xfId="16408" xr:uid="{00000000-0005-0000-0000-000010400000}"/>
    <cellStyle name="Output 6 9" xfId="16409" xr:uid="{00000000-0005-0000-0000-000011400000}"/>
    <cellStyle name="Output 7" xfId="16410" xr:uid="{00000000-0005-0000-0000-000012400000}"/>
    <cellStyle name="Output 8" xfId="16411" xr:uid="{00000000-0005-0000-0000-000013400000}"/>
    <cellStyle name="Output 9" xfId="16412" xr:uid="{00000000-0005-0000-0000-000014400000}"/>
    <cellStyle name="Output Amounts" xfId="16413" xr:uid="{00000000-0005-0000-0000-000015400000}"/>
    <cellStyle name="Output Column Headings" xfId="16414" xr:uid="{00000000-0005-0000-0000-000016400000}"/>
    <cellStyle name="Output Line Items" xfId="16415" xr:uid="{00000000-0005-0000-0000-000017400000}"/>
    <cellStyle name="Output Report Heading" xfId="16416" xr:uid="{00000000-0005-0000-0000-000018400000}"/>
    <cellStyle name="Output Report Title" xfId="16417" xr:uid="{00000000-0005-0000-0000-000019400000}"/>
    <cellStyle name="Outputtitle" xfId="16418" xr:uid="{00000000-0005-0000-0000-00001A400000}"/>
    <cellStyle name="p " xfId="16419" xr:uid="{00000000-0005-0000-0000-00001B400000}"/>
    <cellStyle name="Paaotsikko" xfId="16420" xr:uid="{00000000-0005-0000-0000-00001C400000}"/>
    <cellStyle name="Paaotsikko 2" xfId="16421" xr:uid="{00000000-0005-0000-0000-00001D400000}"/>
    <cellStyle name="Paaotsikko 3" xfId="16422" xr:uid="{00000000-0005-0000-0000-00001E400000}"/>
    <cellStyle name="Page Number" xfId="16423" xr:uid="{00000000-0005-0000-0000-00001F400000}"/>
    <cellStyle name="paint" xfId="16424" xr:uid="{00000000-0005-0000-0000-000020400000}"/>
    <cellStyle name="pb_page_heading_LS" xfId="16425" xr:uid="{00000000-0005-0000-0000-000021400000}"/>
    <cellStyle name="Pénznem [0]_Document" xfId="16426" xr:uid="{00000000-0005-0000-0000-000022400000}"/>
    <cellStyle name="Pénznem_Document" xfId="16427" xr:uid="{00000000-0005-0000-0000-000023400000}"/>
    <cellStyle name="Percent %" xfId="16428" xr:uid="{00000000-0005-0000-0000-000024400000}"/>
    <cellStyle name="Percent % 10" xfId="16429" xr:uid="{00000000-0005-0000-0000-000025400000}"/>
    <cellStyle name="Percent % 11" xfId="16430" xr:uid="{00000000-0005-0000-0000-000026400000}"/>
    <cellStyle name="Percent % 2" xfId="16431" xr:uid="{00000000-0005-0000-0000-000027400000}"/>
    <cellStyle name="Percent % 2 2" xfId="16432" xr:uid="{00000000-0005-0000-0000-000028400000}"/>
    <cellStyle name="Percent % 3" xfId="16433" xr:uid="{00000000-0005-0000-0000-000029400000}"/>
    <cellStyle name="Percent % 3 2" xfId="16434" xr:uid="{00000000-0005-0000-0000-00002A400000}"/>
    <cellStyle name="Percent % 4" xfId="16435" xr:uid="{00000000-0005-0000-0000-00002B400000}"/>
    <cellStyle name="Percent % 4 2" xfId="16436" xr:uid="{00000000-0005-0000-0000-00002C400000}"/>
    <cellStyle name="Percent % 5" xfId="16437" xr:uid="{00000000-0005-0000-0000-00002D400000}"/>
    <cellStyle name="Percent % 5 2" xfId="16438" xr:uid="{00000000-0005-0000-0000-00002E400000}"/>
    <cellStyle name="Percent % 6" xfId="16439" xr:uid="{00000000-0005-0000-0000-00002F400000}"/>
    <cellStyle name="Percent % 6 2" xfId="16440" xr:uid="{00000000-0005-0000-0000-000030400000}"/>
    <cellStyle name="Percent % 7" xfId="16441" xr:uid="{00000000-0005-0000-0000-000031400000}"/>
    <cellStyle name="Percent % 7 2" xfId="16442" xr:uid="{00000000-0005-0000-0000-000032400000}"/>
    <cellStyle name="Percent % 8" xfId="16443" xr:uid="{00000000-0005-0000-0000-000033400000}"/>
    <cellStyle name="Percent % 8 2" xfId="16444" xr:uid="{00000000-0005-0000-0000-000034400000}"/>
    <cellStyle name="Percent % 9" xfId="16445" xr:uid="{00000000-0005-0000-0000-000035400000}"/>
    <cellStyle name="Percent % Long Underline" xfId="16446" xr:uid="{00000000-0005-0000-0000-000036400000}"/>
    <cellStyle name="Percent % Long Underline 10" xfId="16447" xr:uid="{00000000-0005-0000-0000-000037400000}"/>
    <cellStyle name="Percent % Long Underline 11" xfId="16448" xr:uid="{00000000-0005-0000-0000-000038400000}"/>
    <cellStyle name="Percent % Long Underline 2" xfId="16449" xr:uid="{00000000-0005-0000-0000-000039400000}"/>
    <cellStyle name="Percent % Long Underline 2 2" xfId="16450" xr:uid="{00000000-0005-0000-0000-00003A400000}"/>
    <cellStyle name="Percent % Long Underline 3" xfId="16451" xr:uid="{00000000-0005-0000-0000-00003B400000}"/>
    <cellStyle name="Percent % Long Underline 3 2" xfId="16452" xr:uid="{00000000-0005-0000-0000-00003C400000}"/>
    <cellStyle name="Percent % Long Underline 4" xfId="16453" xr:uid="{00000000-0005-0000-0000-00003D400000}"/>
    <cellStyle name="Percent % Long Underline 4 2" xfId="16454" xr:uid="{00000000-0005-0000-0000-00003E400000}"/>
    <cellStyle name="Percent % Long Underline 5" xfId="16455" xr:uid="{00000000-0005-0000-0000-00003F400000}"/>
    <cellStyle name="Percent % Long Underline 5 2" xfId="16456" xr:uid="{00000000-0005-0000-0000-000040400000}"/>
    <cellStyle name="Percent % Long Underline 6" xfId="16457" xr:uid="{00000000-0005-0000-0000-000041400000}"/>
    <cellStyle name="Percent % Long Underline 6 2" xfId="16458" xr:uid="{00000000-0005-0000-0000-000042400000}"/>
    <cellStyle name="Percent % Long Underline 7" xfId="16459" xr:uid="{00000000-0005-0000-0000-000043400000}"/>
    <cellStyle name="Percent % Long Underline 7 2" xfId="16460" xr:uid="{00000000-0005-0000-0000-000044400000}"/>
    <cellStyle name="Percent % Long Underline 8" xfId="16461" xr:uid="{00000000-0005-0000-0000-000045400000}"/>
    <cellStyle name="Percent % Long Underline 8 2" xfId="16462" xr:uid="{00000000-0005-0000-0000-000046400000}"/>
    <cellStyle name="Percent % Long Underline 9" xfId="16463" xr:uid="{00000000-0005-0000-0000-000047400000}"/>
    <cellStyle name="Percent (0)" xfId="16464" xr:uid="{00000000-0005-0000-0000-000048400000}"/>
    <cellStyle name="Percent (0) 10" xfId="16465" xr:uid="{00000000-0005-0000-0000-000049400000}"/>
    <cellStyle name="Percent (0) 11" xfId="16466" xr:uid="{00000000-0005-0000-0000-00004A400000}"/>
    <cellStyle name="Percent (0) 12" xfId="16467" xr:uid="{00000000-0005-0000-0000-00004B400000}"/>
    <cellStyle name="Percent (0) 13" xfId="16468" xr:uid="{00000000-0005-0000-0000-00004C400000}"/>
    <cellStyle name="Percent (0) 14" xfId="16469" xr:uid="{00000000-0005-0000-0000-00004D400000}"/>
    <cellStyle name="Percent (0) 15" xfId="16470" xr:uid="{00000000-0005-0000-0000-00004E400000}"/>
    <cellStyle name="Percent (0) 16" xfId="16471" xr:uid="{00000000-0005-0000-0000-00004F400000}"/>
    <cellStyle name="Percent (0) 17" xfId="16472" xr:uid="{00000000-0005-0000-0000-000050400000}"/>
    <cellStyle name="Percent (0) 18" xfId="16473" xr:uid="{00000000-0005-0000-0000-000051400000}"/>
    <cellStyle name="Percent (0) 19" xfId="16474" xr:uid="{00000000-0005-0000-0000-000052400000}"/>
    <cellStyle name="Percent (0) 2" xfId="16475" xr:uid="{00000000-0005-0000-0000-000053400000}"/>
    <cellStyle name="Percent (0) 2 2" xfId="16476" xr:uid="{00000000-0005-0000-0000-000054400000}"/>
    <cellStyle name="Percent (0) 20" xfId="16477" xr:uid="{00000000-0005-0000-0000-000055400000}"/>
    <cellStyle name="Percent (0) 21" xfId="16478" xr:uid="{00000000-0005-0000-0000-000056400000}"/>
    <cellStyle name="Percent (0) 21 2" xfId="16479" xr:uid="{00000000-0005-0000-0000-000057400000}"/>
    <cellStyle name="Percent (0) 3" xfId="16480" xr:uid="{00000000-0005-0000-0000-000058400000}"/>
    <cellStyle name="Percent (0) 3 2" xfId="16481" xr:uid="{00000000-0005-0000-0000-000059400000}"/>
    <cellStyle name="Percent (0) 4" xfId="16482" xr:uid="{00000000-0005-0000-0000-00005A400000}"/>
    <cellStyle name="Percent (0) 4 2" xfId="16483" xr:uid="{00000000-0005-0000-0000-00005B400000}"/>
    <cellStyle name="Percent (0) 5" xfId="16484" xr:uid="{00000000-0005-0000-0000-00005C400000}"/>
    <cellStyle name="Percent (0) 5 2" xfId="16485" xr:uid="{00000000-0005-0000-0000-00005D400000}"/>
    <cellStyle name="Percent (0) 6" xfId="16486" xr:uid="{00000000-0005-0000-0000-00005E400000}"/>
    <cellStyle name="Percent (0) 6 2" xfId="16487" xr:uid="{00000000-0005-0000-0000-00005F400000}"/>
    <cellStyle name="Percent (0) 7" xfId="16488" xr:uid="{00000000-0005-0000-0000-000060400000}"/>
    <cellStyle name="Percent (0) 7 2" xfId="16489" xr:uid="{00000000-0005-0000-0000-000061400000}"/>
    <cellStyle name="Percent (0) 8" xfId="16490" xr:uid="{00000000-0005-0000-0000-000062400000}"/>
    <cellStyle name="Percent (0) 8 2" xfId="16491" xr:uid="{00000000-0005-0000-0000-000063400000}"/>
    <cellStyle name="Percent (0) 9" xfId="16492" xr:uid="{00000000-0005-0000-0000-000064400000}"/>
    <cellStyle name="Percent [0]" xfId="16493" xr:uid="{00000000-0005-0000-0000-000065400000}"/>
    <cellStyle name="Percent [0] 2" xfId="16494" xr:uid="{00000000-0005-0000-0000-000066400000}"/>
    <cellStyle name="Percent [0] 3" xfId="16495" xr:uid="{00000000-0005-0000-0000-000067400000}"/>
    <cellStyle name="Percent [0] 4" xfId="16496" xr:uid="{00000000-0005-0000-0000-000068400000}"/>
    <cellStyle name="Percent [0] 5" xfId="16497" xr:uid="{00000000-0005-0000-0000-000069400000}"/>
    <cellStyle name="Percent [0] 6" xfId="16498" xr:uid="{00000000-0005-0000-0000-00006A400000}"/>
    <cellStyle name="Percent [0] 7" xfId="16499" xr:uid="{00000000-0005-0000-0000-00006B400000}"/>
    <cellStyle name="Percent [0] 8" xfId="16500" xr:uid="{00000000-0005-0000-0000-00006C400000}"/>
    <cellStyle name="Percent [0] 9" xfId="16501" xr:uid="{00000000-0005-0000-0000-00006D400000}"/>
    <cellStyle name="Percent [0] 9 2" xfId="16502" xr:uid="{00000000-0005-0000-0000-00006E400000}"/>
    <cellStyle name="Percent [00]" xfId="16503" xr:uid="{00000000-0005-0000-0000-00006F400000}"/>
    <cellStyle name="Percent [00] 2" xfId="16504" xr:uid="{00000000-0005-0000-0000-000070400000}"/>
    <cellStyle name="Percent [00] 2 2" xfId="16505" xr:uid="{00000000-0005-0000-0000-000071400000}"/>
    <cellStyle name="Percent [00] 3" xfId="16506" xr:uid="{00000000-0005-0000-0000-000072400000}"/>
    <cellStyle name="Percent [00] 3 2" xfId="16507" xr:uid="{00000000-0005-0000-0000-000073400000}"/>
    <cellStyle name="Percent [1]" xfId="16508" xr:uid="{00000000-0005-0000-0000-000074400000}"/>
    <cellStyle name="Percent [2]" xfId="16509" xr:uid="{00000000-0005-0000-0000-000075400000}"/>
    <cellStyle name="Percent [2] 2" xfId="16510" xr:uid="{00000000-0005-0000-0000-000076400000}"/>
    <cellStyle name="Percent [2] 2 2" xfId="16511" xr:uid="{00000000-0005-0000-0000-000077400000}"/>
    <cellStyle name="Percent [2] 3" xfId="16512" xr:uid="{00000000-0005-0000-0000-000078400000}"/>
    <cellStyle name="Percent [2] 3 2" xfId="16513" xr:uid="{00000000-0005-0000-0000-000079400000}"/>
    <cellStyle name="Percent [2] 4" xfId="16514" xr:uid="{00000000-0005-0000-0000-00007A400000}"/>
    <cellStyle name="Percent [2] 4 2" xfId="16515" xr:uid="{00000000-0005-0000-0000-00007B400000}"/>
    <cellStyle name="Percent [2] 5" xfId="16516" xr:uid="{00000000-0005-0000-0000-00007C400000}"/>
    <cellStyle name="Percent [2] 5 2" xfId="16517" xr:uid="{00000000-0005-0000-0000-00007D400000}"/>
    <cellStyle name="Percent [2] 6" xfId="16518" xr:uid="{00000000-0005-0000-0000-00007E400000}"/>
    <cellStyle name="Percent [2] 6 2" xfId="16519" xr:uid="{00000000-0005-0000-0000-00007F400000}"/>
    <cellStyle name="Percent [2] 7" xfId="16520" xr:uid="{00000000-0005-0000-0000-000080400000}"/>
    <cellStyle name="Percent [2] 7 2" xfId="16521" xr:uid="{00000000-0005-0000-0000-000081400000}"/>
    <cellStyle name="Percent [2] 8" xfId="16522" xr:uid="{00000000-0005-0000-0000-000082400000}"/>
    <cellStyle name="Percent [2] 8 2" xfId="16523" xr:uid="{00000000-0005-0000-0000-000083400000}"/>
    <cellStyle name="Percent [2] 9" xfId="16524" xr:uid="{00000000-0005-0000-0000-000084400000}"/>
    <cellStyle name="Percent [2] 9 2" xfId="16525" xr:uid="{00000000-0005-0000-0000-000085400000}"/>
    <cellStyle name="Percent 0.0%" xfId="16526" xr:uid="{00000000-0005-0000-0000-000086400000}"/>
    <cellStyle name="Percent 0.0% 10" xfId="16527" xr:uid="{00000000-0005-0000-0000-000087400000}"/>
    <cellStyle name="Percent 0.0% 11" xfId="16528" xr:uid="{00000000-0005-0000-0000-000088400000}"/>
    <cellStyle name="Percent 0.0% 2" xfId="16529" xr:uid="{00000000-0005-0000-0000-000089400000}"/>
    <cellStyle name="Percent 0.0% 2 2" xfId="16530" xr:uid="{00000000-0005-0000-0000-00008A400000}"/>
    <cellStyle name="Percent 0.0% 3" xfId="16531" xr:uid="{00000000-0005-0000-0000-00008B400000}"/>
    <cellStyle name="Percent 0.0% 3 2" xfId="16532" xr:uid="{00000000-0005-0000-0000-00008C400000}"/>
    <cellStyle name="Percent 0.0% 4" xfId="16533" xr:uid="{00000000-0005-0000-0000-00008D400000}"/>
    <cellStyle name="Percent 0.0% 4 2" xfId="16534" xr:uid="{00000000-0005-0000-0000-00008E400000}"/>
    <cellStyle name="Percent 0.0% 5" xfId="16535" xr:uid="{00000000-0005-0000-0000-00008F400000}"/>
    <cellStyle name="Percent 0.0% 5 2" xfId="16536" xr:uid="{00000000-0005-0000-0000-000090400000}"/>
    <cellStyle name="Percent 0.0% 6" xfId="16537" xr:uid="{00000000-0005-0000-0000-000091400000}"/>
    <cellStyle name="Percent 0.0% 6 2" xfId="16538" xr:uid="{00000000-0005-0000-0000-000092400000}"/>
    <cellStyle name="Percent 0.0% 7" xfId="16539" xr:uid="{00000000-0005-0000-0000-000093400000}"/>
    <cellStyle name="Percent 0.0% 7 2" xfId="16540" xr:uid="{00000000-0005-0000-0000-000094400000}"/>
    <cellStyle name="Percent 0.0% 8" xfId="16541" xr:uid="{00000000-0005-0000-0000-000095400000}"/>
    <cellStyle name="Percent 0.0% 8 2" xfId="16542" xr:uid="{00000000-0005-0000-0000-000096400000}"/>
    <cellStyle name="Percent 0.0% 9" xfId="16543" xr:uid="{00000000-0005-0000-0000-000097400000}"/>
    <cellStyle name="Percent 0.0% Long Underline" xfId="16544" xr:uid="{00000000-0005-0000-0000-000098400000}"/>
    <cellStyle name="Percent 0.0% Long Underline 10" xfId="16545" xr:uid="{00000000-0005-0000-0000-000099400000}"/>
    <cellStyle name="Percent 0.0% Long Underline 11" xfId="16546" xr:uid="{00000000-0005-0000-0000-00009A400000}"/>
    <cellStyle name="Percent 0.0% Long Underline 2" xfId="16547" xr:uid="{00000000-0005-0000-0000-00009B400000}"/>
    <cellStyle name="Percent 0.0% Long Underline 2 2" xfId="16548" xr:uid="{00000000-0005-0000-0000-00009C400000}"/>
    <cellStyle name="Percent 0.0% Long Underline 3" xfId="16549" xr:uid="{00000000-0005-0000-0000-00009D400000}"/>
    <cellStyle name="Percent 0.0% Long Underline 3 2" xfId="16550" xr:uid="{00000000-0005-0000-0000-00009E400000}"/>
    <cellStyle name="Percent 0.0% Long Underline 4" xfId="16551" xr:uid="{00000000-0005-0000-0000-00009F400000}"/>
    <cellStyle name="Percent 0.0% Long Underline 4 2" xfId="16552" xr:uid="{00000000-0005-0000-0000-0000A0400000}"/>
    <cellStyle name="Percent 0.0% Long Underline 5" xfId="16553" xr:uid="{00000000-0005-0000-0000-0000A1400000}"/>
    <cellStyle name="Percent 0.0% Long Underline 5 2" xfId="16554" xr:uid="{00000000-0005-0000-0000-0000A2400000}"/>
    <cellStyle name="Percent 0.0% Long Underline 6" xfId="16555" xr:uid="{00000000-0005-0000-0000-0000A3400000}"/>
    <cellStyle name="Percent 0.0% Long Underline 6 2" xfId="16556" xr:uid="{00000000-0005-0000-0000-0000A4400000}"/>
    <cellStyle name="Percent 0.0% Long Underline 7" xfId="16557" xr:uid="{00000000-0005-0000-0000-0000A5400000}"/>
    <cellStyle name="Percent 0.0% Long Underline 7 2" xfId="16558" xr:uid="{00000000-0005-0000-0000-0000A6400000}"/>
    <cellStyle name="Percent 0.0% Long Underline 8" xfId="16559" xr:uid="{00000000-0005-0000-0000-0000A7400000}"/>
    <cellStyle name="Percent 0.0% Long Underline 8 2" xfId="16560" xr:uid="{00000000-0005-0000-0000-0000A8400000}"/>
    <cellStyle name="Percent 0.0% Long Underline 9" xfId="16561" xr:uid="{00000000-0005-0000-0000-0000A9400000}"/>
    <cellStyle name="Percent 0.00%" xfId="16562" xr:uid="{00000000-0005-0000-0000-0000AA400000}"/>
    <cellStyle name="Percent 0.00% 10" xfId="16563" xr:uid="{00000000-0005-0000-0000-0000AB400000}"/>
    <cellStyle name="Percent 0.00% 11" xfId="16564" xr:uid="{00000000-0005-0000-0000-0000AC400000}"/>
    <cellStyle name="Percent 0.00% 2" xfId="16565" xr:uid="{00000000-0005-0000-0000-0000AD400000}"/>
    <cellStyle name="Percent 0.00% 2 2" xfId="16566" xr:uid="{00000000-0005-0000-0000-0000AE400000}"/>
    <cellStyle name="Percent 0.00% 3" xfId="16567" xr:uid="{00000000-0005-0000-0000-0000AF400000}"/>
    <cellStyle name="Percent 0.00% 3 2" xfId="16568" xr:uid="{00000000-0005-0000-0000-0000B0400000}"/>
    <cellStyle name="Percent 0.00% 4" xfId="16569" xr:uid="{00000000-0005-0000-0000-0000B1400000}"/>
    <cellStyle name="Percent 0.00% 4 2" xfId="16570" xr:uid="{00000000-0005-0000-0000-0000B2400000}"/>
    <cellStyle name="Percent 0.00% 5" xfId="16571" xr:uid="{00000000-0005-0000-0000-0000B3400000}"/>
    <cellStyle name="Percent 0.00% 5 2" xfId="16572" xr:uid="{00000000-0005-0000-0000-0000B4400000}"/>
    <cellStyle name="Percent 0.00% 6" xfId="16573" xr:uid="{00000000-0005-0000-0000-0000B5400000}"/>
    <cellStyle name="Percent 0.00% 6 2" xfId="16574" xr:uid="{00000000-0005-0000-0000-0000B6400000}"/>
    <cellStyle name="Percent 0.00% 7" xfId="16575" xr:uid="{00000000-0005-0000-0000-0000B7400000}"/>
    <cellStyle name="Percent 0.00% 7 2" xfId="16576" xr:uid="{00000000-0005-0000-0000-0000B8400000}"/>
    <cellStyle name="Percent 0.00% 8" xfId="16577" xr:uid="{00000000-0005-0000-0000-0000B9400000}"/>
    <cellStyle name="Percent 0.00% 8 2" xfId="16578" xr:uid="{00000000-0005-0000-0000-0000BA400000}"/>
    <cellStyle name="Percent 0.00% 9" xfId="16579" xr:uid="{00000000-0005-0000-0000-0000BB400000}"/>
    <cellStyle name="Percent 0.00% Long Underline" xfId="16580" xr:uid="{00000000-0005-0000-0000-0000BC400000}"/>
    <cellStyle name="Percent 0.00% Long Underline 10" xfId="16581" xr:uid="{00000000-0005-0000-0000-0000BD400000}"/>
    <cellStyle name="Percent 0.00% Long Underline 11" xfId="16582" xr:uid="{00000000-0005-0000-0000-0000BE400000}"/>
    <cellStyle name="Percent 0.00% Long Underline 2" xfId="16583" xr:uid="{00000000-0005-0000-0000-0000BF400000}"/>
    <cellStyle name="Percent 0.00% Long Underline 2 2" xfId="16584" xr:uid="{00000000-0005-0000-0000-0000C0400000}"/>
    <cellStyle name="Percent 0.00% Long Underline 3" xfId="16585" xr:uid="{00000000-0005-0000-0000-0000C1400000}"/>
    <cellStyle name="Percent 0.00% Long Underline 3 2" xfId="16586" xr:uid="{00000000-0005-0000-0000-0000C2400000}"/>
    <cellStyle name="Percent 0.00% Long Underline 4" xfId="16587" xr:uid="{00000000-0005-0000-0000-0000C3400000}"/>
    <cellStyle name="Percent 0.00% Long Underline 4 2" xfId="16588" xr:uid="{00000000-0005-0000-0000-0000C4400000}"/>
    <cellStyle name="Percent 0.00% Long Underline 5" xfId="16589" xr:uid="{00000000-0005-0000-0000-0000C5400000}"/>
    <cellStyle name="Percent 0.00% Long Underline 5 2" xfId="16590" xr:uid="{00000000-0005-0000-0000-0000C6400000}"/>
    <cellStyle name="Percent 0.00% Long Underline 6" xfId="16591" xr:uid="{00000000-0005-0000-0000-0000C7400000}"/>
    <cellStyle name="Percent 0.00% Long Underline 6 2" xfId="16592" xr:uid="{00000000-0005-0000-0000-0000C8400000}"/>
    <cellStyle name="Percent 0.00% Long Underline 7" xfId="16593" xr:uid="{00000000-0005-0000-0000-0000C9400000}"/>
    <cellStyle name="Percent 0.00% Long Underline 7 2" xfId="16594" xr:uid="{00000000-0005-0000-0000-0000CA400000}"/>
    <cellStyle name="Percent 0.00% Long Underline 8" xfId="16595" xr:uid="{00000000-0005-0000-0000-0000CB400000}"/>
    <cellStyle name="Percent 0.00% Long Underline 8 2" xfId="16596" xr:uid="{00000000-0005-0000-0000-0000CC400000}"/>
    <cellStyle name="Percent 0.00% Long Underline 9" xfId="16597" xr:uid="{00000000-0005-0000-0000-0000CD400000}"/>
    <cellStyle name="Percent 0.000%" xfId="16598" xr:uid="{00000000-0005-0000-0000-0000CE400000}"/>
    <cellStyle name="Percent 0.000% 10" xfId="16599" xr:uid="{00000000-0005-0000-0000-0000CF400000}"/>
    <cellStyle name="Percent 0.000% 11" xfId="16600" xr:uid="{00000000-0005-0000-0000-0000D0400000}"/>
    <cellStyle name="Percent 0.000% 2" xfId="16601" xr:uid="{00000000-0005-0000-0000-0000D1400000}"/>
    <cellStyle name="Percent 0.000% 2 2" xfId="16602" xr:uid="{00000000-0005-0000-0000-0000D2400000}"/>
    <cellStyle name="Percent 0.000% 3" xfId="16603" xr:uid="{00000000-0005-0000-0000-0000D3400000}"/>
    <cellStyle name="Percent 0.000% 3 2" xfId="16604" xr:uid="{00000000-0005-0000-0000-0000D4400000}"/>
    <cellStyle name="Percent 0.000% 4" xfId="16605" xr:uid="{00000000-0005-0000-0000-0000D5400000}"/>
    <cellStyle name="Percent 0.000% 4 2" xfId="16606" xr:uid="{00000000-0005-0000-0000-0000D6400000}"/>
    <cellStyle name="Percent 0.000% 5" xfId="16607" xr:uid="{00000000-0005-0000-0000-0000D7400000}"/>
    <cellStyle name="Percent 0.000% 5 2" xfId="16608" xr:uid="{00000000-0005-0000-0000-0000D8400000}"/>
    <cellStyle name="Percent 0.000% 6" xfId="16609" xr:uid="{00000000-0005-0000-0000-0000D9400000}"/>
    <cellStyle name="Percent 0.000% 6 2" xfId="16610" xr:uid="{00000000-0005-0000-0000-0000DA400000}"/>
    <cellStyle name="Percent 0.000% 7" xfId="16611" xr:uid="{00000000-0005-0000-0000-0000DB400000}"/>
    <cellStyle name="Percent 0.000% 7 2" xfId="16612" xr:uid="{00000000-0005-0000-0000-0000DC400000}"/>
    <cellStyle name="Percent 0.000% 8" xfId="16613" xr:uid="{00000000-0005-0000-0000-0000DD400000}"/>
    <cellStyle name="Percent 0.000% 8 2" xfId="16614" xr:uid="{00000000-0005-0000-0000-0000DE400000}"/>
    <cellStyle name="Percent 0.000% 9" xfId="16615" xr:uid="{00000000-0005-0000-0000-0000DF400000}"/>
    <cellStyle name="Percent 0.000% Long Underline" xfId="16616" xr:uid="{00000000-0005-0000-0000-0000E0400000}"/>
    <cellStyle name="Percent 0.000% Long Underline 10" xfId="16617" xr:uid="{00000000-0005-0000-0000-0000E1400000}"/>
    <cellStyle name="Percent 0.000% Long Underline 11" xfId="16618" xr:uid="{00000000-0005-0000-0000-0000E2400000}"/>
    <cellStyle name="Percent 0.000% Long Underline 2" xfId="16619" xr:uid="{00000000-0005-0000-0000-0000E3400000}"/>
    <cellStyle name="Percent 0.000% Long Underline 2 2" xfId="16620" xr:uid="{00000000-0005-0000-0000-0000E4400000}"/>
    <cellStyle name="Percent 0.000% Long Underline 3" xfId="16621" xr:uid="{00000000-0005-0000-0000-0000E5400000}"/>
    <cellStyle name="Percent 0.000% Long Underline 3 2" xfId="16622" xr:uid="{00000000-0005-0000-0000-0000E6400000}"/>
    <cellStyle name="Percent 0.000% Long Underline 4" xfId="16623" xr:uid="{00000000-0005-0000-0000-0000E7400000}"/>
    <cellStyle name="Percent 0.000% Long Underline 4 2" xfId="16624" xr:uid="{00000000-0005-0000-0000-0000E8400000}"/>
    <cellStyle name="Percent 0.000% Long Underline 5" xfId="16625" xr:uid="{00000000-0005-0000-0000-0000E9400000}"/>
    <cellStyle name="Percent 0.000% Long Underline 5 2" xfId="16626" xr:uid="{00000000-0005-0000-0000-0000EA400000}"/>
    <cellStyle name="Percent 0.000% Long Underline 6" xfId="16627" xr:uid="{00000000-0005-0000-0000-0000EB400000}"/>
    <cellStyle name="Percent 0.000% Long Underline 6 2" xfId="16628" xr:uid="{00000000-0005-0000-0000-0000EC400000}"/>
    <cellStyle name="Percent 0.000% Long Underline 7" xfId="16629" xr:uid="{00000000-0005-0000-0000-0000ED400000}"/>
    <cellStyle name="Percent 0.000% Long Underline 7 2" xfId="16630" xr:uid="{00000000-0005-0000-0000-0000EE400000}"/>
    <cellStyle name="Percent 0.000% Long Underline 8" xfId="16631" xr:uid="{00000000-0005-0000-0000-0000EF400000}"/>
    <cellStyle name="Percent 0.000% Long Underline 8 2" xfId="16632" xr:uid="{00000000-0005-0000-0000-0000F0400000}"/>
    <cellStyle name="Percent 0.000% Long Underline 9" xfId="16633" xr:uid="{00000000-0005-0000-0000-0000F1400000}"/>
    <cellStyle name="Percent 10" xfId="16634" xr:uid="{00000000-0005-0000-0000-0000F2400000}"/>
    <cellStyle name="Percent 100" xfId="16635" xr:uid="{00000000-0005-0000-0000-0000F3400000}"/>
    <cellStyle name="Percent 101" xfId="16636" xr:uid="{00000000-0005-0000-0000-0000F4400000}"/>
    <cellStyle name="Percent 102" xfId="16637" xr:uid="{00000000-0005-0000-0000-0000F5400000}"/>
    <cellStyle name="Percent 103" xfId="16638" xr:uid="{00000000-0005-0000-0000-0000F6400000}"/>
    <cellStyle name="Percent 104" xfId="16639" xr:uid="{00000000-0005-0000-0000-0000F7400000}"/>
    <cellStyle name="Percent 105" xfId="16640" xr:uid="{00000000-0005-0000-0000-0000F8400000}"/>
    <cellStyle name="Percent 106" xfId="16641" xr:uid="{00000000-0005-0000-0000-0000F9400000}"/>
    <cellStyle name="Percent 107" xfId="16642" xr:uid="{00000000-0005-0000-0000-0000FA400000}"/>
    <cellStyle name="Percent 108" xfId="16643" xr:uid="{00000000-0005-0000-0000-0000FB400000}"/>
    <cellStyle name="Percent 109" xfId="16644" xr:uid="{00000000-0005-0000-0000-0000FC400000}"/>
    <cellStyle name="Percent 11" xfId="16645" xr:uid="{00000000-0005-0000-0000-0000FD400000}"/>
    <cellStyle name="Percent 110" xfId="16646" xr:uid="{00000000-0005-0000-0000-0000FE400000}"/>
    <cellStyle name="Percent 111" xfId="16647" xr:uid="{00000000-0005-0000-0000-0000FF400000}"/>
    <cellStyle name="Percent 112" xfId="16648" xr:uid="{00000000-0005-0000-0000-000000410000}"/>
    <cellStyle name="Percent 113" xfId="16649" xr:uid="{00000000-0005-0000-0000-000001410000}"/>
    <cellStyle name="Percent 114" xfId="16650" xr:uid="{00000000-0005-0000-0000-000002410000}"/>
    <cellStyle name="Percent 115" xfId="16651" xr:uid="{00000000-0005-0000-0000-000003410000}"/>
    <cellStyle name="Percent 116" xfId="16652" xr:uid="{00000000-0005-0000-0000-000004410000}"/>
    <cellStyle name="Percent 117" xfId="16653" xr:uid="{00000000-0005-0000-0000-000005410000}"/>
    <cellStyle name="Percent 118" xfId="16654" xr:uid="{00000000-0005-0000-0000-000006410000}"/>
    <cellStyle name="Percent 119" xfId="16655" xr:uid="{00000000-0005-0000-0000-000007410000}"/>
    <cellStyle name="Percent 12" xfId="16656" xr:uid="{00000000-0005-0000-0000-000008410000}"/>
    <cellStyle name="Percent 120" xfId="16657" xr:uid="{00000000-0005-0000-0000-000009410000}"/>
    <cellStyle name="Percent 121" xfId="16658" xr:uid="{00000000-0005-0000-0000-00000A410000}"/>
    <cellStyle name="Percent 122" xfId="16659" xr:uid="{00000000-0005-0000-0000-00000B410000}"/>
    <cellStyle name="Percent 123" xfId="16660" xr:uid="{00000000-0005-0000-0000-00000C410000}"/>
    <cellStyle name="Percent 124" xfId="16661" xr:uid="{00000000-0005-0000-0000-00000D410000}"/>
    <cellStyle name="Percent 125" xfId="16662" xr:uid="{00000000-0005-0000-0000-00000E410000}"/>
    <cellStyle name="Percent 126" xfId="16663" xr:uid="{00000000-0005-0000-0000-00000F410000}"/>
    <cellStyle name="Percent 127" xfId="16664" xr:uid="{00000000-0005-0000-0000-000010410000}"/>
    <cellStyle name="Percent 128" xfId="16665" xr:uid="{00000000-0005-0000-0000-000011410000}"/>
    <cellStyle name="Percent 129" xfId="16666" xr:uid="{00000000-0005-0000-0000-000012410000}"/>
    <cellStyle name="Percent 13" xfId="16667" xr:uid="{00000000-0005-0000-0000-000013410000}"/>
    <cellStyle name="Percent 130" xfId="16668" xr:uid="{00000000-0005-0000-0000-000014410000}"/>
    <cellStyle name="Percent 131" xfId="16669" xr:uid="{00000000-0005-0000-0000-000015410000}"/>
    <cellStyle name="Percent 132" xfId="16670" xr:uid="{00000000-0005-0000-0000-000016410000}"/>
    <cellStyle name="Percent 133" xfId="16671" xr:uid="{00000000-0005-0000-0000-000017410000}"/>
    <cellStyle name="Percent 134" xfId="16672" xr:uid="{00000000-0005-0000-0000-000018410000}"/>
    <cellStyle name="Percent 135" xfId="16673" xr:uid="{00000000-0005-0000-0000-000019410000}"/>
    <cellStyle name="Percent 136" xfId="16674" xr:uid="{00000000-0005-0000-0000-00001A410000}"/>
    <cellStyle name="Percent 137" xfId="16675" xr:uid="{00000000-0005-0000-0000-00001B410000}"/>
    <cellStyle name="Percent 138" xfId="16676" xr:uid="{00000000-0005-0000-0000-00001C410000}"/>
    <cellStyle name="Percent 139" xfId="16677" xr:uid="{00000000-0005-0000-0000-00001D410000}"/>
    <cellStyle name="Percent 14" xfId="16678" xr:uid="{00000000-0005-0000-0000-00001E410000}"/>
    <cellStyle name="Percent 140" xfId="16679" xr:uid="{00000000-0005-0000-0000-00001F410000}"/>
    <cellStyle name="Percent 141" xfId="16680" xr:uid="{00000000-0005-0000-0000-000020410000}"/>
    <cellStyle name="Percent 142" xfId="16681" xr:uid="{00000000-0005-0000-0000-000021410000}"/>
    <cellStyle name="Percent 15" xfId="16682" xr:uid="{00000000-0005-0000-0000-000022410000}"/>
    <cellStyle name="Percent 16" xfId="16683" xr:uid="{00000000-0005-0000-0000-000023410000}"/>
    <cellStyle name="Percent 16 2" xfId="16684" xr:uid="{00000000-0005-0000-0000-000024410000}"/>
    <cellStyle name="Percent 17" xfId="16685" xr:uid="{00000000-0005-0000-0000-000025410000}"/>
    <cellStyle name="Percent 17 2" xfId="16686" xr:uid="{00000000-0005-0000-0000-000026410000}"/>
    <cellStyle name="Percent 18" xfId="16687" xr:uid="{00000000-0005-0000-0000-000027410000}"/>
    <cellStyle name="Percent 18 2" xfId="16688" xr:uid="{00000000-0005-0000-0000-000028410000}"/>
    <cellStyle name="Percent 19" xfId="16689" xr:uid="{00000000-0005-0000-0000-000029410000}"/>
    <cellStyle name="Percent 19 2" xfId="16690" xr:uid="{00000000-0005-0000-0000-00002A410000}"/>
    <cellStyle name="Percent 2" xfId="16691" xr:uid="{00000000-0005-0000-0000-00002B410000}"/>
    <cellStyle name="Percent 2 10" xfId="16692" xr:uid="{00000000-0005-0000-0000-00002C410000}"/>
    <cellStyle name="Percent 2 11" xfId="16693" xr:uid="{00000000-0005-0000-0000-00002D410000}"/>
    <cellStyle name="Percent 2 2" xfId="16694" xr:uid="{00000000-0005-0000-0000-00002E410000}"/>
    <cellStyle name="Percent 2 2 2" xfId="16695" xr:uid="{00000000-0005-0000-0000-00002F410000}"/>
    <cellStyle name="Percent 2 2 3" xfId="16696" xr:uid="{00000000-0005-0000-0000-000030410000}"/>
    <cellStyle name="Percent 2 2 4" xfId="16697" xr:uid="{00000000-0005-0000-0000-000031410000}"/>
    <cellStyle name="Percent 2 2 5" xfId="16698" xr:uid="{00000000-0005-0000-0000-000032410000}"/>
    <cellStyle name="Percent 2 2 6" xfId="16699" xr:uid="{00000000-0005-0000-0000-000033410000}"/>
    <cellStyle name="Percent 2 3" xfId="16700" xr:uid="{00000000-0005-0000-0000-000034410000}"/>
    <cellStyle name="Percent 2 3 2" xfId="16701" xr:uid="{00000000-0005-0000-0000-000035410000}"/>
    <cellStyle name="Percent 2 3 3" xfId="16702" xr:uid="{00000000-0005-0000-0000-000036410000}"/>
    <cellStyle name="Percent 2 3 4" xfId="16703" xr:uid="{00000000-0005-0000-0000-000037410000}"/>
    <cellStyle name="Percent 2 3 5" xfId="16704" xr:uid="{00000000-0005-0000-0000-000038410000}"/>
    <cellStyle name="Percent 2 3 6" xfId="16705" xr:uid="{00000000-0005-0000-0000-000039410000}"/>
    <cellStyle name="Percent 2 4" xfId="16706" xr:uid="{00000000-0005-0000-0000-00003A410000}"/>
    <cellStyle name="Percent 2 5" xfId="16707" xr:uid="{00000000-0005-0000-0000-00003B410000}"/>
    <cellStyle name="Percent 2 6" xfId="16708" xr:uid="{00000000-0005-0000-0000-00003C410000}"/>
    <cellStyle name="Percent 2 7" xfId="16709" xr:uid="{00000000-0005-0000-0000-00003D410000}"/>
    <cellStyle name="Percent 2 8" xfId="16710" xr:uid="{00000000-0005-0000-0000-00003E410000}"/>
    <cellStyle name="Percent 2 9" xfId="16711" xr:uid="{00000000-0005-0000-0000-00003F410000}"/>
    <cellStyle name="Percent 2 DP" xfId="16712" xr:uid="{00000000-0005-0000-0000-000040410000}"/>
    <cellStyle name="Percent 20" xfId="16713" xr:uid="{00000000-0005-0000-0000-000041410000}"/>
    <cellStyle name="Percent 20 2" xfId="16714" xr:uid="{00000000-0005-0000-0000-000042410000}"/>
    <cellStyle name="Percent 21" xfId="16715" xr:uid="{00000000-0005-0000-0000-000043410000}"/>
    <cellStyle name="Percent 22" xfId="16716" xr:uid="{00000000-0005-0000-0000-000044410000}"/>
    <cellStyle name="Percent 23" xfId="16717" xr:uid="{00000000-0005-0000-0000-000045410000}"/>
    <cellStyle name="Percent 24" xfId="16718" xr:uid="{00000000-0005-0000-0000-000046410000}"/>
    <cellStyle name="Percent 25" xfId="16719" xr:uid="{00000000-0005-0000-0000-000047410000}"/>
    <cellStyle name="Percent 26" xfId="16720" xr:uid="{00000000-0005-0000-0000-000048410000}"/>
    <cellStyle name="Percent 27" xfId="16721" xr:uid="{00000000-0005-0000-0000-000049410000}"/>
    <cellStyle name="Percent 28" xfId="16722" xr:uid="{00000000-0005-0000-0000-00004A410000}"/>
    <cellStyle name="Percent 29" xfId="16723" xr:uid="{00000000-0005-0000-0000-00004B410000}"/>
    <cellStyle name="Percent 3" xfId="16724" xr:uid="{00000000-0005-0000-0000-00004C410000}"/>
    <cellStyle name="Percent 3 2" xfId="16725" xr:uid="{00000000-0005-0000-0000-00004D410000}"/>
    <cellStyle name="Percent 3 3" xfId="16726" xr:uid="{00000000-0005-0000-0000-00004E410000}"/>
    <cellStyle name="Percent 3 4" xfId="16727" xr:uid="{00000000-0005-0000-0000-00004F410000}"/>
    <cellStyle name="Percent 3 5" xfId="16728" xr:uid="{00000000-0005-0000-0000-000050410000}"/>
    <cellStyle name="Percent 3 6" xfId="16729" xr:uid="{00000000-0005-0000-0000-000051410000}"/>
    <cellStyle name="Percent 3 7" xfId="16730" xr:uid="{00000000-0005-0000-0000-000052410000}"/>
    <cellStyle name="Percent 3 8" xfId="16731" xr:uid="{00000000-0005-0000-0000-000053410000}"/>
    <cellStyle name="Percent 30" xfId="16732" xr:uid="{00000000-0005-0000-0000-000054410000}"/>
    <cellStyle name="Percent 31" xfId="16733" xr:uid="{00000000-0005-0000-0000-000055410000}"/>
    <cellStyle name="Percent 32" xfId="16734" xr:uid="{00000000-0005-0000-0000-000056410000}"/>
    <cellStyle name="Percent 33" xfId="16735" xr:uid="{00000000-0005-0000-0000-000057410000}"/>
    <cellStyle name="Percent 34" xfId="16736" xr:uid="{00000000-0005-0000-0000-000058410000}"/>
    <cellStyle name="Percent 35" xfId="16737" xr:uid="{00000000-0005-0000-0000-000059410000}"/>
    <cellStyle name="Percent 36" xfId="16738" xr:uid="{00000000-0005-0000-0000-00005A410000}"/>
    <cellStyle name="Percent 37" xfId="16739" xr:uid="{00000000-0005-0000-0000-00005B410000}"/>
    <cellStyle name="Percent 38" xfId="16740" xr:uid="{00000000-0005-0000-0000-00005C410000}"/>
    <cellStyle name="Percent 39" xfId="16741" xr:uid="{00000000-0005-0000-0000-00005D410000}"/>
    <cellStyle name="Percent 4" xfId="16742" xr:uid="{00000000-0005-0000-0000-00005E410000}"/>
    <cellStyle name="Percent 4 2" xfId="16743" xr:uid="{00000000-0005-0000-0000-00005F410000}"/>
    <cellStyle name="Percent 4 3" xfId="16744" xr:uid="{00000000-0005-0000-0000-000060410000}"/>
    <cellStyle name="Percent 4 4" xfId="16745" xr:uid="{00000000-0005-0000-0000-000061410000}"/>
    <cellStyle name="Percent 4 5" xfId="16746" xr:uid="{00000000-0005-0000-0000-000062410000}"/>
    <cellStyle name="Percent 4 6" xfId="16747" xr:uid="{00000000-0005-0000-0000-000063410000}"/>
    <cellStyle name="Percent 4 7" xfId="16748" xr:uid="{00000000-0005-0000-0000-000064410000}"/>
    <cellStyle name="Percent 4 8" xfId="16749" xr:uid="{00000000-0005-0000-0000-000065410000}"/>
    <cellStyle name="Percent 40" xfId="16750" xr:uid="{00000000-0005-0000-0000-000066410000}"/>
    <cellStyle name="Percent 41" xfId="16751" xr:uid="{00000000-0005-0000-0000-000067410000}"/>
    <cellStyle name="Percent 42" xfId="16752" xr:uid="{00000000-0005-0000-0000-000068410000}"/>
    <cellStyle name="Percent 43" xfId="16753" xr:uid="{00000000-0005-0000-0000-000069410000}"/>
    <cellStyle name="Percent 44" xfId="16754" xr:uid="{00000000-0005-0000-0000-00006A410000}"/>
    <cellStyle name="Percent 45" xfId="16755" xr:uid="{00000000-0005-0000-0000-00006B410000}"/>
    <cellStyle name="Percent 46" xfId="16756" xr:uid="{00000000-0005-0000-0000-00006C410000}"/>
    <cellStyle name="Percent 47" xfId="16757" xr:uid="{00000000-0005-0000-0000-00006D410000}"/>
    <cellStyle name="Percent 48" xfId="16758" xr:uid="{00000000-0005-0000-0000-00006E410000}"/>
    <cellStyle name="Percent 49" xfId="16759" xr:uid="{00000000-0005-0000-0000-00006F410000}"/>
    <cellStyle name="Percent 5" xfId="16760" xr:uid="{00000000-0005-0000-0000-000070410000}"/>
    <cellStyle name="Percent 5 2" xfId="16761" xr:uid="{00000000-0005-0000-0000-000071410000}"/>
    <cellStyle name="Percent 50" xfId="16762" xr:uid="{00000000-0005-0000-0000-000072410000}"/>
    <cellStyle name="Percent 51" xfId="16763" xr:uid="{00000000-0005-0000-0000-000073410000}"/>
    <cellStyle name="Percent 52" xfId="16764" xr:uid="{00000000-0005-0000-0000-000074410000}"/>
    <cellStyle name="Percent 53" xfId="16765" xr:uid="{00000000-0005-0000-0000-000075410000}"/>
    <cellStyle name="Percent 54" xfId="16766" xr:uid="{00000000-0005-0000-0000-000076410000}"/>
    <cellStyle name="Percent 55" xfId="16767" xr:uid="{00000000-0005-0000-0000-000077410000}"/>
    <cellStyle name="Percent 56" xfId="16768" xr:uid="{00000000-0005-0000-0000-000078410000}"/>
    <cellStyle name="Percent 57" xfId="16769" xr:uid="{00000000-0005-0000-0000-000079410000}"/>
    <cellStyle name="Percent 58" xfId="16770" xr:uid="{00000000-0005-0000-0000-00007A410000}"/>
    <cellStyle name="Percent 59" xfId="16771" xr:uid="{00000000-0005-0000-0000-00007B410000}"/>
    <cellStyle name="Percent 6" xfId="16772" xr:uid="{00000000-0005-0000-0000-00007C410000}"/>
    <cellStyle name="Percent 6 2" xfId="16773" xr:uid="{00000000-0005-0000-0000-00007D410000}"/>
    <cellStyle name="Percent 60" xfId="16774" xr:uid="{00000000-0005-0000-0000-00007E410000}"/>
    <cellStyle name="Percent 61" xfId="16775" xr:uid="{00000000-0005-0000-0000-00007F410000}"/>
    <cellStyle name="Percent 62" xfId="16776" xr:uid="{00000000-0005-0000-0000-000080410000}"/>
    <cellStyle name="Percent 63" xfId="16777" xr:uid="{00000000-0005-0000-0000-000081410000}"/>
    <cellStyle name="Percent 64" xfId="16778" xr:uid="{00000000-0005-0000-0000-000082410000}"/>
    <cellStyle name="Percent 65" xfId="16779" xr:uid="{00000000-0005-0000-0000-000083410000}"/>
    <cellStyle name="Percent 66" xfId="16780" xr:uid="{00000000-0005-0000-0000-000084410000}"/>
    <cellStyle name="Percent 67" xfId="16781" xr:uid="{00000000-0005-0000-0000-000085410000}"/>
    <cellStyle name="Percent 68" xfId="16782" xr:uid="{00000000-0005-0000-0000-000086410000}"/>
    <cellStyle name="Percent 69" xfId="16783" xr:uid="{00000000-0005-0000-0000-000087410000}"/>
    <cellStyle name="Percent 7" xfId="16784" xr:uid="{00000000-0005-0000-0000-000088410000}"/>
    <cellStyle name="Percent 70" xfId="16785" xr:uid="{00000000-0005-0000-0000-000089410000}"/>
    <cellStyle name="Percent 71" xfId="16786" xr:uid="{00000000-0005-0000-0000-00008A410000}"/>
    <cellStyle name="Percent 72" xfId="16787" xr:uid="{00000000-0005-0000-0000-00008B410000}"/>
    <cellStyle name="Percent 73" xfId="16788" xr:uid="{00000000-0005-0000-0000-00008C410000}"/>
    <cellStyle name="Percent 74" xfId="16789" xr:uid="{00000000-0005-0000-0000-00008D410000}"/>
    <cellStyle name="Percent 75" xfId="16790" xr:uid="{00000000-0005-0000-0000-00008E410000}"/>
    <cellStyle name="Percent 76" xfId="16791" xr:uid="{00000000-0005-0000-0000-00008F410000}"/>
    <cellStyle name="Percent 77" xfId="16792" xr:uid="{00000000-0005-0000-0000-000090410000}"/>
    <cellStyle name="Percent 78" xfId="16793" xr:uid="{00000000-0005-0000-0000-000091410000}"/>
    <cellStyle name="Percent 79" xfId="16794" xr:uid="{00000000-0005-0000-0000-000092410000}"/>
    <cellStyle name="Percent 8" xfId="16795" xr:uid="{00000000-0005-0000-0000-000093410000}"/>
    <cellStyle name="Percent 80" xfId="16796" xr:uid="{00000000-0005-0000-0000-000094410000}"/>
    <cellStyle name="Percent 81" xfId="16797" xr:uid="{00000000-0005-0000-0000-000095410000}"/>
    <cellStyle name="Percent 82" xfId="16798" xr:uid="{00000000-0005-0000-0000-000096410000}"/>
    <cellStyle name="Percent 83" xfId="16799" xr:uid="{00000000-0005-0000-0000-000097410000}"/>
    <cellStyle name="Percent 84" xfId="16800" xr:uid="{00000000-0005-0000-0000-000098410000}"/>
    <cellStyle name="Percent 85" xfId="16801" xr:uid="{00000000-0005-0000-0000-000099410000}"/>
    <cellStyle name="Percent 86" xfId="16802" xr:uid="{00000000-0005-0000-0000-00009A410000}"/>
    <cellStyle name="Percent 87" xfId="16803" xr:uid="{00000000-0005-0000-0000-00009B410000}"/>
    <cellStyle name="Percent 88" xfId="16804" xr:uid="{00000000-0005-0000-0000-00009C410000}"/>
    <cellStyle name="Percent 89" xfId="16805" xr:uid="{00000000-0005-0000-0000-00009D410000}"/>
    <cellStyle name="Percent 9" xfId="16806" xr:uid="{00000000-0005-0000-0000-00009E410000}"/>
    <cellStyle name="Percent 90" xfId="16807" xr:uid="{00000000-0005-0000-0000-00009F410000}"/>
    <cellStyle name="Percent 91" xfId="16808" xr:uid="{00000000-0005-0000-0000-0000A0410000}"/>
    <cellStyle name="Percent 92" xfId="16809" xr:uid="{00000000-0005-0000-0000-0000A1410000}"/>
    <cellStyle name="Percent 93" xfId="16810" xr:uid="{00000000-0005-0000-0000-0000A2410000}"/>
    <cellStyle name="Percent 94" xfId="16811" xr:uid="{00000000-0005-0000-0000-0000A3410000}"/>
    <cellStyle name="Percent 95" xfId="16812" xr:uid="{00000000-0005-0000-0000-0000A4410000}"/>
    <cellStyle name="Percent 96" xfId="16813" xr:uid="{00000000-0005-0000-0000-0000A5410000}"/>
    <cellStyle name="Percent 97" xfId="16814" xr:uid="{00000000-0005-0000-0000-0000A6410000}"/>
    <cellStyle name="Percent 98" xfId="16815" xr:uid="{00000000-0005-0000-0000-0000A7410000}"/>
    <cellStyle name="Percent 99" xfId="16816" xr:uid="{00000000-0005-0000-0000-0000A8410000}"/>
    <cellStyle name="Percent.0" xfId="16817" xr:uid="{00000000-0005-0000-0000-0000A9410000}"/>
    <cellStyle name="Percent.00" xfId="16818" xr:uid="{00000000-0005-0000-0000-0000AA410000}"/>
    <cellStyle name="Percent[1]" xfId="16819" xr:uid="{00000000-0005-0000-0000-0000AB410000}"/>
    <cellStyle name="Percent[2]" xfId="16820" xr:uid="{00000000-0005-0000-0000-0000AC410000}"/>
    <cellStyle name="Percent0" xfId="16821" xr:uid="{00000000-0005-0000-0000-0000AD410000}"/>
    <cellStyle name="Percent0 2" xfId="16822" xr:uid="{00000000-0005-0000-0000-0000AE410000}"/>
    <cellStyle name="Percent0 2 2" xfId="16823" xr:uid="{00000000-0005-0000-0000-0000AF410000}"/>
    <cellStyle name="Percent0 3" xfId="16824" xr:uid="{00000000-0005-0000-0000-0000B0410000}"/>
    <cellStyle name="Percent0 3 2" xfId="16825" xr:uid="{00000000-0005-0000-0000-0000B1410000}"/>
    <cellStyle name="Percent0 4" xfId="16826" xr:uid="{00000000-0005-0000-0000-0000B2410000}"/>
    <cellStyle name="Percent0 4 2" xfId="16827" xr:uid="{00000000-0005-0000-0000-0000B3410000}"/>
    <cellStyle name="Percent0 5" xfId="16828" xr:uid="{00000000-0005-0000-0000-0000B4410000}"/>
    <cellStyle name="Percent0 5 2" xfId="16829" xr:uid="{00000000-0005-0000-0000-0000B5410000}"/>
    <cellStyle name="Percent0 6" xfId="16830" xr:uid="{00000000-0005-0000-0000-0000B6410000}"/>
    <cellStyle name="Percent0 6 2" xfId="16831" xr:uid="{00000000-0005-0000-0000-0000B7410000}"/>
    <cellStyle name="Percent0 7" xfId="16832" xr:uid="{00000000-0005-0000-0000-0000B8410000}"/>
    <cellStyle name="Percent0 7 2" xfId="16833" xr:uid="{00000000-0005-0000-0000-0000B9410000}"/>
    <cellStyle name="Percent0 8" xfId="16834" xr:uid="{00000000-0005-0000-0000-0000BA410000}"/>
    <cellStyle name="Percent0 8 2" xfId="16835" xr:uid="{00000000-0005-0000-0000-0000BB410000}"/>
    <cellStyle name="Percent0 9" xfId="16836" xr:uid="{00000000-0005-0000-0000-0000BC410000}"/>
    <cellStyle name="Percent0 9 2" xfId="16837" xr:uid="{00000000-0005-0000-0000-0000BD410000}"/>
    <cellStyle name="Percent1" xfId="16838" xr:uid="{00000000-0005-0000-0000-0000BE410000}"/>
    <cellStyle name="Percent1 2" xfId="16839" xr:uid="{00000000-0005-0000-0000-0000BF410000}"/>
    <cellStyle name="Percent1 2 2" xfId="16840" xr:uid="{00000000-0005-0000-0000-0000C0410000}"/>
    <cellStyle name="Percent1 3" xfId="16841" xr:uid="{00000000-0005-0000-0000-0000C1410000}"/>
    <cellStyle name="Percent1 3 2" xfId="16842" xr:uid="{00000000-0005-0000-0000-0000C2410000}"/>
    <cellStyle name="Percent1 4" xfId="16843" xr:uid="{00000000-0005-0000-0000-0000C3410000}"/>
    <cellStyle name="Percent1 4 2" xfId="16844" xr:uid="{00000000-0005-0000-0000-0000C4410000}"/>
    <cellStyle name="Percent1 5" xfId="16845" xr:uid="{00000000-0005-0000-0000-0000C5410000}"/>
    <cellStyle name="Percent1 5 2" xfId="16846" xr:uid="{00000000-0005-0000-0000-0000C6410000}"/>
    <cellStyle name="Percent1 6" xfId="16847" xr:uid="{00000000-0005-0000-0000-0000C7410000}"/>
    <cellStyle name="Percent1 6 2" xfId="16848" xr:uid="{00000000-0005-0000-0000-0000C8410000}"/>
    <cellStyle name="Percent1 7" xfId="16849" xr:uid="{00000000-0005-0000-0000-0000C9410000}"/>
    <cellStyle name="Percent1 7 2" xfId="16850" xr:uid="{00000000-0005-0000-0000-0000CA410000}"/>
    <cellStyle name="Percent1 8" xfId="16851" xr:uid="{00000000-0005-0000-0000-0000CB410000}"/>
    <cellStyle name="Percent1 8 2" xfId="16852" xr:uid="{00000000-0005-0000-0000-0000CC410000}"/>
    <cellStyle name="Percent1 9" xfId="16853" xr:uid="{00000000-0005-0000-0000-0000CD410000}"/>
    <cellStyle name="Percent1 9 2" xfId="16854" xr:uid="{00000000-0005-0000-0000-0000CE410000}"/>
    <cellStyle name="Percent2" xfId="16855" xr:uid="{00000000-0005-0000-0000-0000CF410000}"/>
    <cellStyle name="Percent2 2" xfId="16856" xr:uid="{00000000-0005-0000-0000-0000D0410000}"/>
    <cellStyle name="Percent2 2 2" xfId="16857" xr:uid="{00000000-0005-0000-0000-0000D1410000}"/>
    <cellStyle name="Percent2 3" xfId="16858" xr:uid="{00000000-0005-0000-0000-0000D2410000}"/>
    <cellStyle name="Percent2 3 2" xfId="16859" xr:uid="{00000000-0005-0000-0000-0000D3410000}"/>
    <cellStyle name="Percent2 4" xfId="16860" xr:uid="{00000000-0005-0000-0000-0000D4410000}"/>
    <cellStyle name="Percent2 4 2" xfId="16861" xr:uid="{00000000-0005-0000-0000-0000D5410000}"/>
    <cellStyle name="Percent2 5" xfId="16862" xr:uid="{00000000-0005-0000-0000-0000D6410000}"/>
    <cellStyle name="Percent2 5 2" xfId="16863" xr:uid="{00000000-0005-0000-0000-0000D7410000}"/>
    <cellStyle name="Percent2 6" xfId="16864" xr:uid="{00000000-0005-0000-0000-0000D8410000}"/>
    <cellStyle name="Percent2 6 2" xfId="16865" xr:uid="{00000000-0005-0000-0000-0000D9410000}"/>
    <cellStyle name="Percent2 7" xfId="16866" xr:uid="{00000000-0005-0000-0000-0000DA410000}"/>
    <cellStyle name="Percent2 7 2" xfId="16867" xr:uid="{00000000-0005-0000-0000-0000DB410000}"/>
    <cellStyle name="Percent2 8" xfId="16868" xr:uid="{00000000-0005-0000-0000-0000DC410000}"/>
    <cellStyle name="Percent2 8 2" xfId="16869" xr:uid="{00000000-0005-0000-0000-0000DD410000}"/>
    <cellStyle name="Percent2 9" xfId="16870" xr:uid="{00000000-0005-0000-0000-0000DE410000}"/>
    <cellStyle name="Percent2 9 2" xfId="16871" xr:uid="{00000000-0005-0000-0000-0000DF410000}"/>
    <cellStyle name="percentgen" xfId="16872" xr:uid="{00000000-0005-0000-0000-0000E0410000}"/>
    <cellStyle name="PerShare" xfId="16873" xr:uid="{00000000-0005-0000-0000-0000E1410000}"/>
    <cellStyle name="PerSharenodollar" xfId="16874" xr:uid="{00000000-0005-0000-0000-0000E2410000}"/>
    <cellStyle name="piw#" xfId="16875" xr:uid="{00000000-0005-0000-0000-0000E3410000}"/>
    <cellStyle name="piw%" xfId="16876" xr:uid="{00000000-0005-0000-0000-0000E4410000}"/>
    <cellStyle name="PrePop Currency (0)" xfId="16877" xr:uid="{00000000-0005-0000-0000-0000E5410000}"/>
    <cellStyle name="PrePop Currency (0) 2" xfId="16878" xr:uid="{00000000-0005-0000-0000-0000E6410000}"/>
    <cellStyle name="PrePop Currency (0) 3" xfId="16879" xr:uid="{00000000-0005-0000-0000-0000E7410000}"/>
    <cellStyle name="PrePop Currency (0) 3 2" xfId="16880" xr:uid="{00000000-0005-0000-0000-0000E8410000}"/>
    <cellStyle name="PrePop Currency (2)" xfId="16881" xr:uid="{00000000-0005-0000-0000-0000E9410000}"/>
    <cellStyle name="PrePop Currency (2) 2" xfId="16882" xr:uid="{00000000-0005-0000-0000-0000EA410000}"/>
    <cellStyle name="PrePop Currency (2) 3" xfId="16883" xr:uid="{00000000-0005-0000-0000-0000EB410000}"/>
    <cellStyle name="PrePop Currency (2) 3 2" xfId="16884" xr:uid="{00000000-0005-0000-0000-0000EC410000}"/>
    <cellStyle name="PrePop Units (0)" xfId="16885" xr:uid="{00000000-0005-0000-0000-0000ED410000}"/>
    <cellStyle name="PrePop Units (0) 2" xfId="16886" xr:uid="{00000000-0005-0000-0000-0000EE410000}"/>
    <cellStyle name="PrePop Units (0) 3" xfId="16887" xr:uid="{00000000-0005-0000-0000-0000EF410000}"/>
    <cellStyle name="PrePop Units (0) 3 2" xfId="16888" xr:uid="{00000000-0005-0000-0000-0000F0410000}"/>
    <cellStyle name="PrePop Units (1)" xfId="16889" xr:uid="{00000000-0005-0000-0000-0000F1410000}"/>
    <cellStyle name="PrePop Units (1) 2" xfId="16890" xr:uid="{00000000-0005-0000-0000-0000F2410000}"/>
    <cellStyle name="PrePop Units (1) 3" xfId="16891" xr:uid="{00000000-0005-0000-0000-0000F3410000}"/>
    <cellStyle name="PrePop Units (1) 3 2" xfId="16892" xr:uid="{00000000-0005-0000-0000-0000F4410000}"/>
    <cellStyle name="PrePop Units (2)" xfId="16893" xr:uid="{00000000-0005-0000-0000-0000F5410000}"/>
    <cellStyle name="PrePop Units (2) 2" xfId="16894" xr:uid="{00000000-0005-0000-0000-0000F6410000}"/>
    <cellStyle name="PrePop Units (2) 3" xfId="16895" xr:uid="{00000000-0005-0000-0000-0000F7410000}"/>
    <cellStyle name="PrePop Units (2) 3 2" xfId="16896" xr:uid="{00000000-0005-0000-0000-0000F8410000}"/>
    <cellStyle name="Price" xfId="16897" xr:uid="{00000000-0005-0000-0000-0000F9410000}"/>
    <cellStyle name="Price 2" xfId="16898" xr:uid="{00000000-0005-0000-0000-0000FA410000}"/>
    <cellStyle name="Price 2 2" xfId="16899" xr:uid="{00000000-0005-0000-0000-0000FB410000}"/>
    <cellStyle name="Price 3" xfId="16900" xr:uid="{00000000-0005-0000-0000-0000FC410000}"/>
    <cellStyle name="Price 4" xfId="16901" xr:uid="{00000000-0005-0000-0000-0000FD410000}"/>
    <cellStyle name="Price 5" xfId="16902" xr:uid="{00000000-0005-0000-0000-0000FE410000}"/>
    <cellStyle name="Price 6" xfId="16903" xr:uid="{00000000-0005-0000-0000-0000FF410000}"/>
    <cellStyle name="Price_1" xfId="16904" xr:uid="{00000000-0005-0000-0000-000000420000}"/>
    <cellStyle name="Pддotsikko" xfId="16905" xr:uid="{00000000-0005-0000-0000-000001420000}"/>
    <cellStyle name="Pддotsikko 2" xfId="16906" xr:uid="{00000000-0005-0000-0000-000002420000}"/>
    <cellStyle name="Pддotsikko 3" xfId="16907" xr:uid="{00000000-0005-0000-0000-000003420000}"/>
    <cellStyle name="Red" xfId="16908" xr:uid="{00000000-0005-0000-0000-000004420000}"/>
    <cellStyle name="Reference" xfId="16909" xr:uid="{00000000-0005-0000-0000-000005420000}"/>
    <cellStyle name="Reference 2" xfId="16910" xr:uid="{00000000-0005-0000-0000-000006420000}"/>
    <cellStyle name="Reference 2 10" xfId="16911" xr:uid="{00000000-0005-0000-0000-000007420000}"/>
    <cellStyle name="Reference 2 11" xfId="16912" xr:uid="{00000000-0005-0000-0000-000008420000}"/>
    <cellStyle name="Reference 2 12" xfId="16913" xr:uid="{00000000-0005-0000-0000-000009420000}"/>
    <cellStyle name="Reference 2 13" xfId="16914" xr:uid="{00000000-0005-0000-0000-00000A420000}"/>
    <cellStyle name="Reference 2 14" xfId="16915" xr:uid="{00000000-0005-0000-0000-00000B420000}"/>
    <cellStyle name="Reference 2 15" xfId="16916" xr:uid="{00000000-0005-0000-0000-00000C420000}"/>
    <cellStyle name="Reference 2 2" xfId="16917" xr:uid="{00000000-0005-0000-0000-00000D420000}"/>
    <cellStyle name="Reference 2 2 10" xfId="16918" xr:uid="{00000000-0005-0000-0000-00000E420000}"/>
    <cellStyle name="Reference 2 2 11" xfId="16919" xr:uid="{00000000-0005-0000-0000-00000F420000}"/>
    <cellStyle name="Reference 2 2 12" xfId="16920" xr:uid="{00000000-0005-0000-0000-000010420000}"/>
    <cellStyle name="Reference 2 2 13" xfId="16921" xr:uid="{00000000-0005-0000-0000-000011420000}"/>
    <cellStyle name="Reference 2 2 14" xfId="16922" xr:uid="{00000000-0005-0000-0000-000012420000}"/>
    <cellStyle name="Reference 2 2 2" xfId="16923" xr:uid="{00000000-0005-0000-0000-000013420000}"/>
    <cellStyle name="Reference 2 2 2 10" xfId="16924" xr:uid="{00000000-0005-0000-0000-000014420000}"/>
    <cellStyle name="Reference 2 2 2 2" xfId="16925" xr:uid="{00000000-0005-0000-0000-000015420000}"/>
    <cellStyle name="Reference 2 2 2 2 2" xfId="16926" xr:uid="{00000000-0005-0000-0000-000016420000}"/>
    <cellStyle name="Reference 2 2 2 2 3" xfId="16927" xr:uid="{00000000-0005-0000-0000-000017420000}"/>
    <cellStyle name="Reference 2 2 2 2 4" xfId="16928" xr:uid="{00000000-0005-0000-0000-000018420000}"/>
    <cellStyle name="Reference 2 2 2 2 5" xfId="16929" xr:uid="{00000000-0005-0000-0000-000019420000}"/>
    <cellStyle name="Reference 2 2 2 2 6" xfId="16930" xr:uid="{00000000-0005-0000-0000-00001A420000}"/>
    <cellStyle name="Reference 2 2 2 2 7" xfId="16931" xr:uid="{00000000-0005-0000-0000-00001B420000}"/>
    <cellStyle name="Reference 2 2 2 3" xfId="16932" xr:uid="{00000000-0005-0000-0000-00001C420000}"/>
    <cellStyle name="Reference 2 2 2 3 2" xfId="16933" xr:uid="{00000000-0005-0000-0000-00001D420000}"/>
    <cellStyle name="Reference 2 2 2 3 3" xfId="16934" xr:uid="{00000000-0005-0000-0000-00001E420000}"/>
    <cellStyle name="Reference 2 2 2 3 4" xfId="16935" xr:uid="{00000000-0005-0000-0000-00001F420000}"/>
    <cellStyle name="Reference 2 2 2 3 5" xfId="16936" xr:uid="{00000000-0005-0000-0000-000020420000}"/>
    <cellStyle name="Reference 2 2 2 3 6" xfId="16937" xr:uid="{00000000-0005-0000-0000-000021420000}"/>
    <cellStyle name="Reference 2 2 2 3 7" xfId="16938" xr:uid="{00000000-0005-0000-0000-000022420000}"/>
    <cellStyle name="Reference 2 2 2 4" xfId="16939" xr:uid="{00000000-0005-0000-0000-000023420000}"/>
    <cellStyle name="Reference 2 2 2 5" xfId="16940" xr:uid="{00000000-0005-0000-0000-000024420000}"/>
    <cellStyle name="Reference 2 2 2 6" xfId="16941" xr:uid="{00000000-0005-0000-0000-000025420000}"/>
    <cellStyle name="Reference 2 2 2 7" xfId="16942" xr:uid="{00000000-0005-0000-0000-000026420000}"/>
    <cellStyle name="Reference 2 2 2 8" xfId="16943" xr:uid="{00000000-0005-0000-0000-000027420000}"/>
    <cellStyle name="Reference 2 2 2 9" xfId="16944" xr:uid="{00000000-0005-0000-0000-000028420000}"/>
    <cellStyle name="Reference 2 2 3" xfId="16945" xr:uid="{00000000-0005-0000-0000-000029420000}"/>
    <cellStyle name="Reference 2 2 3 2" xfId="16946" xr:uid="{00000000-0005-0000-0000-00002A420000}"/>
    <cellStyle name="Reference 2 2 3 3" xfId="16947" xr:uid="{00000000-0005-0000-0000-00002B420000}"/>
    <cellStyle name="Reference 2 2 3 4" xfId="16948" xr:uid="{00000000-0005-0000-0000-00002C420000}"/>
    <cellStyle name="Reference 2 2 3 5" xfId="16949" xr:uid="{00000000-0005-0000-0000-00002D420000}"/>
    <cellStyle name="Reference 2 2 3 6" xfId="16950" xr:uid="{00000000-0005-0000-0000-00002E420000}"/>
    <cellStyle name="Reference 2 2 3 7" xfId="16951" xr:uid="{00000000-0005-0000-0000-00002F420000}"/>
    <cellStyle name="Reference 2 2 4" xfId="16952" xr:uid="{00000000-0005-0000-0000-000030420000}"/>
    <cellStyle name="Reference 2 2 4 2" xfId="16953" xr:uid="{00000000-0005-0000-0000-000031420000}"/>
    <cellStyle name="Reference 2 2 4 3" xfId="16954" xr:uid="{00000000-0005-0000-0000-000032420000}"/>
    <cellStyle name="Reference 2 2 4 4" xfId="16955" xr:uid="{00000000-0005-0000-0000-000033420000}"/>
    <cellStyle name="Reference 2 2 4 5" xfId="16956" xr:uid="{00000000-0005-0000-0000-000034420000}"/>
    <cellStyle name="Reference 2 2 4 6" xfId="16957" xr:uid="{00000000-0005-0000-0000-000035420000}"/>
    <cellStyle name="Reference 2 2 4 7" xfId="16958" xr:uid="{00000000-0005-0000-0000-000036420000}"/>
    <cellStyle name="Reference 2 2 5" xfId="16959" xr:uid="{00000000-0005-0000-0000-000037420000}"/>
    <cellStyle name="Reference 2 2 6" xfId="16960" xr:uid="{00000000-0005-0000-0000-000038420000}"/>
    <cellStyle name="Reference 2 2 7" xfId="16961" xr:uid="{00000000-0005-0000-0000-000039420000}"/>
    <cellStyle name="Reference 2 2 8" xfId="16962" xr:uid="{00000000-0005-0000-0000-00003A420000}"/>
    <cellStyle name="Reference 2 2 9" xfId="16963" xr:uid="{00000000-0005-0000-0000-00003B420000}"/>
    <cellStyle name="Reference 2 3" xfId="16964" xr:uid="{00000000-0005-0000-0000-00003C420000}"/>
    <cellStyle name="Reference 2 3 10" xfId="16965" xr:uid="{00000000-0005-0000-0000-00003D420000}"/>
    <cellStyle name="Reference 2 3 11" xfId="16966" xr:uid="{00000000-0005-0000-0000-00003E420000}"/>
    <cellStyle name="Reference 2 3 12" xfId="16967" xr:uid="{00000000-0005-0000-0000-00003F420000}"/>
    <cellStyle name="Reference 2 3 13" xfId="16968" xr:uid="{00000000-0005-0000-0000-000040420000}"/>
    <cellStyle name="Reference 2 3 14" xfId="16969" xr:uid="{00000000-0005-0000-0000-000041420000}"/>
    <cellStyle name="Reference 2 3 2" xfId="16970" xr:uid="{00000000-0005-0000-0000-000042420000}"/>
    <cellStyle name="Reference 2 3 2 10" xfId="16971" xr:uid="{00000000-0005-0000-0000-000043420000}"/>
    <cellStyle name="Reference 2 3 2 2" xfId="16972" xr:uid="{00000000-0005-0000-0000-000044420000}"/>
    <cellStyle name="Reference 2 3 2 2 2" xfId="16973" xr:uid="{00000000-0005-0000-0000-000045420000}"/>
    <cellStyle name="Reference 2 3 2 2 3" xfId="16974" xr:uid="{00000000-0005-0000-0000-000046420000}"/>
    <cellStyle name="Reference 2 3 2 2 4" xfId="16975" xr:uid="{00000000-0005-0000-0000-000047420000}"/>
    <cellStyle name="Reference 2 3 2 2 5" xfId="16976" xr:uid="{00000000-0005-0000-0000-000048420000}"/>
    <cellStyle name="Reference 2 3 2 2 6" xfId="16977" xr:uid="{00000000-0005-0000-0000-000049420000}"/>
    <cellStyle name="Reference 2 3 2 2 7" xfId="16978" xr:uid="{00000000-0005-0000-0000-00004A420000}"/>
    <cellStyle name="Reference 2 3 2 3" xfId="16979" xr:uid="{00000000-0005-0000-0000-00004B420000}"/>
    <cellStyle name="Reference 2 3 2 3 2" xfId="16980" xr:uid="{00000000-0005-0000-0000-00004C420000}"/>
    <cellStyle name="Reference 2 3 2 3 3" xfId="16981" xr:uid="{00000000-0005-0000-0000-00004D420000}"/>
    <cellStyle name="Reference 2 3 2 3 4" xfId="16982" xr:uid="{00000000-0005-0000-0000-00004E420000}"/>
    <cellStyle name="Reference 2 3 2 3 5" xfId="16983" xr:uid="{00000000-0005-0000-0000-00004F420000}"/>
    <cellStyle name="Reference 2 3 2 3 6" xfId="16984" xr:uid="{00000000-0005-0000-0000-000050420000}"/>
    <cellStyle name="Reference 2 3 2 3 7" xfId="16985" xr:uid="{00000000-0005-0000-0000-000051420000}"/>
    <cellStyle name="Reference 2 3 2 4" xfId="16986" xr:uid="{00000000-0005-0000-0000-000052420000}"/>
    <cellStyle name="Reference 2 3 2 5" xfId="16987" xr:uid="{00000000-0005-0000-0000-000053420000}"/>
    <cellStyle name="Reference 2 3 2 6" xfId="16988" xr:uid="{00000000-0005-0000-0000-000054420000}"/>
    <cellStyle name="Reference 2 3 2 7" xfId="16989" xr:uid="{00000000-0005-0000-0000-000055420000}"/>
    <cellStyle name="Reference 2 3 2 8" xfId="16990" xr:uid="{00000000-0005-0000-0000-000056420000}"/>
    <cellStyle name="Reference 2 3 2 9" xfId="16991" xr:uid="{00000000-0005-0000-0000-000057420000}"/>
    <cellStyle name="Reference 2 3 3" xfId="16992" xr:uid="{00000000-0005-0000-0000-000058420000}"/>
    <cellStyle name="Reference 2 3 3 2" xfId="16993" xr:uid="{00000000-0005-0000-0000-000059420000}"/>
    <cellStyle name="Reference 2 3 3 3" xfId="16994" xr:uid="{00000000-0005-0000-0000-00005A420000}"/>
    <cellStyle name="Reference 2 3 3 4" xfId="16995" xr:uid="{00000000-0005-0000-0000-00005B420000}"/>
    <cellStyle name="Reference 2 3 3 5" xfId="16996" xr:uid="{00000000-0005-0000-0000-00005C420000}"/>
    <cellStyle name="Reference 2 3 3 6" xfId="16997" xr:uid="{00000000-0005-0000-0000-00005D420000}"/>
    <cellStyle name="Reference 2 3 3 7" xfId="16998" xr:uid="{00000000-0005-0000-0000-00005E420000}"/>
    <cellStyle name="Reference 2 3 4" xfId="16999" xr:uid="{00000000-0005-0000-0000-00005F420000}"/>
    <cellStyle name="Reference 2 3 4 2" xfId="17000" xr:uid="{00000000-0005-0000-0000-000060420000}"/>
    <cellStyle name="Reference 2 3 4 3" xfId="17001" xr:uid="{00000000-0005-0000-0000-000061420000}"/>
    <cellStyle name="Reference 2 3 4 4" xfId="17002" xr:uid="{00000000-0005-0000-0000-000062420000}"/>
    <cellStyle name="Reference 2 3 4 5" xfId="17003" xr:uid="{00000000-0005-0000-0000-000063420000}"/>
    <cellStyle name="Reference 2 3 4 6" xfId="17004" xr:uid="{00000000-0005-0000-0000-000064420000}"/>
    <cellStyle name="Reference 2 3 4 7" xfId="17005" xr:uid="{00000000-0005-0000-0000-000065420000}"/>
    <cellStyle name="Reference 2 3 5" xfId="17006" xr:uid="{00000000-0005-0000-0000-000066420000}"/>
    <cellStyle name="Reference 2 3 6" xfId="17007" xr:uid="{00000000-0005-0000-0000-000067420000}"/>
    <cellStyle name="Reference 2 3 7" xfId="17008" xr:uid="{00000000-0005-0000-0000-000068420000}"/>
    <cellStyle name="Reference 2 3 8" xfId="17009" xr:uid="{00000000-0005-0000-0000-000069420000}"/>
    <cellStyle name="Reference 2 3 9" xfId="17010" xr:uid="{00000000-0005-0000-0000-00006A420000}"/>
    <cellStyle name="Reference 2 4" xfId="17011" xr:uid="{00000000-0005-0000-0000-00006B420000}"/>
    <cellStyle name="Reference 2 4 10" xfId="17012" xr:uid="{00000000-0005-0000-0000-00006C420000}"/>
    <cellStyle name="Reference 2 4 11" xfId="17013" xr:uid="{00000000-0005-0000-0000-00006D420000}"/>
    <cellStyle name="Reference 2 4 12" xfId="17014" xr:uid="{00000000-0005-0000-0000-00006E420000}"/>
    <cellStyle name="Reference 2 4 13" xfId="17015" xr:uid="{00000000-0005-0000-0000-00006F420000}"/>
    <cellStyle name="Reference 2 4 14" xfId="17016" xr:uid="{00000000-0005-0000-0000-000070420000}"/>
    <cellStyle name="Reference 2 4 2" xfId="17017" xr:uid="{00000000-0005-0000-0000-000071420000}"/>
    <cellStyle name="Reference 2 4 2 10" xfId="17018" xr:uid="{00000000-0005-0000-0000-000072420000}"/>
    <cellStyle name="Reference 2 4 2 2" xfId="17019" xr:uid="{00000000-0005-0000-0000-000073420000}"/>
    <cellStyle name="Reference 2 4 2 2 2" xfId="17020" xr:uid="{00000000-0005-0000-0000-000074420000}"/>
    <cellStyle name="Reference 2 4 2 2 3" xfId="17021" xr:uid="{00000000-0005-0000-0000-000075420000}"/>
    <cellStyle name="Reference 2 4 2 2 4" xfId="17022" xr:uid="{00000000-0005-0000-0000-000076420000}"/>
    <cellStyle name="Reference 2 4 2 2 5" xfId="17023" xr:uid="{00000000-0005-0000-0000-000077420000}"/>
    <cellStyle name="Reference 2 4 2 2 6" xfId="17024" xr:uid="{00000000-0005-0000-0000-000078420000}"/>
    <cellStyle name="Reference 2 4 2 2 7" xfId="17025" xr:uid="{00000000-0005-0000-0000-000079420000}"/>
    <cellStyle name="Reference 2 4 2 3" xfId="17026" xr:uid="{00000000-0005-0000-0000-00007A420000}"/>
    <cellStyle name="Reference 2 4 2 3 2" xfId="17027" xr:uid="{00000000-0005-0000-0000-00007B420000}"/>
    <cellStyle name="Reference 2 4 2 3 3" xfId="17028" xr:uid="{00000000-0005-0000-0000-00007C420000}"/>
    <cellStyle name="Reference 2 4 2 3 4" xfId="17029" xr:uid="{00000000-0005-0000-0000-00007D420000}"/>
    <cellStyle name="Reference 2 4 2 3 5" xfId="17030" xr:uid="{00000000-0005-0000-0000-00007E420000}"/>
    <cellStyle name="Reference 2 4 2 3 6" xfId="17031" xr:uid="{00000000-0005-0000-0000-00007F420000}"/>
    <cellStyle name="Reference 2 4 2 3 7" xfId="17032" xr:uid="{00000000-0005-0000-0000-000080420000}"/>
    <cellStyle name="Reference 2 4 2 4" xfId="17033" xr:uid="{00000000-0005-0000-0000-000081420000}"/>
    <cellStyle name="Reference 2 4 2 5" xfId="17034" xr:uid="{00000000-0005-0000-0000-000082420000}"/>
    <cellStyle name="Reference 2 4 2 6" xfId="17035" xr:uid="{00000000-0005-0000-0000-000083420000}"/>
    <cellStyle name="Reference 2 4 2 7" xfId="17036" xr:uid="{00000000-0005-0000-0000-000084420000}"/>
    <cellStyle name="Reference 2 4 2 8" xfId="17037" xr:uid="{00000000-0005-0000-0000-000085420000}"/>
    <cellStyle name="Reference 2 4 2 9" xfId="17038" xr:uid="{00000000-0005-0000-0000-000086420000}"/>
    <cellStyle name="Reference 2 4 3" xfId="17039" xr:uid="{00000000-0005-0000-0000-000087420000}"/>
    <cellStyle name="Reference 2 4 3 2" xfId="17040" xr:uid="{00000000-0005-0000-0000-000088420000}"/>
    <cellStyle name="Reference 2 4 3 3" xfId="17041" xr:uid="{00000000-0005-0000-0000-000089420000}"/>
    <cellStyle name="Reference 2 4 3 4" xfId="17042" xr:uid="{00000000-0005-0000-0000-00008A420000}"/>
    <cellStyle name="Reference 2 4 3 5" xfId="17043" xr:uid="{00000000-0005-0000-0000-00008B420000}"/>
    <cellStyle name="Reference 2 4 3 6" xfId="17044" xr:uid="{00000000-0005-0000-0000-00008C420000}"/>
    <cellStyle name="Reference 2 4 3 7" xfId="17045" xr:uid="{00000000-0005-0000-0000-00008D420000}"/>
    <cellStyle name="Reference 2 4 4" xfId="17046" xr:uid="{00000000-0005-0000-0000-00008E420000}"/>
    <cellStyle name="Reference 2 4 4 2" xfId="17047" xr:uid="{00000000-0005-0000-0000-00008F420000}"/>
    <cellStyle name="Reference 2 4 4 3" xfId="17048" xr:uid="{00000000-0005-0000-0000-000090420000}"/>
    <cellStyle name="Reference 2 4 4 4" xfId="17049" xr:uid="{00000000-0005-0000-0000-000091420000}"/>
    <cellStyle name="Reference 2 4 4 5" xfId="17050" xr:uid="{00000000-0005-0000-0000-000092420000}"/>
    <cellStyle name="Reference 2 4 4 6" xfId="17051" xr:uid="{00000000-0005-0000-0000-000093420000}"/>
    <cellStyle name="Reference 2 4 4 7" xfId="17052" xr:uid="{00000000-0005-0000-0000-000094420000}"/>
    <cellStyle name="Reference 2 4 5" xfId="17053" xr:uid="{00000000-0005-0000-0000-000095420000}"/>
    <cellStyle name="Reference 2 4 6" xfId="17054" xr:uid="{00000000-0005-0000-0000-000096420000}"/>
    <cellStyle name="Reference 2 4 7" xfId="17055" xr:uid="{00000000-0005-0000-0000-000097420000}"/>
    <cellStyle name="Reference 2 4 8" xfId="17056" xr:uid="{00000000-0005-0000-0000-000098420000}"/>
    <cellStyle name="Reference 2 4 9" xfId="17057" xr:uid="{00000000-0005-0000-0000-000099420000}"/>
    <cellStyle name="Reference 2 5" xfId="17058" xr:uid="{00000000-0005-0000-0000-00009A420000}"/>
    <cellStyle name="Reference 2 5 10" xfId="17059" xr:uid="{00000000-0005-0000-0000-00009B420000}"/>
    <cellStyle name="Reference 2 5 11" xfId="17060" xr:uid="{00000000-0005-0000-0000-00009C420000}"/>
    <cellStyle name="Reference 2 5 12" xfId="17061" xr:uid="{00000000-0005-0000-0000-00009D420000}"/>
    <cellStyle name="Reference 2 5 13" xfId="17062" xr:uid="{00000000-0005-0000-0000-00009E420000}"/>
    <cellStyle name="Reference 2 5 14" xfId="17063" xr:uid="{00000000-0005-0000-0000-00009F420000}"/>
    <cellStyle name="Reference 2 5 2" xfId="17064" xr:uid="{00000000-0005-0000-0000-0000A0420000}"/>
    <cellStyle name="Reference 2 5 2 10" xfId="17065" xr:uid="{00000000-0005-0000-0000-0000A1420000}"/>
    <cellStyle name="Reference 2 5 2 2" xfId="17066" xr:uid="{00000000-0005-0000-0000-0000A2420000}"/>
    <cellStyle name="Reference 2 5 2 2 2" xfId="17067" xr:uid="{00000000-0005-0000-0000-0000A3420000}"/>
    <cellStyle name="Reference 2 5 2 2 3" xfId="17068" xr:uid="{00000000-0005-0000-0000-0000A4420000}"/>
    <cellStyle name="Reference 2 5 2 2 4" xfId="17069" xr:uid="{00000000-0005-0000-0000-0000A5420000}"/>
    <cellStyle name="Reference 2 5 2 2 5" xfId="17070" xr:uid="{00000000-0005-0000-0000-0000A6420000}"/>
    <cellStyle name="Reference 2 5 2 2 6" xfId="17071" xr:uid="{00000000-0005-0000-0000-0000A7420000}"/>
    <cellStyle name="Reference 2 5 2 2 7" xfId="17072" xr:uid="{00000000-0005-0000-0000-0000A8420000}"/>
    <cellStyle name="Reference 2 5 2 3" xfId="17073" xr:uid="{00000000-0005-0000-0000-0000A9420000}"/>
    <cellStyle name="Reference 2 5 2 3 2" xfId="17074" xr:uid="{00000000-0005-0000-0000-0000AA420000}"/>
    <cellStyle name="Reference 2 5 2 3 3" xfId="17075" xr:uid="{00000000-0005-0000-0000-0000AB420000}"/>
    <cellStyle name="Reference 2 5 2 3 4" xfId="17076" xr:uid="{00000000-0005-0000-0000-0000AC420000}"/>
    <cellStyle name="Reference 2 5 2 3 5" xfId="17077" xr:uid="{00000000-0005-0000-0000-0000AD420000}"/>
    <cellStyle name="Reference 2 5 2 3 6" xfId="17078" xr:uid="{00000000-0005-0000-0000-0000AE420000}"/>
    <cellStyle name="Reference 2 5 2 3 7" xfId="17079" xr:uid="{00000000-0005-0000-0000-0000AF420000}"/>
    <cellStyle name="Reference 2 5 2 4" xfId="17080" xr:uid="{00000000-0005-0000-0000-0000B0420000}"/>
    <cellStyle name="Reference 2 5 2 5" xfId="17081" xr:uid="{00000000-0005-0000-0000-0000B1420000}"/>
    <cellStyle name="Reference 2 5 2 6" xfId="17082" xr:uid="{00000000-0005-0000-0000-0000B2420000}"/>
    <cellStyle name="Reference 2 5 2 7" xfId="17083" xr:uid="{00000000-0005-0000-0000-0000B3420000}"/>
    <cellStyle name="Reference 2 5 2 8" xfId="17084" xr:uid="{00000000-0005-0000-0000-0000B4420000}"/>
    <cellStyle name="Reference 2 5 2 9" xfId="17085" xr:uid="{00000000-0005-0000-0000-0000B5420000}"/>
    <cellStyle name="Reference 2 5 3" xfId="17086" xr:uid="{00000000-0005-0000-0000-0000B6420000}"/>
    <cellStyle name="Reference 2 5 3 2" xfId="17087" xr:uid="{00000000-0005-0000-0000-0000B7420000}"/>
    <cellStyle name="Reference 2 5 3 3" xfId="17088" xr:uid="{00000000-0005-0000-0000-0000B8420000}"/>
    <cellStyle name="Reference 2 5 3 4" xfId="17089" xr:uid="{00000000-0005-0000-0000-0000B9420000}"/>
    <cellStyle name="Reference 2 5 3 5" xfId="17090" xr:uid="{00000000-0005-0000-0000-0000BA420000}"/>
    <cellStyle name="Reference 2 5 3 6" xfId="17091" xr:uid="{00000000-0005-0000-0000-0000BB420000}"/>
    <cellStyle name="Reference 2 5 3 7" xfId="17092" xr:uid="{00000000-0005-0000-0000-0000BC420000}"/>
    <cellStyle name="Reference 2 5 4" xfId="17093" xr:uid="{00000000-0005-0000-0000-0000BD420000}"/>
    <cellStyle name="Reference 2 5 4 2" xfId="17094" xr:uid="{00000000-0005-0000-0000-0000BE420000}"/>
    <cellStyle name="Reference 2 5 4 3" xfId="17095" xr:uid="{00000000-0005-0000-0000-0000BF420000}"/>
    <cellStyle name="Reference 2 5 4 4" xfId="17096" xr:uid="{00000000-0005-0000-0000-0000C0420000}"/>
    <cellStyle name="Reference 2 5 4 5" xfId="17097" xr:uid="{00000000-0005-0000-0000-0000C1420000}"/>
    <cellStyle name="Reference 2 5 4 6" xfId="17098" xr:uid="{00000000-0005-0000-0000-0000C2420000}"/>
    <cellStyle name="Reference 2 5 4 7" xfId="17099" xr:uid="{00000000-0005-0000-0000-0000C3420000}"/>
    <cellStyle name="Reference 2 5 5" xfId="17100" xr:uid="{00000000-0005-0000-0000-0000C4420000}"/>
    <cellStyle name="Reference 2 5 6" xfId="17101" xr:uid="{00000000-0005-0000-0000-0000C5420000}"/>
    <cellStyle name="Reference 2 5 7" xfId="17102" xr:uid="{00000000-0005-0000-0000-0000C6420000}"/>
    <cellStyle name="Reference 2 5 8" xfId="17103" xr:uid="{00000000-0005-0000-0000-0000C7420000}"/>
    <cellStyle name="Reference 2 5 9" xfId="17104" xr:uid="{00000000-0005-0000-0000-0000C8420000}"/>
    <cellStyle name="Reference 2 6" xfId="17105" xr:uid="{00000000-0005-0000-0000-0000C9420000}"/>
    <cellStyle name="Reference 2 6 10" xfId="17106" xr:uid="{00000000-0005-0000-0000-0000CA420000}"/>
    <cellStyle name="Reference 2 6 2" xfId="17107" xr:uid="{00000000-0005-0000-0000-0000CB420000}"/>
    <cellStyle name="Reference 2 6 2 2" xfId="17108" xr:uid="{00000000-0005-0000-0000-0000CC420000}"/>
    <cellStyle name="Reference 2 6 2 3" xfId="17109" xr:uid="{00000000-0005-0000-0000-0000CD420000}"/>
    <cellStyle name="Reference 2 6 2 4" xfId="17110" xr:uid="{00000000-0005-0000-0000-0000CE420000}"/>
    <cellStyle name="Reference 2 6 2 5" xfId="17111" xr:uid="{00000000-0005-0000-0000-0000CF420000}"/>
    <cellStyle name="Reference 2 6 2 6" xfId="17112" xr:uid="{00000000-0005-0000-0000-0000D0420000}"/>
    <cellStyle name="Reference 2 6 2 7" xfId="17113" xr:uid="{00000000-0005-0000-0000-0000D1420000}"/>
    <cellStyle name="Reference 2 6 3" xfId="17114" xr:uid="{00000000-0005-0000-0000-0000D2420000}"/>
    <cellStyle name="Reference 2 6 3 2" xfId="17115" xr:uid="{00000000-0005-0000-0000-0000D3420000}"/>
    <cellStyle name="Reference 2 6 3 3" xfId="17116" xr:uid="{00000000-0005-0000-0000-0000D4420000}"/>
    <cellStyle name="Reference 2 6 3 4" xfId="17117" xr:uid="{00000000-0005-0000-0000-0000D5420000}"/>
    <cellStyle name="Reference 2 6 3 5" xfId="17118" xr:uid="{00000000-0005-0000-0000-0000D6420000}"/>
    <cellStyle name="Reference 2 6 3 6" xfId="17119" xr:uid="{00000000-0005-0000-0000-0000D7420000}"/>
    <cellStyle name="Reference 2 6 3 7" xfId="17120" xr:uid="{00000000-0005-0000-0000-0000D8420000}"/>
    <cellStyle name="Reference 2 6 4" xfId="17121" xr:uid="{00000000-0005-0000-0000-0000D9420000}"/>
    <cellStyle name="Reference 2 6 5" xfId="17122" xr:uid="{00000000-0005-0000-0000-0000DA420000}"/>
    <cellStyle name="Reference 2 6 6" xfId="17123" xr:uid="{00000000-0005-0000-0000-0000DB420000}"/>
    <cellStyle name="Reference 2 6 7" xfId="17124" xr:uid="{00000000-0005-0000-0000-0000DC420000}"/>
    <cellStyle name="Reference 2 6 8" xfId="17125" xr:uid="{00000000-0005-0000-0000-0000DD420000}"/>
    <cellStyle name="Reference 2 6 9" xfId="17126" xr:uid="{00000000-0005-0000-0000-0000DE420000}"/>
    <cellStyle name="Reference 2 7" xfId="17127" xr:uid="{00000000-0005-0000-0000-0000DF420000}"/>
    <cellStyle name="Reference 2 7 2" xfId="17128" xr:uid="{00000000-0005-0000-0000-0000E0420000}"/>
    <cellStyle name="Reference 2 7 3" xfId="17129" xr:uid="{00000000-0005-0000-0000-0000E1420000}"/>
    <cellStyle name="Reference 2 7 4" xfId="17130" xr:uid="{00000000-0005-0000-0000-0000E2420000}"/>
    <cellStyle name="Reference 2 7 5" xfId="17131" xr:uid="{00000000-0005-0000-0000-0000E3420000}"/>
    <cellStyle name="Reference 2 7 6" xfId="17132" xr:uid="{00000000-0005-0000-0000-0000E4420000}"/>
    <cellStyle name="Reference 2 7 7" xfId="17133" xr:uid="{00000000-0005-0000-0000-0000E5420000}"/>
    <cellStyle name="Reference 2 8" xfId="17134" xr:uid="{00000000-0005-0000-0000-0000E6420000}"/>
    <cellStyle name="Reference 2 8 2" xfId="17135" xr:uid="{00000000-0005-0000-0000-0000E7420000}"/>
    <cellStyle name="Reference 2 8 3" xfId="17136" xr:uid="{00000000-0005-0000-0000-0000E8420000}"/>
    <cellStyle name="Reference 2 8 4" xfId="17137" xr:uid="{00000000-0005-0000-0000-0000E9420000}"/>
    <cellStyle name="Reference 2 8 5" xfId="17138" xr:uid="{00000000-0005-0000-0000-0000EA420000}"/>
    <cellStyle name="Reference 2 8 6" xfId="17139" xr:uid="{00000000-0005-0000-0000-0000EB420000}"/>
    <cellStyle name="Reference 2 8 7" xfId="17140" xr:uid="{00000000-0005-0000-0000-0000EC420000}"/>
    <cellStyle name="Reference 2 9" xfId="17141" xr:uid="{00000000-0005-0000-0000-0000ED420000}"/>
    <cellStyle name="Reporting Bold" xfId="17142" xr:uid="{00000000-0005-0000-0000-0000EE420000}"/>
    <cellStyle name="Reporting Bold 12" xfId="17143" xr:uid="{00000000-0005-0000-0000-0000EF420000}"/>
    <cellStyle name="Reporting Bold 14" xfId="17144" xr:uid="{00000000-0005-0000-0000-0000F0420000}"/>
    <cellStyle name="Reporting Normal" xfId="17145" xr:uid="{00000000-0005-0000-0000-0000F1420000}"/>
    <cellStyle name="RevList" xfId="17146" xr:uid="{00000000-0005-0000-0000-0000F2420000}"/>
    <cellStyle name="Rothschild Modeling" xfId="17147" xr:uid="{00000000-0005-0000-0000-0000F3420000}"/>
    <cellStyle name="Rubles" xfId="17148" xr:uid="{00000000-0005-0000-0000-0000F4420000}"/>
    <cellStyle name="S%" xfId="17149" xr:uid="{00000000-0005-0000-0000-0000F5420000}"/>
    <cellStyle name="S% 2" xfId="17150" xr:uid="{00000000-0005-0000-0000-0000F6420000}"/>
    <cellStyle name="S% 3" xfId="17151" xr:uid="{00000000-0005-0000-0000-0000F7420000}"/>
    <cellStyle name="S% 4" xfId="17152" xr:uid="{00000000-0005-0000-0000-0000F8420000}"/>
    <cellStyle name="s_HardInc " xfId="17153" xr:uid="{00000000-0005-0000-0000-0000F9420000}"/>
    <cellStyle name="s_Valuation " xfId="17154" xr:uid="{00000000-0005-0000-0000-0000FA420000}"/>
    <cellStyle name="Salomon Logo" xfId="17155" xr:uid="{00000000-0005-0000-0000-0000FB420000}"/>
    <cellStyle name="SAPBEXHLevel1" xfId="17156" xr:uid="{00000000-0005-0000-0000-0000FC420000}"/>
    <cellStyle name="SAPBEXHLevel1 10" xfId="17157" xr:uid="{00000000-0005-0000-0000-0000FD420000}"/>
    <cellStyle name="SAPBEXHLevel1 10 2" xfId="17158" xr:uid="{00000000-0005-0000-0000-0000FE420000}"/>
    <cellStyle name="SAPBEXHLevel1 10 3" xfId="17159" xr:uid="{00000000-0005-0000-0000-0000FF420000}"/>
    <cellStyle name="SAPBEXHLevel1 10 4" xfId="17160" xr:uid="{00000000-0005-0000-0000-000000430000}"/>
    <cellStyle name="SAPBEXHLevel1 10 5" xfId="17161" xr:uid="{00000000-0005-0000-0000-000001430000}"/>
    <cellStyle name="SAPBEXHLevel1 10 6" xfId="17162" xr:uid="{00000000-0005-0000-0000-000002430000}"/>
    <cellStyle name="SAPBEXHLevel1 10 7" xfId="17163" xr:uid="{00000000-0005-0000-0000-000003430000}"/>
    <cellStyle name="SAPBEXHLevel1 11" xfId="17164" xr:uid="{00000000-0005-0000-0000-000004430000}"/>
    <cellStyle name="SAPBEXHLevel1 12" xfId="17165" xr:uid="{00000000-0005-0000-0000-000005430000}"/>
    <cellStyle name="SAPBEXHLevel1 13" xfId="17166" xr:uid="{00000000-0005-0000-0000-000006430000}"/>
    <cellStyle name="SAPBEXHLevel1 14" xfId="17167" xr:uid="{00000000-0005-0000-0000-000007430000}"/>
    <cellStyle name="SAPBEXHLevel1 2" xfId="17168" xr:uid="{00000000-0005-0000-0000-000008430000}"/>
    <cellStyle name="SAPBEXHLevel1 2 10" xfId="17169" xr:uid="{00000000-0005-0000-0000-000009430000}"/>
    <cellStyle name="SAPBEXHLevel1 2 11" xfId="17170" xr:uid="{00000000-0005-0000-0000-00000A430000}"/>
    <cellStyle name="SAPBEXHLevel1 2 12" xfId="17171" xr:uid="{00000000-0005-0000-0000-00000B430000}"/>
    <cellStyle name="SAPBEXHLevel1 2 2" xfId="17172" xr:uid="{00000000-0005-0000-0000-00000C430000}"/>
    <cellStyle name="SAPBEXHLevel1 2 2 10" xfId="17173" xr:uid="{00000000-0005-0000-0000-00000D430000}"/>
    <cellStyle name="SAPBEXHLevel1 2 2 11" xfId="17174" xr:uid="{00000000-0005-0000-0000-00000E430000}"/>
    <cellStyle name="SAPBEXHLevel1 2 2 12" xfId="17175" xr:uid="{00000000-0005-0000-0000-00000F430000}"/>
    <cellStyle name="SAPBEXHLevel1 2 2 13" xfId="17176" xr:uid="{00000000-0005-0000-0000-000010430000}"/>
    <cellStyle name="SAPBEXHLevel1 2 2 14" xfId="17177" xr:uid="{00000000-0005-0000-0000-000011430000}"/>
    <cellStyle name="SAPBEXHLevel1 2 2 15" xfId="17178" xr:uid="{00000000-0005-0000-0000-000012430000}"/>
    <cellStyle name="SAPBEXHLevel1 2 2 16" xfId="17179" xr:uid="{00000000-0005-0000-0000-000013430000}"/>
    <cellStyle name="SAPBEXHLevel1 2 2 2" xfId="17180" xr:uid="{00000000-0005-0000-0000-000014430000}"/>
    <cellStyle name="SAPBEXHLevel1 2 2 2 10" xfId="17181" xr:uid="{00000000-0005-0000-0000-000015430000}"/>
    <cellStyle name="SAPBEXHLevel1 2 2 2 11" xfId="17182" xr:uid="{00000000-0005-0000-0000-000016430000}"/>
    <cellStyle name="SAPBEXHLevel1 2 2 2 12" xfId="17183" xr:uid="{00000000-0005-0000-0000-000017430000}"/>
    <cellStyle name="SAPBEXHLevel1 2 2 2 13" xfId="17184" xr:uid="{00000000-0005-0000-0000-000018430000}"/>
    <cellStyle name="SAPBEXHLevel1 2 2 2 14" xfId="17185" xr:uid="{00000000-0005-0000-0000-000019430000}"/>
    <cellStyle name="SAPBEXHLevel1 2 2 2 2" xfId="17186" xr:uid="{00000000-0005-0000-0000-00001A430000}"/>
    <cellStyle name="SAPBEXHLevel1 2 2 2 2 10" xfId="17187" xr:uid="{00000000-0005-0000-0000-00001B430000}"/>
    <cellStyle name="SAPBEXHLevel1 2 2 2 2 2" xfId="17188" xr:uid="{00000000-0005-0000-0000-00001C430000}"/>
    <cellStyle name="SAPBEXHLevel1 2 2 2 2 2 2" xfId="17189" xr:uid="{00000000-0005-0000-0000-00001D430000}"/>
    <cellStyle name="SAPBEXHLevel1 2 2 2 2 2 3" xfId="17190" xr:uid="{00000000-0005-0000-0000-00001E430000}"/>
    <cellStyle name="SAPBEXHLevel1 2 2 2 2 2 4" xfId="17191" xr:uid="{00000000-0005-0000-0000-00001F430000}"/>
    <cellStyle name="SAPBEXHLevel1 2 2 2 2 2 5" xfId="17192" xr:uid="{00000000-0005-0000-0000-000020430000}"/>
    <cellStyle name="SAPBEXHLevel1 2 2 2 2 2 6" xfId="17193" xr:uid="{00000000-0005-0000-0000-000021430000}"/>
    <cellStyle name="SAPBEXHLevel1 2 2 2 2 2 7" xfId="17194" xr:uid="{00000000-0005-0000-0000-000022430000}"/>
    <cellStyle name="SAPBEXHLevel1 2 2 2 2 3" xfId="17195" xr:uid="{00000000-0005-0000-0000-000023430000}"/>
    <cellStyle name="SAPBEXHLevel1 2 2 2 2 3 2" xfId="17196" xr:uid="{00000000-0005-0000-0000-000024430000}"/>
    <cellStyle name="SAPBEXHLevel1 2 2 2 2 3 3" xfId="17197" xr:uid="{00000000-0005-0000-0000-000025430000}"/>
    <cellStyle name="SAPBEXHLevel1 2 2 2 2 3 4" xfId="17198" xr:uid="{00000000-0005-0000-0000-000026430000}"/>
    <cellStyle name="SAPBEXHLevel1 2 2 2 2 3 5" xfId="17199" xr:uid="{00000000-0005-0000-0000-000027430000}"/>
    <cellStyle name="SAPBEXHLevel1 2 2 2 2 3 6" xfId="17200" xr:uid="{00000000-0005-0000-0000-000028430000}"/>
    <cellStyle name="SAPBEXHLevel1 2 2 2 2 3 7" xfId="17201" xr:uid="{00000000-0005-0000-0000-000029430000}"/>
    <cellStyle name="SAPBEXHLevel1 2 2 2 2 4" xfId="17202" xr:uid="{00000000-0005-0000-0000-00002A430000}"/>
    <cellStyle name="SAPBEXHLevel1 2 2 2 2 5" xfId="17203" xr:uid="{00000000-0005-0000-0000-00002B430000}"/>
    <cellStyle name="SAPBEXHLevel1 2 2 2 2 6" xfId="17204" xr:uid="{00000000-0005-0000-0000-00002C430000}"/>
    <cellStyle name="SAPBEXHLevel1 2 2 2 2 7" xfId="17205" xr:uid="{00000000-0005-0000-0000-00002D430000}"/>
    <cellStyle name="SAPBEXHLevel1 2 2 2 2 8" xfId="17206" xr:uid="{00000000-0005-0000-0000-00002E430000}"/>
    <cellStyle name="SAPBEXHLevel1 2 2 2 2 9" xfId="17207" xr:uid="{00000000-0005-0000-0000-00002F430000}"/>
    <cellStyle name="SAPBEXHLevel1 2 2 2 3" xfId="17208" xr:uid="{00000000-0005-0000-0000-000030430000}"/>
    <cellStyle name="SAPBEXHLevel1 2 2 2 3 2" xfId="17209" xr:uid="{00000000-0005-0000-0000-000031430000}"/>
    <cellStyle name="SAPBEXHLevel1 2 2 2 3 3" xfId="17210" xr:uid="{00000000-0005-0000-0000-000032430000}"/>
    <cellStyle name="SAPBEXHLevel1 2 2 2 3 4" xfId="17211" xr:uid="{00000000-0005-0000-0000-000033430000}"/>
    <cellStyle name="SAPBEXHLevel1 2 2 2 3 5" xfId="17212" xr:uid="{00000000-0005-0000-0000-000034430000}"/>
    <cellStyle name="SAPBEXHLevel1 2 2 2 3 6" xfId="17213" xr:uid="{00000000-0005-0000-0000-000035430000}"/>
    <cellStyle name="SAPBEXHLevel1 2 2 2 3 7" xfId="17214" xr:uid="{00000000-0005-0000-0000-000036430000}"/>
    <cellStyle name="SAPBEXHLevel1 2 2 2 4" xfId="17215" xr:uid="{00000000-0005-0000-0000-000037430000}"/>
    <cellStyle name="SAPBEXHLevel1 2 2 2 4 2" xfId="17216" xr:uid="{00000000-0005-0000-0000-000038430000}"/>
    <cellStyle name="SAPBEXHLevel1 2 2 2 4 3" xfId="17217" xr:uid="{00000000-0005-0000-0000-000039430000}"/>
    <cellStyle name="SAPBEXHLevel1 2 2 2 4 4" xfId="17218" xr:uid="{00000000-0005-0000-0000-00003A430000}"/>
    <cellStyle name="SAPBEXHLevel1 2 2 2 4 5" xfId="17219" xr:uid="{00000000-0005-0000-0000-00003B430000}"/>
    <cellStyle name="SAPBEXHLevel1 2 2 2 4 6" xfId="17220" xr:uid="{00000000-0005-0000-0000-00003C430000}"/>
    <cellStyle name="SAPBEXHLevel1 2 2 2 4 7" xfId="17221" xr:uid="{00000000-0005-0000-0000-00003D430000}"/>
    <cellStyle name="SAPBEXHLevel1 2 2 2 5" xfId="17222" xr:uid="{00000000-0005-0000-0000-00003E430000}"/>
    <cellStyle name="SAPBEXHLevel1 2 2 2 6" xfId="17223" xr:uid="{00000000-0005-0000-0000-00003F430000}"/>
    <cellStyle name="SAPBEXHLevel1 2 2 2 7" xfId="17224" xr:uid="{00000000-0005-0000-0000-000040430000}"/>
    <cellStyle name="SAPBEXHLevel1 2 2 2 8" xfId="17225" xr:uid="{00000000-0005-0000-0000-000041430000}"/>
    <cellStyle name="SAPBEXHLevel1 2 2 2 9" xfId="17226" xr:uid="{00000000-0005-0000-0000-000042430000}"/>
    <cellStyle name="SAPBEXHLevel1 2 2 3" xfId="17227" xr:uid="{00000000-0005-0000-0000-000043430000}"/>
    <cellStyle name="SAPBEXHLevel1 2 2 3 10" xfId="17228" xr:uid="{00000000-0005-0000-0000-000044430000}"/>
    <cellStyle name="SAPBEXHLevel1 2 2 3 11" xfId="17229" xr:uid="{00000000-0005-0000-0000-000045430000}"/>
    <cellStyle name="SAPBEXHLevel1 2 2 3 12" xfId="17230" xr:uid="{00000000-0005-0000-0000-000046430000}"/>
    <cellStyle name="SAPBEXHLevel1 2 2 3 13" xfId="17231" xr:uid="{00000000-0005-0000-0000-000047430000}"/>
    <cellStyle name="SAPBEXHLevel1 2 2 3 14" xfId="17232" xr:uid="{00000000-0005-0000-0000-000048430000}"/>
    <cellStyle name="SAPBEXHLevel1 2 2 3 2" xfId="17233" xr:uid="{00000000-0005-0000-0000-000049430000}"/>
    <cellStyle name="SAPBEXHLevel1 2 2 3 2 10" xfId="17234" xr:uid="{00000000-0005-0000-0000-00004A430000}"/>
    <cellStyle name="SAPBEXHLevel1 2 2 3 2 2" xfId="17235" xr:uid="{00000000-0005-0000-0000-00004B430000}"/>
    <cellStyle name="SAPBEXHLevel1 2 2 3 2 2 2" xfId="17236" xr:uid="{00000000-0005-0000-0000-00004C430000}"/>
    <cellStyle name="SAPBEXHLevel1 2 2 3 2 2 3" xfId="17237" xr:uid="{00000000-0005-0000-0000-00004D430000}"/>
    <cellStyle name="SAPBEXHLevel1 2 2 3 2 2 4" xfId="17238" xr:uid="{00000000-0005-0000-0000-00004E430000}"/>
    <cellStyle name="SAPBEXHLevel1 2 2 3 2 2 5" xfId="17239" xr:uid="{00000000-0005-0000-0000-00004F430000}"/>
    <cellStyle name="SAPBEXHLevel1 2 2 3 2 2 6" xfId="17240" xr:uid="{00000000-0005-0000-0000-000050430000}"/>
    <cellStyle name="SAPBEXHLevel1 2 2 3 2 2 7" xfId="17241" xr:uid="{00000000-0005-0000-0000-000051430000}"/>
    <cellStyle name="SAPBEXHLevel1 2 2 3 2 3" xfId="17242" xr:uid="{00000000-0005-0000-0000-000052430000}"/>
    <cellStyle name="SAPBEXHLevel1 2 2 3 2 3 2" xfId="17243" xr:uid="{00000000-0005-0000-0000-000053430000}"/>
    <cellStyle name="SAPBEXHLevel1 2 2 3 2 3 3" xfId="17244" xr:uid="{00000000-0005-0000-0000-000054430000}"/>
    <cellStyle name="SAPBEXHLevel1 2 2 3 2 3 4" xfId="17245" xr:uid="{00000000-0005-0000-0000-000055430000}"/>
    <cellStyle name="SAPBEXHLevel1 2 2 3 2 3 5" xfId="17246" xr:uid="{00000000-0005-0000-0000-000056430000}"/>
    <cellStyle name="SAPBEXHLevel1 2 2 3 2 3 6" xfId="17247" xr:uid="{00000000-0005-0000-0000-000057430000}"/>
    <cellStyle name="SAPBEXHLevel1 2 2 3 2 3 7" xfId="17248" xr:uid="{00000000-0005-0000-0000-000058430000}"/>
    <cellStyle name="SAPBEXHLevel1 2 2 3 2 4" xfId="17249" xr:uid="{00000000-0005-0000-0000-000059430000}"/>
    <cellStyle name="SAPBEXHLevel1 2 2 3 2 5" xfId="17250" xr:uid="{00000000-0005-0000-0000-00005A430000}"/>
    <cellStyle name="SAPBEXHLevel1 2 2 3 2 6" xfId="17251" xr:uid="{00000000-0005-0000-0000-00005B430000}"/>
    <cellStyle name="SAPBEXHLevel1 2 2 3 2 7" xfId="17252" xr:uid="{00000000-0005-0000-0000-00005C430000}"/>
    <cellStyle name="SAPBEXHLevel1 2 2 3 2 8" xfId="17253" xr:uid="{00000000-0005-0000-0000-00005D430000}"/>
    <cellStyle name="SAPBEXHLevel1 2 2 3 2 9" xfId="17254" xr:uid="{00000000-0005-0000-0000-00005E430000}"/>
    <cellStyle name="SAPBEXHLevel1 2 2 3 3" xfId="17255" xr:uid="{00000000-0005-0000-0000-00005F430000}"/>
    <cellStyle name="SAPBEXHLevel1 2 2 3 3 2" xfId="17256" xr:uid="{00000000-0005-0000-0000-000060430000}"/>
    <cellStyle name="SAPBEXHLevel1 2 2 3 3 3" xfId="17257" xr:uid="{00000000-0005-0000-0000-000061430000}"/>
    <cellStyle name="SAPBEXHLevel1 2 2 3 3 4" xfId="17258" xr:uid="{00000000-0005-0000-0000-000062430000}"/>
    <cellStyle name="SAPBEXHLevel1 2 2 3 3 5" xfId="17259" xr:uid="{00000000-0005-0000-0000-000063430000}"/>
    <cellStyle name="SAPBEXHLevel1 2 2 3 3 6" xfId="17260" xr:uid="{00000000-0005-0000-0000-000064430000}"/>
    <cellStyle name="SAPBEXHLevel1 2 2 3 3 7" xfId="17261" xr:uid="{00000000-0005-0000-0000-000065430000}"/>
    <cellStyle name="SAPBEXHLevel1 2 2 3 4" xfId="17262" xr:uid="{00000000-0005-0000-0000-000066430000}"/>
    <cellStyle name="SAPBEXHLevel1 2 2 3 4 2" xfId="17263" xr:uid="{00000000-0005-0000-0000-000067430000}"/>
    <cellStyle name="SAPBEXHLevel1 2 2 3 4 3" xfId="17264" xr:uid="{00000000-0005-0000-0000-000068430000}"/>
    <cellStyle name="SAPBEXHLevel1 2 2 3 4 4" xfId="17265" xr:uid="{00000000-0005-0000-0000-000069430000}"/>
    <cellStyle name="SAPBEXHLevel1 2 2 3 4 5" xfId="17266" xr:uid="{00000000-0005-0000-0000-00006A430000}"/>
    <cellStyle name="SAPBEXHLevel1 2 2 3 4 6" xfId="17267" xr:uid="{00000000-0005-0000-0000-00006B430000}"/>
    <cellStyle name="SAPBEXHLevel1 2 2 3 4 7" xfId="17268" xr:uid="{00000000-0005-0000-0000-00006C430000}"/>
    <cellStyle name="SAPBEXHLevel1 2 2 3 5" xfId="17269" xr:uid="{00000000-0005-0000-0000-00006D430000}"/>
    <cellStyle name="SAPBEXHLevel1 2 2 3 6" xfId="17270" xr:uid="{00000000-0005-0000-0000-00006E430000}"/>
    <cellStyle name="SAPBEXHLevel1 2 2 3 7" xfId="17271" xr:uid="{00000000-0005-0000-0000-00006F430000}"/>
    <cellStyle name="SAPBEXHLevel1 2 2 3 8" xfId="17272" xr:uid="{00000000-0005-0000-0000-000070430000}"/>
    <cellStyle name="SAPBEXHLevel1 2 2 3 9" xfId="17273" xr:uid="{00000000-0005-0000-0000-000071430000}"/>
    <cellStyle name="SAPBEXHLevel1 2 2 4" xfId="17274" xr:uid="{00000000-0005-0000-0000-000072430000}"/>
    <cellStyle name="SAPBEXHLevel1 2 2 4 10" xfId="17275" xr:uid="{00000000-0005-0000-0000-000073430000}"/>
    <cellStyle name="SAPBEXHLevel1 2 2 4 11" xfId="17276" xr:uid="{00000000-0005-0000-0000-000074430000}"/>
    <cellStyle name="SAPBEXHLevel1 2 2 4 12" xfId="17277" xr:uid="{00000000-0005-0000-0000-000075430000}"/>
    <cellStyle name="SAPBEXHLevel1 2 2 4 13" xfId="17278" xr:uid="{00000000-0005-0000-0000-000076430000}"/>
    <cellStyle name="SAPBEXHLevel1 2 2 4 14" xfId="17279" xr:uid="{00000000-0005-0000-0000-000077430000}"/>
    <cellStyle name="SAPBEXHLevel1 2 2 4 2" xfId="17280" xr:uid="{00000000-0005-0000-0000-000078430000}"/>
    <cellStyle name="SAPBEXHLevel1 2 2 4 2 10" xfId="17281" xr:uid="{00000000-0005-0000-0000-000079430000}"/>
    <cellStyle name="SAPBEXHLevel1 2 2 4 2 2" xfId="17282" xr:uid="{00000000-0005-0000-0000-00007A430000}"/>
    <cellStyle name="SAPBEXHLevel1 2 2 4 2 2 2" xfId="17283" xr:uid="{00000000-0005-0000-0000-00007B430000}"/>
    <cellStyle name="SAPBEXHLevel1 2 2 4 2 2 3" xfId="17284" xr:uid="{00000000-0005-0000-0000-00007C430000}"/>
    <cellStyle name="SAPBEXHLevel1 2 2 4 2 2 4" xfId="17285" xr:uid="{00000000-0005-0000-0000-00007D430000}"/>
    <cellStyle name="SAPBEXHLevel1 2 2 4 2 2 5" xfId="17286" xr:uid="{00000000-0005-0000-0000-00007E430000}"/>
    <cellStyle name="SAPBEXHLevel1 2 2 4 2 2 6" xfId="17287" xr:uid="{00000000-0005-0000-0000-00007F430000}"/>
    <cellStyle name="SAPBEXHLevel1 2 2 4 2 2 7" xfId="17288" xr:uid="{00000000-0005-0000-0000-000080430000}"/>
    <cellStyle name="SAPBEXHLevel1 2 2 4 2 3" xfId="17289" xr:uid="{00000000-0005-0000-0000-000081430000}"/>
    <cellStyle name="SAPBEXHLevel1 2 2 4 2 3 2" xfId="17290" xr:uid="{00000000-0005-0000-0000-000082430000}"/>
    <cellStyle name="SAPBEXHLevel1 2 2 4 2 3 3" xfId="17291" xr:uid="{00000000-0005-0000-0000-000083430000}"/>
    <cellStyle name="SAPBEXHLevel1 2 2 4 2 3 4" xfId="17292" xr:uid="{00000000-0005-0000-0000-000084430000}"/>
    <cellStyle name="SAPBEXHLevel1 2 2 4 2 3 5" xfId="17293" xr:uid="{00000000-0005-0000-0000-000085430000}"/>
    <cellStyle name="SAPBEXHLevel1 2 2 4 2 3 6" xfId="17294" xr:uid="{00000000-0005-0000-0000-000086430000}"/>
    <cellStyle name="SAPBEXHLevel1 2 2 4 2 3 7" xfId="17295" xr:uid="{00000000-0005-0000-0000-000087430000}"/>
    <cellStyle name="SAPBEXHLevel1 2 2 4 2 4" xfId="17296" xr:uid="{00000000-0005-0000-0000-000088430000}"/>
    <cellStyle name="SAPBEXHLevel1 2 2 4 2 5" xfId="17297" xr:uid="{00000000-0005-0000-0000-000089430000}"/>
    <cellStyle name="SAPBEXHLevel1 2 2 4 2 6" xfId="17298" xr:uid="{00000000-0005-0000-0000-00008A430000}"/>
    <cellStyle name="SAPBEXHLevel1 2 2 4 2 7" xfId="17299" xr:uid="{00000000-0005-0000-0000-00008B430000}"/>
    <cellStyle name="SAPBEXHLevel1 2 2 4 2 8" xfId="17300" xr:uid="{00000000-0005-0000-0000-00008C430000}"/>
    <cellStyle name="SAPBEXHLevel1 2 2 4 2 9" xfId="17301" xr:uid="{00000000-0005-0000-0000-00008D430000}"/>
    <cellStyle name="SAPBEXHLevel1 2 2 4 3" xfId="17302" xr:uid="{00000000-0005-0000-0000-00008E430000}"/>
    <cellStyle name="SAPBEXHLevel1 2 2 4 3 2" xfId="17303" xr:uid="{00000000-0005-0000-0000-00008F430000}"/>
    <cellStyle name="SAPBEXHLevel1 2 2 4 3 3" xfId="17304" xr:uid="{00000000-0005-0000-0000-000090430000}"/>
    <cellStyle name="SAPBEXHLevel1 2 2 4 3 4" xfId="17305" xr:uid="{00000000-0005-0000-0000-000091430000}"/>
    <cellStyle name="SAPBEXHLevel1 2 2 4 3 5" xfId="17306" xr:uid="{00000000-0005-0000-0000-000092430000}"/>
    <cellStyle name="SAPBEXHLevel1 2 2 4 3 6" xfId="17307" xr:uid="{00000000-0005-0000-0000-000093430000}"/>
    <cellStyle name="SAPBEXHLevel1 2 2 4 3 7" xfId="17308" xr:uid="{00000000-0005-0000-0000-000094430000}"/>
    <cellStyle name="SAPBEXHLevel1 2 2 4 4" xfId="17309" xr:uid="{00000000-0005-0000-0000-000095430000}"/>
    <cellStyle name="SAPBEXHLevel1 2 2 4 4 2" xfId="17310" xr:uid="{00000000-0005-0000-0000-000096430000}"/>
    <cellStyle name="SAPBEXHLevel1 2 2 4 4 3" xfId="17311" xr:uid="{00000000-0005-0000-0000-000097430000}"/>
    <cellStyle name="SAPBEXHLevel1 2 2 4 4 4" xfId="17312" xr:uid="{00000000-0005-0000-0000-000098430000}"/>
    <cellStyle name="SAPBEXHLevel1 2 2 4 4 5" xfId="17313" xr:uid="{00000000-0005-0000-0000-000099430000}"/>
    <cellStyle name="SAPBEXHLevel1 2 2 4 4 6" xfId="17314" xr:uid="{00000000-0005-0000-0000-00009A430000}"/>
    <cellStyle name="SAPBEXHLevel1 2 2 4 4 7" xfId="17315" xr:uid="{00000000-0005-0000-0000-00009B430000}"/>
    <cellStyle name="SAPBEXHLevel1 2 2 4 5" xfId="17316" xr:uid="{00000000-0005-0000-0000-00009C430000}"/>
    <cellStyle name="SAPBEXHLevel1 2 2 4 6" xfId="17317" xr:uid="{00000000-0005-0000-0000-00009D430000}"/>
    <cellStyle name="SAPBEXHLevel1 2 2 4 7" xfId="17318" xr:uid="{00000000-0005-0000-0000-00009E430000}"/>
    <cellStyle name="SAPBEXHLevel1 2 2 4 8" xfId="17319" xr:uid="{00000000-0005-0000-0000-00009F430000}"/>
    <cellStyle name="SAPBEXHLevel1 2 2 4 9" xfId="17320" xr:uid="{00000000-0005-0000-0000-0000A0430000}"/>
    <cellStyle name="SAPBEXHLevel1 2 2 5" xfId="17321" xr:uid="{00000000-0005-0000-0000-0000A1430000}"/>
    <cellStyle name="SAPBEXHLevel1 2 2 5 10" xfId="17322" xr:uid="{00000000-0005-0000-0000-0000A2430000}"/>
    <cellStyle name="SAPBEXHLevel1 2 2 5 11" xfId="17323" xr:uid="{00000000-0005-0000-0000-0000A3430000}"/>
    <cellStyle name="SAPBEXHLevel1 2 2 5 12" xfId="17324" xr:uid="{00000000-0005-0000-0000-0000A4430000}"/>
    <cellStyle name="SAPBEXHLevel1 2 2 5 13" xfId="17325" xr:uid="{00000000-0005-0000-0000-0000A5430000}"/>
    <cellStyle name="SAPBEXHLevel1 2 2 5 14" xfId="17326" xr:uid="{00000000-0005-0000-0000-0000A6430000}"/>
    <cellStyle name="SAPBEXHLevel1 2 2 5 2" xfId="17327" xr:uid="{00000000-0005-0000-0000-0000A7430000}"/>
    <cellStyle name="SAPBEXHLevel1 2 2 5 2 10" xfId="17328" xr:uid="{00000000-0005-0000-0000-0000A8430000}"/>
    <cellStyle name="SAPBEXHLevel1 2 2 5 2 2" xfId="17329" xr:uid="{00000000-0005-0000-0000-0000A9430000}"/>
    <cellStyle name="SAPBEXHLevel1 2 2 5 2 2 2" xfId="17330" xr:uid="{00000000-0005-0000-0000-0000AA430000}"/>
    <cellStyle name="SAPBEXHLevel1 2 2 5 2 2 3" xfId="17331" xr:uid="{00000000-0005-0000-0000-0000AB430000}"/>
    <cellStyle name="SAPBEXHLevel1 2 2 5 2 2 4" xfId="17332" xr:uid="{00000000-0005-0000-0000-0000AC430000}"/>
    <cellStyle name="SAPBEXHLevel1 2 2 5 2 2 5" xfId="17333" xr:uid="{00000000-0005-0000-0000-0000AD430000}"/>
    <cellStyle name="SAPBEXHLevel1 2 2 5 2 2 6" xfId="17334" xr:uid="{00000000-0005-0000-0000-0000AE430000}"/>
    <cellStyle name="SAPBEXHLevel1 2 2 5 2 2 7" xfId="17335" xr:uid="{00000000-0005-0000-0000-0000AF430000}"/>
    <cellStyle name="SAPBEXHLevel1 2 2 5 2 3" xfId="17336" xr:uid="{00000000-0005-0000-0000-0000B0430000}"/>
    <cellStyle name="SAPBEXHLevel1 2 2 5 2 3 2" xfId="17337" xr:uid="{00000000-0005-0000-0000-0000B1430000}"/>
    <cellStyle name="SAPBEXHLevel1 2 2 5 2 3 3" xfId="17338" xr:uid="{00000000-0005-0000-0000-0000B2430000}"/>
    <cellStyle name="SAPBEXHLevel1 2 2 5 2 3 4" xfId="17339" xr:uid="{00000000-0005-0000-0000-0000B3430000}"/>
    <cellStyle name="SAPBEXHLevel1 2 2 5 2 3 5" xfId="17340" xr:uid="{00000000-0005-0000-0000-0000B4430000}"/>
    <cellStyle name="SAPBEXHLevel1 2 2 5 2 3 6" xfId="17341" xr:uid="{00000000-0005-0000-0000-0000B5430000}"/>
    <cellStyle name="SAPBEXHLevel1 2 2 5 2 3 7" xfId="17342" xr:uid="{00000000-0005-0000-0000-0000B6430000}"/>
    <cellStyle name="SAPBEXHLevel1 2 2 5 2 4" xfId="17343" xr:uid="{00000000-0005-0000-0000-0000B7430000}"/>
    <cellStyle name="SAPBEXHLevel1 2 2 5 2 5" xfId="17344" xr:uid="{00000000-0005-0000-0000-0000B8430000}"/>
    <cellStyle name="SAPBEXHLevel1 2 2 5 2 6" xfId="17345" xr:uid="{00000000-0005-0000-0000-0000B9430000}"/>
    <cellStyle name="SAPBEXHLevel1 2 2 5 2 7" xfId="17346" xr:uid="{00000000-0005-0000-0000-0000BA430000}"/>
    <cellStyle name="SAPBEXHLevel1 2 2 5 2 8" xfId="17347" xr:uid="{00000000-0005-0000-0000-0000BB430000}"/>
    <cellStyle name="SAPBEXHLevel1 2 2 5 2 9" xfId="17348" xr:uid="{00000000-0005-0000-0000-0000BC430000}"/>
    <cellStyle name="SAPBEXHLevel1 2 2 5 3" xfId="17349" xr:uid="{00000000-0005-0000-0000-0000BD430000}"/>
    <cellStyle name="SAPBEXHLevel1 2 2 5 3 2" xfId="17350" xr:uid="{00000000-0005-0000-0000-0000BE430000}"/>
    <cellStyle name="SAPBEXHLevel1 2 2 5 3 3" xfId="17351" xr:uid="{00000000-0005-0000-0000-0000BF430000}"/>
    <cellStyle name="SAPBEXHLevel1 2 2 5 3 4" xfId="17352" xr:uid="{00000000-0005-0000-0000-0000C0430000}"/>
    <cellStyle name="SAPBEXHLevel1 2 2 5 3 5" xfId="17353" xr:uid="{00000000-0005-0000-0000-0000C1430000}"/>
    <cellStyle name="SAPBEXHLevel1 2 2 5 3 6" xfId="17354" xr:uid="{00000000-0005-0000-0000-0000C2430000}"/>
    <cellStyle name="SAPBEXHLevel1 2 2 5 3 7" xfId="17355" xr:uid="{00000000-0005-0000-0000-0000C3430000}"/>
    <cellStyle name="SAPBEXHLevel1 2 2 5 4" xfId="17356" xr:uid="{00000000-0005-0000-0000-0000C4430000}"/>
    <cellStyle name="SAPBEXHLevel1 2 2 5 4 2" xfId="17357" xr:uid="{00000000-0005-0000-0000-0000C5430000}"/>
    <cellStyle name="SAPBEXHLevel1 2 2 5 4 3" xfId="17358" xr:uid="{00000000-0005-0000-0000-0000C6430000}"/>
    <cellStyle name="SAPBEXHLevel1 2 2 5 4 4" xfId="17359" xr:uid="{00000000-0005-0000-0000-0000C7430000}"/>
    <cellStyle name="SAPBEXHLevel1 2 2 5 4 5" xfId="17360" xr:uid="{00000000-0005-0000-0000-0000C8430000}"/>
    <cellStyle name="SAPBEXHLevel1 2 2 5 4 6" xfId="17361" xr:uid="{00000000-0005-0000-0000-0000C9430000}"/>
    <cellStyle name="SAPBEXHLevel1 2 2 5 4 7" xfId="17362" xr:uid="{00000000-0005-0000-0000-0000CA430000}"/>
    <cellStyle name="SAPBEXHLevel1 2 2 5 5" xfId="17363" xr:uid="{00000000-0005-0000-0000-0000CB430000}"/>
    <cellStyle name="SAPBEXHLevel1 2 2 5 6" xfId="17364" xr:uid="{00000000-0005-0000-0000-0000CC430000}"/>
    <cellStyle name="SAPBEXHLevel1 2 2 5 7" xfId="17365" xr:uid="{00000000-0005-0000-0000-0000CD430000}"/>
    <cellStyle name="SAPBEXHLevel1 2 2 5 8" xfId="17366" xr:uid="{00000000-0005-0000-0000-0000CE430000}"/>
    <cellStyle name="SAPBEXHLevel1 2 2 5 9" xfId="17367" xr:uid="{00000000-0005-0000-0000-0000CF430000}"/>
    <cellStyle name="SAPBEXHLevel1 2 2 6" xfId="17368" xr:uid="{00000000-0005-0000-0000-0000D0430000}"/>
    <cellStyle name="SAPBEXHLevel1 2 2 6 10" xfId="17369" xr:uid="{00000000-0005-0000-0000-0000D1430000}"/>
    <cellStyle name="SAPBEXHLevel1 2 2 6 2" xfId="17370" xr:uid="{00000000-0005-0000-0000-0000D2430000}"/>
    <cellStyle name="SAPBEXHLevel1 2 2 6 2 2" xfId="17371" xr:uid="{00000000-0005-0000-0000-0000D3430000}"/>
    <cellStyle name="SAPBEXHLevel1 2 2 6 2 3" xfId="17372" xr:uid="{00000000-0005-0000-0000-0000D4430000}"/>
    <cellStyle name="SAPBEXHLevel1 2 2 6 2 4" xfId="17373" xr:uid="{00000000-0005-0000-0000-0000D5430000}"/>
    <cellStyle name="SAPBEXHLevel1 2 2 6 2 5" xfId="17374" xr:uid="{00000000-0005-0000-0000-0000D6430000}"/>
    <cellStyle name="SAPBEXHLevel1 2 2 6 2 6" xfId="17375" xr:uid="{00000000-0005-0000-0000-0000D7430000}"/>
    <cellStyle name="SAPBEXHLevel1 2 2 6 2 7" xfId="17376" xr:uid="{00000000-0005-0000-0000-0000D8430000}"/>
    <cellStyle name="SAPBEXHLevel1 2 2 6 3" xfId="17377" xr:uid="{00000000-0005-0000-0000-0000D9430000}"/>
    <cellStyle name="SAPBEXHLevel1 2 2 6 3 2" xfId="17378" xr:uid="{00000000-0005-0000-0000-0000DA430000}"/>
    <cellStyle name="SAPBEXHLevel1 2 2 6 3 3" xfId="17379" xr:uid="{00000000-0005-0000-0000-0000DB430000}"/>
    <cellStyle name="SAPBEXHLevel1 2 2 6 3 4" xfId="17380" xr:uid="{00000000-0005-0000-0000-0000DC430000}"/>
    <cellStyle name="SAPBEXHLevel1 2 2 6 3 5" xfId="17381" xr:uid="{00000000-0005-0000-0000-0000DD430000}"/>
    <cellStyle name="SAPBEXHLevel1 2 2 6 3 6" xfId="17382" xr:uid="{00000000-0005-0000-0000-0000DE430000}"/>
    <cellStyle name="SAPBEXHLevel1 2 2 6 3 7" xfId="17383" xr:uid="{00000000-0005-0000-0000-0000DF430000}"/>
    <cellStyle name="SAPBEXHLevel1 2 2 6 4" xfId="17384" xr:uid="{00000000-0005-0000-0000-0000E0430000}"/>
    <cellStyle name="SAPBEXHLevel1 2 2 6 5" xfId="17385" xr:uid="{00000000-0005-0000-0000-0000E1430000}"/>
    <cellStyle name="SAPBEXHLevel1 2 2 6 6" xfId="17386" xr:uid="{00000000-0005-0000-0000-0000E2430000}"/>
    <cellStyle name="SAPBEXHLevel1 2 2 6 7" xfId="17387" xr:uid="{00000000-0005-0000-0000-0000E3430000}"/>
    <cellStyle name="SAPBEXHLevel1 2 2 6 8" xfId="17388" xr:uid="{00000000-0005-0000-0000-0000E4430000}"/>
    <cellStyle name="SAPBEXHLevel1 2 2 6 9" xfId="17389" xr:uid="{00000000-0005-0000-0000-0000E5430000}"/>
    <cellStyle name="SAPBEXHLevel1 2 2 7" xfId="17390" xr:uid="{00000000-0005-0000-0000-0000E6430000}"/>
    <cellStyle name="SAPBEXHLevel1 2 2 7 2" xfId="17391" xr:uid="{00000000-0005-0000-0000-0000E7430000}"/>
    <cellStyle name="SAPBEXHLevel1 2 2 7 3" xfId="17392" xr:uid="{00000000-0005-0000-0000-0000E8430000}"/>
    <cellStyle name="SAPBEXHLevel1 2 2 7 4" xfId="17393" xr:uid="{00000000-0005-0000-0000-0000E9430000}"/>
    <cellStyle name="SAPBEXHLevel1 2 2 7 5" xfId="17394" xr:uid="{00000000-0005-0000-0000-0000EA430000}"/>
    <cellStyle name="SAPBEXHLevel1 2 2 7 6" xfId="17395" xr:uid="{00000000-0005-0000-0000-0000EB430000}"/>
    <cellStyle name="SAPBEXHLevel1 2 2 7 7" xfId="17396" xr:uid="{00000000-0005-0000-0000-0000EC430000}"/>
    <cellStyle name="SAPBEXHLevel1 2 2 8" xfId="17397" xr:uid="{00000000-0005-0000-0000-0000ED430000}"/>
    <cellStyle name="SAPBEXHLevel1 2 2 8 2" xfId="17398" xr:uid="{00000000-0005-0000-0000-0000EE430000}"/>
    <cellStyle name="SAPBEXHLevel1 2 2 8 3" xfId="17399" xr:uid="{00000000-0005-0000-0000-0000EF430000}"/>
    <cellStyle name="SAPBEXHLevel1 2 2 8 4" xfId="17400" xr:uid="{00000000-0005-0000-0000-0000F0430000}"/>
    <cellStyle name="SAPBEXHLevel1 2 2 8 5" xfId="17401" xr:uid="{00000000-0005-0000-0000-0000F1430000}"/>
    <cellStyle name="SAPBEXHLevel1 2 2 8 6" xfId="17402" xr:uid="{00000000-0005-0000-0000-0000F2430000}"/>
    <cellStyle name="SAPBEXHLevel1 2 2 8 7" xfId="17403" xr:uid="{00000000-0005-0000-0000-0000F3430000}"/>
    <cellStyle name="SAPBEXHLevel1 2 2 9" xfId="17404" xr:uid="{00000000-0005-0000-0000-0000F4430000}"/>
    <cellStyle name="SAPBEXHLevel1 2 3" xfId="17405" xr:uid="{00000000-0005-0000-0000-0000F5430000}"/>
    <cellStyle name="SAPBEXHLevel1 2 3 10" xfId="17406" xr:uid="{00000000-0005-0000-0000-0000F6430000}"/>
    <cellStyle name="SAPBEXHLevel1 2 3 11" xfId="17407" xr:uid="{00000000-0005-0000-0000-0000F7430000}"/>
    <cellStyle name="SAPBEXHLevel1 2 3 12" xfId="17408" xr:uid="{00000000-0005-0000-0000-0000F8430000}"/>
    <cellStyle name="SAPBEXHLevel1 2 3 13" xfId="17409" xr:uid="{00000000-0005-0000-0000-0000F9430000}"/>
    <cellStyle name="SAPBEXHLevel1 2 3 14" xfId="17410" xr:uid="{00000000-0005-0000-0000-0000FA430000}"/>
    <cellStyle name="SAPBEXHLevel1 2 3 15" xfId="17411" xr:uid="{00000000-0005-0000-0000-0000FB430000}"/>
    <cellStyle name="SAPBEXHLevel1 2 3 2" xfId="17412" xr:uid="{00000000-0005-0000-0000-0000FC430000}"/>
    <cellStyle name="SAPBEXHLevel1 2 3 2 10" xfId="17413" xr:uid="{00000000-0005-0000-0000-0000FD430000}"/>
    <cellStyle name="SAPBEXHLevel1 2 3 2 11" xfId="17414" xr:uid="{00000000-0005-0000-0000-0000FE430000}"/>
    <cellStyle name="SAPBEXHLevel1 2 3 2 12" xfId="17415" xr:uid="{00000000-0005-0000-0000-0000FF430000}"/>
    <cellStyle name="SAPBEXHLevel1 2 3 2 13" xfId="17416" xr:uid="{00000000-0005-0000-0000-000000440000}"/>
    <cellStyle name="SAPBEXHLevel1 2 3 2 14" xfId="17417" xr:uid="{00000000-0005-0000-0000-000001440000}"/>
    <cellStyle name="SAPBEXHLevel1 2 3 2 2" xfId="17418" xr:uid="{00000000-0005-0000-0000-000002440000}"/>
    <cellStyle name="SAPBEXHLevel1 2 3 2 2 10" xfId="17419" xr:uid="{00000000-0005-0000-0000-000003440000}"/>
    <cellStyle name="SAPBEXHLevel1 2 3 2 2 2" xfId="17420" xr:uid="{00000000-0005-0000-0000-000004440000}"/>
    <cellStyle name="SAPBEXHLevel1 2 3 2 2 2 2" xfId="17421" xr:uid="{00000000-0005-0000-0000-000005440000}"/>
    <cellStyle name="SAPBEXHLevel1 2 3 2 2 2 3" xfId="17422" xr:uid="{00000000-0005-0000-0000-000006440000}"/>
    <cellStyle name="SAPBEXHLevel1 2 3 2 2 2 4" xfId="17423" xr:uid="{00000000-0005-0000-0000-000007440000}"/>
    <cellStyle name="SAPBEXHLevel1 2 3 2 2 2 5" xfId="17424" xr:uid="{00000000-0005-0000-0000-000008440000}"/>
    <cellStyle name="SAPBEXHLevel1 2 3 2 2 2 6" xfId="17425" xr:uid="{00000000-0005-0000-0000-000009440000}"/>
    <cellStyle name="SAPBEXHLevel1 2 3 2 2 2 7" xfId="17426" xr:uid="{00000000-0005-0000-0000-00000A440000}"/>
    <cellStyle name="SAPBEXHLevel1 2 3 2 2 3" xfId="17427" xr:uid="{00000000-0005-0000-0000-00000B440000}"/>
    <cellStyle name="SAPBEXHLevel1 2 3 2 2 3 2" xfId="17428" xr:uid="{00000000-0005-0000-0000-00000C440000}"/>
    <cellStyle name="SAPBEXHLevel1 2 3 2 2 3 3" xfId="17429" xr:uid="{00000000-0005-0000-0000-00000D440000}"/>
    <cellStyle name="SAPBEXHLevel1 2 3 2 2 3 4" xfId="17430" xr:uid="{00000000-0005-0000-0000-00000E440000}"/>
    <cellStyle name="SAPBEXHLevel1 2 3 2 2 3 5" xfId="17431" xr:uid="{00000000-0005-0000-0000-00000F440000}"/>
    <cellStyle name="SAPBEXHLevel1 2 3 2 2 3 6" xfId="17432" xr:uid="{00000000-0005-0000-0000-000010440000}"/>
    <cellStyle name="SAPBEXHLevel1 2 3 2 2 3 7" xfId="17433" xr:uid="{00000000-0005-0000-0000-000011440000}"/>
    <cellStyle name="SAPBEXHLevel1 2 3 2 2 4" xfId="17434" xr:uid="{00000000-0005-0000-0000-000012440000}"/>
    <cellStyle name="SAPBEXHLevel1 2 3 2 2 5" xfId="17435" xr:uid="{00000000-0005-0000-0000-000013440000}"/>
    <cellStyle name="SAPBEXHLevel1 2 3 2 2 6" xfId="17436" xr:uid="{00000000-0005-0000-0000-000014440000}"/>
    <cellStyle name="SAPBEXHLevel1 2 3 2 2 7" xfId="17437" xr:uid="{00000000-0005-0000-0000-000015440000}"/>
    <cellStyle name="SAPBEXHLevel1 2 3 2 2 8" xfId="17438" xr:uid="{00000000-0005-0000-0000-000016440000}"/>
    <cellStyle name="SAPBEXHLevel1 2 3 2 2 9" xfId="17439" xr:uid="{00000000-0005-0000-0000-000017440000}"/>
    <cellStyle name="SAPBEXHLevel1 2 3 2 3" xfId="17440" xr:uid="{00000000-0005-0000-0000-000018440000}"/>
    <cellStyle name="SAPBEXHLevel1 2 3 2 3 2" xfId="17441" xr:uid="{00000000-0005-0000-0000-000019440000}"/>
    <cellStyle name="SAPBEXHLevel1 2 3 2 3 3" xfId="17442" xr:uid="{00000000-0005-0000-0000-00001A440000}"/>
    <cellStyle name="SAPBEXHLevel1 2 3 2 3 4" xfId="17443" xr:uid="{00000000-0005-0000-0000-00001B440000}"/>
    <cellStyle name="SAPBEXHLevel1 2 3 2 3 5" xfId="17444" xr:uid="{00000000-0005-0000-0000-00001C440000}"/>
    <cellStyle name="SAPBEXHLevel1 2 3 2 3 6" xfId="17445" xr:uid="{00000000-0005-0000-0000-00001D440000}"/>
    <cellStyle name="SAPBEXHLevel1 2 3 2 3 7" xfId="17446" xr:uid="{00000000-0005-0000-0000-00001E440000}"/>
    <cellStyle name="SAPBEXHLevel1 2 3 2 4" xfId="17447" xr:uid="{00000000-0005-0000-0000-00001F440000}"/>
    <cellStyle name="SAPBEXHLevel1 2 3 2 4 2" xfId="17448" xr:uid="{00000000-0005-0000-0000-000020440000}"/>
    <cellStyle name="SAPBEXHLevel1 2 3 2 4 3" xfId="17449" xr:uid="{00000000-0005-0000-0000-000021440000}"/>
    <cellStyle name="SAPBEXHLevel1 2 3 2 4 4" xfId="17450" xr:uid="{00000000-0005-0000-0000-000022440000}"/>
    <cellStyle name="SAPBEXHLevel1 2 3 2 4 5" xfId="17451" xr:uid="{00000000-0005-0000-0000-000023440000}"/>
    <cellStyle name="SAPBEXHLevel1 2 3 2 4 6" xfId="17452" xr:uid="{00000000-0005-0000-0000-000024440000}"/>
    <cellStyle name="SAPBEXHLevel1 2 3 2 4 7" xfId="17453" xr:uid="{00000000-0005-0000-0000-000025440000}"/>
    <cellStyle name="SAPBEXHLevel1 2 3 2 5" xfId="17454" xr:uid="{00000000-0005-0000-0000-000026440000}"/>
    <cellStyle name="SAPBEXHLevel1 2 3 2 6" xfId="17455" xr:uid="{00000000-0005-0000-0000-000027440000}"/>
    <cellStyle name="SAPBEXHLevel1 2 3 2 7" xfId="17456" xr:uid="{00000000-0005-0000-0000-000028440000}"/>
    <cellStyle name="SAPBEXHLevel1 2 3 2 8" xfId="17457" xr:uid="{00000000-0005-0000-0000-000029440000}"/>
    <cellStyle name="SAPBEXHLevel1 2 3 2 9" xfId="17458" xr:uid="{00000000-0005-0000-0000-00002A440000}"/>
    <cellStyle name="SAPBEXHLevel1 2 3 3" xfId="17459" xr:uid="{00000000-0005-0000-0000-00002B440000}"/>
    <cellStyle name="SAPBEXHLevel1 2 3 3 10" xfId="17460" xr:uid="{00000000-0005-0000-0000-00002C440000}"/>
    <cellStyle name="SAPBEXHLevel1 2 3 3 11" xfId="17461" xr:uid="{00000000-0005-0000-0000-00002D440000}"/>
    <cellStyle name="SAPBEXHLevel1 2 3 3 12" xfId="17462" xr:uid="{00000000-0005-0000-0000-00002E440000}"/>
    <cellStyle name="SAPBEXHLevel1 2 3 3 13" xfId="17463" xr:uid="{00000000-0005-0000-0000-00002F440000}"/>
    <cellStyle name="SAPBEXHLevel1 2 3 3 14" xfId="17464" xr:uid="{00000000-0005-0000-0000-000030440000}"/>
    <cellStyle name="SAPBEXHLevel1 2 3 3 2" xfId="17465" xr:uid="{00000000-0005-0000-0000-000031440000}"/>
    <cellStyle name="SAPBEXHLevel1 2 3 3 2 10" xfId="17466" xr:uid="{00000000-0005-0000-0000-000032440000}"/>
    <cellStyle name="SAPBEXHLevel1 2 3 3 2 2" xfId="17467" xr:uid="{00000000-0005-0000-0000-000033440000}"/>
    <cellStyle name="SAPBEXHLevel1 2 3 3 2 2 2" xfId="17468" xr:uid="{00000000-0005-0000-0000-000034440000}"/>
    <cellStyle name="SAPBEXHLevel1 2 3 3 2 2 3" xfId="17469" xr:uid="{00000000-0005-0000-0000-000035440000}"/>
    <cellStyle name="SAPBEXHLevel1 2 3 3 2 2 4" xfId="17470" xr:uid="{00000000-0005-0000-0000-000036440000}"/>
    <cellStyle name="SAPBEXHLevel1 2 3 3 2 2 5" xfId="17471" xr:uid="{00000000-0005-0000-0000-000037440000}"/>
    <cellStyle name="SAPBEXHLevel1 2 3 3 2 2 6" xfId="17472" xr:uid="{00000000-0005-0000-0000-000038440000}"/>
    <cellStyle name="SAPBEXHLevel1 2 3 3 2 2 7" xfId="17473" xr:uid="{00000000-0005-0000-0000-000039440000}"/>
    <cellStyle name="SAPBEXHLevel1 2 3 3 2 3" xfId="17474" xr:uid="{00000000-0005-0000-0000-00003A440000}"/>
    <cellStyle name="SAPBEXHLevel1 2 3 3 2 3 2" xfId="17475" xr:uid="{00000000-0005-0000-0000-00003B440000}"/>
    <cellStyle name="SAPBEXHLevel1 2 3 3 2 3 3" xfId="17476" xr:uid="{00000000-0005-0000-0000-00003C440000}"/>
    <cellStyle name="SAPBEXHLevel1 2 3 3 2 3 4" xfId="17477" xr:uid="{00000000-0005-0000-0000-00003D440000}"/>
    <cellStyle name="SAPBEXHLevel1 2 3 3 2 3 5" xfId="17478" xr:uid="{00000000-0005-0000-0000-00003E440000}"/>
    <cellStyle name="SAPBEXHLevel1 2 3 3 2 3 6" xfId="17479" xr:uid="{00000000-0005-0000-0000-00003F440000}"/>
    <cellStyle name="SAPBEXHLevel1 2 3 3 2 3 7" xfId="17480" xr:uid="{00000000-0005-0000-0000-000040440000}"/>
    <cellStyle name="SAPBEXHLevel1 2 3 3 2 4" xfId="17481" xr:uid="{00000000-0005-0000-0000-000041440000}"/>
    <cellStyle name="SAPBEXHLevel1 2 3 3 2 5" xfId="17482" xr:uid="{00000000-0005-0000-0000-000042440000}"/>
    <cellStyle name="SAPBEXHLevel1 2 3 3 2 6" xfId="17483" xr:uid="{00000000-0005-0000-0000-000043440000}"/>
    <cellStyle name="SAPBEXHLevel1 2 3 3 2 7" xfId="17484" xr:uid="{00000000-0005-0000-0000-000044440000}"/>
    <cellStyle name="SAPBEXHLevel1 2 3 3 2 8" xfId="17485" xr:uid="{00000000-0005-0000-0000-000045440000}"/>
    <cellStyle name="SAPBEXHLevel1 2 3 3 2 9" xfId="17486" xr:uid="{00000000-0005-0000-0000-000046440000}"/>
    <cellStyle name="SAPBEXHLevel1 2 3 3 3" xfId="17487" xr:uid="{00000000-0005-0000-0000-000047440000}"/>
    <cellStyle name="SAPBEXHLevel1 2 3 3 3 2" xfId="17488" xr:uid="{00000000-0005-0000-0000-000048440000}"/>
    <cellStyle name="SAPBEXHLevel1 2 3 3 3 3" xfId="17489" xr:uid="{00000000-0005-0000-0000-000049440000}"/>
    <cellStyle name="SAPBEXHLevel1 2 3 3 3 4" xfId="17490" xr:uid="{00000000-0005-0000-0000-00004A440000}"/>
    <cellStyle name="SAPBEXHLevel1 2 3 3 3 5" xfId="17491" xr:uid="{00000000-0005-0000-0000-00004B440000}"/>
    <cellStyle name="SAPBEXHLevel1 2 3 3 3 6" xfId="17492" xr:uid="{00000000-0005-0000-0000-00004C440000}"/>
    <cellStyle name="SAPBEXHLevel1 2 3 3 3 7" xfId="17493" xr:uid="{00000000-0005-0000-0000-00004D440000}"/>
    <cellStyle name="SAPBEXHLevel1 2 3 3 4" xfId="17494" xr:uid="{00000000-0005-0000-0000-00004E440000}"/>
    <cellStyle name="SAPBEXHLevel1 2 3 3 4 2" xfId="17495" xr:uid="{00000000-0005-0000-0000-00004F440000}"/>
    <cellStyle name="SAPBEXHLevel1 2 3 3 4 3" xfId="17496" xr:uid="{00000000-0005-0000-0000-000050440000}"/>
    <cellStyle name="SAPBEXHLevel1 2 3 3 4 4" xfId="17497" xr:uid="{00000000-0005-0000-0000-000051440000}"/>
    <cellStyle name="SAPBEXHLevel1 2 3 3 4 5" xfId="17498" xr:uid="{00000000-0005-0000-0000-000052440000}"/>
    <cellStyle name="SAPBEXHLevel1 2 3 3 4 6" xfId="17499" xr:uid="{00000000-0005-0000-0000-000053440000}"/>
    <cellStyle name="SAPBEXHLevel1 2 3 3 4 7" xfId="17500" xr:uid="{00000000-0005-0000-0000-000054440000}"/>
    <cellStyle name="SAPBEXHLevel1 2 3 3 5" xfId="17501" xr:uid="{00000000-0005-0000-0000-000055440000}"/>
    <cellStyle name="SAPBEXHLevel1 2 3 3 6" xfId="17502" xr:uid="{00000000-0005-0000-0000-000056440000}"/>
    <cellStyle name="SAPBEXHLevel1 2 3 3 7" xfId="17503" xr:uid="{00000000-0005-0000-0000-000057440000}"/>
    <cellStyle name="SAPBEXHLevel1 2 3 3 8" xfId="17504" xr:uid="{00000000-0005-0000-0000-000058440000}"/>
    <cellStyle name="SAPBEXHLevel1 2 3 3 9" xfId="17505" xr:uid="{00000000-0005-0000-0000-000059440000}"/>
    <cellStyle name="SAPBEXHLevel1 2 3 4" xfId="17506" xr:uid="{00000000-0005-0000-0000-00005A440000}"/>
    <cellStyle name="SAPBEXHLevel1 2 3 4 10" xfId="17507" xr:uid="{00000000-0005-0000-0000-00005B440000}"/>
    <cellStyle name="SAPBEXHLevel1 2 3 4 11" xfId="17508" xr:uid="{00000000-0005-0000-0000-00005C440000}"/>
    <cellStyle name="SAPBEXHLevel1 2 3 4 12" xfId="17509" xr:uid="{00000000-0005-0000-0000-00005D440000}"/>
    <cellStyle name="SAPBEXHLevel1 2 3 4 13" xfId="17510" xr:uid="{00000000-0005-0000-0000-00005E440000}"/>
    <cellStyle name="SAPBEXHLevel1 2 3 4 14" xfId="17511" xr:uid="{00000000-0005-0000-0000-00005F440000}"/>
    <cellStyle name="SAPBEXHLevel1 2 3 4 2" xfId="17512" xr:uid="{00000000-0005-0000-0000-000060440000}"/>
    <cellStyle name="SAPBEXHLevel1 2 3 4 2 10" xfId="17513" xr:uid="{00000000-0005-0000-0000-000061440000}"/>
    <cellStyle name="SAPBEXHLevel1 2 3 4 2 2" xfId="17514" xr:uid="{00000000-0005-0000-0000-000062440000}"/>
    <cellStyle name="SAPBEXHLevel1 2 3 4 2 2 2" xfId="17515" xr:uid="{00000000-0005-0000-0000-000063440000}"/>
    <cellStyle name="SAPBEXHLevel1 2 3 4 2 2 3" xfId="17516" xr:uid="{00000000-0005-0000-0000-000064440000}"/>
    <cellStyle name="SAPBEXHLevel1 2 3 4 2 2 4" xfId="17517" xr:uid="{00000000-0005-0000-0000-000065440000}"/>
    <cellStyle name="SAPBEXHLevel1 2 3 4 2 2 5" xfId="17518" xr:uid="{00000000-0005-0000-0000-000066440000}"/>
    <cellStyle name="SAPBEXHLevel1 2 3 4 2 2 6" xfId="17519" xr:uid="{00000000-0005-0000-0000-000067440000}"/>
    <cellStyle name="SAPBEXHLevel1 2 3 4 2 2 7" xfId="17520" xr:uid="{00000000-0005-0000-0000-000068440000}"/>
    <cellStyle name="SAPBEXHLevel1 2 3 4 2 3" xfId="17521" xr:uid="{00000000-0005-0000-0000-000069440000}"/>
    <cellStyle name="SAPBEXHLevel1 2 3 4 2 3 2" xfId="17522" xr:uid="{00000000-0005-0000-0000-00006A440000}"/>
    <cellStyle name="SAPBEXHLevel1 2 3 4 2 3 3" xfId="17523" xr:uid="{00000000-0005-0000-0000-00006B440000}"/>
    <cellStyle name="SAPBEXHLevel1 2 3 4 2 3 4" xfId="17524" xr:uid="{00000000-0005-0000-0000-00006C440000}"/>
    <cellStyle name="SAPBEXHLevel1 2 3 4 2 3 5" xfId="17525" xr:uid="{00000000-0005-0000-0000-00006D440000}"/>
    <cellStyle name="SAPBEXHLevel1 2 3 4 2 3 6" xfId="17526" xr:uid="{00000000-0005-0000-0000-00006E440000}"/>
    <cellStyle name="SAPBEXHLevel1 2 3 4 2 3 7" xfId="17527" xr:uid="{00000000-0005-0000-0000-00006F440000}"/>
    <cellStyle name="SAPBEXHLevel1 2 3 4 2 4" xfId="17528" xr:uid="{00000000-0005-0000-0000-000070440000}"/>
    <cellStyle name="SAPBEXHLevel1 2 3 4 2 5" xfId="17529" xr:uid="{00000000-0005-0000-0000-000071440000}"/>
    <cellStyle name="SAPBEXHLevel1 2 3 4 2 6" xfId="17530" xr:uid="{00000000-0005-0000-0000-000072440000}"/>
    <cellStyle name="SAPBEXHLevel1 2 3 4 2 7" xfId="17531" xr:uid="{00000000-0005-0000-0000-000073440000}"/>
    <cellStyle name="SAPBEXHLevel1 2 3 4 2 8" xfId="17532" xr:uid="{00000000-0005-0000-0000-000074440000}"/>
    <cellStyle name="SAPBEXHLevel1 2 3 4 2 9" xfId="17533" xr:uid="{00000000-0005-0000-0000-000075440000}"/>
    <cellStyle name="SAPBEXHLevel1 2 3 4 3" xfId="17534" xr:uid="{00000000-0005-0000-0000-000076440000}"/>
    <cellStyle name="SAPBEXHLevel1 2 3 4 3 2" xfId="17535" xr:uid="{00000000-0005-0000-0000-000077440000}"/>
    <cellStyle name="SAPBEXHLevel1 2 3 4 3 3" xfId="17536" xr:uid="{00000000-0005-0000-0000-000078440000}"/>
    <cellStyle name="SAPBEXHLevel1 2 3 4 3 4" xfId="17537" xr:uid="{00000000-0005-0000-0000-000079440000}"/>
    <cellStyle name="SAPBEXHLevel1 2 3 4 3 5" xfId="17538" xr:uid="{00000000-0005-0000-0000-00007A440000}"/>
    <cellStyle name="SAPBEXHLevel1 2 3 4 3 6" xfId="17539" xr:uid="{00000000-0005-0000-0000-00007B440000}"/>
    <cellStyle name="SAPBEXHLevel1 2 3 4 3 7" xfId="17540" xr:uid="{00000000-0005-0000-0000-00007C440000}"/>
    <cellStyle name="SAPBEXHLevel1 2 3 4 4" xfId="17541" xr:uid="{00000000-0005-0000-0000-00007D440000}"/>
    <cellStyle name="SAPBEXHLevel1 2 3 4 4 2" xfId="17542" xr:uid="{00000000-0005-0000-0000-00007E440000}"/>
    <cellStyle name="SAPBEXHLevel1 2 3 4 4 3" xfId="17543" xr:uid="{00000000-0005-0000-0000-00007F440000}"/>
    <cellStyle name="SAPBEXHLevel1 2 3 4 4 4" xfId="17544" xr:uid="{00000000-0005-0000-0000-000080440000}"/>
    <cellStyle name="SAPBEXHLevel1 2 3 4 4 5" xfId="17545" xr:uid="{00000000-0005-0000-0000-000081440000}"/>
    <cellStyle name="SAPBEXHLevel1 2 3 4 4 6" xfId="17546" xr:uid="{00000000-0005-0000-0000-000082440000}"/>
    <cellStyle name="SAPBEXHLevel1 2 3 4 4 7" xfId="17547" xr:uid="{00000000-0005-0000-0000-000083440000}"/>
    <cellStyle name="SAPBEXHLevel1 2 3 4 5" xfId="17548" xr:uid="{00000000-0005-0000-0000-000084440000}"/>
    <cellStyle name="SAPBEXHLevel1 2 3 4 6" xfId="17549" xr:uid="{00000000-0005-0000-0000-000085440000}"/>
    <cellStyle name="SAPBEXHLevel1 2 3 4 7" xfId="17550" xr:uid="{00000000-0005-0000-0000-000086440000}"/>
    <cellStyle name="SAPBEXHLevel1 2 3 4 8" xfId="17551" xr:uid="{00000000-0005-0000-0000-000087440000}"/>
    <cellStyle name="SAPBEXHLevel1 2 3 4 9" xfId="17552" xr:uid="{00000000-0005-0000-0000-000088440000}"/>
    <cellStyle name="SAPBEXHLevel1 2 3 5" xfId="17553" xr:uid="{00000000-0005-0000-0000-000089440000}"/>
    <cellStyle name="SAPBEXHLevel1 2 3 5 10" xfId="17554" xr:uid="{00000000-0005-0000-0000-00008A440000}"/>
    <cellStyle name="SAPBEXHLevel1 2 3 5 11" xfId="17555" xr:uid="{00000000-0005-0000-0000-00008B440000}"/>
    <cellStyle name="SAPBEXHLevel1 2 3 5 12" xfId="17556" xr:uid="{00000000-0005-0000-0000-00008C440000}"/>
    <cellStyle name="SAPBEXHLevel1 2 3 5 13" xfId="17557" xr:uid="{00000000-0005-0000-0000-00008D440000}"/>
    <cellStyle name="SAPBEXHLevel1 2 3 5 14" xfId="17558" xr:uid="{00000000-0005-0000-0000-00008E440000}"/>
    <cellStyle name="SAPBEXHLevel1 2 3 5 2" xfId="17559" xr:uid="{00000000-0005-0000-0000-00008F440000}"/>
    <cellStyle name="SAPBEXHLevel1 2 3 5 2 10" xfId="17560" xr:uid="{00000000-0005-0000-0000-000090440000}"/>
    <cellStyle name="SAPBEXHLevel1 2 3 5 2 2" xfId="17561" xr:uid="{00000000-0005-0000-0000-000091440000}"/>
    <cellStyle name="SAPBEXHLevel1 2 3 5 2 2 2" xfId="17562" xr:uid="{00000000-0005-0000-0000-000092440000}"/>
    <cellStyle name="SAPBEXHLevel1 2 3 5 2 2 3" xfId="17563" xr:uid="{00000000-0005-0000-0000-000093440000}"/>
    <cellStyle name="SAPBEXHLevel1 2 3 5 2 2 4" xfId="17564" xr:uid="{00000000-0005-0000-0000-000094440000}"/>
    <cellStyle name="SAPBEXHLevel1 2 3 5 2 2 5" xfId="17565" xr:uid="{00000000-0005-0000-0000-000095440000}"/>
    <cellStyle name="SAPBEXHLevel1 2 3 5 2 2 6" xfId="17566" xr:uid="{00000000-0005-0000-0000-000096440000}"/>
    <cellStyle name="SAPBEXHLevel1 2 3 5 2 2 7" xfId="17567" xr:uid="{00000000-0005-0000-0000-000097440000}"/>
    <cellStyle name="SAPBEXHLevel1 2 3 5 2 3" xfId="17568" xr:uid="{00000000-0005-0000-0000-000098440000}"/>
    <cellStyle name="SAPBEXHLevel1 2 3 5 2 3 2" xfId="17569" xr:uid="{00000000-0005-0000-0000-000099440000}"/>
    <cellStyle name="SAPBEXHLevel1 2 3 5 2 3 3" xfId="17570" xr:uid="{00000000-0005-0000-0000-00009A440000}"/>
    <cellStyle name="SAPBEXHLevel1 2 3 5 2 3 4" xfId="17571" xr:uid="{00000000-0005-0000-0000-00009B440000}"/>
    <cellStyle name="SAPBEXHLevel1 2 3 5 2 3 5" xfId="17572" xr:uid="{00000000-0005-0000-0000-00009C440000}"/>
    <cellStyle name="SAPBEXHLevel1 2 3 5 2 3 6" xfId="17573" xr:uid="{00000000-0005-0000-0000-00009D440000}"/>
    <cellStyle name="SAPBEXHLevel1 2 3 5 2 3 7" xfId="17574" xr:uid="{00000000-0005-0000-0000-00009E440000}"/>
    <cellStyle name="SAPBEXHLevel1 2 3 5 2 4" xfId="17575" xr:uid="{00000000-0005-0000-0000-00009F440000}"/>
    <cellStyle name="SAPBEXHLevel1 2 3 5 2 5" xfId="17576" xr:uid="{00000000-0005-0000-0000-0000A0440000}"/>
    <cellStyle name="SAPBEXHLevel1 2 3 5 2 6" xfId="17577" xr:uid="{00000000-0005-0000-0000-0000A1440000}"/>
    <cellStyle name="SAPBEXHLevel1 2 3 5 2 7" xfId="17578" xr:uid="{00000000-0005-0000-0000-0000A2440000}"/>
    <cellStyle name="SAPBEXHLevel1 2 3 5 2 8" xfId="17579" xr:uid="{00000000-0005-0000-0000-0000A3440000}"/>
    <cellStyle name="SAPBEXHLevel1 2 3 5 2 9" xfId="17580" xr:uid="{00000000-0005-0000-0000-0000A4440000}"/>
    <cellStyle name="SAPBEXHLevel1 2 3 5 3" xfId="17581" xr:uid="{00000000-0005-0000-0000-0000A5440000}"/>
    <cellStyle name="SAPBEXHLevel1 2 3 5 3 2" xfId="17582" xr:uid="{00000000-0005-0000-0000-0000A6440000}"/>
    <cellStyle name="SAPBEXHLevel1 2 3 5 3 3" xfId="17583" xr:uid="{00000000-0005-0000-0000-0000A7440000}"/>
    <cellStyle name="SAPBEXHLevel1 2 3 5 3 4" xfId="17584" xr:uid="{00000000-0005-0000-0000-0000A8440000}"/>
    <cellStyle name="SAPBEXHLevel1 2 3 5 3 5" xfId="17585" xr:uid="{00000000-0005-0000-0000-0000A9440000}"/>
    <cellStyle name="SAPBEXHLevel1 2 3 5 3 6" xfId="17586" xr:uid="{00000000-0005-0000-0000-0000AA440000}"/>
    <cellStyle name="SAPBEXHLevel1 2 3 5 3 7" xfId="17587" xr:uid="{00000000-0005-0000-0000-0000AB440000}"/>
    <cellStyle name="SAPBEXHLevel1 2 3 5 4" xfId="17588" xr:uid="{00000000-0005-0000-0000-0000AC440000}"/>
    <cellStyle name="SAPBEXHLevel1 2 3 5 4 2" xfId="17589" xr:uid="{00000000-0005-0000-0000-0000AD440000}"/>
    <cellStyle name="SAPBEXHLevel1 2 3 5 4 3" xfId="17590" xr:uid="{00000000-0005-0000-0000-0000AE440000}"/>
    <cellStyle name="SAPBEXHLevel1 2 3 5 4 4" xfId="17591" xr:uid="{00000000-0005-0000-0000-0000AF440000}"/>
    <cellStyle name="SAPBEXHLevel1 2 3 5 4 5" xfId="17592" xr:uid="{00000000-0005-0000-0000-0000B0440000}"/>
    <cellStyle name="SAPBEXHLevel1 2 3 5 4 6" xfId="17593" xr:uid="{00000000-0005-0000-0000-0000B1440000}"/>
    <cellStyle name="SAPBEXHLevel1 2 3 5 4 7" xfId="17594" xr:uid="{00000000-0005-0000-0000-0000B2440000}"/>
    <cellStyle name="SAPBEXHLevel1 2 3 5 5" xfId="17595" xr:uid="{00000000-0005-0000-0000-0000B3440000}"/>
    <cellStyle name="SAPBEXHLevel1 2 3 5 6" xfId="17596" xr:uid="{00000000-0005-0000-0000-0000B4440000}"/>
    <cellStyle name="SAPBEXHLevel1 2 3 5 7" xfId="17597" xr:uid="{00000000-0005-0000-0000-0000B5440000}"/>
    <cellStyle name="SAPBEXHLevel1 2 3 5 8" xfId="17598" xr:uid="{00000000-0005-0000-0000-0000B6440000}"/>
    <cellStyle name="SAPBEXHLevel1 2 3 5 9" xfId="17599" xr:uid="{00000000-0005-0000-0000-0000B7440000}"/>
    <cellStyle name="SAPBEXHLevel1 2 3 6" xfId="17600" xr:uid="{00000000-0005-0000-0000-0000B8440000}"/>
    <cellStyle name="SAPBEXHLevel1 2 3 6 10" xfId="17601" xr:uid="{00000000-0005-0000-0000-0000B9440000}"/>
    <cellStyle name="SAPBEXHLevel1 2 3 6 2" xfId="17602" xr:uid="{00000000-0005-0000-0000-0000BA440000}"/>
    <cellStyle name="SAPBEXHLevel1 2 3 6 2 2" xfId="17603" xr:uid="{00000000-0005-0000-0000-0000BB440000}"/>
    <cellStyle name="SAPBEXHLevel1 2 3 6 2 3" xfId="17604" xr:uid="{00000000-0005-0000-0000-0000BC440000}"/>
    <cellStyle name="SAPBEXHLevel1 2 3 6 2 4" xfId="17605" xr:uid="{00000000-0005-0000-0000-0000BD440000}"/>
    <cellStyle name="SAPBEXHLevel1 2 3 6 2 5" xfId="17606" xr:uid="{00000000-0005-0000-0000-0000BE440000}"/>
    <cellStyle name="SAPBEXHLevel1 2 3 6 2 6" xfId="17607" xr:uid="{00000000-0005-0000-0000-0000BF440000}"/>
    <cellStyle name="SAPBEXHLevel1 2 3 6 2 7" xfId="17608" xr:uid="{00000000-0005-0000-0000-0000C0440000}"/>
    <cellStyle name="SAPBEXHLevel1 2 3 6 3" xfId="17609" xr:uid="{00000000-0005-0000-0000-0000C1440000}"/>
    <cellStyle name="SAPBEXHLevel1 2 3 6 3 2" xfId="17610" xr:uid="{00000000-0005-0000-0000-0000C2440000}"/>
    <cellStyle name="SAPBEXHLevel1 2 3 6 3 3" xfId="17611" xr:uid="{00000000-0005-0000-0000-0000C3440000}"/>
    <cellStyle name="SAPBEXHLevel1 2 3 6 3 4" xfId="17612" xr:uid="{00000000-0005-0000-0000-0000C4440000}"/>
    <cellStyle name="SAPBEXHLevel1 2 3 6 3 5" xfId="17613" xr:uid="{00000000-0005-0000-0000-0000C5440000}"/>
    <cellStyle name="SAPBEXHLevel1 2 3 6 3 6" xfId="17614" xr:uid="{00000000-0005-0000-0000-0000C6440000}"/>
    <cellStyle name="SAPBEXHLevel1 2 3 6 3 7" xfId="17615" xr:uid="{00000000-0005-0000-0000-0000C7440000}"/>
    <cellStyle name="SAPBEXHLevel1 2 3 6 4" xfId="17616" xr:uid="{00000000-0005-0000-0000-0000C8440000}"/>
    <cellStyle name="SAPBEXHLevel1 2 3 6 5" xfId="17617" xr:uid="{00000000-0005-0000-0000-0000C9440000}"/>
    <cellStyle name="SAPBEXHLevel1 2 3 6 6" xfId="17618" xr:uid="{00000000-0005-0000-0000-0000CA440000}"/>
    <cellStyle name="SAPBEXHLevel1 2 3 6 7" xfId="17619" xr:uid="{00000000-0005-0000-0000-0000CB440000}"/>
    <cellStyle name="SAPBEXHLevel1 2 3 6 8" xfId="17620" xr:uid="{00000000-0005-0000-0000-0000CC440000}"/>
    <cellStyle name="SAPBEXHLevel1 2 3 6 9" xfId="17621" xr:uid="{00000000-0005-0000-0000-0000CD440000}"/>
    <cellStyle name="SAPBEXHLevel1 2 3 7" xfId="17622" xr:uid="{00000000-0005-0000-0000-0000CE440000}"/>
    <cellStyle name="SAPBEXHLevel1 2 3 7 2" xfId="17623" xr:uid="{00000000-0005-0000-0000-0000CF440000}"/>
    <cellStyle name="SAPBEXHLevel1 2 3 7 3" xfId="17624" xr:uid="{00000000-0005-0000-0000-0000D0440000}"/>
    <cellStyle name="SAPBEXHLevel1 2 3 7 4" xfId="17625" xr:uid="{00000000-0005-0000-0000-0000D1440000}"/>
    <cellStyle name="SAPBEXHLevel1 2 3 7 5" xfId="17626" xr:uid="{00000000-0005-0000-0000-0000D2440000}"/>
    <cellStyle name="SAPBEXHLevel1 2 3 7 6" xfId="17627" xr:uid="{00000000-0005-0000-0000-0000D3440000}"/>
    <cellStyle name="SAPBEXHLevel1 2 3 7 7" xfId="17628" xr:uid="{00000000-0005-0000-0000-0000D4440000}"/>
    <cellStyle name="SAPBEXHLevel1 2 3 8" xfId="17629" xr:uid="{00000000-0005-0000-0000-0000D5440000}"/>
    <cellStyle name="SAPBEXHLevel1 2 3 8 2" xfId="17630" xr:uid="{00000000-0005-0000-0000-0000D6440000}"/>
    <cellStyle name="SAPBEXHLevel1 2 3 8 3" xfId="17631" xr:uid="{00000000-0005-0000-0000-0000D7440000}"/>
    <cellStyle name="SAPBEXHLevel1 2 3 8 4" xfId="17632" xr:uid="{00000000-0005-0000-0000-0000D8440000}"/>
    <cellStyle name="SAPBEXHLevel1 2 3 8 5" xfId="17633" xr:uid="{00000000-0005-0000-0000-0000D9440000}"/>
    <cellStyle name="SAPBEXHLevel1 2 3 8 6" xfId="17634" xr:uid="{00000000-0005-0000-0000-0000DA440000}"/>
    <cellStyle name="SAPBEXHLevel1 2 3 8 7" xfId="17635" xr:uid="{00000000-0005-0000-0000-0000DB440000}"/>
    <cellStyle name="SAPBEXHLevel1 2 3 9" xfId="17636" xr:uid="{00000000-0005-0000-0000-0000DC440000}"/>
    <cellStyle name="SAPBEXHLevel1 2 4" xfId="17637" xr:uid="{00000000-0005-0000-0000-0000DD440000}"/>
    <cellStyle name="SAPBEXHLevel1 2 4 10" xfId="17638" xr:uid="{00000000-0005-0000-0000-0000DE440000}"/>
    <cellStyle name="SAPBEXHLevel1 2 4 11" xfId="17639" xr:uid="{00000000-0005-0000-0000-0000DF440000}"/>
    <cellStyle name="SAPBEXHLevel1 2 4 12" xfId="17640" xr:uid="{00000000-0005-0000-0000-0000E0440000}"/>
    <cellStyle name="SAPBEXHLevel1 2 4 13" xfId="17641" xr:uid="{00000000-0005-0000-0000-0000E1440000}"/>
    <cellStyle name="SAPBEXHLevel1 2 4 14" xfId="17642" xr:uid="{00000000-0005-0000-0000-0000E2440000}"/>
    <cellStyle name="SAPBEXHLevel1 2 4 15" xfId="17643" xr:uid="{00000000-0005-0000-0000-0000E3440000}"/>
    <cellStyle name="SAPBEXHLevel1 2 4 2" xfId="17644" xr:uid="{00000000-0005-0000-0000-0000E4440000}"/>
    <cellStyle name="SAPBEXHLevel1 2 4 2 10" xfId="17645" xr:uid="{00000000-0005-0000-0000-0000E5440000}"/>
    <cellStyle name="SAPBEXHLevel1 2 4 2 11" xfId="17646" xr:uid="{00000000-0005-0000-0000-0000E6440000}"/>
    <cellStyle name="SAPBEXHLevel1 2 4 2 12" xfId="17647" xr:uid="{00000000-0005-0000-0000-0000E7440000}"/>
    <cellStyle name="SAPBEXHLevel1 2 4 2 13" xfId="17648" xr:uid="{00000000-0005-0000-0000-0000E8440000}"/>
    <cellStyle name="SAPBEXHLevel1 2 4 2 14" xfId="17649" xr:uid="{00000000-0005-0000-0000-0000E9440000}"/>
    <cellStyle name="SAPBEXHLevel1 2 4 2 2" xfId="17650" xr:uid="{00000000-0005-0000-0000-0000EA440000}"/>
    <cellStyle name="SAPBEXHLevel1 2 4 2 2 10" xfId="17651" xr:uid="{00000000-0005-0000-0000-0000EB440000}"/>
    <cellStyle name="SAPBEXHLevel1 2 4 2 2 2" xfId="17652" xr:uid="{00000000-0005-0000-0000-0000EC440000}"/>
    <cellStyle name="SAPBEXHLevel1 2 4 2 2 2 2" xfId="17653" xr:uid="{00000000-0005-0000-0000-0000ED440000}"/>
    <cellStyle name="SAPBEXHLevel1 2 4 2 2 2 3" xfId="17654" xr:uid="{00000000-0005-0000-0000-0000EE440000}"/>
    <cellStyle name="SAPBEXHLevel1 2 4 2 2 2 4" xfId="17655" xr:uid="{00000000-0005-0000-0000-0000EF440000}"/>
    <cellStyle name="SAPBEXHLevel1 2 4 2 2 2 5" xfId="17656" xr:uid="{00000000-0005-0000-0000-0000F0440000}"/>
    <cellStyle name="SAPBEXHLevel1 2 4 2 2 2 6" xfId="17657" xr:uid="{00000000-0005-0000-0000-0000F1440000}"/>
    <cellStyle name="SAPBEXHLevel1 2 4 2 2 2 7" xfId="17658" xr:uid="{00000000-0005-0000-0000-0000F2440000}"/>
    <cellStyle name="SAPBEXHLevel1 2 4 2 2 3" xfId="17659" xr:uid="{00000000-0005-0000-0000-0000F3440000}"/>
    <cellStyle name="SAPBEXHLevel1 2 4 2 2 3 2" xfId="17660" xr:uid="{00000000-0005-0000-0000-0000F4440000}"/>
    <cellStyle name="SAPBEXHLevel1 2 4 2 2 3 3" xfId="17661" xr:uid="{00000000-0005-0000-0000-0000F5440000}"/>
    <cellStyle name="SAPBEXHLevel1 2 4 2 2 3 4" xfId="17662" xr:uid="{00000000-0005-0000-0000-0000F6440000}"/>
    <cellStyle name="SAPBEXHLevel1 2 4 2 2 3 5" xfId="17663" xr:uid="{00000000-0005-0000-0000-0000F7440000}"/>
    <cellStyle name="SAPBEXHLevel1 2 4 2 2 3 6" xfId="17664" xr:uid="{00000000-0005-0000-0000-0000F8440000}"/>
    <cellStyle name="SAPBEXHLevel1 2 4 2 2 3 7" xfId="17665" xr:uid="{00000000-0005-0000-0000-0000F9440000}"/>
    <cellStyle name="SAPBEXHLevel1 2 4 2 2 4" xfId="17666" xr:uid="{00000000-0005-0000-0000-0000FA440000}"/>
    <cellStyle name="SAPBEXHLevel1 2 4 2 2 5" xfId="17667" xr:uid="{00000000-0005-0000-0000-0000FB440000}"/>
    <cellStyle name="SAPBEXHLevel1 2 4 2 2 6" xfId="17668" xr:uid="{00000000-0005-0000-0000-0000FC440000}"/>
    <cellStyle name="SAPBEXHLevel1 2 4 2 2 7" xfId="17669" xr:uid="{00000000-0005-0000-0000-0000FD440000}"/>
    <cellStyle name="SAPBEXHLevel1 2 4 2 2 8" xfId="17670" xr:uid="{00000000-0005-0000-0000-0000FE440000}"/>
    <cellStyle name="SAPBEXHLevel1 2 4 2 2 9" xfId="17671" xr:uid="{00000000-0005-0000-0000-0000FF440000}"/>
    <cellStyle name="SAPBEXHLevel1 2 4 2 3" xfId="17672" xr:uid="{00000000-0005-0000-0000-000000450000}"/>
    <cellStyle name="SAPBEXHLevel1 2 4 2 3 2" xfId="17673" xr:uid="{00000000-0005-0000-0000-000001450000}"/>
    <cellStyle name="SAPBEXHLevel1 2 4 2 3 3" xfId="17674" xr:uid="{00000000-0005-0000-0000-000002450000}"/>
    <cellStyle name="SAPBEXHLevel1 2 4 2 3 4" xfId="17675" xr:uid="{00000000-0005-0000-0000-000003450000}"/>
    <cellStyle name="SAPBEXHLevel1 2 4 2 3 5" xfId="17676" xr:uid="{00000000-0005-0000-0000-000004450000}"/>
    <cellStyle name="SAPBEXHLevel1 2 4 2 3 6" xfId="17677" xr:uid="{00000000-0005-0000-0000-000005450000}"/>
    <cellStyle name="SAPBEXHLevel1 2 4 2 3 7" xfId="17678" xr:uid="{00000000-0005-0000-0000-000006450000}"/>
    <cellStyle name="SAPBEXHLevel1 2 4 2 4" xfId="17679" xr:uid="{00000000-0005-0000-0000-000007450000}"/>
    <cellStyle name="SAPBEXHLevel1 2 4 2 4 2" xfId="17680" xr:uid="{00000000-0005-0000-0000-000008450000}"/>
    <cellStyle name="SAPBEXHLevel1 2 4 2 4 3" xfId="17681" xr:uid="{00000000-0005-0000-0000-000009450000}"/>
    <cellStyle name="SAPBEXHLevel1 2 4 2 4 4" xfId="17682" xr:uid="{00000000-0005-0000-0000-00000A450000}"/>
    <cellStyle name="SAPBEXHLevel1 2 4 2 4 5" xfId="17683" xr:uid="{00000000-0005-0000-0000-00000B450000}"/>
    <cellStyle name="SAPBEXHLevel1 2 4 2 4 6" xfId="17684" xr:uid="{00000000-0005-0000-0000-00000C450000}"/>
    <cellStyle name="SAPBEXHLevel1 2 4 2 4 7" xfId="17685" xr:uid="{00000000-0005-0000-0000-00000D450000}"/>
    <cellStyle name="SAPBEXHLevel1 2 4 2 5" xfId="17686" xr:uid="{00000000-0005-0000-0000-00000E450000}"/>
    <cellStyle name="SAPBEXHLevel1 2 4 2 6" xfId="17687" xr:uid="{00000000-0005-0000-0000-00000F450000}"/>
    <cellStyle name="SAPBEXHLevel1 2 4 2 7" xfId="17688" xr:uid="{00000000-0005-0000-0000-000010450000}"/>
    <cellStyle name="SAPBEXHLevel1 2 4 2 8" xfId="17689" xr:uid="{00000000-0005-0000-0000-000011450000}"/>
    <cellStyle name="SAPBEXHLevel1 2 4 2 9" xfId="17690" xr:uid="{00000000-0005-0000-0000-000012450000}"/>
    <cellStyle name="SAPBEXHLevel1 2 4 3" xfId="17691" xr:uid="{00000000-0005-0000-0000-000013450000}"/>
    <cellStyle name="SAPBEXHLevel1 2 4 3 10" xfId="17692" xr:uid="{00000000-0005-0000-0000-000014450000}"/>
    <cellStyle name="SAPBEXHLevel1 2 4 3 11" xfId="17693" xr:uid="{00000000-0005-0000-0000-000015450000}"/>
    <cellStyle name="SAPBEXHLevel1 2 4 3 12" xfId="17694" xr:uid="{00000000-0005-0000-0000-000016450000}"/>
    <cellStyle name="SAPBEXHLevel1 2 4 3 13" xfId="17695" xr:uid="{00000000-0005-0000-0000-000017450000}"/>
    <cellStyle name="SAPBEXHLevel1 2 4 3 14" xfId="17696" xr:uid="{00000000-0005-0000-0000-000018450000}"/>
    <cellStyle name="SAPBEXHLevel1 2 4 3 2" xfId="17697" xr:uid="{00000000-0005-0000-0000-000019450000}"/>
    <cellStyle name="SAPBEXHLevel1 2 4 3 2 10" xfId="17698" xr:uid="{00000000-0005-0000-0000-00001A450000}"/>
    <cellStyle name="SAPBEXHLevel1 2 4 3 2 2" xfId="17699" xr:uid="{00000000-0005-0000-0000-00001B450000}"/>
    <cellStyle name="SAPBEXHLevel1 2 4 3 2 2 2" xfId="17700" xr:uid="{00000000-0005-0000-0000-00001C450000}"/>
    <cellStyle name="SAPBEXHLevel1 2 4 3 2 2 3" xfId="17701" xr:uid="{00000000-0005-0000-0000-00001D450000}"/>
    <cellStyle name="SAPBEXHLevel1 2 4 3 2 2 4" xfId="17702" xr:uid="{00000000-0005-0000-0000-00001E450000}"/>
    <cellStyle name="SAPBEXHLevel1 2 4 3 2 2 5" xfId="17703" xr:uid="{00000000-0005-0000-0000-00001F450000}"/>
    <cellStyle name="SAPBEXHLevel1 2 4 3 2 2 6" xfId="17704" xr:uid="{00000000-0005-0000-0000-000020450000}"/>
    <cellStyle name="SAPBEXHLevel1 2 4 3 2 2 7" xfId="17705" xr:uid="{00000000-0005-0000-0000-000021450000}"/>
    <cellStyle name="SAPBEXHLevel1 2 4 3 2 3" xfId="17706" xr:uid="{00000000-0005-0000-0000-000022450000}"/>
    <cellStyle name="SAPBEXHLevel1 2 4 3 2 3 2" xfId="17707" xr:uid="{00000000-0005-0000-0000-000023450000}"/>
    <cellStyle name="SAPBEXHLevel1 2 4 3 2 3 3" xfId="17708" xr:uid="{00000000-0005-0000-0000-000024450000}"/>
    <cellStyle name="SAPBEXHLevel1 2 4 3 2 3 4" xfId="17709" xr:uid="{00000000-0005-0000-0000-000025450000}"/>
    <cellStyle name="SAPBEXHLevel1 2 4 3 2 3 5" xfId="17710" xr:uid="{00000000-0005-0000-0000-000026450000}"/>
    <cellStyle name="SAPBEXHLevel1 2 4 3 2 3 6" xfId="17711" xr:uid="{00000000-0005-0000-0000-000027450000}"/>
    <cellStyle name="SAPBEXHLevel1 2 4 3 2 3 7" xfId="17712" xr:uid="{00000000-0005-0000-0000-000028450000}"/>
    <cellStyle name="SAPBEXHLevel1 2 4 3 2 4" xfId="17713" xr:uid="{00000000-0005-0000-0000-000029450000}"/>
    <cellStyle name="SAPBEXHLevel1 2 4 3 2 5" xfId="17714" xr:uid="{00000000-0005-0000-0000-00002A450000}"/>
    <cellStyle name="SAPBEXHLevel1 2 4 3 2 6" xfId="17715" xr:uid="{00000000-0005-0000-0000-00002B450000}"/>
    <cellStyle name="SAPBEXHLevel1 2 4 3 2 7" xfId="17716" xr:uid="{00000000-0005-0000-0000-00002C450000}"/>
    <cellStyle name="SAPBEXHLevel1 2 4 3 2 8" xfId="17717" xr:uid="{00000000-0005-0000-0000-00002D450000}"/>
    <cellStyle name="SAPBEXHLevel1 2 4 3 2 9" xfId="17718" xr:uid="{00000000-0005-0000-0000-00002E450000}"/>
    <cellStyle name="SAPBEXHLevel1 2 4 3 3" xfId="17719" xr:uid="{00000000-0005-0000-0000-00002F450000}"/>
    <cellStyle name="SAPBEXHLevel1 2 4 3 3 2" xfId="17720" xr:uid="{00000000-0005-0000-0000-000030450000}"/>
    <cellStyle name="SAPBEXHLevel1 2 4 3 3 3" xfId="17721" xr:uid="{00000000-0005-0000-0000-000031450000}"/>
    <cellStyle name="SAPBEXHLevel1 2 4 3 3 4" xfId="17722" xr:uid="{00000000-0005-0000-0000-000032450000}"/>
    <cellStyle name="SAPBEXHLevel1 2 4 3 3 5" xfId="17723" xr:uid="{00000000-0005-0000-0000-000033450000}"/>
    <cellStyle name="SAPBEXHLevel1 2 4 3 3 6" xfId="17724" xr:uid="{00000000-0005-0000-0000-000034450000}"/>
    <cellStyle name="SAPBEXHLevel1 2 4 3 3 7" xfId="17725" xr:uid="{00000000-0005-0000-0000-000035450000}"/>
    <cellStyle name="SAPBEXHLevel1 2 4 3 4" xfId="17726" xr:uid="{00000000-0005-0000-0000-000036450000}"/>
    <cellStyle name="SAPBEXHLevel1 2 4 3 4 2" xfId="17727" xr:uid="{00000000-0005-0000-0000-000037450000}"/>
    <cellStyle name="SAPBEXHLevel1 2 4 3 4 3" xfId="17728" xr:uid="{00000000-0005-0000-0000-000038450000}"/>
    <cellStyle name="SAPBEXHLevel1 2 4 3 4 4" xfId="17729" xr:uid="{00000000-0005-0000-0000-000039450000}"/>
    <cellStyle name="SAPBEXHLevel1 2 4 3 4 5" xfId="17730" xr:uid="{00000000-0005-0000-0000-00003A450000}"/>
    <cellStyle name="SAPBEXHLevel1 2 4 3 4 6" xfId="17731" xr:uid="{00000000-0005-0000-0000-00003B450000}"/>
    <cellStyle name="SAPBEXHLevel1 2 4 3 4 7" xfId="17732" xr:uid="{00000000-0005-0000-0000-00003C450000}"/>
    <cellStyle name="SAPBEXHLevel1 2 4 3 5" xfId="17733" xr:uid="{00000000-0005-0000-0000-00003D450000}"/>
    <cellStyle name="SAPBEXHLevel1 2 4 3 6" xfId="17734" xr:uid="{00000000-0005-0000-0000-00003E450000}"/>
    <cellStyle name="SAPBEXHLevel1 2 4 3 7" xfId="17735" xr:uid="{00000000-0005-0000-0000-00003F450000}"/>
    <cellStyle name="SAPBEXHLevel1 2 4 3 8" xfId="17736" xr:uid="{00000000-0005-0000-0000-000040450000}"/>
    <cellStyle name="SAPBEXHLevel1 2 4 3 9" xfId="17737" xr:uid="{00000000-0005-0000-0000-000041450000}"/>
    <cellStyle name="SAPBEXHLevel1 2 4 4" xfId="17738" xr:uid="{00000000-0005-0000-0000-000042450000}"/>
    <cellStyle name="SAPBEXHLevel1 2 4 4 10" xfId="17739" xr:uid="{00000000-0005-0000-0000-000043450000}"/>
    <cellStyle name="SAPBEXHLevel1 2 4 4 11" xfId="17740" xr:uid="{00000000-0005-0000-0000-000044450000}"/>
    <cellStyle name="SAPBEXHLevel1 2 4 4 12" xfId="17741" xr:uid="{00000000-0005-0000-0000-000045450000}"/>
    <cellStyle name="SAPBEXHLevel1 2 4 4 13" xfId="17742" xr:uid="{00000000-0005-0000-0000-000046450000}"/>
    <cellStyle name="SAPBEXHLevel1 2 4 4 14" xfId="17743" xr:uid="{00000000-0005-0000-0000-000047450000}"/>
    <cellStyle name="SAPBEXHLevel1 2 4 4 2" xfId="17744" xr:uid="{00000000-0005-0000-0000-000048450000}"/>
    <cellStyle name="SAPBEXHLevel1 2 4 4 2 10" xfId="17745" xr:uid="{00000000-0005-0000-0000-000049450000}"/>
    <cellStyle name="SAPBEXHLevel1 2 4 4 2 2" xfId="17746" xr:uid="{00000000-0005-0000-0000-00004A450000}"/>
    <cellStyle name="SAPBEXHLevel1 2 4 4 2 2 2" xfId="17747" xr:uid="{00000000-0005-0000-0000-00004B450000}"/>
    <cellStyle name="SAPBEXHLevel1 2 4 4 2 2 3" xfId="17748" xr:uid="{00000000-0005-0000-0000-00004C450000}"/>
    <cellStyle name="SAPBEXHLevel1 2 4 4 2 2 4" xfId="17749" xr:uid="{00000000-0005-0000-0000-00004D450000}"/>
    <cellStyle name="SAPBEXHLevel1 2 4 4 2 2 5" xfId="17750" xr:uid="{00000000-0005-0000-0000-00004E450000}"/>
    <cellStyle name="SAPBEXHLevel1 2 4 4 2 2 6" xfId="17751" xr:uid="{00000000-0005-0000-0000-00004F450000}"/>
    <cellStyle name="SAPBEXHLevel1 2 4 4 2 2 7" xfId="17752" xr:uid="{00000000-0005-0000-0000-000050450000}"/>
    <cellStyle name="SAPBEXHLevel1 2 4 4 2 3" xfId="17753" xr:uid="{00000000-0005-0000-0000-000051450000}"/>
    <cellStyle name="SAPBEXHLevel1 2 4 4 2 3 2" xfId="17754" xr:uid="{00000000-0005-0000-0000-000052450000}"/>
    <cellStyle name="SAPBEXHLevel1 2 4 4 2 3 3" xfId="17755" xr:uid="{00000000-0005-0000-0000-000053450000}"/>
    <cellStyle name="SAPBEXHLevel1 2 4 4 2 3 4" xfId="17756" xr:uid="{00000000-0005-0000-0000-000054450000}"/>
    <cellStyle name="SAPBEXHLevel1 2 4 4 2 3 5" xfId="17757" xr:uid="{00000000-0005-0000-0000-000055450000}"/>
    <cellStyle name="SAPBEXHLevel1 2 4 4 2 3 6" xfId="17758" xr:uid="{00000000-0005-0000-0000-000056450000}"/>
    <cellStyle name="SAPBEXHLevel1 2 4 4 2 3 7" xfId="17759" xr:uid="{00000000-0005-0000-0000-000057450000}"/>
    <cellStyle name="SAPBEXHLevel1 2 4 4 2 4" xfId="17760" xr:uid="{00000000-0005-0000-0000-000058450000}"/>
    <cellStyle name="SAPBEXHLevel1 2 4 4 2 5" xfId="17761" xr:uid="{00000000-0005-0000-0000-000059450000}"/>
    <cellStyle name="SAPBEXHLevel1 2 4 4 2 6" xfId="17762" xr:uid="{00000000-0005-0000-0000-00005A450000}"/>
    <cellStyle name="SAPBEXHLevel1 2 4 4 2 7" xfId="17763" xr:uid="{00000000-0005-0000-0000-00005B450000}"/>
    <cellStyle name="SAPBEXHLevel1 2 4 4 2 8" xfId="17764" xr:uid="{00000000-0005-0000-0000-00005C450000}"/>
    <cellStyle name="SAPBEXHLevel1 2 4 4 2 9" xfId="17765" xr:uid="{00000000-0005-0000-0000-00005D450000}"/>
    <cellStyle name="SAPBEXHLevel1 2 4 4 3" xfId="17766" xr:uid="{00000000-0005-0000-0000-00005E450000}"/>
    <cellStyle name="SAPBEXHLevel1 2 4 4 3 2" xfId="17767" xr:uid="{00000000-0005-0000-0000-00005F450000}"/>
    <cellStyle name="SAPBEXHLevel1 2 4 4 3 3" xfId="17768" xr:uid="{00000000-0005-0000-0000-000060450000}"/>
    <cellStyle name="SAPBEXHLevel1 2 4 4 3 4" xfId="17769" xr:uid="{00000000-0005-0000-0000-000061450000}"/>
    <cellStyle name="SAPBEXHLevel1 2 4 4 3 5" xfId="17770" xr:uid="{00000000-0005-0000-0000-000062450000}"/>
    <cellStyle name="SAPBEXHLevel1 2 4 4 3 6" xfId="17771" xr:uid="{00000000-0005-0000-0000-000063450000}"/>
    <cellStyle name="SAPBEXHLevel1 2 4 4 3 7" xfId="17772" xr:uid="{00000000-0005-0000-0000-000064450000}"/>
    <cellStyle name="SAPBEXHLevel1 2 4 4 4" xfId="17773" xr:uid="{00000000-0005-0000-0000-000065450000}"/>
    <cellStyle name="SAPBEXHLevel1 2 4 4 4 2" xfId="17774" xr:uid="{00000000-0005-0000-0000-000066450000}"/>
    <cellStyle name="SAPBEXHLevel1 2 4 4 4 3" xfId="17775" xr:uid="{00000000-0005-0000-0000-000067450000}"/>
    <cellStyle name="SAPBEXHLevel1 2 4 4 4 4" xfId="17776" xr:uid="{00000000-0005-0000-0000-000068450000}"/>
    <cellStyle name="SAPBEXHLevel1 2 4 4 4 5" xfId="17777" xr:uid="{00000000-0005-0000-0000-000069450000}"/>
    <cellStyle name="SAPBEXHLevel1 2 4 4 4 6" xfId="17778" xr:uid="{00000000-0005-0000-0000-00006A450000}"/>
    <cellStyle name="SAPBEXHLevel1 2 4 4 4 7" xfId="17779" xr:uid="{00000000-0005-0000-0000-00006B450000}"/>
    <cellStyle name="SAPBEXHLevel1 2 4 4 5" xfId="17780" xr:uid="{00000000-0005-0000-0000-00006C450000}"/>
    <cellStyle name="SAPBEXHLevel1 2 4 4 6" xfId="17781" xr:uid="{00000000-0005-0000-0000-00006D450000}"/>
    <cellStyle name="SAPBEXHLevel1 2 4 4 7" xfId="17782" xr:uid="{00000000-0005-0000-0000-00006E450000}"/>
    <cellStyle name="SAPBEXHLevel1 2 4 4 8" xfId="17783" xr:uid="{00000000-0005-0000-0000-00006F450000}"/>
    <cellStyle name="SAPBEXHLevel1 2 4 4 9" xfId="17784" xr:uid="{00000000-0005-0000-0000-000070450000}"/>
    <cellStyle name="SAPBEXHLevel1 2 4 5" xfId="17785" xr:uid="{00000000-0005-0000-0000-000071450000}"/>
    <cellStyle name="SAPBEXHLevel1 2 4 5 10" xfId="17786" xr:uid="{00000000-0005-0000-0000-000072450000}"/>
    <cellStyle name="SAPBEXHLevel1 2 4 5 11" xfId="17787" xr:uid="{00000000-0005-0000-0000-000073450000}"/>
    <cellStyle name="SAPBEXHLevel1 2 4 5 12" xfId="17788" xr:uid="{00000000-0005-0000-0000-000074450000}"/>
    <cellStyle name="SAPBEXHLevel1 2 4 5 13" xfId="17789" xr:uid="{00000000-0005-0000-0000-000075450000}"/>
    <cellStyle name="SAPBEXHLevel1 2 4 5 14" xfId="17790" xr:uid="{00000000-0005-0000-0000-000076450000}"/>
    <cellStyle name="SAPBEXHLevel1 2 4 5 2" xfId="17791" xr:uid="{00000000-0005-0000-0000-000077450000}"/>
    <cellStyle name="SAPBEXHLevel1 2 4 5 2 10" xfId="17792" xr:uid="{00000000-0005-0000-0000-000078450000}"/>
    <cellStyle name="SAPBEXHLevel1 2 4 5 2 2" xfId="17793" xr:uid="{00000000-0005-0000-0000-000079450000}"/>
    <cellStyle name="SAPBEXHLevel1 2 4 5 2 2 2" xfId="17794" xr:uid="{00000000-0005-0000-0000-00007A450000}"/>
    <cellStyle name="SAPBEXHLevel1 2 4 5 2 2 3" xfId="17795" xr:uid="{00000000-0005-0000-0000-00007B450000}"/>
    <cellStyle name="SAPBEXHLevel1 2 4 5 2 2 4" xfId="17796" xr:uid="{00000000-0005-0000-0000-00007C450000}"/>
    <cellStyle name="SAPBEXHLevel1 2 4 5 2 2 5" xfId="17797" xr:uid="{00000000-0005-0000-0000-00007D450000}"/>
    <cellStyle name="SAPBEXHLevel1 2 4 5 2 2 6" xfId="17798" xr:uid="{00000000-0005-0000-0000-00007E450000}"/>
    <cellStyle name="SAPBEXHLevel1 2 4 5 2 2 7" xfId="17799" xr:uid="{00000000-0005-0000-0000-00007F450000}"/>
    <cellStyle name="SAPBEXHLevel1 2 4 5 2 3" xfId="17800" xr:uid="{00000000-0005-0000-0000-000080450000}"/>
    <cellStyle name="SAPBEXHLevel1 2 4 5 2 3 2" xfId="17801" xr:uid="{00000000-0005-0000-0000-000081450000}"/>
    <cellStyle name="SAPBEXHLevel1 2 4 5 2 3 3" xfId="17802" xr:uid="{00000000-0005-0000-0000-000082450000}"/>
    <cellStyle name="SAPBEXHLevel1 2 4 5 2 3 4" xfId="17803" xr:uid="{00000000-0005-0000-0000-000083450000}"/>
    <cellStyle name="SAPBEXHLevel1 2 4 5 2 3 5" xfId="17804" xr:uid="{00000000-0005-0000-0000-000084450000}"/>
    <cellStyle name="SAPBEXHLevel1 2 4 5 2 3 6" xfId="17805" xr:uid="{00000000-0005-0000-0000-000085450000}"/>
    <cellStyle name="SAPBEXHLevel1 2 4 5 2 3 7" xfId="17806" xr:uid="{00000000-0005-0000-0000-000086450000}"/>
    <cellStyle name="SAPBEXHLevel1 2 4 5 2 4" xfId="17807" xr:uid="{00000000-0005-0000-0000-000087450000}"/>
    <cellStyle name="SAPBEXHLevel1 2 4 5 2 5" xfId="17808" xr:uid="{00000000-0005-0000-0000-000088450000}"/>
    <cellStyle name="SAPBEXHLevel1 2 4 5 2 6" xfId="17809" xr:uid="{00000000-0005-0000-0000-000089450000}"/>
    <cellStyle name="SAPBEXHLevel1 2 4 5 2 7" xfId="17810" xr:uid="{00000000-0005-0000-0000-00008A450000}"/>
    <cellStyle name="SAPBEXHLevel1 2 4 5 2 8" xfId="17811" xr:uid="{00000000-0005-0000-0000-00008B450000}"/>
    <cellStyle name="SAPBEXHLevel1 2 4 5 2 9" xfId="17812" xr:uid="{00000000-0005-0000-0000-00008C450000}"/>
    <cellStyle name="SAPBEXHLevel1 2 4 5 3" xfId="17813" xr:uid="{00000000-0005-0000-0000-00008D450000}"/>
    <cellStyle name="SAPBEXHLevel1 2 4 5 3 2" xfId="17814" xr:uid="{00000000-0005-0000-0000-00008E450000}"/>
    <cellStyle name="SAPBEXHLevel1 2 4 5 3 3" xfId="17815" xr:uid="{00000000-0005-0000-0000-00008F450000}"/>
    <cellStyle name="SAPBEXHLevel1 2 4 5 3 4" xfId="17816" xr:uid="{00000000-0005-0000-0000-000090450000}"/>
    <cellStyle name="SAPBEXHLevel1 2 4 5 3 5" xfId="17817" xr:uid="{00000000-0005-0000-0000-000091450000}"/>
    <cellStyle name="SAPBEXHLevel1 2 4 5 3 6" xfId="17818" xr:uid="{00000000-0005-0000-0000-000092450000}"/>
    <cellStyle name="SAPBEXHLevel1 2 4 5 3 7" xfId="17819" xr:uid="{00000000-0005-0000-0000-000093450000}"/>
    <cellStyle name="SAPBEXHLevel1 2 4 5 4" xfId="17820" xr:uid="{00000000-0005-0000-0000-000094450000}"/>
    <cellStyle name="SAPBEXHLevel1 2 4 5 4 2" xfId="17821" xr:uid="{00000000-0005-0000-0000-000095450000}"/>
    <cellStyle name="SAPBEXHLevel1 2 4 5 4 3" xfId="17822" xr:uid="{00000000-0005-0000-0000-000096450000}"/>
    <cellStyle name="SAPBEXHLevel1 2 4 5 4 4" xfId="17823" xr:uid="{00000000-0005-0000-0000-000097450000}"/>
    <cellStyle name="SAPBEXHLevel1 2 4 5 4 5" xfId="17824" xr:uid="{00000000-0005-0000-0000-000098450000}"/>
    <cellStyle name="SAPBEXHLevel1 2 4 5 4 6" xfId="17825" xr:uid="{00000000-0005-0000-0000-000099450000}"/>
    <cellStyle name="SAPBEXHLevel1 2 4 5 4 7" xfId="17826" xr:uid="{00000000-0005-0000-0000-00009A450000}"/>
    <cellStyle name="SAPBEXHLevel1 2 4 5 5" xfId="17827" xr:uid="{00000000-0005-0000-0000-00009B450000}"/>
    <cellStyle name="SAPBEXHLevel1 2 4 5 6" xfId="17828" xr:uid="{00000000-0005-0000-0000-00009C450000}"/>
    <cellStyle name="SAPBEXHLevel1 2 4 5 7" xfId="17829" xr:uid="{00000000-0005-0000-0000-00009D450000}"/>
    <cellStyle name="SAPBEXHLevel1 2 4 5 8" xfId="17830" xr:uid="{00000000-0005-0000-0000-00009E450000}"/>
    <cellStyle name="SAPBEXHLevel1 2 4 5 9" xfId="17831" xr:uid="{00000000-0005-0000-0000-00009F450000}"/>
    <cellStyle name="SAPBEXHLevel1 2 4 6" xfId="17832" xr:uid="{00000000-0005-0000-0000-0000A0450000}"/>
    <cellStyle name="SAPBEXHLevel1 2 4 6 10" xfId="17833" xr:uid="{00000000-0005-0000-0000-0000A1450000}"/>
    <cellStyle name="SAPBEXHLevel1 2 4 6 2" xfId="17834" xr:uid="{00000000-0005-0000-0000-0000A2450000}"/>
    <cellStyle name="SAPBEXHLevel1 2 4 6 2 2" xfId="17835" xr:uid="{00000000-0005-0000-0000-0000A3450000}"/>
    <cellStyle name="SAPBEXHLevel1 2 4 6 2 3" xfId="17836" xr:uid="{00000000-0005-0000-0000-0000A4450000}"/>
    <cellStyle name="SAPBEXHLevel1 2 4 6 2 4" xfId="17837" xr:uid="{00000000-0005-0000-0000-0000A5450000}"/>
    <cellStyle name="SAPBEXHLevel1 2 4 6 2 5" xfId="17838" xr:uid="{00000000-0005-0000-0000-0000A6450000}"/>
    <cellStyle name="SAPBEXHLevel1 2 4 6 2 6" xfId="17839" xr:uid="{00000000-0005-0000-0000-0000A7450000}"/>
    <cellStyle name="SAPBEXHLevel1 2 4 6 2 7" xfId="17840" xr:uid="{00000000-0005-0000-0000-0000A8450000}"/>
    <cellStyle name="SAPBEXHLevel1 2 4 6 3" xfId="17841" xr:uid="{00000000-0005-0000-0000-0000A9450000}"/>
    <cellStyle name="SAPBEXHLevel1 2 4 6 3 2" xfId="17842" xr:uid="{00000000-0005-0000-0000-0000AA450000}"/>
    <cellStyle name="SAPBEXHLevel1 2 4 6 3 3" xfId="17843" xr:uid="{00000000-0005-0000-0000-0000AB450000}"/>
    <cellStyle name="SAPBEXHLevel1 2 4 6 3 4" xfId="17844" xr:uid="{00000000-0005-0000-0000-0000AC450000}"/>
    <cellStyle name="SAPBEXHLevel1 2 4 6 3 5" xfId="17845" xr:uid="{00000000-0005-0000-0000-0000AD450000}"/>
    <cellStyle name="SAPBEXHLevel1 2 4 6 3 6" xfId="17846" xr:uid="{00000000-0005-0000-0000-0000AE450000}"/>
    <cellStyle name="SAPBEXHLevel1 2 4 6 3 7" xfId="17847" xr:uid="{00000000-0005-0000-0000-0000AF450000}"/>
    <cellStyle name="SAPBEXHLevel1 2 4 6 4" xfId="17848" xr:uid="{00000000-0005-0000-0000-0000B0450000}"/>
    <cellStyle name="SAPBEXHLevel1 2 4 6 5" xfId="17849" xr:uid="{00000000-0005-0000-0000-0000B1450000}"/>
    <cellStyle name="SAPBEXHLevel1 2 4 6 6" xfId="17850" xr:uid="{00000000-0005-0000-0000-0000B2450000}"/>
    <cellStyle name="SAPBEXHLevel1 2 4 6 7" xfId="17851" xr:uid="{00000000-0005-0000-0000-0000B3450000}"/>
    <cellStyle name="SAPBEXHLevel1 2 4 6 8" xfId="17852" xr:uid="{00000000-0005-0000-0000-0000B4450000}"/>
    <cellStyle name="SAPBEXHLevel1 2 4 6 9" xfId="17853" xr:uid="{00000000-0005-0000-0000-0000B5450000}"/>
    <cellStyle name="SAPBEXHLevel1 2 4 7" xfId="17854" xr:uid="{00000000-0005-0000-0000-0000B6450000}"/>
    <cellStyle name="SAPBEXHLevel1 2 4 7 2" xfId="17855" xr:uid="{00000000-0005-0000-0000-0000B7450000}"/>
    <cellStyle name="SAPBEXHLevel1 2 4 7 3" xfId="17856" xr:uid="{00000000-0005-0000-0000-0000B8450000}"/>
    <cellStyle name="SAPBEXHLevel1 2 4 7 4" xfId="17857" xr:uid="{00000000-0005-0000-0000-0000B9450000}"/>
    <cellStyle name="SAPBEXHLevel1 2 4 7 5" xfId="17858" xr:uid="{00000000-0005-0000-0000-0000BA450000}"/>
    <cellStyle name="SAPBEXHLevel1 2 4 7 6" xfId="17859" xr:uid="{00000000-0005-0000-0000-0000BB450000}"/>
    <cellStyle name="SAPBEXHLevel1 2 4 7 7" xfId="17860" xr:uid="{00000000-0005-0000-0000-0000BC450000}"/>
    <cellStyle name="SAPBEXHLevel1 2 4 8" xfId="17861" xr:uid="{00000000-0005-0000-0000-0000BD450000}"/>
    <cellStyle name="SAPBEXHLevel1 2 4 8 2" xfId="17862" xr:uid="{00000000-0005-0000-0000-0000BE450000}"/>
    <cellStyle name="SAPBEXHLevel1 2 4 8 3" xfId="17863" xr:uid="{00000000-0005-0000-0000-0000BF450000}"/>
    <cellStyle name="SAPBEXHLevel1 2 4 8 4" xfId="17864" xr:uid="{00000000-0005-0000-0000-0000C0450000}"/>
    <cellStyle name="SAPBEXHLevel1 2 4 8 5" xfId="17865" xr:uid="{00000000-0005-0000-0000-0000C1450000}"/>
    <cellStyle name="SAPBEXHLevel1 2 4 8 6" xfId="17866" xr:uid="{00000000-0005-0000-0000-0000C2450000}"/>
    <cellStyle name="SAPBEXHLevel1 2 4 8 7" xfId="17867" xr:uid="{00000000-0005-0000-0000-0000C3450000}"/>
    <cellStyle name="SAPBEXHLevel1 2 4 9" xfId="17868" xr:uid="{00000000-0005-0000-0000-0000C4450000}"/>
    <cellStyle name="SAPBEXHLevel1 2 5" xfId="17869" xr:uid="{00000000-0005-0000-0000-0000C5450000}"/>
    <cellStyle name="SAPBEXHLevel1 2 5 10" xfId="17870" xr:uid="{00000000-0005-0000-0000-0000C6450000}"/>
    <cellStyle name="SAPBEXHLevel1 2 5 11" xfId="17871" xr:uid="{00000000-0005-0000-0000-0000C7450000}"/>
    <cellStyle name="SAPBEXHLevel1 2 5 12" xfId="17872" xr:uid="{00000000-0005-0000-0000-0000C8450000}"/>
    <cellStyle name="SAPBEXHLevel1 2 5 13" xfId="17873" xr:uid="{00000000-0005-0000-0000-0000C9450000}"/>
    <cellStyle name="SAPBEXHLevel1 2 5 14" xfId="17874" xr:uid="{00000000-0005-0000-0000-0000CA450000}"/>
    <cellStyle name="SAPBEXHLevel1 2 5 2" xfId="17875" xr:uid="{00000000-0005-0000-0000-0000CB450000}"/>
    <cellStyle name="SAPBEXHLevel1 2 5 2 10" xfId="17876" xr:uid="{00000000-0005-0000-0000-0000CC450000}"/>
    <cellStyle name="SAPBEXHLevel1 2 5 2 2" xfId="17877" xr:uid="{00000000-0005-0000-0000-0000CD450000}"/>
    <cellStyle name="SAPBEXHLevel1 2 5 2 2 2" xfId="17878" xr:uid="{00000000-0005-0000-0000-0000CE450000}"/>
    <cellStyle name="SAPBEXHLevel1 2 5 2 2 3" xfId="17879" xr:uid="{00000000-0005-0000-0000-0000CF450000}"/>
    <cellStyle name="SAPBEXHLevel1 2 5 2 2 4" xfId="17880" xr:uid="{00000000-0005-0000-0000-0000D0450000}"/>
    <cellStyle name="SAPBEXHLevel1 2 5 2 2 5" xfId="17881" xr:uid="{00000000-0005-0000-0000-0000D1450000}"/>
    <cellStyle name="SAPBEXHLevel1 2 5 2 2 6" xfId="17882" xr:uid="{00000000-0005-0000-0000-0000D2450000}"/>
    <cellStyle name="SAPBEXHLevel1 2 5 2 2 7" xfId="17883" xr:uid="{00000000-0005-0000-0000-0000D3450000}"/>
    <cellStyle name="SAPBEXHLevel1 2 5 2 3" xfId="17884" xr:uid="{00000000-0005-0000-0000-0000D4450000}"/>
    <cellStyle name="SAPBEXHLevel1 2 5 2 3 2" xfId="17885" xr:uid="{00000000-0005-0000-0000-0000D5450000}"/>
    <cellStyle name="SAPBEXHLevel1 2 5 2 3 3" xfId="17886" xr:uid="{00000000-0005-0000-0000-0000D6450000}"/>
    <cellStyle name="SAPBEXHLevel1 2 5 2 3 4" xfId="17887" xr:uid="{00000000-0005-0000-0000-0000D7450000}"/>
    <cellStyle name="SAPBEXHLevel1 2 5 2 3 5" xfId="17888" xr:uid="{00000000-0005-0000-0000-0000D8450000}"/>
    <cellStyle name="SAPBEXHLevel1 2 5 2 3 6" xfId="17889" xr:uid="{00000000-0005-0000-0000-0000D9450000}"/>
    <cellStyle name="SAPBEXHLevel1 2 5 2 3 7" xfId="17890" xr:uid="{00000000-0005-0000-0000-0000DA450000}"/>
    <cellStyle name="SAPBEXHLevel1 2 5 2 4" xfId="17891" xr:uid="{00000000-0005-0000-0000-0000DB450000}"/>
    <cellStyle name="SAPBEXHLevel1 2 5 2 5" xfId="17892" xr:uid="{00000000-0005-0000-0000-0000DC450000}"/>
    <cellStyle name="SAPBEXHLevel1 2 5 2 6" xfId="17893" xr:uid="{00000000-0005-0000-0000-0000DD450000}"/>
    <cellStyle name="SAPBEXHLevel1 2 5 2 7" xfId="17894" xr:uid="{00000000-0005-0000-0000-0000DE450000}"/>
    <cellStyle name="SAPBEXHLevel1 2 5 2 8" xfId="17895" xr:uid="{00000000-0005-0000-0000-0000DF450000}"/>
    <cellStyle name="SAPBEXHLevel1 2 5 2 9" xfId="17896" xr:uid="{00000000-0005-0000-0000-0000E0450000}"/>
    <cellStyle name="SAPBEXHLevel1 2 5 3" xfId="17897" xr:uid="{00000000-0005-0000-0000-0000E1450000}"/>
    <cellStyle name="SAPBEXHLevel1 2 5 3 2" xfId="17898" xr:uid="{00000000-0005-0000-0000-0000E2450000}"/>
    <cellStyle name="SAPBEXHLevel1 2 5 3 3" xfId="17899" xr:uid="{00000000-0005-0000-0000-0000E3450000}"/>
    <cellStyle name="SAPBEXHLevel1 2 5 3 4" xfId="17900" xr:uid="{00000000-0005-0000-0000-0000E4450000}"/>
    <cellStyle name="SAPBEXHLevel1 2 5 3 5" xfId="17901" xr:uid="{00000000-0005-0000-0000-0000E5450000}"/>
    <cellStyle name="SAPBEXHLevel1 2 5 3 6" xfId="17902" xr:uid="{00000000-0005-0000-0000-0000E6450000}"/>
    <cellStyle name="SAPBEXHLevel1 2 5 3 7" xfId="17903" xr:uid="{00000000-0005-0000-0000-0000E7450000}"/>
    <cellStyle name="SAPBEXHLevel1 2 5 4" xfId="17904" xr:uid="{00000000-0005-0000-0000-0000E8450000}"/>
    <cellStyle name="SAPBEXHLevel1 2 5 4 2" xfId="17905" xr:uid="{00000000-0005-0000-0000-0000E9450000}"/>
    <cellStyle name="SAPBEXHLevel1 2 5 4 3" xfId="17906" xr:uid="{00000000-0005-0000-0000-0000EA450000}"/>
    <cellStyle name="SAPBEXHLevel1 2 5 4 4" xfId="17907" xr:uid="{00000000-0005-0000-0000-0000EB450000}"/>
    <cellStyle name="SAPBEXHLevel1 2 5 4 5" xfId="17908" xr:uid="{00000000-0005-0000-0000-0000EC450000}"/>
    <cellStyle name="SAPBEXHLevel1 2 5 4 6" xfId="17909" xr:uid="{00000000-0005-0000-0000-0000ED450000}"/>
    <cellStyle name="SAPBEXHLevel1 2 5 4 7" xfId="17910" xr:uid="{00000000-0005-0000-0000-0000EE450000}"/>
    <cellStyle name="SAPBEXHLevel1 2 5 5" xfId="17911" xr:uid="{00000000-0005-0000-0000-0000EF450000}"/>
    <cellStyle name="SAPBEXHLevel1 2 5 6" xfId="17912" xr:uid="{00000000-0005-0000-0000-0000F0450000}"/>
    <cellStyle name="SAPBEXHLevel1 2 5 7" xfId="17913" xr:uid="{00000000-0005-0000-0000-0000F1450000}"/>
    <cellStyle name="SAPBEXHLevel1 2 5 8" xfId="17914" xr:uid="{00000000-0005-0000-0000-0000F2450000}"/>
    <cellStyle name="SAPBEXHLevel1 2 5 9" xfId="17915" xr:uid="{00000000-0005-0000-0000-0000F3450000}"/>
    <cellStyle name="SAPBEXHLevel1 2 6" xfId="17916" xr:uid="{00000000-0005-0000-0000-0000F4450000}"/>
    <cellStyle name="SAPBEXHLevel1 2 6 10" xfId="17917" xr:uid="{00000000-0005-0000-0000-0000F5450000}"/>
    <cellStyle name="SAPBEXHLevel1 2 6 2" xfId="17918" xr:uid="{00000000-0005-0000-0000-0000F6450000}"/>
    <cellStyle name="SAPBEXHLevel1 2 6 2 2" xfId="17919" xr:uid="{00000000-0005-0000-0000-0000F7450000}"/>
    <cellStyle name="SAPBEXHLevel1 2 6 2 3" xfId="17920" xr:uid="{00000000-0005-0000-0000-0000F8450000}"/>
    <cellStyle name="SAPBEXHLevel1 2 6 2 4" xfId="17921" xr:uid="{00000000-0005-0000-0000-0000F9450000}"/>
    <cellStyle name="SAPBEXHLevel1 2 6 2 5" xfId="17922" xr:uid="{00000000-0005-0000-0000-0000FA450000}"/>
    <cellStyle name="SAPBEXHLevel1 2 6 2 6" xfId="17923" xr:uid="{00000000-0005-0000-0000-0000FB450000}"/>
    <cellStyle name="SAPBEXHLevel1 2 6 2 7" xfId="17924" xr:uid="{00000000-0005-0000-0000-0000FC450000}"/>
    <cellStyle name="SAPBEXHLevel1 2 6 3" xfId="17925" xr:uid="{00000000-0005-0000-0000-0000FD450000}"/>
    <cellStyle name="SAPBEXHLevel1 2 6 3 2" xfId="17926" xr:uid="{00000000-0005-0000-0000-0000FE450000}"/>
    <cellStyle name="SAPBEXHLevel1 2 6 3 3" xfId="17927" xr:uid="{00000000-0005-0000-0000-0000FF450000}"/>
    <cellStyle name="SAPBEXHLevel1 2 6 3 4" xfId="17928" xr:uid="{00000000-0005-0000-0000-000000460000}"/>
    <cellStyle name="SAPBEXHLevel1 2 6 3 5" xfId="17929" xr:uid="{00000000-0005-0000-0000-000001460000}"/>
    <cellStyle name="SAPBEXHLevel1 2 6 3 6" xfId="17930" xr:uid="{00000000-0005-0000-0000-000002460000}"/>
    <cellStyle name="SAPBEXHLevel1 2 6 3 7" xfId="17931" xr:uid="{00000000-0005-0000-0000-000003460000}"/>
    <cellStyle name="SAPBEXHLevel1 2 6 4" xfId="17932" xr:uid="{00000000-0005-0000-0000-000004460000}"/>
    <cellStyle name="SAPBEXHLevel1 2 6 5" xfId="17933" xr:uid="{00000000-0005-0000-0000-000005460000}"/>
    <cellStyle name="SAPBEXHLevel1 2 6 6" xfId="17934" xr:uid="{00000000-0005-0000-0000-000006460000}"/>
    <cellStyle name="SAPBEXHLevel1 2 6 7" xfId="17935" xr:uid="{00000000-0005-0000-0000-000007460000}"/>
    <cellStyle name="SAPBEXHLevel1 2 6 8" xfId="17936" xr:uid="{00000000-0005-0000-0000-000008460000}"/>
    <cellStyle name="SAPBEXHLevel1 2 6 9" xfId="17937" xr:uid="{00000000-0005-0000-0000-000009460000}"/>
    <cellStyle name="SAPBEXHLevel1 2 7" xfId="17938" xr:uid="{00000000-0005-0000-0000-00000A460000}"/>
    <cellStyle name="SAPBEXHLevel1 2 7 2" xfId="17939" xr:uid="{00000000-0005-0000-0000-00000B460000}"/>
    <cellStyle name="SAPBEXHLevel1 2 7 3" xfId="17940" xr:uid="{00000000-0005-0000-0000-00000C460000}"/>
    <cellStyle name="SAPBEXHLevel1 2 7 4" xfId="17941" xr:uid="{00000000-0005-0000-0000-00000D460000}"/>
    <cellStyle name="SAPBEXHLevel1 2 7 5" xfId="17942" xr:uid="{00000000-0005-0000-0000-00000E460000}"/>
    <cellStyle name="SAPBEXHLevel1 2 7 6" xfId="17943" xr:uid="{00000000-0005-0000-0000-00000F460000}"/>
    <cellStyle name="SAPBEXHLevel1 2 7 7" xfId="17944" xr:uid="{00000000-0005-0000-0000-000010460000}"/>
    <cellStyle name="SAPBEXHLevel1 2 8" xfId="17945" xr:uid="{00000000-0005-0000-0000-000011460000}"/>
    <cellStyle name="SAPBEXHLevel1 2 8 2" xfId="17946" xr:uid="{00000000-0005-0000-0000-000012460000}"/>
    <cellStyle name="SAPBEXHLevel1 2 8 3" xfId="17947" xr:uid="{00000000-0005-0000-0000-000013460000}"/>
    <cellStyle name="SAPBEXHLevel1 2 8 4" xfId="17948" xr:uid="{00000000-0005-0000-0000-000014460000}"/>
    <cellStyle name="SAPBEXHLevel1 2 8 5" xfId="17949" xr:uid="{00000000-0005-0000-0000-000015460000}"/>
    <cellStyle name="SAPBEXHLevel1 2 8 6" xfId="17950" xr:uid="{00000000-0005-0000-0000-000016460000}"/>
    <cellStyle name="SAPBEXHLevel1 2 8 7" xfId="17951" xr:uid="{00000000-0005-0000-0000-000017460000}"/>
    <cellStyle name="SAPBEXHLevel1 2 9" xfId="17952" xr:uid="{00000000-0005-0000-0000-000018460000}"/>
    <cellStyle name="SAPBEXHLevel1 3" xfId="17953" xr:uid="{00000000-0005-0000-0000-000019460000}"/>
    <cellStyle name="SAPBEXHLevel1 3 10" xfId="17954" xr:uid="{00000000-0005-0000-0000-00001A460000}"/>
    <cellStyle name="SAPBEXHLevel1 3 11" xfId="17955" xr:uid="{00000000-0005-0000-0000-00001B460000}"/>
    <cellStyle name="SAPBEXHLevel1 3 12" xfId="17956" xr:uid="{00000000-0005-0000-0000-00001C460000}"/>
    <cellStyle name="SAPBEXHLevel1 3 2" xfId="17957" xr:uid="{00000000-0005-0000-0000-00001D460000}"/>
    <cellStyle name="SAPBEXHLevel1 3 2 10" xfId="17958" xr:uid="{00000000-0005-0000-0000-00001E460000}"/>
    <cellStyle name="SAPBEXHLevel1 3 2 11" xfId="17959" xr:uid="{00000000-0005-0000-0000-00001F460000}"/>
    <cellStyle name="SAPBEXHLevel1 3 2 12" xfId="17960" xr:uid="{00000000-0005-0000-0000-000020460000}"/>
    <cellStyle name="SAPBEXHLevel1 3 2 13" xfId="17961" xr:uid="{00000000-0005-0000-0000-000021460000}"/>
    <cellStyle name="SAPBEXHLevel1 3 2 14" xfId="17962" xr:uid="{00000000-0005-0000-0000-000022460000}"/>
    <cellStyle name="SAPBEXHLevel1 3 2 15" xfId="17963" xr:uid="{00000000-0005-0000-0000-000023460000}"/>
    <cellStyle name="SAPBEXHLevel1 3 2 16" xfId="17964" xr:uid="{00000000-0005-0000-0000-000024460000}"/>
    <cellStyle name="SAPBEXHLevel1 3 2 2" xfId="17965" xr:uid="{00000000-0005-0000-0000-000025460000}"/>
    <cellStyle name="SAPBEXHLevel1 3 2 2 10" xfId="17966" xr:uid="{00000000-0005-0000-0000-000026460000}"/>
    <cellStyle name="SAPBEXHLevel1 3 2 2 11" xfId="17967" xr:uid="{00000000-0005-0000-0000-000027460000}"/>
    <cellStyle name="SAPBEXHLevel1 3 2 2 12" xfId="17968" xr:uid="{00000000-0005-0000-0000-000028460000}"/>
    <cellStyle name="SAPBEXHLevel1 3 2 2 13" xfId="17969" xr:uid="{00000000-0005-0000-0000-000029460000}"/>
    <cellStyle name="SAPBEXHLevel1 3 2 2 14" xfId="17970" xr:uid="{00000000-0005-0000-0000-00002A460000}"/>
    <cellStyle name="SAPBEXHLevel1 3 2 2 2" xfId="17971" xr:uid="{00000000-0005-0000-0000-00002B460000}"/>
    <cellStyle name="SAPBEXHLevel1 3 2 2 2 10" xfId="17972" xr:uid="{00000000-0005-0000-0000-00002C460000}"/>
    <cellStyle name="SAPBEXHLevel1 3 2 2 2 2" xfId="17973" xr:uid="{00000000-0005-0000-0000-00002D460000}"/>
    <cellStyle name="SAPBEXHLevel1 3 2 2 2 2 2" xfId="17974" xr:uid="{00000000-0005-0000-0000-00002E460000}"/>
    <cellStyle name="SAPBEXHLevel1 3 2 2 2 2 3" xfId="17975" xr:uid="{00000000-0005-0000-0000-00002F460000}"/>
    <cellStyle name="SAPBEXHLevel1 3 2 2 2 2 4" xfId="17976" xr:uid="{00000000-0005-0000-0000-000030460000}"/>
    <cellStyle name="SAPBEXHLevel1 3 2 2 2 2 5" xfId="17977" xr:uid="{00000000-0005-0000-0000-000031460000}"/>
    <cellStyle name="SAPBEXHLevel1 3 2 2 2 2 6" xfId="17978" xr:uid="{00000000-0005-0000-0000-000032460000}"/>
    <cellStyle name="SAPBEXHLevel1 3 2 2 2 2 7" xfId="17979" xr:uid="{00000000-0005-0000-0000-000033460000}"/>
    <cellStyle name="SAPBEXHLevel1 3 2 2 2 3" xfId="17980" xr:uid="{00000000-0005-0000-0000-000034460000}"/>
    <cellStyle name="SAPBEXHLevel1 3 2 2 2 3 2" xfId="17981" xr:uid="{00000000-0005-0000-0000-000035460000}"/>
    <cellStyle name="SAPBEXHLevel1 3 2 2 2 3 3" xfId="17982" xr:uid="{00000000-0005-0000-0000-000036460000}"/>
    <cellStyle name="SAPBEXHLevel1 3 2 2 2 3 4" xfId="17983" xr:uid="{00000000-0005-0000-0000-000037460000}"/>
    <cellStyle name="SAPBEXHLevel1 3 2 2 2 3 5" xfId="17984" xr:uid="{00000000-0005-0000-0000-000038460000}"/>
    <cellStyle name="SAPBEXHLevel1 3 2 2 2 3 6" xfId="17985" xr:uid="{00000000-0005-0000-0000-000039460000}"/>
    <cellStyle name="SAPBEXHLevel1 3 2 2 2 3 7" xfId="17986" xr:uid="{00000000-0005-0000-0000-00003A460000}"/>
    <cellStyle name="SAPBEXHLevel1 3 2 2 2 4" xfId="17987" xr:uid="{00000000-0005-0000-0000-00003B460000}"/>
    <cellStyle name="SAPBEXHLevel1 3 2 2 2 5" xfId="17988" xr:uid="{00000000-0005-0000-0000-00003C460000}"/>
    <cellStyle name="SAPBEXHLevel1 3 2 2 2 6" xfId="17989" xr:uid="{00000000-0005-0000-0000-00003D460000}"/>
    <cellStyle name="SAPBEXHLevel1 3 2 2 2 7" xfId="17990" xr:uid="{00000000-0005-0000-0000-00003E460000}"/>
    <cellStyle name="SAPBEXHLevel1 3 2 2 2 8" xfId="17991" xr:uid="{00000000-0005-0000-0000-00003F460000}"/>
    <cellStyle name="SAPBEXHLevel1 3 2 2 2 9" xfId="17992" xr:uid="{00000000-0005-0000-0000-000040460000}"/>
    <cellStyle name="SAPBEXHLevel1 3 2 2 3" xfId="17993" xr:uid="{00000000-0005-0000-0000-000041460000}"/>
    <cellStyle name="SAPBEXHLevel1 3 2 2 3 2" xfId="17994" xr:uid="{00000000-0005-0000-0000-000042460000}"/>
    <cellStyle name="SAPBEXHLevel1 3 2 2 3 3" xfId="17995" xr:uid="{00000000-0005-0000-0000-000043460000}"/>
    <cellStyle name="SAPBEXHLevel1 3 2 2 3 4" xfId="17996" xr:uid="{00000000-0005-0000-0000-000044460000}"/>
    <cellStyle name="SAPBEXHLevel1 3 2 2 3 5" xfId="17997" xr:uid="{00000000-0005-0000-0000-000045460000}"/>
    <cellStyle name="SAPBEXHLevel1 3 2 2 3 6" xfId="17998" xr:uid="{00000000-0005-0000-0000-000046460000}"/>
    <cellStyle name="SAPBEXHLevel1 3 2 2 3 7" xfId="17999" xr:uid="{00000000-0005-0000-0000-000047460000}"/>
    <cellStyle name="SAPBEXHLevel1 3 2 2 4" xfId="18000" xr:uid="{00000000-0005-0000-0000-000048460000}"/>
    <cellStyle name="SAPBEXHLevel1 3 2 2 4 2" xfId="18001" xr:uid="{00000000-0005-0000-0000-000049460000}"/>
    <cellStyle name="SAPBEXHLevel1 3 2 2 4 3" xfId="18002" xr:uid="{00000000-0005-0000-0000-00004A460000}"/>
    <cellStyle name="SAPBEXHLevel1 3 2 2 4 4" xfId="18003" xr:uid="{00000000-0005-0000-0000-00004B460000}"/>
    <cellStyle name="SAPBEXHLevel1 3 2 2 4 5" xfId="18004" xr:uid="{00000000-0005-0000-0000-00004C460000}"/>
    <cellStyle name="SAPBEXHLevel1 3 2 2 4 6" xfId="18005" xr:uid="{00000000-0005-0000-0000-00004D460000}"/>
    <cellStyle name="SAPBEXHLevel1 3 2 2 4 7" xfId="18006" xr:uid="{00000000-0005-0000-0000-00004E460000}"/>
    <cellStyle name="SAPBEXHLevel1 3 2 2 5" xfId="18007" xr:uid="{00000000-0005-0000-0000-00004F460000}"/>
    <cellStyle name="SAPBEXHLevel1 3 2 2 6" xfId="18008" xr:uid="{00000000-0005-0000-0000-000050460000}"/>
    <cellStyle name="SAPBEXHLevel1 3 2 2 7" xfId="18009" xr:uid="{00000000-0005-0000-0000-000051460000}"/>
    <cellStyle name="SAPBEXHLevel1 3 2 2 8" xfId="18010" xr:uid="{00000000-0005-0000-0000-000052460000}"/>
    <cellStyle name="SAPBEXHLevel1 3 2 2 9" xfId="18011" xr:uid="{00000000-0005-0000-0000-000053460000}"/>
    <cellStyle name="SAPBEXHLevel1 3 2 3" xfId="18012" xr:uid="{00000000-0005-0000-0000-000054460000}"/>
    <cellStyle name="SAPBEXHLevel1 3 2 3 10" xfId="18013" xr:uid="{00000000-0005-0000-0000-000055460000}"/>
    <cellStyle name="SAPBEXHLevel1 3 2 3 11" xfId="18014" xr:uid="{00000000-0005-0000-0000-000056460000}"/>
    <cellStyle name="SAPBEXHLevel1 3 2 3 12" xfId="18015" xr:uid="{00000000-0005-0000-0000-000057460000}"/>
    <cellStyle name="SAPBEXHLevel1 3 2 3 13" xfId="18016" xr:uid="{00000000-0005-0000-0000-000058460000}"/>
    <cellStyle name="SAPBEXHLevel1 3 2 3 14" xfId="18017" xr:uid="{00000000-0005-0000-0000-000059460000}"/>
    <cellStyle name="SAPBEXHLevel1 3 2 3 2" xfId="18018" xr:uid="{00000000-0005-0000-0000-00005A460000}"/>
    <cellStyle name="SAPBEXHLevel1 3 2 3 2 10" xfId="18019" xr:uid="{00000000-0005-0000-0000-00005B460000}"/>
    <cellStyle name="SAPBEXHLevel1 3 2 3 2 2" xfId="18020" xr:uid="{00000000-0005-0000-0000-00005C460000}"/>
    <cellStyle name="SAPBEXHLevel1 3 2 3 2 2 2" xfId="18021" xr:uid="{00000000-0005-0000-0000-00005D460000}"/>
    <cellStyle name="SAPBEXHLevel1 3 2 3 2 2 3" xfId="18022" xr:uid="{00000000-0005-0000-0000-00005E460000}"/>
    <cellStyle name="SAPBEXHLevel1 3 2 3 2 2 4" xfId="18023" xr:uid="{00000000-0005-0000-0000-00005F460000}"/>
    <cellStyle name="SAPBEXHLevel1 3 2 3 2 2 5" xfId="18024" xr:uid="{00000000-0005-0000-0000-000060460000}"/>
    <cellStyle name="SAPBEXHLevel1 3 2 3 2 2 6" xfId="18025" xr:uid="{00000000-0005-0000-0000-000061460000}"/>
    <cellStyle name="SAPBEXHLevel1 3 2 3 2 2 7" xfId="18026" xr:uid="{00000000-0005-0000-0000-000062460000}"/>
    <cellStyle name="SAPBEXHLevel1 3 2 3 2 3" xfId="18027" xr:uid="{00000000-0005-0000-0000-000063460000}"/>
    <cellStyle name="SAPBEXHLevel1 3 2 3 2 3 2" xfId="18028" xr:uid="{00000000-0005-0000-0000-000064460000}"/>
    <cellStyle name="SAPBEXHLevel1 3 2 3 2 3 3" xfId="18029" xr:uid="{00000000-0005-0000-0000-000065460000}"/>
    <cellStyle name="SAPBEXHLevel1 3 2 3 2 3 4" xfId="18030" xr:uid="{00000000-0005-0000-0000-000066460000}"/>
    <cellStyle name="SAPBEXHLevel1 3 2 3 2 3 5" xfId="18031" xr:uid="{00000000-0005-0000-0000-000067460000}"/>
    <cellStyle name="SAPBEXHLevel1 3 2 3 2 3 6" xfId="18032" xr:uid="{00000000-0005-0000-0000-000068460000}"/>
    <cellStyle name="SAPBEXHLevel1 3 2 3 2 3 7" xfId="18033" xr:uid="{00000000-0005-0000-0000-000069460000}"/>
    <cellStyle name="SAPBEXHLevel1 3 2 3 2 4" xfId="18034" xr:uid="{00000000-0005-0000-0000-00006A460000}"/>
    <cellStyle name="SAPBEXHLevel1 3 2 3 2 5" xfId="18035" xr:uid="{00000000-0005-0000-0000-00006B460000}"/>
    <cellStyle name="SAPBEXHLevel1 3 2 3 2 6" xfId="18036" xr:uid="{00000000-0005-0000-0000-00006C460000}"/>
    <cellStyle name="SAPBEXHLevel1 3 2 3 2 7" xfId="18037" xr:uid="{00000000-0005-0000-0000-00006D460000}"/>
    <cellStyle name="SAPBEXHLevel1 3 2 3 2 8" xfId="18038" xr:uid="{00000000-0005-0000-0000-00006E460000}"/>
    <cellStyle name="SAPBEXHLevel1 3 2 3 2 9" xfId="18039" xr:uid="{00000000-0005-0000-0000-00006F460000}"/>
    <cellStyle name="SAPBEXHLevel1 3 2 3 3" xfId="18040" xr:uid="{00000000-0005-0000-0000-000070460000}"/>
    <cellStyle name="SAPBEXHLevel1 3 2 3 3 2" xfId="18041" xr:uid="{00000000-0005-0000-0000-000071460000}"/>
    <cellStyle name="SAPBEXHLevel1 3 2 3 3 3" xfId="18042" xr:uid="{00000000-0005-0000-0000-000072460000}"/>
    <cellStyle name="SAPBEXHLevel1 3 2 3 3 4" xfId="18043" xr:uid="{00000000-0005-0000-0000-000073460000}"/>
    <cellStyle name="SAPBEXHLevel1 3 2 3 3 5" xfId="18044" xr:uid="{00000000-0005-0000-0000-000074460000}"/>
    <cellStyle name="SAPBEXHLevel1 3 2 3 3 6" xfId="18045" xr:uid="{00000000-0005-0000-0000-000075460000}"/>
    <cellStyle name="SAPBEXHLevel1 3 2 3 3 7" xfId="18046" xr:uid="{00000000-0005-0000-0000-000076460000}"/>
    <cellStyle name="SAPBEXHLevel1 3 2 3 4" xfId="18047" xr:uid="{00000000-0005-0000-0000-000077460000}"/>
    <cellStyle name="SAPBEXHLevel1 3 2 3 4 2" xfId="18048" xr:uid="{00000000-0005-0000-0000-000078460000}"/>
    <cellStyle name="SAPBEXHLevel1 3 2 3 4 3" xfId="18049" xr:uid="{00000000-0005-0000-0000-000079460000}"/>
    <cellStyle name="SAPBEXHLevel1 3 2 3 4 4" xfId="18050" xr:uid="{00000000-0005-0000-0000-00007A460000}"/>
    <cellStyle name="SAPBEXHLevel1 3 2 3 4 5" xfId="18051" xr:uid="{00000000-0005-0000-0000-00007B460000}"/>
    <cellStyle name="SAPBEXHLevel1 3 2 3 4 6" xfId="18052" xr:uid="{00000000-0005-0000-0000-00007C460000}"/>
    <cellStyle name="SAPBEXHLevel1 3 2 3 4 7" xfId="18053" xr:uid="{00000000-0005-0000-0000-00007D460000}"/>
    <cellStyle name="SAPBEXHLevel1 3 2 3 5" xfId="18054" xr:uid="{00000000-0005-0000-0000-00007E460000}"/>
    <cellStyle name="SAPBEXHLevel1 3 2 3 6" xfId="18055" xr:uid="{00000000-0005-0000-0000-00007F460000}"/>
    <cellStyle name="SAPBEXHLevel1 3 2 3 7" xfId="18056" xr:uid="{00000000-0005-0000-0000-000080460000}"/>
    <cellStyle name="SAPBEXHLevel1 3 2 3 8" xfId="18057" xr:uid="{00000000-0005-0000-0000-000081460000}"/>
    <cellStyle name="SAPBEXHLevel1 3 2 3 9" xfId="18058" xr:uid="{00000000-0005-0000-0000-000082460000}"/>
    <cellStyle name="SAPBEXHLevel1 3 2 4" xfId="18059" xr:uid="{00000000-0005-0000-0000-000083460000}"/>
    <cellStyle name="SAPBEXHLevel1 3 2 4 10" xfId="18060" xr:uid="{00000000-0005-0000-0000-000084460000}"/>
    <cellStyle name="SAPBEXHLevel1 3 2 4 11" xfId="18061" xr:uid="{00000000-0005-0000-0000-000085460000}"/>
    <cellStyle name="SAPBEXHLevel1 3 2 4 12" xfId="18062" xr:uid="{00000000-0005-0000-0000-000086460000}"/>
    <cellStyle name="SAPBEXHLevel1 3 2 4 13" xfId="18063" xr:uid="{00000000-0005-0000-0000-000087460000}"/>
    <cellStyle name="SAPBEXHLevel1 3 2 4 14" xfId="18064" xr:uid="{00000000-0005-0000-0000-000088460000}"/>
    <cellStyle name="SAPBEXHLevel1 3 2 4 2" xfId="18065" xr:uid="{00000000-0005-0000-0000-000089460000}"/>
    <cellStyle name="SAPBEXHLevel1 3 2 4 2 10" xfId="18066" xr:uid="{00000000-0005-0000-0000-00008A460000}"/>
    <cellStyle name="SAPBEXHLevel1 3 2 4 2 2" xfId="18067" xr:uid="{00000000-0005-0000-0000-00008B460000}"/>
    <cellStyle name="SAPBEXHLevel1 3 2 4 2 2 2" xfId="18068" xr:uid="{00000000-0005-0000-0000-00008C460000}"/>
    <cellStyle name="SAPBEXHLevel1 3 2 4 2 2 3" xfId="18069" xr:uid="{00000000-0005-0000-0000-00008D460000}"/>
    <cellStyle name="SAPBEXHLevel1 3 2 4 2 2 4" xfId="18070" xr:uid="{00000000-0005-0000-0000-00008E460000}"/>
    <cellStyle name="SAPBEXHLevel1 3 2 4 2 2 5" xfId="18071" xr:uid="{00000000-0005-0000-0000-00008F460000}"/>
    <cellStyle name="SAPBEXHLevel1 3 2 4 2 2 6" xfId="18072" xr:uid="{00000000-0005-0000-0000-000090460000}"/>
    <cellStyle name="SAPBEXHLevel1 3 2 4 2 2 7" xfId="18073" xr:uid="{00000000-0005-0000-0000-000091460000}"/>
    <cellStyle name="SAPBEXHLevel1 3 2 4 2 3" xfId="18074" xr:uid="{00000000-0005-0000-0000-000092460000}"/>
    <cellStyle name="SAPBEXHLevel1 3 2 4 2 3 2" xfId="18075" xr:uid="{00000000-0005-0000-0000-000093460000}"/>
    <cellStyle name="SAPBEXHLevel1 3 2 4 2 3 3" xfId="18076" xr:uid="{00000000-0005-0000-0000-000094460000}"/>
    <cellStyle name="SAPBEXHLevel1 3 2 4 2 3 4" xfId="18077" xr:uid="{00000000-0005-0000-0000-000095460000}"/>
    <cellStyle name="SAPBEXHLevel1 3 2 4 2 3 5" xfId="18078" xr:uid="{00000000-0005-0000-0000-000096460000}"/>
    <cellStyle name="SAPBEXHLevel1 3 2 4 2 3 6" xfId="18079" xr:uid="{00000000-0005-0000-0000-000097460000}"/>
    <cellStyle name="SAPBEXHLevel1 3 2 4 2 3 7" xfId="18080" xr:uid="{00000000-0005-0000-0000-000098460000}"/>
    <cellStyle name="SAPBEXHLevel1 3 2 4 2 4" xfId="18081" xr:uid="{00000000-0005-0000-0000-000099460000}"/>
    <cellStyle name="SAPBEXHLevel1 3 2 4 2 5" xfId="18082" xr:uid="{00000000-0005-0000-0000-00009A460000}"/>
    <cellStyle name="SAPBEXHLevel1 3 2 4 2 6" xfId="18083" xr:uid="{00000000-0005-0000-0000-00009B460000}"/>
    <cellStyle name="SAPBEXHLevel1 3 2 4 2 7" xfId="18084" xr:uid="{00000000-0005-0000-0000-00009C460000}"/>
    <cellStyle name="SAPBEXHLevel1 3 2 4 2 8" xfId="18085" xr:uid="{00000000-0005-0000-0000-00009D460000}"/>
    <cellStyle name="SAPBEXHLevel1 3 2 4 2 9" xfId="18086" xr:uid="{00000000-0005-0000-0000-00009E460000}"/>
    <cellStyle name="SAPBEXHLevel1 3 2 4 3" xfId="18087" xr:uid="{00000000-0005-0000-0000-00009F460000}"/>
    <cellStyle name="SAPBEXHLevel1 3 2 4 3 2" xfId="18088" xr:uid="{00000000-0005-0000-0000-0000A0460000}"/>
    <cellStyle name="SAPBEXHLevel1 3 2 4 3 3" xfId="18089" xr:uid="{00000000-0005-0000-0000-0000A1460000}"/>
    <cellStyle name="SAPBEXHLevel1 3 2 4 3 4" xfId="18090" xr:uid="{00000000-0005-0000-0000-0000A2460000}"/>
    <cellStyle name="SAPBEXHLevel1 3 2 4 3 5" xfId="18091" xr:uid="{00000000-0005-0000-0000-0000A3460000}"/>
    <cellStyle name="SAPBEXHLevel1 3 2 4 3 6" xfId="18092" xr:uid="{00000000-0005-0000-0000-0000A4460000}"/>
    <cellStyle name="SAPBEXHLevel1 3 2 4 3 7" xfId="18093" xr:uid="{00000000-0005-0000-0000-0000A5460000}"/>
    <cellStyle name="SAPBEXHLevel1 3 2 4 4" xfId="18094" xr:uid="{00000000-0005-0000-0000-0000A6460000}"/>
    <cellStyle name="SAPBEXHLevel1 3 2 4 4 2" xfId="18095" xr:uid="{00000000-0005-0000-0000-0000A7460000}"/>
    <cellStyle name="SAPBEXHLevel1 3 2 4 4 3" xfId="18096" xr:uid="{00000000-0005-0000-0000-0000A8460000}"/>
    <cellStyle name="SAPBEXHLevel1 3 2 4 4 4" xfId="18097" xr:uid="{00000000-0005-0000-0000-0000A9460000}"/>
    <cellStyle name="SAPBEXHLevel1 3 2 4 4 5" xfId="18098" xr:uid="{00000000-0005-0000-0000-0000AA460000}"/>
    <cellStyle name="SAPBEXHLevel1 3 2 4 4 6" xfId="18099" xr:uid="{00000000-0005-0000-0000-0000AB460000}"/>
    <cellStyle name="SAPBEXHLevel1 3 2 4 4 7" xfId="18100" xr:uid="{00000000-0005-0000-0000-0000AC460000}"/>
    <cellStyle name="SAPBEXHLevel1 3 2 4 5" xfId="18101" xr:uid="{00000000-0005-0000-0000-0000AD460000}"/>
    <cellStyle name="SAPBEXHLevel1 3 2 4 6" xfId="18102" xr:uid="{00000000-0005-0000-0000-0000AE460000}"/>
    <cellStyle name="SAPBEXHLevel1 3 2 4 7" xfId="18103" xr:uid="{00000000-0005-0000-0000-0000AF460000}"/>
    <cellStyle name="SAPBEXHLevel1 3 2 4 8" xfId="18104" xr:uid="{00000000-0005-0000-0000-0000B0460000}"/>
    <cellStyle name="SAPBEXHLevel1 3 2 4 9" xfId="18105" xr:uid="{00000000-0005-0000-0000-0000B1460000}"/>
    <cellStyle name="SAPBEXHLevel1 3 2 5" xfId="18106" xr:uid="{00000000-0005-0000-0000-0000B2460000}"/>
    <cellStyle name="SAPBEXHLevel1 3 2 5 10" xfId="18107" xr:uid="{00000000-0005-0000-0000-0000B3460000}"/>
    <cellStyle name="SAPBEXHLevel1 3 2 5 11" xfId="18108" xr:uid="{00000000-0005-0000-0000-0000B4460000}"/>
    <cellStyle name="SAPBEXHLevel1 3 2 5 12" xfId="18109" xr:uid="{00000000-0005-0000-0000-0000B5460000}"/>
    <cellStyle name="SAPBEXHLevel1 3 2 5 13" xfId="18110" xr:uid="{00000000-0005-0000-0000-0000B6460000}"/>
    <cellStyle name="SAPBEXHLevel1 3 2 5 14" xfId="18111" xr:uid="{00000000-0005-0000-0000-0000B7460000}"/>
    <cellStyle name="SAPBEXHLevel1 3 2 5 2" xfId="18112" xr:uid="{00000000-0005-0000-0000-0000B8460000}"/>
    <cellStyle name="SAPBEXHLevel1 3 2 5 2 10" xfId="18113" xr:uid="{00000000-0005-0000-0000-0000B9460000}"/>
    <cellStyle name="SAPBEXHLevel1 3 2 5 2 2" xfId="18114" xr:uid="{00000000-0005-0000-0000-0000BA460000}"/>
    <cellStyle name="SAPBEXHLevel1 3 2 5 2 2 2" xfId="18115" xr:uid="{00000000-0005-0000-0000-0000BB460000}"/>
    <cellStyle name="SAPBEXHLevel1 3 2 5 2 2 3" xfId="18116" xr:uid="{00000000-0005-0000-0000-0000BC460000}"/>
    <cellStyle name="SAPBEXHLevel1 3 2 5 2 2 4" xfId="18117" xr:uid="{00000000-0005-0000-0000-0000BD460000}"/>
    <cellStyle name="SAPBEXHLevel1 3 2 5 2 2 5" xfId="18118" xr:uid="{00000000-0005-0000-0000-0000BE460000}"/>
    <cellStyle name="SAPBEXHLevel1 3 2 5 2 2 6" xfId="18119" xr:uid="{00000000-0005-0000-0000-0000BF460000}"/>
    <cellStyle name="SAPBEXHLevel1 3 2 5 2 2 7" xfId="18120" xr:uid="{00000000-0005-0000-0000-0000C0460000}"/>
    <cellStyle name="SAPBEXHLevel1 3 2 5 2 3" xfId="18121" xr:uid="{00000000-0005-0000-0000-0000C1460000}"/>
    <cellStyle name="SAPBEXHLevel1 3 2 5 2 3 2" xfId="18122" xr:uid="{00000000-0005-0000-0000-0000C2460000}"/>
    <cellStyle name="SAPBEXHLevel1 3 2 5 2 3 3" xfId="18123" xr:uid="{00000000-0005-0000-0000-0000C3460000}"/>
    <cellStyle name="SAPBEXHLevel1 3 2 5 2 3 4" xfId="18124" xr:uid="{00000000-0005-0000-0000-0000C4460000}"/>
    <cellStyle name="SAPBEXHLevel1 3 2 5 2 3 5" xfId="18125" xr:uid="{00000000-0005-0000-0000-0000C5460000}"/>
    <cellStyle name="SAPBEXHLevel1 3 2 5 2 3 6" xfId="18126" xr:uid="{00000000-0005-0000-0000-0000C6460000}"/>
    <cellStyle name="SAPBEXHLevel1 3 2 5 2 3 7" xfId="18127" xr:uid="{00000000-0005-0000-0000-0000C7460000}"/>
    <cellStyle name="SAPBEXHLevel1 3 2 5 2 4" xfId="18128" xr:uid="{00000000-0005-0000-0000-0000C8460000}"/>
    <cellStyle name="SAPBEXHLevel1 3 2 5 2 5" xfId="18129" xr:uid="{00000000-0005-0000-0000-0000C9460000}"/>
    <cellStyle name="SAPBEXHLevel1 3 2 5 2 6" xfId="18130" xr:uid="{00000000-0005-0000-0000-0000CA460000}"/>
    <cellStyle name="SAPBEXHLevel1 3 2 5 2 7" xfId="18131" xr:uid="{00000000-0005-0000-0000-0000CB460000}"/>
    <cellStyle name="SAPBEXHLevel1 3 2 5 2 8" xfId="18132" xr:uid="{00000000-0005-0000-0000-0000CC460000}"/>
    <cellStyle name="SAPBEXHLevel1 3 2 5 2 9" xfId="18133" xr:uid="{00000000-0005-0000-0000-0000CD460000}"/>
    <cellStyle name="SAPBEXHLevel1 3 2 5 3" xfId="18134" xr:uid="{00000000-0005-0000-0000-0000CE460000}"/>
    <cellStyle name="SAPBEXHLevel1 3 2 5 3 2" xfId="18135" xr:uid="{00000000-0005-0000-0000-0000CF460000}"/>
    <cellStyle name="SAPBEXHLevel1 3 2 5 3 3" xfId="18136" xr:uid="{00000000-0005-0000-0000-0000D0460000}"/>
    <cellStyle name="SAPBEXHLevel1 3 2 5 3 4" xfId="18137" xr:uid="{00000000-0005-0000-0000-0000D1460000}"/>
    <cellStyle name="SAPBEXHLevel1 3 2 5 3 5" xfId="18138" xr:uid="{00000000-0005-0000-0000-0000D2460000}"/>
    <cellStyle name="SAPBEXHLevel1 3 2 5 3 6" xfId="18139" xr:uid="{00000000-0005-0000-0000-0000D3460000}"/>
    <cellStyle name="SAPBEXHLevel1 3 2 5 3 7" xfId="18140" xr:uid="{00000000-0005-0000-0000-0000D4460000}"/>
    <cellStyle name="SAPBEXHLevel1 3 2 5 4" xfId="18141" xr:uid="{00000000-0005-0000-0000-0000D5460000}"/>
    <cellStyle name="SAPBEXHLevel1 3 2 5 4 2" xfId="18142" xr:uid="{00000000-0005-0000-0000-0000D6460000}"/>
    <cellStyle name="SAPBEXHLevel1 3 2 5 4 3" xfId="18143" xr:uid="{00000000-0005-0000-0000-0000D7460000}"/>
    <cellStyle name="SAPBEXHLevel1 3 2 5 4 4" xfId="18144" xr:uid="{00000000-0005-0000-0000-0000D8460000}"/>
    <cellStyle name="SAPBEXHLevel1 3 2 5 4 5" xfId="18145" xr:uid="{00000000-0005-0000-0000-0000D9460000}"/>
    <cellStyle name="SAPBEXHLevel1 3 2 5 4 6" xfId="18146" xr:uid="{00000000-0005-0000-0000-0000DA460000}"/>
    <cellStyle name="SAPBEXHLevel1 3 2 5 4 7" xfId="18147" xr:uid="{00000000-0005-0000-0000-0000DB460000}"/>
    <cellStyle name="SAPBEXHLevel1 3 2 5 5" xfId="18148" xr:uid="{00000000-0005-0000-0000-0000DC460000}"/>
    <cellStyle name="SAPBEXHLevel1 3 2 5 6" xfId="18149" xr:uid="{00000000-0005-0000-0000-0000DD460000}"/>
    <cellStyle name="SAPBEXHLevel1 3 2 5 7" xfId="18150" xr:uid="{00000000-0005-0000-0000-0000DE460000}"/>
    <cellStyle name="SAPBEXHLevel1 3 2 5 8" xfId="18151" xr:uid="{00000000-0005-0000-0000-0000DF460000}"/>
    <cellStyle name="SAPBEXHLevel1 3 2 5 9" xfId="18152" xr:uid="{00000000-0005-0000-0000-0000E0460000}"/>
    <cellStyle name="SAPBEXHLevel1 3 2 6" xfId="18153" xr:uid="{00000000-0005-0000-0000-0000E1460000}"/>
    <cellStyle name="SAPBEXHLevel1 3 2 6 10" xfId="18154" xr:uid="{00000000-0005-0000-0000-0000E2460000}"/>
    <cellStyle name="SAPBEXHLevel1 3 2 6 2" xfId="18155" xr:uid="{00000000-0005-0000-0000-0000E3460000}"/>
    <cellStyle name="SAPBEXHLevel1 3 2 6 2 2" xfId="18156" xr:uid="{00000000-0005-0000-0000-0000E4460000}"/>
    <cellStyle name="SAPBEXHLevel1 3 2 6 2 3" xfId="18157" xr:uid="{00000000-0005-0000-0000-0000E5460000}"/>
    <cellStyle name="SAPBEXHLevel1 3 2 6 2 4" xfId="18158" xr:uid="{00000000-0005-0000-0000-0000E6460000}"/>
    <cellStyle name="SAPBEXHLevel1 3 2 6 2 5" xfId="18159" xr:uid="{00000000-0005-0000-0000-0000E7460000}"/>
    <cellStyle name="SAPBEXHLevel1 3 2 6 2 6" xfId="18160" xr:uid="{00000000-0005-0000-0000-0000E8460000}"/>
    <cellStyle name="SAPBEXHLevel1 3 2 6 2 7" xfId="18161" xr:uid="{00000000-0005-0000-0000-0000E9460000}"/>
    <cellStyle name="SAPBEXHLevel1 3 2 6 3" xfId="18162" xr:uid="{00000000-0005-0000-0000-0000EA460000}"/>
    <cellStyle name="SAPBEXHLevel1 3 2 6 3 2" xfId="18163" xr:uid="{00000000-0005-0000-0000-0000EB460000}"/>
    <cellStyle name="SAPBEXHLevel1 3 2 6 3 3" xfId="18164" xr:uid="{00000000-0005-0000-0000-0000EC460000}"/>
    <cellStyle name="SAPBEXHLevel1 3 2 6 3 4" xfId="18165" xr:uid="{00000000-0005-0000-0000-0000ED460000}"/>
    <cellStyle name="SAPBEXHLevel1 3 2 6 3 5" xfId="18166" xr:uid="{00000000-0005-0000-0000-0000EE460000}"/>
    <cellStyle name="SAPBEXHLevel1 3 2 6 3 6" xfId="18167" xr:uid="{00000000-0005-0000-0000-0000EF460000}"/>
    <cellStyle name="SAPBEXHLevel1 3 2 6 3 7" xfId="18168" xr:uid="{00000000-0005-0000-0000-0000F0460000}"/>
    <cellStyle name="SAPBEXHLevel1 3 2 6 4" xfId="18169" xr:uid="{00000000-0005-0000-0000-0000F1460000}"/>
    <cellStyle name="SAPBEXHLevel1 3 2 6 5" xfId="18170" xr:uid="{00000000-0005-0000-0000-0000F2460000}"/>
    <cellStyle name="SAPBEXHLevel1 3 2 6 6" xfId="18171" xr:uid="{00000000-0005-0000-0000-0000F3460000}"/>
    <cellStyle name="SAPBEXHLevel1 3 2 6 7" xfId="18172" xr:uid="{00000000-0005-0000-0000-0000F4460000}"/>
    <cellStyle name="SAPBEXHLevel1 3 2 6 8" xfId="18173" xr:uid="{00000000-0005-0000-0000-0000F5460000}"/>
    <cellStyle name="SAPBEXHLevel1 3 2 6 9" xfId="18174" xr:uid="{00000000-0005-0000-0000-0000F6460000}"/>
    <cellStyle name="SAPBEXHLevel1 3 2 7" xfId="18175" xr:uid="{00000000-0005-0000-0000-0000F7460000}"/>
    <cellStyle name="SAPBEXHLevel1 3 2 7 2" xfId="18176" xr:uid="{00000000-0005-0000-0000-0000F8460000}"/>
    <cellStyle name="SAPBEXHLevel1 3 2 7 3" xfId="18177" xr:uid="{00000000-0005-0000-0000-0000F9460000}"/>
    <cellStyle name="SAPBEXHLevel1 3 2 7 4" xfId="18178" xr:uid="{00000000-0005-0000-0000-0000FA460000}"/>
    <cellStyle name="SAPBEXHLevel1 3 2 7 5" xfId="18179" xr:uid="{00000000-0005-0000-0000-0000FB460000}"/>
    <cellStyle name="SAPBEXHLevel1 3 2 7 6" xfId="18180" xr:uid="{00000000-0005-0000-0000-0000FC460000}"/>
    <cellStyle name="SAPBEXHLevel1 3 2 7 7" xfId="18181" xr:uid="{00000000-0005-0000-0000-0000FD460000}"/>
    <cellStyle name="SAPBEXHLevel1 3 2 8" xfId="18182" xr:uid="{00000000-0005-0000-0000-0000FE460000}"/>
    <cellStyle name="SAPBEXHLevel1 3 2 8 2" xfId="18183" xr:uid="{00000000-0005-0000-0000-0000FF460000}"/>
    <cellStyle name="SAPBEXHLevel1 3 2 8 3" xfId="18184" xr:uid="{00000000-0005-0000-0000-000000470000}"/>
    <cellStyle name="SAPBEXHLevel1 3 2 8 4" xfId="18185" xr:uid="{00000000-0005-0000-0000-000001470000}"/>
    <cellStyle name="SAPBEXHLevel1 3 2 8 5" xfId="18186" xr:uid="{00000000-0005-0000-0000-000002470000}"/>
    <cellStyle name="SAPBEXHLevel1 3 2 8 6" xfId="18187" xr:uid="{00000000-0005-0000-0000-000003470000}"/>
    <cellStyle name="SAPBEXHLevel1 3 2 8 7" xfId="18188" xr:uid="{00000000-0005-0000-0000-000004470000}"/>
    <cellStyle name="SAPBEXHLevel1 3 2 9" xfId="18189" xr:uid="{00000000-0005-0000-0000-000005470000}"/>
    <cellStyle name="SAPBEXHLevel1 3 3" xfId="18190" xr:uid="{00000000-0005-0000-0000-000006470000}"/>
    <cellStyle name="SAPBEXHLevel1 3 3 10" xfId="18191" xr:uid="{00000000-0005-0000-0000-000007470000}"/>
    <cellStyle name="SAPBEXHLevel1 3 3 11" xfId="18192" xr:uid="{00000000-0005-0000-0000-000008470000}"/>
    <cellStyle name="SAPBEXHLevel1 3 3 12" xfId="18193" xr:uid="{00000000-0005-0000-0000-000009470000}"/>
    <cellStyle name="SAPBEXHLevel1 3 3 13" xfId="18194" xr:uid="{00000000-0005-0000-0000-00000A470000}"/>
    <cellStyle name="SAPBEXHLevel1 3 3 14" xfId="18195" xr:uid="{00000000-0005-0000-0000-00000B470000}"/>
    <cellStyle name="SAPBEXHLevel1 3 3 15" xfId="18196" xr:uid="{00000000-0005-0000-0000-00000C470000}"/>
    <cellStyle name="SAPBEXHLevel1 3 3 2" xfId="18197" xr:uid="{00000000-0005-0000-0000-00000D470000}"/>
    <cellStyle name="SAPBEXHLevel1 3 3 2 10" xfId="18198" xr:uid="{00000000-0005-0000-0000-00000E470000}"/>
    <cellStyle name="SAPBEXHLevel1 3 3 2 11" xfId="18199" xr:uid="{00000000-0005-0000-0000-00000F470000}"/>
    <cellStyle name="SAPBEXHLevel1 3 3 2 12" xfId="18200" xr:uid="{00000000-0005-0000-0000-000010470000}"/>
    <cellStyle name="SAPBEXHLevel1 3 3 2 13" xfId="18201" xr:uid="{00000000-0005-0000-0000-000011470000}"/>
    <cellStyle name="SAPBEXHLevel1 3 3 2 14" xfId="18202" xr:uid="{00000000-0005-0000-0000-000012470000}"/>
    <cellStyle name="SAPBEXHLevel1 3 3 2 2" xfId="18203" xr:uid="{00000000-0005-0000-0000-000013470000}"/>
    <cellStyle name="SAPBEXHLevel1 3 3 2 2 10" xfId="18204" xr:uid="{00000000-0005-0000-0000-000014470000}"/>
    <cellStyle name="SAPBEXHLevel1 3 3 2 2 2" xfId="18205" xr:uid="{00000000-0005-0000-0000-000015470000}"/>
    <cellStyle name="SAPBEXHLevel1 3 3 2 2 2 2" xfId="18206" xr:uid="{00000000-0005-0000-0000-000016470000}"/>
    <cellStyle name="SAPBEXHLevel1 3 3 2 2 2 3" xfId="18207" xr:uid="{00000000-0005-0000-0000-000017470000}"/>
    <cellStyle name="SAPBEXHLevel1 3 3 2 2 2 4" xfId="18208" xr:uid="{00000000-0005-0000-0000-000018470000}"/>
    <cellStyle name="SAPBEXHLevel1 3 3 2 2 2 5" xfId="18209" xr:uid="{00000000-0005-0000-0000-000019470000}"/>
    <cellStyle name="SAPBEXHLevel1 3 3 2 2 2 6" xfId="18210" xr:uid="{00000000-0005-0000-0000-00001A470000}"/>
    <cellStyle name="SAPBEXHLevel1 3 3 2 2 2 7" xfId="18211" xr:uid="{00000000-0005-0000-0000-00001B470000}"/>
    <cellStyle name="SAPBEXHLevel1 3 3 2 2 3" xfId="18212" xr:uid="{00000000-0005-0000-0000-00001C470000}"/>
    <cellStyle name="SAPBEXHLevel1 3 3 2 2 3 2" xfId="18213" xr:uid="{00000000-0005-0000-0000-00001D470000}"/>
    <cellStyle name="SAPBEXHLevel1 3 3 2 2 3 3" xfId="18214" xr:uid="{00000000-0005-0000-0000-00001E470000}"/>
    <cellStyle name="SAPBEXHLevel1 3 3 2 2 3 4" xfId="18215" xr:uid="{00000000-0005-0000-0000-00001F470000}"/>
    <cellStyle name="SAPBEXHLevel1 3 3 2 2 3 5" xfId="18216" xr:uid="{00000000-0005-0000-0000-000020470000}"/>
    <cellStyle name="SAPBEXHLevel1 3 3 2 2 3 6" xfId="18217" xr:uid="{00000000-0005-0000-0000-000021470000}"/>
    <cellStyle name="SAPBEXHLevel1 3 3 2 2 3 7" xfId="18218" xr:uid="{00000000-0005-0000-0000-000022470000}"/>
    <cellStyle name="SAPBEXHLevel1 3 3 2 2 4" xfId="18219" xr:uid="{00000000-0005-0000-0000-000023470000}"/>
    <cellStyle name="SAPBEXHLevel1 3 3 2 2 5" xfId="18220" xr:uid="{00000000-0005-0000-0000-000024470000}"/>
    <cellStyle name="SAPBEXHLevel1 3 3 2 2 6" xfId="18221" xr:uid="{00000000-0005-0000-0000-000025470000}"/>
    <cellStyle name="SAPBEXHLevel1 3 3 2 2 7" xfId="18222" xr:uid="{00000000-0005-0000-0000-000026470000}"/>
    <cellStyle name="SAPBEXHLevel1 3 3 2 2 8" xfId="18223" xr:uid="{00000000-0005-0000-0000-000027470000}"/>
    <cellStyle name="SAPBEXHLevel1 3 3 2 2 9" xfId="18224" xr:uid="{00000000-0005-0000-0000-000028470000}"/>
    <cellStyle name="SAPBEXHLevel1 3 3 2 3" xfId="18225" xr:uid="{00000000-0005-0000-0000-000029470000}"/>
    <cellStyle name="SAPBEXHLevel1 3 3 2 3 2" xfId="18226" xr:uid="{00000000-0005-0000-0000-00002A470000}"/>
    <cellStyle name="SAPBEXHLevel1 3 3 2 3 3" xfId="18227" xr:uid="{00000000-0005-0000-0000-00002B470000}"/>
    <cellStyle name="SAPBEXHLevel1 3 3 2 3 4" xfId="18228" xr:uid="{00000000-0005-0000-0000-00002C470000}"/>
    <cellStyle name="SAPBEXHLevel1 3 3 2 3 5" xfId="18229" xr:uid="{00000000-0005-0000-0000-00002D470000}"/>
    <cellStyle name="SAPBEXHLevel1 3 3 2 3 6" xfId="18230" xr:uid="{00000000-0005-0000-0000-00002E470000}"/>
    <cellStyle name="SAPBEXHLevel1 3 3 2 3 7" xfId="18231" xr:uid="{00000000-0005-0000-0000-00002F470000}"/>
    <cellStyle name="SAPBEXHLevel1 3 3 2 4" xfId="18232" xr:uid="{00000000-0005-0000-0000-000030470000}"/>
    <cellStyle name="SAPBEXHLevel1 3 3 2 4 2" xfId="18233" xr:uid="{00000000-0005-0000-0000-000031470000}"/>
    <cellStyle name="SAPBEXHLevel1 3 3 2 4 3" xfId="18234" xr:uid="{00000000-0005-0000-0000-000032470000}"/>
    <cellStyle name="SAPBEXHLevel1 3 3 2 4 4" xfId="18235" xr:uid="{00000000-0005-0000-0000-000033470000}"/>
    <cellStyle name="SAPBEXHLevel1 3 3 2 4 5" xfId="18236" xr:uid="{00000000-0005-0000-0000-000034470000}"/>
    <cellStyle name="SAPBEXHLevel1 3 3 2 4 6" xfId="18237" xr:uid="{00000000-0005-0000-0000-000035470000}"/>
    <cellStyle name="SAPBEXHLevel1 3 3 2 4 7" xfId="18238" xr:uid="{00000000-0005-0000-0000-000036470000}"/>
    <cellStyle name="SAPBEXHLevel1 3 3 2 5" xfId="18239" xr:uid="{00000000-0005-0000-0000-000037470000}"/>
    <cellStyle name="SAPBEXHLevel1 3 3 2 6" xfId="18240" xr:uid="{00000000-0005-0000-0000-000038470000}"/>
    <cellStyle name="SAPBEXHLevel1 3 3 2 7" xfId="18241" xr:uid="{00000000-0005-0000-0000-000039470000}"/>
    <cellStyle name="SAPBEXHLevel1 3 3 2 8" xfId="18242" xr:uid="{00000000-0005-0000-0000-00003A470000}"/>
    <cellStyle name="SAPBEXHLevel1 3 3 2 9" xfId="18243" xr:uid="{00000000-0005-0000-0000-00003B470000}"/>
    <cellStyle name="SAPBEXHLevel1 3 3 3" xfId="18244" xr:uid="{00000000-0005-0000-0000-00003C470000}"/>
    <cellStyle name="SAPBEXHLevel1 3 3 3 10" xfId="18245" xr:uid="{00000000-0005-0000-0000-00003D470000}"/>
    <cellStyle name="SAPBEXHLevel1 3 3 3 11" xfId="18246" xr:uid="{00000000-0005-0000-0000-00003E470000}"/>
    <cellStyle name="SAPBEXHLevel1 3 3 3 12" xfId="18247" xr:uid="{00000000-0005-0000-0000-00003F470000}"/>
    <cellStyle name="SAPBEXHLevel1 3 3 3 13" xfId="18248" xr:uid="{00000000-0005-0000-0000-000040470000}"/>
    <cellStyle name="SAPBEXHLevel1 3 3 3 14" xfId="18249" xr:uid="{00000000-0005-0000-0000-000041470000}"/>
    <cellStyle name="SAPBEXHLevel1 3 3 3 2" xfId="18250" xr:uid="{00000000-0005-0000-0000-000042470000}"/>
    <cellStyle name="SAPBEXHLevel1 3 3 3 2 10" xfId="18251" xr:uid="{00000000-0005-0000-0000-000043470000}"/>
    <cellStyle name="SAPBEXHLevel1 3 3 3 2 2" xfId="18252" xr:uid="{00000000-0005-0000-0000-000044470000}"/>
    <cellStyle name="SAPBEXHLevel1 3 3 3 2 2 2" xfId="18253" xr:uid="{00000000-0005-0000-0000-000045470000}"/>
    <cellStyle name="SAPBEXHLevel1 3 3 3 2 2 3" xfId="18254" xr:uid="{00000000-0005-0000-0000-000046470000}"/>
    <cellStyle name="SAPBEXHLevel1 3 3 3 2 2 4" xfId="18255" xr:uid="{00000000-0005-0000-0000-000047470000}"/>
    <cellStyle name="SAPBEXHLevel1 3 3 3 2 2 5" xfId="18256" xr:uid="{00000000-0005-0000-0000-000048470000}"/>
    <cellStyle name="SAPBEXHLevel1 3 3 3 2 2 6" xfId="18257" xr:uid="{00000000-0005-0000-0000-000049470000}"/>
    <cellStyle name="SAPBEXHLevel1 3 3 3 2 2 7" xfId="18258" xr:uid="{00000000-0005-0000-0000-00004A470000}"/>
    <cellStyle name="SAPBEXHLevel1 3 3 3 2 3" xfId="18259" xr:uid="{00000000-0005-0000-0000-00004B470000}"/>
    <cellStyle name="SAPBEXHLevel1 3 3 3 2 3 2" xfId="18260" xr:uid="{00000000-0005-0000-0000-00004C470000}"/>
    <cellStyle name="SAPBEXHLevel1 3 3 3 2 3 3" xfId="18261" xr:uid="{00000000-0005-0000-0000-00004D470000}"/>
    <cellStyle name="SAPBEXHLevel1 3 3 3 2 3 4" xfId="18262" xr:uid="{00000000-0005-0000-0000-00004E470000}"/>
    <cellStyle name="SAPBEXHLevel1 3 3 3 2 3 5" xfId="18263" xr:uid="{00000000-0005-0000-0000-00004F470000}"/>
    <cellStyle name="SAPBEXHLevel1 3 3 3 2 3 6" xfId="18264" xr:uid="{00000000-0005-0000-0000-000050470000}"/>
    <cellStyle name="SAPBEXHLevel1 3 3 3 2 3 7" xfId="18265" xr:uid="{00000000-0005-0000-0000-000051470000}"/>
    <cellStyle name="SAPBEXHLevel1 3 3 3 2 4" xfId="18266" xr:uid="{00000000-0005-0000-0000-000052470000}"/>
    <cellStyle name="SAPBEXHLevel1 3 3 3 2 5" xfId="18267" xr:uid="{00000000-0005-0000-0000-000053470000}"/>
    <cellStyle name="SAPBEXHLevel1 3 3 3 2 6" xfId="18268" xr:uid="{00000000-0005-0000-0000-000054470000}"/>
    <cellStyle name="SAPBEXHLevel1 3 3 3 2 7" xfId="18269" xr:uid="{00000000-0005-0000-0000-000055470000}"/>
    <cellStyle name="SAPBEXHLevel1 3 3 3 2 8" xfId="18270" xr:uid="{00000000-0005-0000-0000-000056470000}"/>
    <cellStyle name="SAPBEXHLevel1 3 3 3 2 9" xfId="18271" xr:uid="{00000000-0005-0000-0000-000057470000}"/>
    <cellStyle name="SAPBEXHLevel1 3 3 3 3" xfId="18272" xr:uid="{00000000-0005-0000-0000-000058470000}"/>
    <cellStyle name="SAPBEXHLevel1 3 3 3 3 2" xfId="18273" xr:uid="{00000000-0005-0000-0000-000059470000}"/>
    <cellStyle name="SAPBEXHLevel1 3 3 3 3 3" xfId="18274" xr:uid="{00000000-0005-0000-0000-00005A470000}"/>
    <cellStyle name="SAPBEXHLevel1 3 3 3 3 4" xfId="18275" xr:uid="{00000000-0005-0000-0000-00005B470000}"/>
    <cellStyle name="SAPBEXHLevel1 3 3 3 3 5" xfId="18276" xr:uid="{00000000-0005-0000-0000-00005C470000}"/>
    <cellStyle name="SAPBEXHLevel1 3 3 3 3 6" xfId="18277" xr:uid="{00000000-0005-0000-0000-00005D470000}"/>
    <cellStyle name="SAPBEXHLevel1 3 3 3 3 7" xfId="18278" xr:uid="{00000000-0005-0000-0000-00005E470000}"/>
    <cellStyle name="SAPBEXHLevel1 3 3 3 4" xfId="18279" xr:uid="{00000000-0005-0000-0000-00005F470000}"/>
    <cellStyle name="SAPBEXHLevel1 3 3 3 4 2" xfId="18280" xr:uid="{00000000-0005-0000-0000-000060470000}"/>
    <cellStyle name="SAPBEXHLevel1 3 3 3 4 3" xfId="18281" xr:uid="{00000000-0005-0000-0000-000061470000}"/>
    <cellStyle name="SAPBEXHLevel1 3 3 3 4 4" xfId="18282" xr:uid="{00000000-0005-0000-0000-000062470000}"/>
    <cellStyle name="SAPBEXHLevel1 3 3 3 4 5" xfId="18283" xr:uid="{00000000-0005-0000-0000-000063470000}"/>
    <cellStyle name="SAPBEXHLevel1 3 3 3 4 6" xfId="18284" xr:uid="{00000000-0005-0000-0000-000064470000}"/>
    <cellStyle name="SAPBEXHLevel1 3 3 3 4 7" xfId="18285" xr:uid="{00000000-0005-0000-0000-000065470000}"/>
    <cellStyle name="SAPBEXHLevel1 3 3 3 5" xfId="18286" xr:uid="{00000000-0005-0000-0000-000066470000}"/>
    <cellStyle name="SAPBEXHLevel1 3 3 3 6" xfId="18287" xr:uid="{00000000-0005-0000-0000-000067470000}"/>
    <cellStyle name="SAPBEXHLevel1 3 3 3 7" xfId="18288" xr:uid="{00000000-0005-0000-0000-000068470000}"/>
    <cellStyle name="SAPBEXHLevel1 3 3 3 8" xfId="18289" xr:uid="{00000000-0005-0000-0000-000069470000}"/>
    <cellStyle name="SAPBEXHLevel1 3 3 3 9" xfId="18290" xr:uid="{00000000-0005-0000-0000-00006A470000}"/>
    <cellStyle name="SAPBEXHLevel1 3 3 4" xfId="18291" xr:uid="{00000000-0005-0000-0000-00006B470000}"/>
    <cellStyle name="SAPBEXHLevel1 3 3 4 10" xfId="18292" xr:uid="{00000000-0005-0000-0000-00006C470000}"/>
    <cellStyle name="SAPBEXHLevel1 3 3 4 11" xfId="18293" xr:uid="{00000000-0005-0000-0000-00006D470000}"/>
    <cellStyle name="SAPBEXHLevel1 3 3 4 12" xfId="18294" xr:uid="{00000000-0005-0000-0000-00006E470000}"/>
    <cellStyle name="SAPBEXHLevel1 3 3 4 13" xfId="18295" xr:uid="{00000000-0005-0000-0000-00006F470000}"/>
    <cellStyle name="SAPBEXHLevel1 3 3 4 14" xfId="18296" xr:uid="{00000000-0005-0000-0000-000070470000}"/>
    <cellStyle name="SAPBEXHLevel1 3 3 4 2" xfId="18297" xr:uid="{00000000-0005-0000-0000-000071470000}"/>
    <cellStyle name="SAPBEXHLevel1 3 3 4 2 10" xfId="18298" xr:uid="{00000000-0005-0000-0000-000072470000}"/>
    <cellStyle name="SAPBEXHLevel1 3 3 4 2 2" xfId="18299" xr:uid="{00000000-0005-0000-0000-000073470000}"/>
    <cellStyle name="SAPBEXHLevel1 3 3 4 2 2 2" xfId="18300" xr:uid="{00000000-0005-0000-0000-000074470000}"/>
    <cellStyle name="SAPBEXHLevel1 3 3 4 2 2 3" xfId="18301" xr:uid="{00000000-0005-0000-0000-000075470000}"/>
    <cellStyle name="SAPBEXHLevel1 3 3 4 2 2 4" xfId="18302" xr:uid="{00000000-0005-0000-0000-000076470000}"/>
    <cellStyle name="SAPBEXHLevel1 3 3 4 2 2 5" xfId="18303" xr:uid="{00000000-0005-0000-0000-000077470000}"/>
    <cellStyle name="SAPBEXHLevel1 3 3 4 2 2 6" xfId="18304" xr:uid="{00000000-0005-0000-0000-000078470000}"/>
    <cellStyle name="SAPBEXHLevel1 3 3 4 2 2 7" xfId="18305" xr:uid="{00000000-0005-0000-0000-000079470000}"/>
    <cellStyle name="SAPBEXHLevel1 3 3 4 2 3" xfId="18306" xr:uid="{00000000-0005-0000-0000-00007A470000}"/>
    <cellStyle name="SAPBEXHLevel1 3 3 4 2 3 2" xfId="18307" xr:uid="{00000000-0005-0000-0000-00007B470000}"/>
    <cellStyle name="SAPBEXHLevel1 3 3 4 2 3 3" xfId="18308" xr:uid="{00000000-0005-0000-0000-00007C470000}"/>
    <cellStyle name="SAPBEXHLevel1 3 3 4 2 3 4" xfId="18309" xr:uid="{00000000-0005-0000-0000-00007D470000}"/>
    <cellStyle name="SAPBEXHLevel1 3 3 4 2 3 5" xfId="18310" xr:uid="{00000000-0005-0000-0000-00007E470000}"/>
    <cellStyle name="SAPBEXHLevel1 3 3 4 2 3 6" xfId="18311" xr:uid="{00000000-0005-0000-0000-00007F470000}"/>
    <cellStyle name="SAPBEXHLevel1 3 3 4 2 3 7" xfId="18312" xr:uid="{00000000-0005-0000-0000-000080470000}"/>
    <cellStyle name="SAPBEXHLevel1 3 3 4 2 4" xfId="18313" xr:uid="{00000000-0005-0000-0000-000081470000}"/>
    <cellStyle name="SAPBEXHLevel1 3 3 4 2 5" xfId="18314" xr:uid="{00000000-0005-0000-0000-000082470000}"/>
    <cellStyle name="SAPBEXHLevel1 3 3 4 2 6" xfId="18315" xr:uid="{00000000-0005-0000-0000-000083470000}"/>
    <cellStyle name="SAPBEXHLevel1 3 3 4 2 7" xfId="18316" xr:uid="{00000000-0005-0000-0000-000084470000}"/>
    <cellStyle name="SAPBEXHLevel1 3 3 4 2 8" xfId="18317" xr:uid="{00000000-0005-0000-0000-000085470000}"/>
    <cellStyle name="SAPBEXHLevel1 3 3 4 2 9" xfId="18318" xr:uid="{00000000-0005-0000-0000-000086470000}"/>
    <cellStyle name="SAPBEXHLevel1 3 3 4 3" xfId="18319" xr:uid="{00000000-0005-0000-0000-000087470000}"/>
    <cellStyle name="SAPBEXHLevel1 3 3 4 3 2" xfId="18320" xr:uid="{00000000-0005-0000-0000-000088470000}"/>
    <cellStyle name="SAPBEXHLevel1 3 3 4 3 3" xfId="18321" xr:uid="{00000000-0005-0000-0000-000089470000}"/>
    <cellStyle name="SAPBEXHLevel1 3 3 4 3 4" xfId="18322" xr:uid="{00000000-0005-0000-0000-00008A470000}"/>
    <cellStyle name="SAPBEXHLevel1 3 3 4 3 5" xfId="18323" xr:uid="{00000000-0005-0000-0000-00008B470000}"/>
    <cellStyle name="SAPBEXHLevel1 3 3 4 3 6" xfId="18324" xr:uid="{00000000-0005-0000-0000-00008C470000}"/>
    <cellStyle name="SAPBEXHLevel1 3 3 4 3 7" xfId="18325" xr:uid="{00000000-0005-0000-0000-00008D470000}"/>
    <cellStyle name="SAPBEXHLevel1 3 3 4 4" xfId="18326" xr:uid="{00000000-0005-0000-0000-00008E470000}"/>
    <cellStyle name="SAPBEXHLevel1 3 3 4 4 2" xfId="18327" xr:uid="{00000000-0005-0000-0000-00008F470000}"/>
    <cellStyle name="SAPBEXHLevel1 3 3 4 4 3" xfId="18328" xr:uid="{00000000-0005-0000-0000-000090470000}"/>
    <cellStyle name="SAPBEXHLevel1 3 3 4 4 4" xfId="18329" xr:uid="{00000000-0005-0000-0000-000091470000}"/>
    <cellStyle name="SAPBEXHLevel1 3 3 4 4 5" xfId="18330" xr:uid="{00000000-0005-0000-0000-000092470000}"/>
    <cellStyle name="SAPBEXHLevel1 3 3 4 4 6" xfId="18331" xr:uid="{00000000-0005-0000-0000-000093470000}"/>
    <cellStyle name="SAPBEXHLevel1 3 3 4 4 7" xfId="18332" xr:uid="{00000000-0005-0000-0000-000094470000}"/>
    <cellStyle name="SAPBEXHLevel1 3 3 4 5" xfId="18333" xr:uid="{00000000-0005-0000-0000-000095470000}"/>
    <cellStyle name="SAPBEXHLevel1 3 3 4 6" xfId="18334" xr:uid="{00000000-0005-0000-0000-000096470000}"/>
    <cellStyle name="SAPBEXHLevel1 3 3 4 7" xfId="18335" xr:uid="{00000000-0005-0000-0000-000097470000}"/>
    <cellStyle name="SAPBEXHLevel1 3 3 4 8" xfId="18336" xr:uid="{00000000-0005-0000-0000-000098470000}"/>
    <cellStyle name="SAPBEXHLevel1 3 3 4 9" xfId="18337" xr:uid="{00000000-0005-0000-0000-000099470000}"/>
    <cellStyle name="SAPBEXHLevel1 3 3 5" xfId="18338" xr:uid="{00000000-0005-0000-0000-00009A470000}"/>
    <cellStyle name="SAPBEXHLevel1 3 3 5 10" xfId="18339" xr:uid="{00000000-0005-0000-0000-00009B470000}"/>
    <cellStyle name="SAPBEXHLevel1 3 3 5 11" xfId="18340" xr:uid="{00000000-0005-0000-0000-00009C470000}"/>
    <cellStyle name="SAPBEXHLevel1 3 3 5 12" xfId="18341" xr:uid="{00000000-0005-0000-0000-00009D470000}"/>
    <cellStyle name="SAPBEXHLevel1 3 3 5 13" xfId="18342" xr:uid="{00000000-0005-0000-0000-00009E470000}"/>
    <cellStyle name="SAPBEXHLevel1 3 3 5 14" xfId="18343" xr:uid="{00000000-0005-0000-0000-00009F470000}"/>
    <cellStyle name="SAPBEXHLevel1 3 3 5 2" xfId="18344" xr:uid="{00000000-0005-0000-0000-0000A0470000}"/>
    <cellStyle name="SAPBEXHLevel1 3 3 5 2 10" xfId="18345" xr:uid="{00000000-0005-0000-0000-0000A1470000}"/>
    <cellStyle name="SAPBEXHLevel1 3 3 5 2 2" xfId="18346" xr:uid="{00000000-0005-0000-0000-0000A2470000}"/>
    <cellStyle name="SAPBEXHLevel1 3 3 5 2 2 2" xfId="18347" xr:uid="{00000000-0005-0000-0000-0000A3470000}"/>
    <cellStyle name="SAPBEXHLevel1 3 3 5 2 2 3" xfId="18348" xr:uid="{00000000-0005-0000-0000-0000A4470000}"/>
    <cellStyle name="SAPBEXHLevel1 3 3 5 2 2 4" xfId="18349" xr:uid="{00000000-0005-0000-0000-0000A5470000}"/>
    <cellStyle name="SAPBEXHLevel1 3 3 5 2 2 5" xfId="18350" xr:uid="{00000000-0005-0000-0000-0000A6470000}"/>
    <cellStyle name="SAPBEXHLevel1 3 3 5 2 2 6" xfId="18351" xr:uid="{00000000-0005-0000-0000-0000A7470000}"/>
    <cellStyle name="SAPBEXHLevel1 3 3 5 2 2 7" xfId="18352" xr:uid="{00000000-0005-0000-0000-0000A8470000}"/>
    <cellStyle name="SAPBEXHLevel1 3 3 5 2 3" xfId="18353" xr:uid="{00000000-0005-0000-0000-0000A9470000}"/>
    <cellStyle name="SAPBEXHLevel1 3 3 5 2 3 2" xfId="18354" xr:uid="{00000000-0005-0000-0000-0000AA470000}"/>
    <cellStyle name="SAPBEXHLevel1 3 3 5 2 3 3" xfId="18355" xr:uid="{00000000-0005-0000-0000-0000AB470000}"/>
    <cellStyle name="SAPBEXHLevel1 3 3 5 2 3 4" xfId="18356" xr:uid="{00000000-0005-0000-0000-0000AC470000}"/>
    <cellStyle name="SAPBEXHLevel1 3 3 5 2 3 5" xfId="18357" xr:uid="{00000000-0005-0000-0000-0000AD470000}"/>
    <cellStyle name="SAPBEXHLevel1 3 3 5 2 3 6" xfId="18358" xr:uid="{00000000-0005-0000-0000-0000AE470000}"/>
    <cellStyle name="SAPBEXHLevel1 3 3 5 2 3 7" xfId="18359" xr:uid="{00000000-0005-0000-0000-0000AF470000}"/>
    <cellStyle name="SAPBEXHLevel1 3 3 5 2 4" xfId="18360" xr:uid="{00000000-0005-0000-0000-0000B0470000}"/>
    <cellStyle name="SAPBEXHLevel1 3 3 5 2 5" xfId="18361" xr:uid="{00000000-0005-0000-0000-0000B1470000}"/>
    <cellStyle name="SAPBEXHLevel1 3 3 5 2 6" xfId="18362" xr:uid="{00000000-0005-0000-0000-0000B2470000}"/>
    <cellStyle name="SAPBEXHLevel1 3 3 5 2 7" xfId="18363" xr:uid="{00000000-0005-0000-0000-0000B3470000}"/>
    <cellStyle name="SAPBEXHLevel1 3 3 5 2 8" xfId="18364" xr:uid="{00000000-0005-0000-0000-0000B4470000}"/>
    <cellStyle name="SAPBEXHLevel1 3 3 5 2 9" xfId="18365" xr:uid="{00000000-0005-0000-0000-0000B5470000}"/>
    <cellStyle name="SAPBEXHLevel1 3 3 5 3" xfId="18366" xr:uid="{00000000-0005-0000-0000-0000B6470000}"/>
    <cellStyle name="SAPBEXHLevel1 3 3 5 3 2" xfId="18367" xr:uid="{00000000-0005-0000-0000-0000B7470000}"/>
    <cellStyle name="SAPBEXHLevel1 3 3 5 3 3" xfId="18368" xr:uid="{00000000-0005-0000-0000-0000B8470000}"/>
    <cellStyle name="SAPBEXHLevel1 3 3 5 3 4" xfId="18369" xr:uid="{00000000-0005-0000-0000-0000B9470000}"/>
    <cellStyle name="SAPBEXHLevel1 3 3 5 3 5" xfId="18370" xr:uid="{00000000-0005-0000-0000-0000BA470000}"/>
    <cellStyle name="SAPBEXHLevel1 3 3 5 3 6" xfId="18371" xr:uid="{00000000-0005-0000-0000-0000BB470000}"/>
    <cellStyle name="SAPBEXHLevel1 3 3 5 3 7" xfId="18372" xr:uid="{00000000-0005-0000-0000-0000BC470000}"/>
    <cellStyle name="SAPBEXHLevel1 3 3 5 4" xfId="18373" xr:uid="{00000000-0005-0000-0000-0000BD470000}"/>
    <cellStyle name="SAPBEXHLevel1 3 3 5 4 2" xfId="18374" xr:uid="{00000000-0005-0000-0000-0000BE470000}"/>
    <cellStyle name="SAPBEXHLevel1 3 3 5 4 3" xfId="18375" xr:uid="{00000000-0005-0000-0000-0000BF470000}"/>
    <cellStyle name="SAPBEXHLevel1 3 3 5 4 4" xfId="18376" xr:uid="{00000000-0005-0000-0000-0000C0470000}"/>
    <cellStyle name="SAPBEXHLevel1 3 3 5 4 5" xfId="18377" xr:uid="{00000000-0005-0000-0000-0000C1470000}"/>
    <cellStyle name="SAPBEXHLevel1 3 3 5 4 6" xfId="18378" xr:uid="{00000000-0005-0000-0000-0000C2470000}"/>
    <cellStyle name="SAPBEXHLevel1 3 3 5 4 7" xfId="18379" xr:uid="{00000000-0005-0000-0000-0000C3470000}"/>
    <cellStyle name="SAPBEXHLevel1 3 3 5 5" xfId="18380" xr:uid="{00000000-0005-0000-0000-0000C4470000}"/>
    <cellStyle name="SAPBEXHLevel1 3 3 5 6" xfId="18381" xr:uid="{00000000-0005-0000-0000-0000C5470000}"/>
    <cellStyle name="SAPBEXHLevel1 3 3 5 7" xfId="18382" xr:uid="{00000000-0005-0000-0000-0000C6470000}"/>
    <cellStyle name="SAPBEXHLevel1 3 3 5 8" xfId="18383" xr:uid="{00000000-0005-0000-0000-0000C7470000}"/>
    <cellStyle name="SAPBEXHLevel1 3 3 5 9" xfId="18384" xr:uid="{00000000-0005-0000-0000-0000C8470000}"/>
    <cellStyle name="SAPBEXHLevel1 3 3 6" xfId="18385" xr:uid="{00000000-0005-0000-0000-0000C9470000}"/>
    <cellStyle name="SAPBEXHLevel1 3 3 6 10" xfId="18386" xr:uid="{00000000-0005-0000-0000-0000CA470000}"/>
    <cellStyle name="SAPBEXHLevel1 3 3 6 2" xfId="18387" xr:uid="{00000000-0005-0000-0000-0000CB470000}"/>
    <cellStyle name="SAPBEXHLevel1 3 3 6 2 2" xfId="18388" xr:uid="{00000000-0005-0000-0000-0000CC470000}"/>
    <cellStyle name="SAPBEXHLevel1 3 3 6 2 3" xfId="18389" xr:uid="{00000000-0005-0000-0000-0000CD470000}"/>
    <cellStyle name="SAPBEXHLevel1 3 3 6 2 4" xfId="18390" xr:uid="{00000000-0005-0000-0000-0000CE470000}"/>
    <cellStyle name="SAPBEXHLevel1 3 3 6 2 5" xfId="18391" xr:uid="{00000000-0005-0000-0000-0000CF470000}"/>
    <cellStyle name="SAPBEXHLevel1 3 3 6 2 6" xfId="18392" xr:uid="{00000000-0005-0000-0000-0000D0470000}"/>
    <cellStyle name="SAPBEXHLevel1 3 3 6 2 7" xfId="18393" xr:uid="{00000000-0005-0000-0000-0000D1470000}"/>
    <cellStyle name="SAPBEXHLevel1 3 3 6 3" xfId="18394" xr:uid="{00000000-0005-0000-0000-0000D2470000}"/>
    <cellStyle name="SAPBEXHLevel1 3 3 6 3 2" xfId="18395" xr:uid="{00000000-0005-0000-0000-0000D3470000}"/>
    <cellStyle name="SAPBEXHLevel1 3 3 6 3 3" xfId="18396" xr:uid="{00000000-0005-0000-0000-0000D4470000}"/>
    <cellStyle name="SAPBEXHLevel1 3 3 6 3 4" xfId="18397" xr:uid="{00000000-0005-0000-0000-0000D5470000}"/>
    <cellStyle name="SAPBEXHLevel1 3 3 6 3 5" xfId="18398" xr:uid="{00000000-0005-0000-0000-0000D6470000}"/>
    <cellStyle name="SAPBEXHLevel1 3 3 6 3 6" xfId="18399" xr:uid="{00000000-0005-0000-0000-0000D7470000}"/>
    <cellStyle name="SAPBEXHLevel1 3 3 6 3 7" xfId="18400" xr:uid="{00000000-0005-0000-0000-0000D8470000}"/>
    <cellStyle name="SAPBEXHLevel1 3 3 6 4" xfId="18401" xr:uid="{00000000-0005-0000-0000-0000D9470000}"/>
    <cellStyle name="SAPBEXHLevel1 3 3 6 5" xfId="18402" xr:uid="{00000000-0005-0000-0000-0000DA470000}"/>
    <cellStyle name="SAPBEXHLevel1 3 3 6 6" xfId="18403" xr:uid="{00000000-0005-0000-0000-0000DB470000}"/>
    <cellStyle name="SAPBEXHLevel1 3 3 6 7" xfId="18404" xr:uid="{00000000-0005-0000-0000-0000DC470000}"/>
    <cellStyle name="SAPBEXHLevel1 3 3 6 8" xfId="18405" xr:uid="{00000000-0005-0000-0000-0000DD470000}"/>
    <cellStyle name="SAPBEXHLevel1 3 3 6 9" xfId="18406" xr:uid="{00000000-0005-0000-0000-0000DE470000}"/>
    <cellStyle name="SAPBEXHLevel1 3 3 7" xfId="18407" xr:uid="{00000000-0005-0000-0000-0000DF470000}"/>
    <cellStyle name="SAPBEXHLevel1 3 3 7 2" xfId="18408" xr:uid="{00000000-0005-0000-0000-0000E0470000}"/>
    <cellStyle name="SAPBEXHLevel1 3 3 7 3" xfId="18409" xr:uid="{00000000-0005-0000-0000-0000E1470000}"/>
    <cellStyle name="SAPBEXHLevel1 3 3 7 4" xfId="18410" xr:uid="{00000000-0005-0000-0000-0000E2470000}"/>
    <cellStyle name="SAPBEXHLevel1 3 3 7 5" xfId="18411" xr:uid="{00000000-0005-0000-0000-0000E3470000}"/>
    <cellStyle name="SAPBEXHLevel1 3 3 7 6" xfId="18412" xr:uid="{00000000-0005-0000-0000-0000E4470000}"/>
    <cellStyle name="SAPBEXHLevel1 3 3 7 7" xfId="18413" xr:uid="{00000000-0005-0000-0000-0000E5470000}"/>
    <cellStyle name="SAPBEXHLevel1 3 3 8" xfId="18414" xr:uid="{00000000-0005-0000-0000-0000E6470000}"/>
    <cellStyle name="SAPBEXHLevel1 3 3 8 2" xfId="18415" xr:uid="{00000000-0005-0000-0000-0000E7470000}"/>
    <cellStyle name="SAPBEXHLevel1 3 3 8 3" xfId="18416" xr:uid="{00000000-0005-0000-0000-0000E8470000}"/>
    <cellStyle name="SAPBEXHLevel1 3 3 8 4" xfId="18417" xr:uid="{00000000-0005-0000-0000-0000E9470000}"/>
    <cellStyle name="SAPBEXHLevel1 3 3 8 5" xfId="18418" xr:uid="{00000000-0005-0000-0000-0000EA470000}"/>
    <cellStyle name="SAPBEXHLevel1 3 3 8 6" xfId="18419" xr:uid="{00000000-0005-0000-0000-0000EB470000}"/>
    <cellStyle name="SAPBEXHLevel1 3 3 8 7" xfId="18420" xr:uid="{00000000-0005-0000-0000-0000EC470000}"/>
    <cellStyle name="SAPBEXHLevel1 3 3 9" xfId="18421" xr:uid="{00000000-0005-0000-0000-0000ED470000}"/>
    <cellStyle name="SAPBEXHLevel1 3 4" xfId="18422" xr:uid="{00000000-0005-0000-0000-0000EE470000}"/>
    <cellStyle name="SAPBEXHLevel1 3 4 10" xfId="18423" xr:uid="{00000000-0005-0000-0000-0000EF470000}"/>
    <cellStyle name="SAPBEXHLevel1 3 4 11" xfId="18424" xr:uid="{00000000-0005-0000-0000-0000F0470000}"/>
    <cellStyle name="SAPBEXHLevel1 3 4 12" xfId="18425" xr:uid="{00000000-0005-0000-0000-0000F1470000}"/>
    <cellStyle name="SAPBEXHLevel1 3 4 13" xfId="18426" xr:uid="{00000000-0005-0000-0000-0000F2470000}"/>
    <cellStyle name="SAPBEXHLevel1 3 4 14" xfId="18427" xr:uid="{00000000-0005-0000-0000-0000F3470000}"/>
    <cellStyle name="SAPBEXHLevel1 3 4 15" xfId="18428" xr:uid="{00000000-0005-0000-0000-0000F4470000}"/>
    <cellStyle name="SAPBEXHLevel1 3 4 2" xfId="18429" xr:uid="{00000000-0005-0000-0000-0000F5470000}"/>
    <cellStyle name="SAPBEXHLevel1 3 4 2 10" xfId="18430" xr:uid="{00000000-0005-0000-0000-0000F6470000}"/>
    <cellStyle name="SAPBEXHLevel1 3 4 2 11" xfId="18431" xr:uid="{00000000-0005-0000-0000-0000F7470000}"/>
    <cellStyle name="SAPBEXHLevel1 3 4 2 12" xfId="18432" xr:uid="{00000000-0005-0000-0000-0000F8470000}"/>
    <cellStyle name="SAPBEXHLevel1 3 4 2 13" xfId="18433" xr:uid="{00000000-0005-0000-0000-0000F9470000}"/>
    <cellStyle name="SAPBEXHLevel1 3 4 2 14" xfId="18434" xr:uid="{00000000-0005-0000-0000-0000FA470000}"/>
    <cellStyle name="SAPBEXHLevel1 3 4 2 2" xfId="18435" xr:uid="{00000000-0005-0000-0000-0000FB470000}"/>
    <cellStyle name="SAPBEXHLevel1 3 4 2 2 10" xfId="18436" xr:uid="{00000000-0005-0000-0000-0000FC470000}"/>
    <cellStyle name="SAPBEXHLevel1 3 4 2 2 2" xfId="18437" xr:uid="{00000000-0005-0000-0000-0000FD470000}"/>
    <cellStyle name="SAPBEXHLevel1 3 4 2 2 2 2" xfId="18438" xr:uid="{00000000-0005-0000-0000-0000FE470000}"/>
    <cellStyle name="SAPBEXHLevel1 3 4 2 2 2 3" xfId="18439" xr:uid="{00000000-0005-0000-0000-0000FF470000}"/>
    <cellStyle name="SAPBEXHLevel1 3 4 2 2 2 4" xfId="18440" xr:uid="{00000000-0005-0000-0000-000000480000}"/>
    <cellStyle name="SAPBEXHLevel1 3 4 2 2 2 5" xfId="18441" xr:uid="{00000000-0005-0000-0000-000001480000}"/>
    <cellStyle name="SAPBEXHLevel1 3 4 2 2 2 6" xfId="18442" xr:uid="{00000000-0005-0000-0000-000002480000}"/>
    <cellStyle name="SAPBEXHLevel1 3 4 2 2 2 7" xfId="18443" xr:uid="{00000000-0005-0000-0000-000003480000}"/>
    <cellStyle name="SAPBEXHLevel1 3 4 2 2 3" xfId="18444" xr:uid="{00000000-0005-0000-0000-000004480000}"/>
    <cellStyle name="SAPBEXHLevel1 3 4 2 2 3 2" xfId="18445" xr:uid="{00000000-0005-0000-0000-000005480000}"/>
    <cellStyle name="SAPBEXHLevel1 3 4 2 2 3 3" xfId="18446" xr:uid="{00000000-0005-0000-0000-000006480000}"/>
    <cellStyle name="SAPBEXHLevel1 3 4 2 2 3 4" xfId="18447" xr:uid="{00000000-0005-0000-0000-000007480000}"/>
    <cellStyle name="SAPBEXHLevel1 3 4 2 2 3 5" xfId="18448" xr:uid="{00000000-0005-0000-0000-000008480000}"/>
    <cellStyle name="SAPBEXHLevel1 3 4 2 2 3 6" xfId="18449" xr:uid="{00000000-0005-0000-0000-000009480000}"/>
    <cellStyle name="SAPBEXHLevel1 3 4 2 2 3 7" xfId="18450" xr:uid="{00000000-0005-0000-0000-00000A480000}"/>
    <cellStyle name="SAPBEXHLevel1 3 4 2 2 4" xfId="18451" xr:uid="{00000000-0005-0000-0000-00000B480000}"/>
    <cellStyle name="SAPBEXHLevel1 3 4 2 2 5" xfId="18452" xr:uid="{00000000-0005-0000-0000-00000C480000}"/>
    <cellStyle name="SAPBEXHLevel1 3 4 2 2 6" xfId="18453" xr:uid="{00000000-0005-0000-0000-00000D480000}"/>
    <cellStyle name="SAPBEXHLevel1 3 4 2 2 7" xfId="18454" xr:uid="{00000000-0005-0000-0000-00000E480000}"/>
    <cellStyle name="SAPBEXHLevel1 3 4 2 2 8" xfId="18455" xr:uid="{00000000-0005-0000-0000-00000F480000}"/>
    <cellStyle name="SAPBEXHLevel1 3 4 2 2 9" xfId="18456" xr:uid="{00000000-0005-0000-0000-000010480000}"/>
    <cellStyle name="SAPBEXHLevel1 3 4 2 3" xfId="18457" xr:uid="{00000000-0005-0000-0000-000011480000}"/>
    <cellStyle name="SAPBEXHLevel1 3 4 2 3 2" xfId="18458" xr:uid="{00000000-0005-0000-0000-000012480000}"/>
    <cellStyle name="SAPBEXHLevel1 3 4 2 3 3" xfId="18459" xr:uid="{00000000-0005-0000-0000-000013480000}"/>
    <cellStyle name="SAPBEXHLevel1 3 4 2 3 4" xfId="18460" xr:uid="{00000000-0005-0000-0000-000014480000}"/>
    <cellStyle name="SAPBEXHLevel1 3 4 2 3 5" xfId="18461" xr:uid="{00000000-0005-0000-0000-000015480000}"/>
    <cellStyle name="SAPBEXHLevel1 3 4 2 3 6" xfId="18462" xr:uid="{00000000-0005-0000-0000-000016480000}"/>
    <cellStyle name="SAPBEXHLevel1 3 4 2 3 7" xfId="18463" xr:uid="{00000000-0005-0000-0000-000017480000}"/>
    <cellStyle name="SAPBEXHLevel1 3 4 2 4" xfId="18464" xr:uid="{00000000-0005-0000-0000-000018480000}"/>
    <cellStyle name="SAPBEXHLevel1 3 4 2 4 2" xfId="18465" xr:uid="{00000000-0005-0000-0000-000019480000}"/>
    <cellStyle name="SAPBEXHLevel1 3 4 2 4 3" xfId="18466" xr:uid="{00000000-0005-0000-0000-00001A480000}"/>
    <cellStyle name="SAPBEXHLevel1 3 4 2 4 4" xfId="18467" xr:uid="{00000000-0005-0000-0000-00001B480000}"/>
    <cellStyle name="SAPBEXHLevel1 3 4 2 4 5" xfId="18468" xr:uid="{00000000-0005-0000-0000-00001C480000}"/>
    <cellStyle name="SAPBEXHLevel1 3 4 2 4 6" xfId="18469" xr:uid="{00000000-0005-0000-0000-00001D480000}"/>
    <cellStyle name="SAPBEXHLevel1 3 4 2 4 7" xfId="18470" xr:uid="{00000000-0005-0000-0000-00001E480000}"/>
    <cellStyle name="SAPBEXHLevel1 3 4 2 5" xfId="18471" xr:uid="{00000000-0005-0000-0000-00001F480000}"/>
    <cellStyle name="SAPBEXHLevel1 3 4 2 6" xfId="18472" xr:uid="{00000000-0005-0000-0000-000020480000}"/>
    <cellStyle name="SAPBEXHLevel1 3 4 2 7" xfId="18473" xr:uid="{00000000-0005-0000-0000-000021480000}"/>
    <cellStyle name="SAPBEXHLevel1 3 4 2 8" xfId="18474" xr:uid="{00000000-0005-0000-0000-000022480000}"/>
    <cellStyle name="SAPBEXHLevel1 3 4 2 9" xfId="18475" xr:uid="{00000000-0005-0000-0000-000023480000}"/>
    <cellStyle name="SAPBEXHLevel1 3 4 3" xfId="18476" xr:uid="{00000000-0005-0000-0000-000024480000}"/>
    <cellStyle name="SAPBEXHLevel1 3 4 3 10" xfId="18477" xr:uid="{00000000-0005-0000-0000-000025480000}"/>
    <cellStyle name="SAPBEXHLevel1 3 4 3 11" xfId="18478" xr:uid="{00000000-0005-0000-0000-000026480000}"/>
    <cellStyle name="SAPBEXHLevel1 3 4 3 12" xfId="18479" xr:uid="{00000000-0005-0000-0000-000027480000}"/>
    <cellStyle name="SAPBEXHLevel1 3 4 3 13" xfId="18480" xr:uid="{00000000-0005-0000-0000-000028480000}"/>
    <cellStyle name="SAPBEXHLevel1 3 4 3 14" xfId="18481" xr:uid="{00000000-0005-0000-0000-000029480000}"/>
    <cellStyle name="SAPBEXHLevel1 3 4 3 2" xfId="18482" xr:uid="{00000000-0005-0000-0000-00002A480000}"/>
    <cellStyle name="SAPBEXHLevel1 3 4 3 2 10" xfId="18483" xr:uid="{00000000-0005-0000-0000-00002B480000}"/>
    <cellStyle name="SAPBEXHLevel1 3 4 3 2 2" xfId="18484" xr:uid="{00000000-0005-0000-0000-00002C480000}"/>
    <cellStyle name="SAPBEXHLevel1 3 4 3 2 2 2" xfId="18485" xr:uid="{00000000-0005-0000-0000-00002D480000}"/>
    <cellStyle name="SAPBEXHLevel1 3 4 3 2 2 3" xfId="18486" xr:uid="{00000000-0005-0000-0000-00002E480000}"/>
    <cellStyle name="SAPBEXHLevel1 3 4 3 2 2 4" xfId="18487" xr:uid="{00000000-0005-0000-0000-00002F480000}"/>
    <cellStyle name="SAPBEXHLevel1 3 4 3 2 2 5" xfId="18488" xr:uid="{00000000-0005-0000-0000-000030480000}"/>
    <cellStyle name="SAPBEXHLevel1 3 4 3 2 2 6" xfId="18489" xr:uid="{00000000-0005-0000-0000-000031480000}"/>
    <cellStyle name="SAPBEXHLevel1 3 4 3 2 2 7" xfId="18490" xr:uid="{00000000-0005-0000-0000-000032480000}"/>
    <cellStyle name="SAPBEXHLevel1 3 4 3 2 3" xfId="18491" xr:uid="{00000000-0005-0000-0000-000033480000}"/>
    <cellStyle name="SAPBEXHLevel1 3 4 3 2 3 2" xfId="18492" xr:uid="{00000000-0005-0000-0000-000034480000}"/>
    <cellStyle name="SAPBEXHLevel1 3 4 3 2 3 3" xfId="18493" xr:uid="{00000000-0005-0000-0000-000035480000}"/>
    <cellStyle name="SAPBEXHLevel1 3 4 3 2 3 4" xfId="18494" xr:uid="{00000000-0005-0000-0000-000036480000}"/>
    <cellStyle name="SAPBEXHLevel1 3 4 3 2 3 5" xfId="18495" xr:uid="{00000000-0005-0000-0000-000037480000}"/>
    <cellStyle name="SAPBEXHLevel1 3 4 3 2 3 6" xfId="18496" xr:uid="{00000000-0005-0000-0000-000038480000}"/>
    <cellStyle name="SAPBEXHLevel1 3 4 3 2 3 7" xfId="18497" xr:uid="{00000000-0005-0000-0000-000039480000}"/>
    <cellStyle name="SAPBEXHLevel1 3 4 3 2 4" xfId="18498" xr:uid="{00000000-0005-0000-0000-00003A480000}"/>
    <cellStyle name="SAPBEXHLevel1 3 4 3 2 5" xfId="18499" xr:uid="{00000000-0005-0000-0000-00003B480000}"/>
    <cellStyle name="SAPBEXHLevel1 3 4 3 2 6" xfId="18500" xr:uid="{00000000-0005-0000-0000-00003C480000}"/>
    <cellStyle name="SAPBEXHLevel1 3 4 3 2 7" xfId="18501" xr:uid="{00000000-0005-0000-0000-00003D480000}"/>
    <cellStyle name="SAPBEXHLevel1 3 4 3 2 8" xfId="18502" xr:uid="{00000000-0005-0000-0000-00003E480000}"/>
    <cellStyle name="SAPBEXHLevel1 3 4 3 2 9" xfId="18503" xr:uid="{00000000-0005-0000-0000-00003F480000}"/>
    <cellStyle name="SAPBEXHLevel1 3 4 3 3" xfId="18504" xr:uid="{00000000-0005-0000-0000-000040480000}"/>
    <cellStyle name="SAPBEXHLevel1 3 4 3 3 2" xfId="18505" xr:uid="{00000000-0005-0000-0000-000041480000}"/>
    <cellStyle name="SAPBEXHLevel1 3 4 3 3 3" xfId="18506" xr:uid="{00000000-0005-0000-0000-000042480000}"/>
    <cellStyle name="SAPBEXHLevel1 3 4 3 3 4" xfId="18507" xr:uid="{00000000-0005-0000-0000-000043480000}"/>
    <cellStyle name="SAPBEXHLevel1 3 4 3 3 5" xfId="18508" xr:uid="{00000000-0005-0000-0000-000044480000}"/>
    <cellStyle name="SAPBEXHLevel1 3 4 3 3 6" xfId="18509" xr:uid="{00000000-0005-0000-0000-000045480000}"/>
    <cellStyle name="SAPBEXHLevel1 3 4 3 3 7" xfId="18510" xr:uid="{00000000-0005-0000-0000-000046480000}"/>
    <cellStyle name="SAPBEXHLevel1 3 4 3 4" xfId="18511" xr:uid="{00000000-0005-0000-0000-000047480000}"/>
    <cellStyle name="SAPBEXHLevel1 3 4 3 4 2" xfId="18512" xr:uid="{00000000-0005-0000-0000-000048480000}"/>
    <cellStyle name="SAPBEXHLevel1 3 4 3 4 3" xfId="18513" xr:uid="{00000000-0005-0000-0000-000049480000}"/>
    <cellStyle name="SAPBEXHLevel1 3 4 3 4 4" xfId="18514" xr:uid="{00000000-0005-0000-0000-00004A480000}"/>
    <cellStyle name="SAPBEXHLevel1 3 4 3 4 5" xfId="18515" xr:uid="{00000000-0005-0000-0000-00004B480000}"/>
    <cellStyle name="SAPBEXHLevel1 3 4 3 4 6" xfId="18516" xr:uid="{00000000-0005-0000-0000-00004C480000}"/>
    <cellStyle name="SAPBEXHLevel1 3 4 3 4 7" xfId="18517" xr:uid="{00000000-0005-0000-0000-00004D480000}"/>
    <cellStyle name="SAPBEXHLevel1 3 4 3 5" xfId="18518" xr:uid="{00000000-0005-0000-0000-00004E480000}"/>
    <cellStyle name="SAPBEXHLevel1 3 4 3 6" xfId="18519" xr:uid="{00000000-0005-0000-0000-00004F480000}"/>
    <cellStyle name="SAPBEXHLevel1 3 4 3 7" xfId="18520" xr:uid="{00000000-0005-0000-0000-000050480000}"/>
    <cellStyle name="SAPBEXHLevel1 3 4 3 8" xfId="18521" xr:uid="{00000000-0005-0000-0000-000051480000}"/>
    <cellStyle name="SAPBEXHLevel1 3 4 3 9" xfId="18522" xr:uid="{00000000-0005-0000-0000-000052480000}"/>
    <cellStyle name="SAPBEXHLevel1 3 4 4" xfId="18523" xr:uid="{00000000-0005-0000-0000-000053480000}"/>
    <cellStyle name="SAPBEXHLevel1 3 4 4 10" xfId="18524" xr:uid="{00000000-0005-0000-0000-000054480000}"/>
    <cellStyle name="SAPBEXHLevel1 3 4 4 11" xfId="18525" xr:uid="{00000000-0005-0000-0000-000055480000}"/>
    <cellStyle name="SAPBEXHLevel1 3 4 4 12" xfId="18526" xr:uid="{00000000-0005-0000-0000-000056480000}"/>
    <cellStyle name="SAPBEXHLevel1 3 4 4 13" xfId="18527" xr:uid="{00000000-0005-0000-0000-000057480000}"/>
    <cellStyle name="SAPBEXHLevel1 3 4 4 14" xfId="18528" xr:uid="{00000000-0005-0000-0000-000058480000}"/>
    <cellStyle name="SAPBEXHLevel1 3 4 4 2" xfId="18529" xr:uid="{00000000-0005-0000-0000-000059480000}"/>
    <cellStyle name="SAPBEXHLevel1 3 4 4 2 10" xfId="18530" xr:uid="{00000000-0005-0000-0000-00005A480000}"/>
    <cellStyle name="SAPBEXHLevel1 3 4 4 2 2" xfId="18531" xr:uid="{00000000-0005-0000-0000-00005B480000}"/>
    <cellStyle name="SAPBEXHLevel1 3 4 4 2 2 2" xfId="18532" xr:uid="{00000000-0005-0000-0000-00005C480000}"/>
    <cellStyle name="SAPBEXHLevel1 3 4 4 2 2 3" xfId="18533" xr:uid="{00000000-0005-0000-0000-00005D480000}"/>
    <cellStyle name="SAPBEXHLevel1 3 4 4 2 2 4" xfId="18534" xr:uid="{00000000-0005-0000-0000-00005E480000}"/>
    <cellStyle name="SAPBEXHLevel1 3 4 4 2 2 5" xfId="18535" xr:uid="{00000000-0005-0000-0000-00005F480000}"/>
    <cellStyle name="SAPBEXHLevel1 3 4 4 2 2 6" xfId="18536" xr:uid="{00000000-0005-0000-0000-000060480000}"/>
    <cellStyle name="SAPBEXHLevel1 3 4 4 2 2 7" xfId="18537" xr:uid="{00000000-0005-0000-0000-000061480000}"/>
    <cellStyle name="SAPBEXHLevel1 3 4 4 2 3" xfId="18538" xr:uid="{00000000-0005-0000-0000-000062480000}"/>
    <cellStyle name="SAPBEXHLevel1 3 4 4 2 3 2" xfId="18539" xr:uid="{00000000-0005-0000-0000-000063480000}"/>
    <cellStyle name="SAPBEXHLevel1 3 4 4 2 3 3" xfId="18540" xr:uid="{00000000-0005-0000-0000-000064480000}"/>
    <cellStyle name="SAPBEXHLevel1 3 4 4 2 3 4" xfId="18541" xr:uid="{00000000-0005-0000-0000-000065480000}"/>
    <cellStyle name="SAPBEXHLevel1 3 4 4 2 3 5" xfId="18542" xr:uid="{00000000-0005-0000-0000-000066480000}"/>
    <cellStyle name="SAPBEXHLevel1 3 4 4 2 3 6" xfId="18543" xr:uid="{00000000-0005-0000-0000-000067480000}"/>
    <cellStyle name="SAPBEXHLevel1 3 4 4 2 3 7" xfId="18544" xr:uid="{00000000-0005-0000-0000-000068480000}"/>
    <cellStyle name="SAPBEXHLevel1 3 4 4 2 4" xfId="18545" xr:uid="{00000000-0005-0000-0000-000069480000}"/>
    <cellStyle name="SAPBEXHLevel1 3 4 4 2 5" xfId="18546" xr:uid="{00000000-0005-0000-0000-00006A480000}"/>
    <cellStyle name="SAPBEXHLevel1 3 4 4 2 6" xfId="18547" xr:uid="{00000000-0005-0000-0000-00006B480000}"/>
    <cellStyle name="SAPBEXHLevel1 3 4 4 2 7" xfId="18548" xr:uid="{00000000-0005-0000-0000-00006C480000}"/>
    <cellStyle name="SAPBEXHLevel1 3 4 4 2 8" xfId="18549" xr:uid="{00000000-0005-0000-0000-00006D480000}"/>
    <cellStyle name="SAPBEXHLevel1 3 4 4 2 9" xfId="18550" xr:uid="{00000000-0005-0000-0000-00006E480000}"/>
    <cellStyle name="SAPBEXHLevel1 3 4 4 3" xfId="18551" xr:uid="{00000000-0005-0000-0000-00006F480000}"/>
    <cellStyle name="SAPBEXHLevel1 3 4 4 3 2" xfId="18552" xr:uid="{00000000-0005-0000-0000-000070480000}"/>
    <cellStyle name="SAPBEXHLevel1 3 4 4 3 3" xfId="18553" xr:uid="{00000000-0005-0000-0000-000071480000}"/>
    <cellStyle name="SAPBEXHLevel1 3 4 4 3 4" xfId="18554" xr:uid="{00000000-0005-0000-0000-000072480000}"/>
    <cellStyle name="SAPBEXHLevel1 3 4 4 3 5" xfId="18555" xr:uid="{00000000-0005-0000-0000-000073480000}"/>
    <cellStyle name="SAPBEXHLevel1 3 4 4 3 6" xfId="18556" xr:uid="{00000000-0005-0000-0000-000074480000}"/>
    <cellStyle name="SAPBEXHLevel1 3 4 4 3 7" xfId="18557" xr:uid="{00000000-0005-0000-0000-000075480000}"/>
    <cellStyle name="SAPBEXHLevel1 3 4 4 4" xfId="18558" xr:uid="{00000000-0005-0000-0000-000076480000}"/>
    <cellStyle name="SAPBEXHLevel1 3 4 4 4 2" xfId="18559" xr:uid="{00000000-0005-0000-0000-000077480000}"/>
    <cellStyle name="SAPBEXHLevel1 3 4 4 4 3" xfId="18560" xr:uid="{00000000-0005-0000-0000-000078480000}"/>
    <cellStyle name="SAPBEXHLevel1 3 4 4 4 4" xfId="18561" xr:uid="{00000000-0005-0000-0000-000079480000}"/>
    <cellStyle name="SAPBEXHLevel1 3 4 4 4 5" xfId="18562" xr:uid="{00000000-0005-0000-0000-00007A480000}"/>
    <cellStyle name="SAPBEXHLevel1 3 4 4 4 6" xfId="18563" xr:uid="{00000000-0005-0000-0000-00007B480000}"/>
    <cellStyle name="SAPBEXHLevel1 3 4 4 4 7" xfId="18564" xr:uid="{00000000-0005-0000-0000-00007C480000}"/>
    <cellStyle name="SAPBEXHLevel1 3 4 4 5" xfId="18565" xr:uid="{00000000-0005-0000-0000-00007D480000}"/>
    <cellStyle name="SAPBEXHLevel1 3 4 4 6" xfId="18566" xr:uid="{00000000-0005-0000-0000-00007E480000}"/>
    <cellStyle name="SAPBEXHLevel1 3 4 4 7" xfId="18567" xr:uid="{00000000-0005-0000-0000-00007F480000}"/>
    <cellStyle name="SAPBEXHLevel1 3 4 4 8" xfId="18568" xr:uid="{00000000-0005-0000-0000-000080480000}"/>
    <cellStyle name="SAPBEXHLevel1 3 4 4 9" xfId="18569" xr:uid="{00000000-0005-0000-0000-000081480000}"/>
    <cellStyle name="SAPBEXHLevel1 3 4 5" xfId="18570" xr:uid="{00000000-0005-0000-0000-000082480000}"/>
    <cellStyle name="SAPBEXHLevel1 3 4 5 10" xfId="18571" xr:uid="{00000000-0005-0000-0000-000083480000}"/>
    <cellStyle name="SAPBEXHLevel1 3 4 5 11" xfId="18572" xr:uid="{00000000-0005-0000-0000-000084480000}"/>
    <cellStyle name="SAPBEXHLevel1 3 4 5 12" xfId="18573" xr:uid="{00000000-0005-0000-0000-000085480000}"/>
    <cellStyle name="SAPBEXHLevel1 3 4 5 13" xfId="18574" xr:uid="{00000000-0005-0000-0000-000086480000}"/>
    <cellStyle name="SAPBEXHLevel1 3 4 5 14" xfId="18575" xr:uid="{00000000-0005-0000-0000-000087480000}"/>
    <cellStyle name="SAPBEXHLevel1 3 4 5 2" xfId="18576" xr:uid="{00000000-0005-0000-0000-000088480000}"/>
    <cellStyle name="SAPBEXHLevel1 3 4 5 2 10" xfId="18577" xr:uid="{00000000-0005-0000-0000-000089480000}"/>
    <cellStyle name="SAPBEXHLevel1 3 4 5 2 2" xfId="18578" xr:uid="{00000000-0005-0000-0000-00008A480000}"/>
    <cellStyle name="SAPBEXHLevel1 3 4 5 2 2 2" xfId="18579" xr:uid="{00000000-0005-0000-0000-00008B480000}"/>
    <cellStyle name="SAPBEXHLevel1 3 4 5 2 2 3" xfId="18580" xr:uid="{00000000-0005-0000-0000-00008C480000}"/>
    <cellStyle name="SAPBEXHLevel1 3 4 5 2 2 4" xfId="18581" xr:uid="{00000000-0005-0000-0000-00008D480000}"/>
    <cellStyle name="SAPBEXHLevel1 3 4 5 2 2 5" xfId="18582" xr:uid="{00000000-0005-0000-0000-00008E480000}"/>
    <cellStyle name="SAPBEXHLevel1 3 4 5 2 2 6" xfId="18583" xr:uid="{00000000-0005-0000-0000-00008F480000}"/>
    <cellStyle name="SAPBEXHLevel1 3 4 5 2 2 7" xfId="18584" xr:uid="{00000000-0005-0000-0000-000090480000}"/>
    <cellStyle name="SAPBEXHLevel1 3 4 5 2 3" xfId="18585" xr:uid="{00000000-0005-0000-0000-000091480000}"/>
    <cellStyle name="SAPBEXHLevel1 3 4 5 2 3 2" xfId="18586" xr:uid="{00000000-0005-0000-0000-000092480000}"/>
    <cellStyle name="SAPBEXHLevel1 3 4 5 2 3 3" xfId="18587" xr:uid="{00000000-0005-0000-0000-000093480000}"/>
    <cellStyle name="SAPBEXHLevel1 3 4 5 2 3 4" xfId="18588" xr:uid="{00000000-0005-0000-0000-000094480000}"/>
    <cellStyle name="SAPBEXHLevel1 3 4 5 2 3 5" xfId="18589" xr:uid="{00000000-0005-0000-0000-000095480000}"/>
    <cellStyle name="SAPBEXHLevel1 3 4 5 2 3 6" xfId="18590" xr:uid="{00000000-0005-0000-0000-000096480000}"/>
    <cellStyle name="SAPBEXHLevel1 3 4 5 2 3 7" xfId="18591" xr:uid="{00000000-0005-0000-0000-000097480000}"/>
    <cellStyle name="SAPBEXHLevel1 3 4 5 2 4" xfId="18592" xr:uid="{00000000-0005-0000-0000-000098480000}"/>
    <cellStyle name="SAPBEXHLevel1 3 4 5 2 5" xfId="18593" xr:uid="{00000000-0005-0000-0000-000099480000}"/>
    <cellStyle name="SAPBEXHLevel1 3 4 5 2 6" xfId="18594" xr:uid="{00000000-0005-0000-0000-00009A480000}"/>
    <cellStyle name="SAPBEXHLevel1 3 4 5 2 7" xfId="18595" xr:uid="{00000000-0005-0000-0000-00009B480000}"/>
    <cellStyle name="SAPBEXHLevel1 3 4 5 2 8" xfId="18596" xr:uid="{00000000-0005-0000-0000-00009C480000}"/>
    <cellStyle name="SAPBEXHLevel1 3 4 5 2 9" xfId="18597" xr:uid="{00000000-0005-0000-0000-00009D480000}"/>
    <cellStyle name="SAPBEXHLevel1 3 4 5 3" xfId="18598" xr:uid="{00000000-0005-0000-0000-00009E480000}"/>
    <cellStyle name="SAPBEXHLevel1 3 4 5 3 2" xfId="18599" xr:uid="{00000000-0005-0000-0000-00009F480000}"/>
    <cellStyle name="SAPBEXHLevel1 3 4 5 3 3" xfId="18600" xr:uid="{00000000-0005-0000-0000-0000A0480000}"/>
    <cellStyle name="SAPBEXHLevel1 3 4 5 3 4" xfId="18601" xr:uid="{00000000-0005-0000-0000-0000A1480000}"/>
    <cellStyle name="SAPBEXHLevel1 3 4 5 3 5" xfId="18602" xr:uid="{00000000-0005-0000-0000-0000A2480000}"/>
    <cellStyle name="SAPBEXHLevel1 3 4 5 3 6" xfId="18603" xr:uid="{00000000-0005-0000-0000-0000A3480000}"/>
    <cellStyle name="SAPBEXHLevel1 3 4 5 3 7" xfId="18604" xr:uid="{00000000-0005-0000-0000-0000A4480000}"/>
    <cellStyle name="SAPBEXHLevel1 3 4 5 4" xfId="18605" xr:uid="{00000000-0005-0000-0000-0000A5480000}"/>
    <cellStyle name="SAPBEXHLevel1 3 4 5 4 2" xfId="18606" xr:uid="{00000000-0005-0000-0000-0000A6480000}"/>
    <cellStyle name="SAPBEXHLevel1 3 4 5 4 3" xfId="18607" xr:uid="{00000000-0005-0000-0000-0000A7480000}"/>
    <cellStyle name="SAPBEXHLevel1 3 4 5 4 4" xfId="18608" xr:uid="{00000000-0005-0000-0000-0000A8480000}"/>
    <cellStyle name="SAPBEXHLevel1 3 4 5 4 5" xfId="18609" xr:uid="{00000000-0005-0000-0000-0000A9480000}"/>
    <cellStyle name="SAPBEXHLevel1 3 4 5 4 6" xfId="18610" xr:uid="{00000000-0005-0000-0000-0000AA480000}"/>
    <cellStyle name="SAPBEXHLevel1 3 4 5 4 7" xfId="18611" xr:uid="{00000000-0005-0000-0000-0000AB480000}"/>
    <cellStyle name="SAPBEXHLevel1 3 4 5 5" xfId="18612" xr:uid="{00000000-0005-0000-0000-0000AC480000}"/>
    <cellStyle name="SAPBEXHLevel1 3 4 5 6" xfId="18613" xr:uid="{00000000-0005-0000-0000-0000AD480000}"/>
    <cellStyle name="SAPBEXHLevel1 3 4 5 7" xfId="18614" xr:uid="{00000000-0005-0000-0000-0000AE480000}"/>
    <cellStyle name="SAPBEXHLevel1 3 4 5 8" xfId="18615" xr:uid="{00000000-0005-0000-0000-0000AF480000}"/>
    <cellStyle name="SAPBEXHLevel1 3 4 5 9" xfId="18616" xr:uid="{00000000-0005-0000-0000-0000B0480000}"/>
    <cellStyle name="SAPBEXHLevel1 3 4 6" xfId="18617" xr:uid="{00000000-0005-0000-0000-0000B1480000}"/>
    <cellStyle name="SAPBEXHLevel1 3 4 6 10" xfId="18618" xr:uid="{00000000-0005-0000-0000-0000B2480000}"/>
    <cellStyle name="SAPBEXHLevel1 3 4 6 2" xfId="18619" xr:uid="{00000000-0005-0000-0000-0000B3480000}"/>
    <cellStyle name="SAPBEXHLevel1 3 4 6 2 2" xfId="18620" xr:uid="{00000000-0005-0000-0000-0000B4480000}"/>
    <cellStyle name="SAPBEXHLevel1 3 4 6 2 3" xfId="18621" xr:uid="{00000000-0005-0000-0000-0000B5480000}"/>
    <cellStyle name="SAPBEXHLevel1 3 4 6 2 4" xfId="18622" xr:uid="{00000000-0005-0000-0000-0000B6480000}"/>
    <cellStyle name="SAPBEXHLevel1 3 4 6 2 5" xfId="18623" xr:uid="{00000000-0005-0000-0000-0000B7480000}"/>
    <cellStyle name="SAPBEXHLevel1 3 4 6 2 6" xfId="18624" xr:uid="{00000000-0005-0000-0000-0000B8480000}"/>
    <cellStyle name="SAPBEXHLevel1 3 4 6 2 7" xfId="18625" xr:uid="{00000000-0005-0000-0000-0000B9480000}"/>
    <cellStyle name="SAPBEXHLevel1 3 4 6 3" xfId="18626" xr:uid="{00000000-0005-0000-0000-0000BA480000}"/>
    <cellStyle name="SAPBEXHLevel1 3 4 6 3 2" xfId="18627" xr:uid="{00000000-0005-0000-0000-0000BB480000}"/>
    <cellStyle name="SAPBEXHLevel1 3 4 6 3 3" xfId="18628" xr:uid="{00000000-0005-0000-0000-0000BC480000}"/>
    <cellStyle name="SAPBEXHLevel1 3 4 6 3 4" xfId="18629" xr:uid="{00000000-0005-0000-0000-0000BD480000}"/>
    <cellStyle name="SAPBEXHLevel1 3 4 6 3 5" xfId="18630" xr:uid="{00000000-0005-0000-0000-0000BE480000}"/>
    <cellStyle name="SAPBEXHLevel1 3 4 6 3 6" xfId="18631" xr:uid="{00000000-0005-0000-0000-0000BF480000}"/>
    <cellStyle name="SAPBEXHLevel1 3 4 6 3 7" xfId="18632" xr:uid="{00000000-0005-0000-0000-0000C0480000}"/>
    <cellStyle name="SAPBEXHLevel1 3 4 6 4" xfId="18633" xr:uid="{00000000-0005-0000-0000-0000C1480000}"/>
    <cellStyle name="SAPBEXHLevel1 3 4 6 5" xfId="18634" xr:uid="{00000000-0005-0000-0000-0000C2480000}"/>
    <cellStyle name="SAPBEXHLevel1 3 4 6 6" xfId="18635" xr:uid="{00000000-0005-0000-0000-0000C3480000}"/>
    <cellStyle name="SAPBEXHLevel1 3 4 6 7" xfId="18636" xr:uid="{00000000-0005-0000-0000-0000C4480000}"/>
    <cellStyle name="SAPBEXHLevel1 3 4 6 8" xfId="18637" xr:uid="{00000000-0005-0000-0000-0000C5480000}"/>
    <cellStyle name="SAPBEXHLevel1 3 4 6 9" xfId="18638" xr:uid="{00000000-0005-0000-0000-0000C6480000}"/>
    <cellStyle name="SAPBEXHLevel1 3 4 7" xfId="18639" xr:uid="{00000000-0005-0000-0000-0000C7480000}"/>
    <cellStyle name="SAPBEXHLevel1 3 4 7 2" xfId="18640" xr:uid="{00000000-0005-0000-0000-0000C8480000}"/>
    <cellStyle name="SAPBEXHLevel1 3 4 7 3" xfId="18641" xr:uid="{00000000-0005-0000-0000-0000C9480000}"/>
    <cellStyle name="SAPBEXHLevel1 3 4 7 4" xfId="18642" xr:uid="{00000000-0005-0000-0000-0000CA480000}"/>
    <cellStyle name="SAPBEXHLevel1 3 4 7 5" xfId="18643" xr:uid="{00000000-0005-0000-0000-0000CB480000}"/>
    <cellStyle name="SAPBEXHLevel1 3 4 7 6" xfId="18644" xr:uid="{00000000-0005-0000-0000-0000CC480000}"/>
    <cellStyle name="SAPBEXHLevel1 3 4 7 7" xfId="18645" xr:uid="{00000000-0005-0000-0000-0000CD480000}"/>
    <cellStyle name="SAPBEXHLevel1 3 4 8" xfId="18646" xr:uid="{00000000-0005-0000-0000-0000CE480000}"/>
    <cellStyle name="SAPBEXHLevel1 3 4 8 2" xfId="18647" xr:uid="{00000000-0005-0000-0000-0000CF480000}"/>
    <cellStyle name="SAPBEXHLevel1 3 4 8 3" xfId="18648" xr:uid="{00000000-0005-0000-0000-0000D0480000}"/>
    <cellStyle name="SAPBEXHLevel1 3 4 8 4" xfId="18649" xr:uid="{00000000-0005-0000-0000-0000D1480000}"/>
    <cellStyle name="SAPBEXHLevel1 3 4 8 5" xfId="18650" xr:uid="{00000000-0005-0000-0000-0000D2480000}"/>
    <cellStyle name="SAPBEXHLevel1 3 4 8 6" xfId="18651" xr:uid="{00000000-0005-0000-0000-0000D3480000}"/>
    <cellStyle name="SAPBEXHLevel1 3 4 8 7" xfId="18652" xr:uid="{00000000-0005-0000-0000-0000D4480000}"/>
    <cellStyle name="SAPBEXHLevel1 3 4 9" xfId="18653" xr:uid="{00000000-0005-0000-0000-0000D5480000}"/>
    <cellStyle name="SAPBEXHLevel1 3 5" xfId="18654" xr:uid="{00000000-0005-0000-0000-0000D6480000}"/>
    <cellStyle name="SAPBEXHLevel1 3 5 10" xfId="18655" xr:uid="{00000000-0005-0000-0000-0000D7480000}"/>
    <cellStyle name="SAPBEXHLevel1 3 5 11" xfId="18656" xr:uid="{00000000-0005-0000-0000-0000D8480000}"/>
    <cellStyle name="SAPBEXHLevel1 3 5 12" xfId="18657" xr:uid="{00000000-0005-0000-0000-0000D9480000}"/>
    <cellStyle name="SAPBEXHLevel1 3 5 13" xfId="18658" xr:uid="{00000000-0005-0000-0000-0000DA480000}"/>
    <cellStyle name="SAPBEXHLevel1 3 5 14" xfId="18659" xr:uid="{00000000-0005-0000-0000-0000DB480000}"/>
    <cellStyle name="SAPBEXHLevel1 3 5 2" xfId="18660" xr:uid="{00000000-0005-0000-0000-0000DC480000}"/>
    <cellStyle name="SAPBEXHLevel1 3 5 2 10" xfId="18661" xr:uid="{00000000-0005-0000-0000-0000DD480000}"/>
    <cellStyle name="SAPBEXHLevel1 3 5 2 2" xfId="18662" xr:uid="{00000000-0005-0000-0000-0000DE480000}"/>
    <cellStyle name="SAPBEXHLevel1 3 5 2 2 2" xfId="18663" xr:uid="{00000000-0005-0000-0000-0000DF480000}"/>
    <cellStyle name="SAPBEXHLevel1 3 5 2 2 3" xfId="18664" xr:uid="{00000000-0005-0000-0000-0000E0480000}"/>
    <cellStyle name="SAPBEXHLevel1 3 5 2 2 4" xfId="18665" xr:uid="{00000000-0005-0000-0000-0000E1480000}"/>
    <cellStyle name="SAPBEXHLevel1 3 5 2 2 5" xfId="18666" xr:uid="{00000000-0005-0000-0000-0000E2480000}"/>
    <cellStyle name="SAPBEXHLevel1 3 5 2 2 6" xfId="18667" xr:uid="{00000000-0005-0000-0000-0000E3480000}"/>
    <cellStyle name="SAPBEXHLevel1 3 5 2 2 7" xfId="18668" xr:uid="{00000000-0005-0000-0000-0000E4480000}"/>
    <cellStyle name="SAPBEXHLevel1 3 5 2 3" xfId="18669" xr:uid="{00000000-0005-0000-0000-0000E5480000}"/>
    <cellStyle name="SAPBEXHLevel1 3 5 2 3 2" xfId="18670" xr:uid="{00000000-0005-0000-0000-0000E6480000}"/>
    <cellStyle name="SAPBEXHLevel1 3 5 2 3 3" xfId="18671" xr:uid="{00000000-0005-0000-0000-0000E7480000}"/>
    <cellStyle name="SAPBEXHLevel1 3 5 2 3 4" xfId="18672" xr:uid="{00000000-0005-0000-0000-0000E8480000}"/>
    <cellStyle name="SAPBEXHLevel1 3 5 2 3 5" xfId="18673" xr:uid="{00000000-0005-0000-0000-0000E9480000}"/>
    <cellStyle name="SAPBEXHLevel1 3 5 2 3 6" xfId="18674" xr:uid="{00000000-0005-0000-0000-0000EA480000}"/>
    <cellStyle name="SAPBEXHLevel1 3 5 2 3 7" xfId="18675" xr:uid="{00000000-0005-0000-0000-0000EB480000}"/>
    <cellStyle name="SAPBEXHLevel1 3 5 2 4" xfId="18676" xr:uid="{00000000-0005-0000-0000-0000EC480000}"/>
    <cellStyle name="SAPBEXHLevel1 3 5 2 5" xfId="18677" xr:uid="{00000000-0005-0000-0000-0000ED480000}"/>
    <cellStyle name="SAPBEXHLevel1 3 5 2 6" xfId="18678" xr:uid="{00000000-0005-0000-0000-0000EE480000}"/>
    <cellStyle name="SAPBEXHLevel1 3 5 2 7" xfId="18679" xr:uid="{00000000-0005-0000-0000-0000EF480000}"/>
    <cellStyle name="SAPBEXHLevel1 3 5 2 8" xfId="18680" xr:uid="{00000000-0005-0000-0000-0000F0480000}"/>
    <cellStyle name="SAPBEXHLevel1 3 5 2 9" xfId="18681" xr:uid="{00000000-0005-0000-0000-0000F1480000}"/>
    <cellStyle name="SAPBEXHLevel1 3 5 3" xfId="18682" xr:uid="{00000000-0005-0000-0000-0000F2480000}"/>
    <cellStyle name="SAPBEXHLevel1 3 5 3 2" xfId="18683" xr:uid="{00000000-0005-0000-0000-0000F3480000}"/>
    <cellStyle name="SAPBEXHLevel1 3 5 3 3" xfId="18684" xr:uid="{00000000-0005-0000-0000-0000F4480000}"/>
    <cellStyle name="SAPBEXHLevel1 3 5 3 4" xfId="18685" xr:uid="{00000000-0005-0000-0000-0000F5480000}"/>
    <cellStyle name="SAPBEXHLevel1 3 5 3 5" xfId="18686" xr:uid="{00000000-0005-0000-0000-0000F6480000}"/>
    <cellStyle name="SAPBEXHLevel1 3 5 3 6" xfId="18687" xr:uid="{00000000-0005-0000-0000-0000F7480000}"/>
    <cellStyle name="SAPBEXHLevel1 3 5 3 7" xfId="18688" xr:uid="{00000000-0005-0000-0000-0000F8480000}"/>
    <cellStyle name="SAPBEXHLevel1 3 5 4" xfId="18689" xr:uid="{00000000-0005-0000-0000-0000F9480000}"/>
    <cellStyle name="SAPBEXHLevel1 3 5 4 2" xfId="18690" xr:uid="{00000000-0005-0000-0000-0000FA480000}"/>
    <cellStyle name="SAPBEXHLevel1 3 5 4 3" xfId="18691" xr:uid="{00000000-0005-0000-0000-0000FB480000}"/>
    <cellStyle name="SAPBEXHLevel1 3 5 4 4" xfId="18692" xr:uid="{00000000-0005-0000-0000-0000FC480000}"/>
    <cellStyle name="SAPBEXHLevel1 3 5 4 5" xfId="18693" xr:uid="{00000000-0005-0000-0000-0000FD480000}"/>
    <cellStyle name="SAPBEXHLevel1 3 5 4 6" xfId="18694" xr:uid="{00000000-0005-0000-0000-0000FE480000}"/>
    <cellStyle name="SAPBEXHLevel1 3 5 4 7" xfId="18695" xr:uid="{00000000-0005-0000-0000-0000FF480000}"/>
    <cellStyle name="SAPBEXHLevel1 3 5 5" xfId="18696" xr:uid="{00000000-0005-0000-0000-000000490000}"/>
    <cellStyle name="SAPBEXHLevel1 3 5 6" xfId="18697" xr:uid="{00000000-0005-0000-0000-000001490000}"/>
    <cellStyle name="SAPBEXHLevel1 3 5 7" xfId="18698" xr:uid="{00000000-0005-0000-0000-000002490000}"/>
    <cellStyle name="SAPBEXHLevel1 3 5 8" xfId="18699" xr:uid="{00000000-0005-0000-0000-000003490000}"/>
    <cellStyle name="SAPBEXHLevel1 3 5 9" xfId="18700" xr:uid="{00000000-0005-0000-0000-000004490000}"/>
    <cellStyle name="SAPBEXHLevel1 3 6" xfId="18701" xr:uid="{00000000-0005-0000-0000-000005490000}"/>
    <cellStyle name="SAPBEXHLevel1 3 6 10" xfId="18702" xr:uid="{00000000-0005-0000-0000-000006490000}"/>
    <cellStyle name="SAPBEXHLevel1 3 6 2" xfId="18703" xr:uid="{00000000-0005-0000-0000-000007490000}"/>
    <cellStyle name="SAPBEXHLevel1 3 6 2 2" xfId="18704" xr:uid="{00000000-0005-0000-0000-000008490000}"/>
    <cellStyle name="SAPBEXHLevel1 3 6 2 3" xfId="18705" xr:uid="{00000000-0005-0000-0000-000009490000}"/>
    <cellStyle name="SAPBEXHLevel1 3 6 2 4" xfId="18706" xr:uid="{00000000-0005-0000-0000-00000A490000}"/>
    <cellStyle name="SAPBEXHLevel1 3 6 2 5" xfId="18707" xr:uid="{00000000-0005-0000-0000-00000B490000}"/>
    <cellStyle name="SAPBEXHLevel1 3 6 2 6" xfId="18708" xr:uid="{00000000-0005-0000-0000-00000C490000}"/>
    <cellStyle name="SAPBEXHLevel1 3 6 2 7" xfId="18709" xr:uid="{00000000-0005-0000-0000-00000D490000}"/>
    <cellStyle name="SAPBEXHLevel1 3 6 3" xfId="18710" xr:uid="{00000000-0005-0000-0000-00000E490000}"/>
    <cellStyle name="SAPBEXHLevel1 3 6 3 2" xfId="18711" xr:uid="{00000000-0005-0000-0000-00000F490000}"/>
    <cellStyle name="SAPBEXHLevel1 3 6 3 3" xfId="18712" xr:uid="{00000000-0005-0000-0000-000010490000}"/>
    <cellStyle name="SAPBEXHLevel1 3 6 3 4" xfId="18713" xr:uid="{00000000-0005-0000-0000-000011490000}"/>
    <cellStyle name="SAPBEXHLevel1 3 6 3 5" xfId="18714" xr:uid="{00000000-0005-0000-0000-000012490000}"/>
    <cellStyle name="SAPBEXHLevel1 3 6 3 6" xfId="18715" xr:uid="{00000000-0005-0000-0000-000013490000}"/>
    <cellStyle name="SAPBEXHLevel1 3 6 3 7" xfId="18716" xr:uid="{00000000-0005-0000-0000-000014490000}"/>
    <cellStyle name="SAPBEXHLevel1 3 6 4" xfId="18717" xr:uid="{00000000-0005-0000-0000-000015490000}"/>
    <cellStyle name="SAPBEXHLevel1 3 6 5" xfId="18718" xr:uid="{00000000-0005-0000-0000-000016490000}"/>
    <cellStyle name="SAPBEXHLevel1 3 6 6" xfId="18719" xr:uid="{00000000-0005-0000-0000-000017490000}"/>
    <cellStyle name="SAPBEXHLevel1 3 6 7" xfId="18720" xr:uid="{00000000-0005-0000-0000-000018490000}"/>
    <cellStyle name="SAPBEXHLevel1 3 6 8" xfId="18721" xr:uid="{00000000-0005-0000-0000-000019490000}"/>
    <cellStyle name="SAPBEXHLevel1 3 6 9" xfId="18722" xr:uid="{00000000-0005-0000-0000-00001A490000}"/>
    <cellStyle name="SAPBEXHLevel1 3 7" xfId="18723" xr:uid="{00000000-0005-0000-0000-00001B490000}"/>
    <cellStyle name="SAPBEXHLevel1 3 7 2" xfId="18724" xr:uid="{00000000-0005-0000-0000-00001C490000}"/>
    <cellStyle name="SAPBEXHLevel1 3 7 3" xfId="18725" xr:uid="{00000000-0005-0000-0000-00001D490000}"/>
    <cellStyle name="SAPBEXHLevel1 3 7 4" xfId="18726" xr:uid="{00000000-0005-0000-0000-00001E490000}"/>
    <cellStyle name="SAPBEXHLevel1 3 7 5" xfId="18727" xr:uid="{00000000-0005-0000-0000-00001F490000}"/>
    <cellStyle name="SAPBEXHLevel1 3 7 6" xfId="18728" xr:uid="{00000000-0005-0000-0000-000020490000}"/>
    <cellStyle name="SAPBEXHLevel1 3 7 7" xfId="18729" xr:uid="{00000000-0005-0000-0000-000021490000}"/>
    <cellStyle name="SAPBEXHLevel1 3 8" xfId="18730" xr:uid="{00000000-0005-0000-0000-000022490000}"/>
    <cellStyle name="SAPBEXHLevel1 3 8 2" xfId="18731" xr:uid="{00000000-0005-0000-0000-000023490000}"/>
    <cellStyle name="SAPBEXHLevel1 3 8 3" xfId="18732" xr:uid="{00000000-0005-0000-0000-000024490000}"/>
    <cellStyle name="SAPBEXHLevel1 3 8 4" xfId="18733" xr:uid="{00000000-0005-0000-0000-000025490000}"/>
    <cellStyle name="SAPBEXHLevel1 3 8 5" xfId="18734" xr:uid="{00000000-0005-0000-0000-000026490000}"/>
    <cellStyle name="SAPBEXHLevel1 3 8 6" xfId="18735" xr:uid="{00000000-0005-0000-0000-000027490000}"/>
    <cellStyle name="SAPBEXHLevel1 3 8 7" xfId="18736" xr:uid="{00000000-0005-0000-0000-000028490000}"/>
    <cellStyle name="SAPBEXHLevel1 3 9" xfId="18737" xr:uid="{00000000-0005-0000-0000-000029490000}"/>
    <cellStyle name="SAPBEXHLevel1 4" xfId="18738" xr:uid="{00000000-0005-0000-0000-00002A490000}"/>
    <cellStyle name="SAPBEXHLevel1 4 10" xfId="18739" xr:uid="{00000000-0005-0000-0000-00002B490000}"/>
    <cellStyle name="SAPBEXHLevel1 4 11" xfId="18740" xr:uid="{00000000-0005-0000-0000-00002C490000}"/>
    <cellStyle name="SAPBEXHLevel1 4 12" xfId="18741" xr:uid="{00000000-0005-0000-0000-00002D490000}"/>
    <cellStyle name="SAPBEXHLevel1 4 13" xfId="18742" xr:uid="{00000000-0005-0000-0000-00002E490000}"/>
    <cellStyle name="SAPBEXHLevel1 4 14" xfId="18743" xr:uid="{00000000-0005-0000-0000-00002F490000}"/>
    <cellStyle name="SAPBEXHLevel1 4 15" xfId="18744" xr:uid="{00000000-0005-0000-0000-000030490000}"/>
    <cellStyle name="SAPBEXHLevel1 4 16" xfId="18745" xr:uid="{00000000-0005-0000-0000-000031490000}"/>
    <cellStyle name="SAPBEXHLevel1 4 2" xfId="18746" xr:uid="{00000000-0005-0000-0000-000032490000}"/>
    <cellStyle name="SAPBEXHLevel1 4 2 10" xfId="18747" xr:uid="{00000000-0005-0000-0000-000033490000}"/>
    <cellStyle name="SAPBEXHLevel1 4 2 11" xfId="18748" xr:uid="{00000000-0005-0000-0000-000034490000}"/>
    <cellStyle name="SAPBEXHLevel1 4 2 12" xfId="18749" xr:uid="{00000000-0005-0000-0000-000035490000}"/>
    <cellStyle name="SAPBEXHLevel1 4 2 13" xfId="18750" xr:uid="{00000000-0005-0000-0000-000036490000}"/>
    <cellStyle name="SAPBEXHLevel1 4 2 14" xfId="18751" xr:uid="{00000000-0005-0000-0000-000037490000}"/>
    <cellStyle name="SAPBEXHLevel1 4 2 2" xfId="18752" xr:uid="{00000000-0005-0000-0000-000038490000}"/>
    <cellStyle name="SAPBEXHLevel1 4 2 2 10" xfId="18753" xr:uid="{00000000-0005-0000-0000-000039490000}"/>
    <cellStyle name="SAPBEXHLevel1 4 2 2 2" xfId="18754" xr:uid="{00000000-0005-0000-0000-00003A490000}"/>
    <cellStyle name="SAPBEXHLevel1 4 2 2 2 2" xfId="18755" xr:uid="{00000000-0005-0000-0000-00003B490000}"/>
    <cellStyle name="SAPBEXHLevel1 4 2 2 2 3" xfId="18756" xr:uid="{00000000-0005-0000-0000-00003C490000}"/>
    <cellStyle name="SAPBEXHLevel1 4 2 2 2 4" xfId="18757" xr:uid="{00000000-0005-0000-0000-00003D490000}"/>
    <cellStyle name="SAPBEXHLevel1 4 2 2 2 5" xfId="18758" xr:uid="{00000000-0005-0000-0000-00003E490000}"/>
    <cellStyle name="SAPBEXHLevel1 4 2 2 2 6" xfId="18759" xr:uid="{00000000-0005-0000-0000-00003F490000}"/>
    <cellStyle name="SAPBEXHLevel1 4 2 2 2 7" xfId="18760" xr:uid="{00000000-0005-0000-0000-000040490000}"/>
    <cellStyle name="SAPBEXHLevel1 4 2 2 3" xfId="18761" xr:uid="{00000000-0005-0000-0000-000041490000}"/>
    <cellStyle name="SAPBEXHLevel1 4 2 2 3 2" xfId="18762" xr:uid="{00000000-0005-0000-0000-000042490000}"/>
    <cellStyle name="SAPBEXHLevel1 4 2 2 3 3" xfId="18763" xr:uid="{00000000-0005-0000-0000-000043490000}"/>
    <cellStyle name="SAPBEXHLevel1 4 2 2 3 4" xfId="18764" xr:uid="{00000000-0005-0000-0000-000044490000}"/>
    <cellStyle name="SAPBEXHLevel1 4 2 2 3 5" xfId="18765" xr:uid="{00000000-0005-0000-0000-000045490000}"/>
    <cellStyle name="SAPBEXHLevel1 4 2 2 3 6" xfId="18766" xr:uid="{00000000-0005-0000-0000-000046490000}"/>
    <cellStyle name="SAPBEXHLevel1 4 2 2 3 7" xfId="18767" xr:uid="{00000000-0005-0000-0000-000047490000}"/>
    <cellStyle name="SAPBEXHLevel1 4 2 2 4" xfId="18768" xr:uid="{00000000-0005-0000-0000-000048490000}"/>
    <cellStyle name="SAPBEXHLevel1 4 2 2 5" xfId="18769" xr:uid="{00000000-0005-0000-0000-000049490000}"/>
    <cellStyle name="SAPBEXHLevel1 4 2 2 6" xfId="18770" xr:uid="{00000000-0005-0000-0000-00004A490000}"/>
    <cellStyle name="SAPBEXHLevel1 4 2 2 7" xfId="18771" xr:uid="{00000000-0005-0000-0000-00004B490000}"/>
    <cellStyle name="SAPBEXHLevel1 4 2 2 8" xfId="18772" xr:uid="{00000000-0005-0000-0000-00004C490000}"/>
    <cellStyle name="SAPBEXHLevel1 4 2 2 9" xfId="18773" xr:uid="{00000000-0005-0000-0000-00004D490000}"/>
    <cellStyle name="SAPBEXHLevel1 4 2 3" xfId="18774" xr:uid="{00000000-0005-0000-0000-00004E490000}"/>
    <cellStyle name="SAPBEXHLevel1 4 2 3 2" xfId="18775" xr:uid="{00000000-0005-0000-0000-00004F490000}"/>
    <cellStyle name="SAPBEXHLevel1 4 2 3 3" xfId="18776" xr:uid="{00000000-0005-0000-0000-000050490000}"/>
    <cellStyle name="SAPBEXHLevel1 4 2 3 4" xfId="18777" xr:uid="{00000000-0005-0000-0000-000051490000}"/>
    <cellStyle name="SAPBEXHLevel1 4 2 3 5" xfId="18778" xr:uid="{00000000-0005-0000-0000-000052490000}"/>
    <cellStyle name="SAPBEXHLevel1 4 2 3 6" xfId="18779" xr:uid="{00000000-0005-0000-0000-000053490000}"/>
    <cellStyle name="SAPBEXHLevel1 4 2 3 7" xfId="18780" xr:uid="{00000000-0005-0000-0000-000054490000}"/>
    <cellStyle name="SAPBEXHLevel1 4 2 4" xfId="18781" xr:uid="{00000000-0005-0000-0000-000055490000}"/>
    <cellStyle name="SAPBEXHLevel1 4 2 4 2" xfId="18782" xr:uid="{00000000-0005-0000-0000-000056490000}"/>
    <cellStyle name="SAPBEXHLevel1 4 2 4 3" xfId="18783" xr:uid="{00000000-0005-0000-0000-000057490000}"/>
    <cellStyle name="SAPBEXHLevel1 4 2 4 4" xfId="18784" xr:uid="{00000000-0005-0000-0000-000058490000}"/>
    <cellStyle name="SAPBEXHLevel1 4 2 4 5" xfId="18785" xr:uid="{00000000-0005-0000-0000-000059490000}"/>
    <cellStyle name="SAPBEXHLevel1 4 2 4 6" xfId="18786" xr:uid="{00000000-0005-0000-0000-00005A490000}"/>
    <cellStyle name="SAPBEXHLevel1 4 2 4 7" xfId="18787" xr:uid="{00000000-0005-0000-0000-00005B490000}"/>
    <cellStyle name="SAPBEXHLevel1 4 2 5" xfId="18788" xr:uid="{00000000-0005-0000-0000-00005C490000}"/>
    <cellStyle name="SAPBEXHLevel1 4 2 6" xfId="18789" xr:uid="{00000000-0005-0000-0000-00005D490000}"/>
    <cellStyle name="SAPBEXHLevel1 4 2 7" xfId="18790" xr:uid="{00000000-0005-0000-0000-00005E490000}"/>
    <cellStyle name="SAPBEXHLevel1 4 2 8" xfId="18791" xr:uid="{00000000-0005-0000-0000-00005F490000}"/>
    <cellStyle name="SAPBEXHLevel1 4 2 9" xfId="18792" xr:uid="{00000000-0005-0000-0000-000060490000}"/>
    <cellStyle name="SAPBEXHLevel1 4 3" xfId="18793" xr:uid="{00000000-0005-0000-0000-000061490000}"/>
    <cellStyle name="SAPBEXHLevel1 4 3 10" xfId="18794" xr:uid="{00000000-0005-0000-0000-000062490000}"/>
    <cellStyle name="SAPBEXHLevel1 4 3 11" xfId="18795" xr:uid="{00000000-0005-0000-0000-000063490000}"/>
    <cellStyle name="SAPBEXHLevel1 4 3 12" xfId="18796" xr:uid="{00000000-0005-0000-0000-000064490000}"/>
    <cellStyle name="SAPBEXHLevel1 4 3 13" xfId="18797" xr:uid="{00000000-0005-0000-0000-000065490000}"/>
    <cellStyle name="SAPBEXHLevel1 4 3 14" xfId="18798" xr:uid="{00000000-0005-0000-0000-000066490000}"/>
    <cellStyle name="SAPBEXHLevel1 4 3 2" xfId="18799" xr:uid="{00000000-0005-0000-0000-000067490000}"/>
    <cellStyle name="SAPBEXHLevel1 4 3 2 10" xfId="18800" xr:uid="{00000000-0005-0000-0000-000068490000}"/>
    <cellStyle name="SAPBEXHLevel1 4 3 2 2" xfId="18801" xr:uid="{00000000-0005-0000-0000-000069490000}"/>
    <cellStyle name="SAPBEXHLevel1 4 3 2 2 2" xfId="18802" xr:uid="{00000000-0005-0000-0000-00006A490000}"/>
    <cellStyle name="SAPBEXHLevel1 4 3 2 2 3" xfId="18803" xr:uid="{00000000-0005-0000-0000-00006B490000}"/>
    <cellStyle name="SAPBEXHLevel1 4 3 2 2 4" xfId="18804" xr:uid="{00000000-0005-0000-0000-00006C490000}"/>
    <cellStyle name="SAPBEXHLevel1 4 3 2 2 5" xfId="18805" xr:uid="{00000000-0005-0000-0000-00006D490000}"/>
    <cellStyle name="SAPBEXHLevel1 4 3 2 2 6" xfId="18806" xr:uid="{00000000-0005-0000-0000-00006E490000}"/>
    <cellStyle name="SAPBEXHLevel1 4 3 2 2 7" xfId="18807" xr:uid="{00000000-0005-0000-0000-00006F490000}"/>
    <cellStyle name="SAPBEXHLevel1 4 3 2 3" xfId="18808" xr:uid="{00000000-0005-0000-0000-000070490000}"/>
    <cellStyle name="SAPBEXHLevel1 4 3 2 3 2" xfId="18809" xr:uid="{00000000-0005-0000-0000-000071490000}"/>
    <cellStyle name="SAPBEXHLevel1 4 3 2 3 3" xfId="18810" xr:uid="{00000000-0005-0000-0000-000072490000}"/>
    <cellStyle name="SAPBEXHLevel1 4 3 2 3 4" xfId="18811" xr:uid="{00000000-0005-0000-0000-000073490000}"/>
    <cellStyle name="SAPBEXHLevel1 4 3 2 3 5" xfId="18812" xr:uid="{00000000-0005-0000-0000-000074490000}"/>
    <cellStyle name="SAPBEXHLevel1 4 3 2 3 6" xfId="18813" xr:uid="{00000000-0005-0000-0000-000075490000}"/>
    <cellStyle name="SAPBEXHLevel1 4 3 2 3 7" xfId="18814" xr:uid="{00000000-0005-0000-0000-000076490000}"/>
    <cellStyle name="SAPBEXHLevel1 4 3 2 4" xfId="18815" xr:uid="{00000000-0005-0000-0000-000077490000}"/>
    <cellStyle name="SAPBEXHLevel1 4 3 2 5" xfId="18816" xr:uid="{00000000-0005-0000-0000-000078490000}"/>
    <cellStyle name="SAPBEXHLevel1 4 3 2 6" xfId="18817" xr:uid="{00000000-0005-0000-0000-000079490000}"/>
    <cellStyle name="SAPBEXHLevel1 4 3 2 7" xfId="18818" xr:uid="{00000000-0005-0000-0000-00007A490000}"/>
    <cellStyle name="SAPBEXHLevel1 4 3 2 8" xfId="18819" xr:uid="{00000000-0005-0000-0000-00007B490000}"/>
    <cellStyle name="SAPBEXHLevel1 4 3 2 9" xfId="18820" xr:uid="{00000000-0005-0000-0000-00007C490000}"/>
    <cellStyle name="SAPBEXHLevel1 4 3 3" xfId="18821" xr:uid="{00000000-0005-0000-0000-00007D490000}"/>
    <cellStyle name="SAPBEXHLevel1 4 3 3 2" xfId="18822" xr:uid="{00000000-0005-0000-0000-00007E490000}"/>
    <cellStyle name="SAPBEXHLevel1 4 3 3 3" xfId="18823" xr:uid="{00000000-0005-0000-0000-00007F490000}"/>
    <cellStyle name="SAPBEXHLevel1 4 3 3 4" xfId="18824" xr:uid="{00000000-0005-0000-0000-000080490000}"/>
    <cellStyle name="SAPBEXHLevel1 4 3 3 5" xfId="18825" xr:uid="{00000000-0005-0000-0000-000081490000}"/>
    <cellStyle name="SAPBEXHLevel1 4 3 3 6" xfId="18826" xr:uid="{00000000-0005-0000-0000-000082490000}"/>
    <cellStyle name="SAPBEXHLevel1 4 3 3 7" xfId="18827" xr:uid="{00000000-0005-0000-0000-000083490000}"/>
    <cellStyle name="SAPBEXHLevel1 4 3 4" xfId="18828" xr:uid="{00000000-0005-0000-0000-000084490000}"/>
    <cellStyle name="SAPBEXHLevel1 4 3 4 2" xfId="18829" xr:uid="{00000000-0005-0000-0000-000085490000}"/>
    <cellStyle name="SAPBEXHLevel1 4 3 4 3" xfId="18830" xr:uid="{00000000-0005-0000-0000-000086490000}"/>
    <cellStyle name="SAPBEXHLevel1 4 3 4 4" xfId="18831" xr:uid="{00000000-0005-0000-0000-000087490000}"/>
    <cellStyle name="SAPBEXHLevel1 4 3 4 5" xfId="18832" xr:uid="{00000000-0005-0000-0000-000088490000}"/>
    <cellStyle name="SAPBEXHLevel1 4 3 4 6" xfId="18833" xr:uid="{00000000-0005-0000-0000-000089490000}"/>
    <cellStyle name="SAPBEXHLevel1 4 3 4 7" xfId="18834" xr:uid="{00000000-0005-0000-0000-00008A490000}"/>
    <cellStyle name="SAPBEXHLevel1 4 3 5" xfId="18835" xr:uid="{00000000-0005-0000-0000-00008B490000}"/>
    <cellStyle name="SAPBEXHLevel1 4 3 6" xfId="18836" xr:uid="{00000000-0005-0000-0000-00008C490000}"/>
    <cellStyle name="SAPBEXHLevel1 4 3 7" xfId="18837" xr:uid="{00000000-0005-0000-0000-00008D490000}"/>
    <cellStyle name="SAPBEXHLevel1 4 3 8" xfId="18838" xr:uid="{00000000-0005-0000-0000-00008E490000}"/>
    <cellStyle name="SAPBEXHLevel1 4 3 9" xfId="18839" xr:uid="{00000000-0005-0000-0000-00008F490000}"/>
    <cellStyle name="SAPBEXHLevel1 4 4" xfId="18840" xr:uid="{00000000-0005-0000-0000-000090490000}"/>
    <cellStyle name="SAPBEXHLevel1 4 4 10" xfId="18841" xr:uid="{00000000-0005-0000-0000-000091490000}"/>
    <cellStyle name="SAPBEXHLevel1 4 4 11" xfId="18842" xr:uid="{00000000-0005-0000-0000-000092490000}"/>
    <cellStyle name="SAPBEXHLevel1 4 4 12" xfId="18843" xr:uid="{00000000-0005-0000-0000-000093490000}"/>
    <cellStyle name="SAPBEXHLevel1 4 4 13" xfId="18844" xr:uid="{00000000-0005-0000-0000-000094490000}"/>
    <cellStyle name="SAPBEXHLevel1 4 4 14" xfId="18845" xr:uid="{00000000-0005-0000-0000-000095490000}"/>
    <cellStyle name="SAPBEXHLevel1 4 4 2" xfId="18846" xr:uid="{00000000-0005-0000-0000-000096490000}"/>
    <cellStyle name="SAPBEXHLevel1 4 4 2 10" xfId="18847" xr:uid="{00000000-0005-0000-0000-000097490000}"/>
    <cellStyle name="SAPBEXHLevel1 4 4 2 2" xfId="18848" xr:uid="{00000000-0005-0000-0000-000098490000}"/>
    <cellStyle name="SAPBEXHLevel1 4 4 2 2 2" xfId="18849" xr:uid="{00000000-0005-0000-0000-000099490000}"/>
    <cellStyle name="SAPBEXHLevel1 4 4 2 2 3" xfId="18850" xr:uid="{00000000-0005-0000-0000-00009A490000}"/>
    <cellStyle name="SAPBEXHLevel1 4 4 2 2 4" xfId="18851" xr:uid="{00000000-0005-0000-0000-00009B490000}"/>
    <cellStyle name="SAPBEXHLevel1 4 4 2 2 5" xfId="18852" xr:uid="{00000000-0005-0000-0000-00009C490000}"/>
    <cellStyle name="SAPBEXHLevel1 4 4 2 2 6" xfId="18853" xr:uid="{00000000-0005-0000-0000-00009D490000}"/>
    <cellStyle name="SAPBEXHLevel1 4 4 2 2 7" xfId="18854" xr:uid="{00000000-0005-0000-0000-00009E490000}"/>
    <cellStyle name="SAPBEXHLevel1 4 4 2 3" xfId="18855" xr:uid="{00000000-0005-0000-0000-00009F490000}"/>
    <cellStyle name="SAPBEXHLevel1 4 4 2 3 2" xfId="18856" xr:uid="{00000000-0005-0000-0000-0000A0490000}"/>
    <cellStyle name="SAPBEXHLevel1 4 4 2 3 3" xfId="18857" xr:uid="{00000000-0005-0000-0000-0000A1490000}"/>
    <cellStyle name="SAPBEXHLevel1 4 4 2 3 4" xfId="18858" xr:uid="{00000000-0005-0000-0000-0000A2490000}"/>
    <cellStyle name="SAPBEXHLevel1 4 4 2 3 5" xfId="18859" xr:uid="{00000000-0005-0000-0000-0000A3490000}"/>
    <cellStyle name="SAPBEXHLevel1 4 4 2 3 6" xfId="18860" xr:uid="{00000000-0005-0000-0000-0000A4490000}"/>
    <cellStyle name="SAPBEXHLevel1 4 4 2 3 7" xfId="18861" xr:uid="{00000000-0005-0000-0000-0000A5490000}"/>
    <cellStyle name="SAPBEXHLevel1 4 4 2 4" xfId="18862" xr:uid="{00000000-0005-0000-0000-0000A6490000}"/>
    <cellStyle name="SAPBEXHLevel1 4 4 2 5" xfId="18863" xr:uid="{00000000-0005-0000-0000-0000A7490000}"/>
    <cellStyle name="SAPBEXHLevel1 4 4 2 6" xfId="18864" xr:uid="{00000000-0005-0000-0000-0000A8490000}"/>
    <cellStyle name="SAPBEXHLevel1 4 4 2 7" xfId="18865" xr:uid="{00000000-0005-0000-0000-0000A9490000}"/>
    <cellStyle name="SAPBEXHLevel1 4 4 2 8" xfId="18866" xr:uid="{00000000-0005-0000-0000-0000AA490000}"/>
    <cellStyle name="SAPBEXHLevel1 4 4 2 9" xfId="18867" xr:uid="{00000000-0005-0000-0000-0000AB490000}"/>
    <cellStyle name="SAPBEXHLevel1 4 4 3" xfId="18868" xr:uid="{00000000-0005-0000-0000-0000AC490000}"/>
    <cellStyle name="SAPBEXHLevel1 4 4 3 2" xfId="18869" xr:uid="{00000000-0005-0000-0000-0000AD490000}"/>
    <cellStyle name="SAPBEXHLevel1 4 4 3 3" xfId="18870" xr:uid="{00000000-0005-0000-0000-0000AE490000}"/>
    <cellStyle name="SAPBEXHLevel1 4 4 3 4" xfId="18871" xr:uid="{00000000-0005-0000-0000-0000AF490000}"/>
    <cellStyle name="SAPBEXHLevel1 4 4 3 5" xfId="18872" xr:uid="{00000000-0005-0000-0000-0000B0490000}"/>
    <cellStyle name="SAPBEXHLevel1 4 4 3 6" xfId="18873" xr:uid="{00000000-0005-0000-0000-0000B1490000}"/>
    <cellStyle name="SAPBEXHLevel1 4 4 3 7" xfId="18874" xr:uid="{00000000-0005-0000-0000-0000B2490000}"/>
    <cellStyle name="SAPBEXHLevel1 4 4 4" xfId="18875" xr:uid="{00000000-0005-0000-0000-0000B3490000}"/>
    <cellStyle name="SAPBEXHLevel1 4 4 4 2" xfId="18876" xr:uid="{00000000-0005-0000-0000-0000B4490000}"/>
    <cellStyle name="SAPBEXHLevel1 4 4 4 3" xfId="18877" xr:uid="{00000000-0005-0000-0000-0000B5490000}"/>
    <cellStyle name="SAPBEXHLevel1 4 4 4 4" xfId="18878" xr:uid="{00000000-0005-0000-0000-0000B6490000}"/>
    <cellStyle name="SAPBEXHLevel1 4 4 4 5" xfId="18879" xr:uid="{00000000-0005-0000-0000-0000B7490000}"/>
    <cellStyle name="SAPBEXHLevel1 4 4 4 6" xfId="18880" xr:uid="{00000000-0005-0000-0000-0000B8490000}"/>
    <cellStyle name="SAPBEXHLevel1 4 4 4 7" xfId="18881" xr:uid="{00000000-0005-0000-0000-0000B9490000}"/>
    <cellStyle name="SAPBEXHLevel1 4 4 5" xfId="18882" xr:uid="{00000000-0005-0000-0000-0000BA490000}"/>
    <cellStyle name="SAPBEXHLevel1 4 4 6" xfId="18883" xr:uid="{00000000-0005-0000-0000-0000BB490000}"/>
    <cellStyle name="SAPBEXHLevel1 4 4 7" xfId="18884" xr:uid="{00000000-0005-0000-0000-0000BC490000}"/>
    <cellStyle name="SAPBEXHLevel1 4 4 8" xfId="18885" xr:uid="{00000000-0005-0000-0000-0000BD490000}"/>
    <cellStyle name="SAPBEXHLevel1 4 4 9" xfId="18886" xr:uid="{00000000-0005-0000-0000-0000BE490000}"/>
    <cellStyle name="SAPBEXHLevel1 4 5" xfId="18887" xr:uid="{00000000-0005-0000-0000-0000BF490000}"/>
    <cellStyle name="SAPBEXHLevel1 4 5 10" xfId="18888" xr:uid="{00000000-0005-0000-0000-0000C0490000}"/>
    <cellStyle name="SAPBEXHLevel1 4 5 11" xfId="18889" xr:uid="{00000000-0005-0000-0000-0000C1490000}"/>
    <cellStyle name="SAPBEXHLevel1 4 5 12" xfId="18890" xr:uid="{00000000-0005-0000-0000-0000C2490000}"/>
    <cellStyle name="SAPBEXHLevel1 4 5 13" xfId="18891" xr:uid="{00000000-0005-0000-0000-0000C3490000}"/>
    <cellStyle name="SAPBEXHLevel1 4 5 14" xfId="18892" xr:uid="{00000000-0005-0000-0000-0000C4490000}"/>
    <cellStyle name="SAPBEXHLevel1 4 5 2" xfId="18893" xr:uid="{00000000-0005-0000-0000-0000C5490000}"/>
    <cellStyle name="SAPBEXHLevel1 4 5 2 10" xfId="18894" xr:uid="{00000000-0005-0000-0000-0000C6490000}"/>
    <cellStyle name="SAPBEXHLevel1 4 5 2 2" xfId="18895" xr:uid="{00000000-0005-0000-0000-0000C7490000}"/>
    <cellStyle name="SAPBEXHLevel1 4 5 2 2 2" xfId="18896" xr:uid="{00000000-0005-0000-0000-0000C8490000}"/>
    <cellStyle name="SAPBEXHLevel1 4 5 2 2 3" xfId="18897" xr:uid="{00000000-0005-0000-0000-0000C9490000}"/>
    <cellStyle name="SAPBEXHLevel1 4 5 2 2 4" xfId="18898" xr:uid="{00000000-0005-0000-0000-0000CA490000}"/>
    <cellStyle name="SAPBEXHLevel1 4 5 2 2 5" xfId="18899" xr:uid="{00000000-0005-0000-0000-0000CB490000}"/>
    <cellStyle name="SAPBEXHLevel1 4 5 2 2 6" xfId="18900" xr:uid="{00000000-0005-0000-0000-0000CC490000}"/>
    <cellStyle name="SAPBEXHLevel1 4 5 2 2 7" xfId="18901" xr:uid="{00000000-0005-0000-0000-0000CD490000}"/>
    <cellStyle name="SAPBEXHLevel1 4 5 2 3" xfId="18902" xr:uid="{00000000-0005-0000-0000-0000CE490000}"/>
    <cellStyle name="SAPBEXHLevel1 4 5 2 3 2" xfId="18903" xr:uid="{00000000-0005-0000-0000-0000CF490000}"/>
    <cellStyle name="SAPBEXHLevel1 4 5 2 3 3" xfId="18904" xr:uid="{00000000-0005-0000-0000-0000D0490000}"/>
    <cellStyle name="SAPBEXHLevel1 4 5 2 3 4" xfId="18905" xr:uid="{00000000-0005-0000-0000-0000D1490000}"/>
    <cellStyle name="SAPBEXHLevel1 4 5 2 3 5" xfId="18906" xr:uid="{00000000-0005-0000-0000-0000D2490000}"/>
    <cellStyle name="SAPBEXHLevel1 4 5 2 3 6" xfId="18907" xr:uid="{00000000-0005-0000-0000-0000D3490000}"/>
    <cellStyle name="SAPBEXHLevel1 4 5 2 3 7" xfId="18908" xr:uid="{00000000-0005-0000-0000-0000D4490000}"/>
    <cellStyle name="SAPBEXHLevel1 4 5 2 4" xfId="18909" xr:uid="{00000000-0005-0000-0000-0000D5490000}"/>
    <cellStyle name="SAPBEXHLevel1 4 5 2 5" xfId="18910" xr:uid="{00000000-0005-0000-0000-0000D6490000}"/>
    <cellStyle name="SAPBEXHLevel1 4 5 2 6" xfId="18911" xr:uid="{00000000-0005-0000-0000-0000D7490000}"/>
    <cellStyle name="SAPBEXHLevel1 4 5 2 7" xfId="18912" xr:uid="{00000000-0005-0000-0000-0000D8490000}"/>
    <cellStyle name="SAPBEXHLevel1 4 5 2 8" xfId="18913" xr:uid="{00000000-0005-0000-0000-0000D9490000}"/>
    <cellStyle name="SAPBEXHLevel1 4 5 2 9" xfId="18914" xr:uid="{00000000-0005-0000-0000-0000DA490000}"/>
    <cellStyle name="SAPBEXHLevel1 4 5 3" xfId="18915" xr:uid="{00000000-0005-0000-0000-0000DB490000}"/>
    <cellStyle name="SAPBEXHLevel1 4 5 3 2" xfId="18916" xr:uid="{00000000-0005-0000-0000-0000DC490000}"/>
    <cellStyle name="SAPBEXHLevel1 4 5 3 3" xfId="18917" xr:uid="{00000000-0005-0000-0000-0000DD490000}"/>
    <cellStyle name="SAPBEXHLevel1 4 5 3 4" xfId="18918" xr:uid="{00000000-0005-0000-0000-0000DE490000}"/>
    <cellStyle name="SAPBEXHLevel1 4 5 3 5" xfId="18919" xr:uid="{00000000-0005-0000-0000-0000DF490000}"/>
    <cellStyle name="SAPBEXHLevel1 4 5 3 6" xfId="18920" xr:uid="{00000000-0005-0000-0000-0000E0490000}"/>
    <cellStyle name="SAPBEXHLevel1 4 5 3 7" xfId="18921" xr:uid="{00000000-0005-0000-0000-0000E1490000}"/>
    <cellStyle name="SAPBEXHLevel1 4 5 4" xfId="18922" xr:uid="{00000000-0005-0000-0000-0000E2490000}"/>
    <cellStyle name="SAPBEXHLevel1 4 5 4 2" xfId="18923" xr:uid="{00000000-0005-0000-0000-0000E3490000}"/>
    <cellStyle name="SAPBEXHLevel1 4 5 4 3" xfId="18924" xr:uid="{00000000-0005-0000-0000-0000E4490000}"/>
    <cellStyle name="SAPBEXHLevel1 4 5 4 4" xfId="18925" xr:uid="{00000000-0005-0000-0000-0000E5490000}"/>
    <cellStyle name="SAPBEXHLevel1 4 5 4 5" xfId="18926" xr:uid="{00000000-0005-0000-0000-0000E6490000}"/>
    <cellStyle name="SAPBEXHLevel1 4 5 4 6" xfId="18927" xr:uid="{00000000-0005-0000-0000-0000E7490000}"/>
    <cellStyle name="SAPBEXHLevel1 4 5 4 7" xfId="18928" xr:uid="{00000000-0005-0000-0000-0000E8490000}"/>
    <cellStyle name="SAPBEXHLevel1 4 5 5" xfId="18929" xr:uid="{00000000-0005-0000-0000-0000E9490000}"/>
    <cellStyle name="SAPBEXHLevel1 4 5 6" xfId="18930" xr:uid="{00000000-0005-0000-0000-0000EA490000}"/>
    <cellStyle name="SAPBEXHLevel1 4 5 7" xfId="18931" xr:uid="{00000000-0005-0000-0000-0000EB490000}"/>
    <cellStyle name="SAPBEXHLevel1 4 5 8" xfId="18932" xr:uid="{00000000-0005-0000-0000-0000EC490000}"/>
    <cellStyle name="SAPBEXHLevel1 4 5 9" xfId="18933" xr:uid="{00000000-0005-0000-0000-0000ED490000}"/>
    <cellStyle name="SAPBEXHLevel1 4 6" xfId="18934" xr:uid="{00000000-0005-0000-0000-0000EE490000}"/>
    <cellStyle name="SAPBEXHLevel1 4 6 10" xfId="18935" xr:uid="{00000000-0005-0000-0000-0000EF490000}"/>
    <cellStyle name="SAPBEXHLevel1 4 6 2" xfId="18936" xr:uid="{00000000-0005-0000-0000-0000F0490000}"/>
    <cellStyle name="SAPBEXHLevel1 4 6 2 2" xfId="18937" xr:uid="{00000000-0005-0000-0000-0000F1490000}"/>
    <cellStyle name="SAPBEXHLevel1 4 6 2 3" xfId="18938" xr:uid="{00000000-0005-0000-0000-0000F2490000}"/>
    <cellStyle name="SAPBEXHLevel1 4 6 2 4" xfId="18939" xr:uid="{00000000-0005-0000-0000-0000F3490000}"/>
    <cellStyle name="SAPBEXHLevel1 4 6 2 5" xfId="18940" xr:uid="{00000000-0005-0000-0000-0000F4490000}"/>
    <cellStyle name="SAPBEXHLevel1 4 6 2 6" xfId="18941" xr:uid="{00000000-0005-0000-0000-0000F5490000}"/>
    <cellStyle name="SAPBEXHLevel1 4 6 2 7" xfId="18942" xr:uid="{00000000-0005-0000-0000-0000F6490000}"/>
    <cellStyle name="SAPBEXHLevel1 4 6 3" xfId="18943" xr:uid="{00000000-0005-0000-0000-0000F7490000}"/>
    <cellStyle name="SAPBEXHLevel1 4 6 3 2" xfId="18944" xr:uid="{00000000-0005-0000-0000-0000F8490000}"/>
    <cellStyle name="SAPBEXHLevel1 4 6 3 3" xfId="18945" xr:uid="{00000000-0005-0000-0000-0000F9490000}"/>
    <cellStyle name="SAPBEXHLevel1 4 6 3 4" xfId="18946" xr:uid="{00000000-0005-0000-0000-0000FA490000}"/>
    <cellStyle name="SAPBEXHLevel1 4 6 3 5" xfId="18947" xr:uid="{00000000-0005-0000-0000-0000FB490000}"/>
    <cellStyle name="SAPBEXHLevel1 4 6 3 6" xfId="18948" xr:uid="{00000000-0005-0000-0000-0000FC490000}"/>
    <cellStyle name="SAPBEXHLevel1 4 6 3 7" xfId="18949" xr:uid="{00000000-0005-0000-0000-0000FD490000}"/>
    <cellStyle name="SAPBEXHLevel1 4 6 4" xfId="18950" xr:uid="{00000000-0005-0000-0000-0000FE490000}"/>
    <cellStyle name="SAPBEXHLevel1 4 6 5" xfId="18951" xr:uid="{00000000-0005-0000-0000-0000FF490000}"/>
    <cellStyle name="SAPBEXHLevel1 4 6 6" xfId="18952" xr:uid="{00000000-0005-0000-0000-0000004A0000}"/>
    <cellStyle name="SAPBEXHLevel1 4 6 7" xfId="18953" xr:uid="{00000000-0005-0000-0000-0000014A0000}"/>
    <cellStyle name="SAPBEXHLevel1 4 6 8" xfId="18954" xr:uid="{00000000-0005-0000-0000-0000024A0000}"/>
    <cellStyle name="SAPBEXHLevel1 4 6 9" xfId="18955" xr:uid="{00000000-0005-0000-0000-0000034A0000}"/>
    <cellStyle name="SAPBEXHLevel1 4 7" xfId="18956" xr:uid="{00000000-0005-0000-0000-0000044A0000}"/>
    <cellStyle name="SAPBEXHLevel1 4 7 2" xfId="18957" xr:uid="{00000000-0005-0000-0000-0000054A0000}"/>
    <cellStyle name="SAPBEXHLevel1 4 7 3" xfId="18958" xr:uid="{00000000-0005-0000-0000-0000064A0000}"/>
    <cellStyle name="SAPBEXHLevel1 4 7 4" xfId="18959" xr:uid="{00000000-0005-0000-0000-0000074A0000}"/>
    <cellStyle name="SAPBEXHLevel1 4 7 5" xfId="18960" xr:uid="{00000000-0005-0000-0000-0000084A0000}"/>
    <cellStyle name="SAPBEXHLevel1 4 7 6" xfId="18961" xr:uid="{00000000-0005-0000-0000-0000094A0000}"/>
    <cellStyle name="SAPBEXHLevel1 4 7 7" xfId="18962" xr:uid="{00000000-0005-0000-0000-00000A4A0000}"/>
    <cellStyle name="SAPBEXHLevel1 4 8" xfId="18963" xr:uid="{00000000-0005-0000-0000-00000B4A0000}"/>
    <cellStyle name="SAPBEXHLevel1 4 8 2" xfId="18964" xr:uid="{00000000-0005-0000-0000-00000C4A0000}"/>
    <cellStyle name="SAPBEXHLevel1 4 8 3" xfId="18965" xr:uid="{00000000-0005-0000-0000-00000D4A0000}"/>
    <cellStyle name="SAPBEXHLevel1 4 8 4" xfId="18966" xr:uid="{00000000-0005-0000-0000-00000E4A0000}"/>
    <cellStyle name="SAPBEXHLevel1 4 8 5" xfId="18967" xr:uid="{00000000-0005-0000-0000-00000F4A0000}"/>
    <cellStyle name="SAPBEXHLevel1 4 8 6" xfId="18968" xr:uid="{00000000-0005-0000-0000-0000104A0000}"/>
    <cellStyle name="SAPBEXHLevel1 4 8 7" xfId="18969" xr:uid="{00000000-0005-0000-0000-0000114A0000}"/>
    <cellStyle name="SAPBEXHLevel1 4 9" xfId="18970" xr:uid="{00000000-0005-0000-0000-0000124A0000}"/>
    <cellStyle name="SAPBEXHLevel1 5" xfId="18971" xr:uid="{00000000-0005-0000-0000-0000134A0000}"/>
    <cellStyle name="SAPBEXHLevel1 5 10" xfId="18972" xr:uid="{00000000-0005-0000-0000-0000144A0000}"/>
    <cellStyle name="SAPBEXHLevel1 5 11" xfId="18973" xr:uid="{00000000-0005-0000-0000-0000154A0000}"/>
    <cellStyle name="SAPBEXHLevel1 5 12" xfId="18974" xr:uid="{00000000-0005-0000-0000-0000164A0000}"/>
    <cellStyle name="SAPBEXHLevel1 5 13" xfId="18975" xr:uid="{00000000-0005-0000-0000-0000174A0000}"/>
    <cellStyle name="SAPBEXHLevel1 5 14" xfId="18976" xr:uid="{00000000-0005-0000-0000-0000184A0000}"/>
    <cellStyle name="SAPBEXHLevel1 5 15" xfId="18977" xr:uid="{00000000-0005-0000-0000-0000194A0000}"/>
    <cellStyle name="SAPBEXHLevel1 5 2" xfId="18978" xr:uid="{00000000-0005-0000-0000-00001A4A0000}"/>
    <cellStyle name="SAPBEXHLevel1 5 2 10" xfId="18979" xr:uid="{00000000-0005-0000-0000-00001B4A0000}"/>
    <cellStyle name="SAPBEXHLevel1 5 2 11" xfId="18980" xr:uid="{00000000-0005-0000-0000-00001C4A0000}"/>
    <cellStyle name="SAPBEXHLevel1 5 2 12" xfId="18981" xr:uid="{00000000-0005-0000-0000-00001D4A0000}"/>
    <cellStyle name="SAPBEXHLevel1 5 2 13" xfId="18982" xr:uid="{00000000-0005-0000-0000-00001E4A0000}"/>
    <cellStyle name="SAPBEXHLevel1 5 2 14" xfId="18983" xr:uid="{00000000-0005-0000-0000-00001F4A0000}"/>
    <cellStyle name="SAPBEXHLevel1 5 2 2" xfId="18984" xr:uid="{00000000-0005-0000-0000-0000204A0000}"/>
    <cellStyle name="SAPBEXHLevel1 5 2 2 10" xfId="18985" xr:uid="{00000000-0005-0000-0000-0000214A0000}"/>
    <cellStyle name="SAPBEXHLevel1 5 2 2 2" xfId="18986" xr:uid="{00000000-0005-0000-0000-0000224A0000}"/>
    <cellStyle name="SAPBEXHLevel1 5 2 2 2 2" xfId="18987" xr:uid="{00000000-0005-0000-0000-0000234A0000}"/>
    <cellStyle name="SAPBEXHLevel1 5 2 2 2 3" xfId="18988" xr:uid="{00000000-0005-0000-0000-0000244A0000}"/>
    <cellStyle name="SAPBEXHLevel1 5 2 2 2 4" xfId="18989" xr:uid="{00000000-0005-0000-0000-0000254A0000}"/>
    <cellStyle name="SAPBEXHLevel1 5 2 2 2 5" xfId="18990" xr:uid="{00000000-0005-0000-0000-0000264A0000}"/>
    <cellStyle name="SAPBEXHLevel1 5 2 2 2 6" xfId="18991" xr:uid="{00000000-0005-0000-0000-0000274A0000}"/>
    <cellStyle name="SAPBEXHLevel1 5 2 2 2 7" xfId="18992" xr:uid="{00000000-0005-0000-0000-0000284A0000}"/>
    <cellStyle name="SAPBEXHLevel1 5 2 2 3" xfId="18993" xr:uid="{00000000-0005-0000-0000-0000294A0000}"/>
    <cellStyle name="SAPBEXHLevel1 5 2 2 3 2" xfId="18994" xr:uid="{00000000-0005-0000-0000-00002A4A0000}"/>
    <cellStyle name="SAPBEXHLevel1 5 2 2 3 3" xfId="18995" xr:uid="{00000000-0005-0000-0000-00002B4A0000}"/>
    <cellStyle name="SAPBEXHLevel1 5 2 2 3 4" xfId="18996" xr:uid="{00000000-0005-0000-0000-00002C4A0000}"/>
    <cellStyle name="SAPBEXHLevel1 5 2 2 3 5" xfId="18997" xr:uid="{00000000-0005-0000-0000-00002D4A0000}"/>
    <cellStyle name="SAPBEXHLevel1 5 2 2 3 6" xfId="18998" xr:uid="{00000000-0005-0000-0000-00002E4A0000}"/>
    <cellStyle name="SAPBEXHLevel1 5 2 2 3 7" xfId="18999" xr:uid="{00000000-0005-0000-0000-00002F4A0000}"/>
    <cellStyle name="SAPBEXHLevel1 5 2 2 4" xfId="19000" xr:uid="{00000000-0005-0000-0000-0000304A0000}"/>
    <cellStyle name="SAPBEXHLevel1 5 2 2 5" xfId="19001" xr:uid="{00000000-0005-0000-0000-0000314A0000}"/>
    <cellStyle name="SAPBEXHLevel1 5 2 2 6" xfId="19002" xr:uid="{00000000-0005-0000-0000-0000324A0000}"/>
    <cellStyle name="SAPBEXHLevel1 5 2 2 7" xfId="19003" xr:uid="{00000000-0005-0000-0000-0000334A0000}"/>
    <cellStyle name="SAPBEXHLevel1 5 2 2 8" xfId="19004" xr:uid="{00000000-0005-0000-0000-0000344A0000}"/>
    <cellStyle name="SAPBEXHLevel1 5 2 2 9" xfId="19005" xr:uid="{00000000-0005-0000-0000-0000354A0000}"/>
    <cellStyle name="SAPBEXHLevel1 5 2 3" xfId="19006" xr:uid="{00000000-0005-0000-0000-0000364A0000}"/>
    <cellStyle name="SAPBEXHLevel1 5 2 3 2" xfId="19007" xr:uid="{00000000-0005-0000-0000-0000374A0000}"/>
    <cellStyle name="SAPBEXHLevel1 5 2 3 3" xfId="19008" xr:uid="{00000000-0005-0000-0000-0000384A0000}"/>
    <cellStyle name="SAPBEXHLevel1 5 2 3 4" xfId="19009" xr:uid="{00000000-0005-0000-0000-0000394A0000}"/>
    <cellStyle name="SAPBEXHLevel1 5 2 3 5" xfId="19010" xr:uid="{00000000-0005-0000-0000-00003A4A0000}"/>
    <cellStyle name="SAPBEXHLevel1 5 2 3 6" xfId="19011" xr:uid="{00000000-0005-0000-0000-00003B4A0000}"/>
    <cellStyle name="SAPBEXHLevel1 5 2 3 7" xfId="19012" xr:uid="{00000000-0005-0000-0000-00003C4A0000}"/>
    <cellStyle name="SAPBEXHLevel1 5 2 4" xfId="19013" xr:uid="{00000000-0005-0000-0000-00003D4A0000}"/>
    <cellStyle name="SAPBEXHLevel1 5 2 4 2" xfId="19014" xr:uid="{00000000-0005-0000-0000-00003E4A0000}"/>
    <cellStyle name="SAPBEXHLevel1 5 2 4 3" xfId="19015" xr:uid="{00000000-0005-0000-0000-00003F4A0000}"/>
    <cellStyle name="SAPBEXHLevel1 5 2 4 4" xfId="19016" xr:uid="{00000000-0005-0000-0000-0000404A0000}"/>
    <cellStyle name="SAPBEXHLevel1 5 2 4 5" xfId="19017" xr:uid="{00000000-0005-0000-0000-0000414A0000}"/>
    <cellStyle name="SAPBEXHLevel1 5 2 4 6" xfId="19018" xr:uid="{00000000-0005-0000-0000-0000424A0000}"/>
    <cellStyle name="SAPBEXHLevel1 5 2 4 7" xfId="19019" xr:uid="{00000000-0005-0000-0000-0000434A0000}"/>
    <cellStyle name="SAPBEXHLevel1 5 2 5" xfId="19020" xr:uid="{00000000-0005-0000-0000-0000444A0000}"/>
    <cellStyle name="SAPBEXHLevel1 5 2 6" xfId="19021" xr:uid="{00000000-0005-0000-0000-0000454A0000}"/>
    <cellStyle name="SAPBEXHLevel1 5 2 7" xfId="19022" xr:uid="{00000000-0005-0000-0000-0000464A0000}"/>
    <cellStyle name="SAPBEXHLevel1 5 2 8" xfId="19023" xr:uid="{00000000-0005-0000-0000-0000474A0000}"/>
    <cellStyle name="SAPBEXHLevel1 5 2 9" xfId="19024" xr:uid="{00000000-0005-0000-0000-0000484A0000}"/>
    <cellStyle name="SAPBEXHLevel1 5 3" xfId="19025" xr:uid="{00000000-0005-0000-0000-0000494A0000}"/>
    <cellStyle name="SAPBEXHLevel1 5 3 10" xfId="19026" xr:uid="{00000000-0005-0000-0000-00004A4A0000}"/>
    <cellStyle name="SAPBEXHLevel1 5 3 11" xfId="19027" xr:uid="{00000000-0005-0000-0000-00004B4A0000}"/>
    <cellStyle name="SAPBEXHLevel1 5 3 12" xfId="19028" xr:uid="{00000000-0005-0000-0000-00004C4A0000}"/>
    <cellStyle name="SAPBEXHLevel1 5 3 13" xfId="19029" xr:uid="{00000000-0005-0000-0000-00004D4A0000}"/>
    <cellStyle name="SAPBEXHLevel1 5 3 14" xfId="19030" xr:uid="{00000000-0005-0000-0000-00004E4A0000}"/>
    <cellStyle name="SAPBEXHLevel1 5 3 2" xfId="19031" xr:uid="{00000000-0005-0000-0000-00004F4A0000}"/>
    <cellStyle name="SAPBEXHLevel1 5 3 2 10" xfId="19032" xr:uid="{00000000-0005-0000-0000-0000504A0000}"/>
    <cellStyle name="SAPBEXHLevel1 5 3 2 2" xfId="19033" xr:uid="{00000000-0005-0000-0000-0000514A0000}"/>
    <cellStyle name="SAPBEXHLevel1 5 3 2 2 2" xfId="19034" xr:uid="{00000000-0005-0000-0000-0000524A0000}"/>
    <cellStyle name="SAPBEXHLevel1 5 3 2 2 3" xfId="19035" xr:uid="{00000000-0005-0000-0000-0000534A0000}"/>
    <cellStyle name="SAPBEXHLevel1 5 3 2 2 4" xfId="19036" xr:uid="{00000000-0005-0000-0000-0000544A0000}"/>
    <cellStyle name="SAPBEXHLevel1 5 3 2 2 5" xfId="19037" xr:uid="{00000000-0005-0000-0000-0000554A0000}"/>
    <cellStyle name="SAPBEXHLevel1 5 3 2 2 6" xfId="19038" xr:uid="{00000000-0005-0000-0000-0000564A0000}"/>
    <cellStyle name="SAPBEXHLevel1 5 3 2 2 7" xfId="19039" xr:uid="{00000000-0005-0000-0000-0000574A0000}"/>
    <cellStyle name="SAPBEXHLevel1 5 3 2 3" xfId="19040" xr:uid="{00000000-0005-0000-0000-0000584A0000}"/>
    <cellStyle name="SAPBEXHLevel1 5 3 2 3 2" xfId="19041" xr:uid="{00000000-0005-0000-0000-0000594A0000}"/>
    <cellStyle name="SAPBEXHLevel1 5 3 2 3 3" xfId="19042" xr:uid="{00000000-0005-0000-0000-00005A4A0000}"/>
    <cellStyle name="SAPBEXHLevel1 5 3 2 3 4" xfId="19043" xr:uid="{00000000-0005-0000-0000-00005B4A0000}"/>
    <cellStyle name="SAPBEXHLevel1 5 3 2 3 5" xfId="19044" xr:uid="{00000000-0005-0000-0000-00005C4A0000}"/>
    <cellStyle name="SAPBEXHLevel1 5 3 2 3 6" xfId="19045" xr:uid="{00000000-0005-0000-0000-00005D4A0000}"/>
    <cellStyle name="SAPBEXHLevel1 5 3 2 3 7" xfId="19046" xr:uid="{00000000-0005-0000-0000-00005E4A0000}"/>
    <cellStyle name="SAPBEXHLevel1 5 3 2 4" xfId="19047" xr:uid="{00000000-0005-0000-0000-00005F4A0000}"/>
    <cellStyle name="SAPBEXHLevel1 5 3 2 5" xfId="19048" xr:uid="{00000000-0005-0000-0000-0000604A0000}"/>
    <cellStyle name="SAPBEXHLevel1 5 3 2 6" xfId="19049" xr:uid="{00000000-0005-0000-0000-0000614A0000}"/>
    <cellStyle name="SAPBEXHLevel1 5 3 2 7" xfId="19050" xr:uid="{00000000-0005-0000-0000-0000624A0000}"/>
    <cellStyle name="SAPBEXHLevel1 5 3 2 8" xfId="19051" xr:uid="{00000000-0005-0000-0000-0000634A0000}"/>
    <cellStyle name="SAPBEXHLevel1 5 3 2 9" xfId="19052" xr:uid="{00000000-0005-0000-0000-0000644A0000}"/>
    <cellStyle name="SAPBEXHLevel1 5 3 3" xfId="19053" xr:uid="{00000000-0005-0000-0000-0000654A0000}"/>
    <cellStyle name="SAPBEXHLevel1 5 3 3 2" xfId="19054" xr:uid="{00000000-0005-0000-0000-0000664A0000}"/>
    <cellStyle name="SAPBEXHLevel1 5 3 3 3" xfId="19055" xr:uid="{00000000-0005-0000-0000-0000674A0000}"/>
    <cellStyle name="SAPBEXHLevel1 5 3 3 4" xfId="19056" xr:uid="{00000000-0005-0000-0000-0000684A0000}"/>
    <cellStyle name="SAPBEXHLevel1 5 3 3 5" xfId="19057" xr:uid="{00000000-0005-0000-0000-0000694A0000}"/>
    <cellStyle name="SAPBEXHLevel1 5 3 3 6" xfId="19058" xr:uid="{00000000-0005-0000-0000-00006A4A0000}"/>
    <cellStyle name="SAPBEXHLevel1 5 3 3 7" xfId="19059" xr:uid="{00000000-0005-0000-0000-00006B4A0000}"/>
    <cellStyle name="SAPBEXHLevel1 5 3 4" xfId="19060" xr:uid="{00000000-0005-0000-0000-00006C4A0000}"/>
    <cellStyle name="SAPBEXHLevel1 5 3 4 2" xfId="19061" xr:uid="{00000000-0005-0000-0000-00006D4A0000}"/>
    <cellStyle name="SAPBEXHLevel1 5 3 4 3" xfId="19062" xr:uid="{00000000-0005-0000-0000-00006E4A0000}"/>
    <cellStyle name="SAPBEXHLevel1 5 3 4 4" xfId="19063" xr:uid="{00000000-0005-0000-0000-00006F4A0000}"/>
    <cellStyle name="SAPBEXHLevel1 5 3 4 5" xfId="19064" xr:uid="{00000000-0005-0000-0000-0000704A0000}"/>
    <cellStyle name="SAPBEXHLevel1 5 3 4 6" xfId="19065" xr:uid="{00000000-0005-0000-0000-0000714A0000}"/>
    <cellStyle name="SAPBEXHLevel1 5 3 4 7" xfId="19066" xr:uid="{00000000-0005-0000-0000-0000724A0000}"/>
    <cellStyle name="SAPBEXHLevel1 5 3 5" xfId="19067" xr:uid="{00000000-0005-0000-0000-0000734A0000}"/>
    <cellStyle name="SAPBEXHLevel1 5 3 6" xfId="19068" xr:uid="{00000000-0005-0000-0000-0000744A0000}"/>
    <cellStyle name="SAPBEXHLevel1 5 3 7" xfId="19069" xr:uid="{00000000-0005-0000-0000-0000754A0000}"/>
    <cellStyle name="SAPBEXHLevel1 5 3 8" xfId="19070" xr:uid="{00000000-0005-0000-0000-0000764A0000}"/>
    <cellStyle name="SAPBEXHLevel1 5 3 9" xfId="19071" xr:uid="{00000000-0005-0000-0000-0000774A0000}"/>
    <cellStyle name="SAPBEXHLevel1 5 4" xfId="19072" xr:uid="{00000000-0005-0000-0000-0000784A0000}"/>
    <cellStyle name="SAPBEXHLevel1 5 4 10" xfId="19073" xr:uid="{00000000-0005-0000-0000-0000794A0000}"/>
    <cellStyle name="SAPBEXHLevel1 5 4 11" xfId="19074" xr:uid="{00000000-0005-0000-0000-00007A4A0000}"/>
    <cellStyle name="SAPBEXHLevel1 5 4 12" xfId="19075" xr:uid="{00000000-0005-0000-0000-00007B4A0000}"/>
    <cellStyle name="SAPBEXHLevel1 5 4 13" xfId="19076" xr:uid="{00000000-0005-0000-0000-00007C4A0000}"/>
    <cellStyle name="SAPBEXHLevel1 5 4 14" xfId="19077" xr:uid="{00000000-0005-0000-0000-00007D4A0000}"/>
    <cellStyle name="SAPBEXHLevel1 5 4 2" xfId="19078" xr:uid="{00000000-0005-0000-0000-00007E4A0000}"/>
    <cellStyle name="SAPBEXHLevel1 5 4 2 10" xfId="19079" xr:uid="{00000000-0005-0000-0000-00007F4A0000}"/>
    <cellStyle name="SAPBEXHLevel1 5 4 2 2" xfId="19080" xr:uid="{00000000-0005-0000-0000-0000804A0000}"/>
    <cellStyle name="SAPBEXHLevel1 5 4 2 2 2" xfId="19081" xr:uid="{00000000-0005-0000-0000-0000814A0000}"/>
    <cellStyle name="SAPBEXHLevel1 5 4 2 2 3" xfId="19082" xr:uid="{00000000-0005-0000-0000-0000824A0000}"/>
    <cellStyle name="SAPBEXHLevel1 5 4 2 2 4" xfId="19083" xr:uid="{00000000-0005-0000-0000-0000834A0000}"/>
    <cellStyle name="SAPBEXHLevel1 5 4 2 2 5" xfId="19084" xr:uid="{00000000-0005-0000-0000-0000844A0000}"/>
    <cellStyle name="SAPBEXHLevel1 5 4 2 2 6" xfId="19085" xr:uid="{00000000-0005-0000-0000-0000854A0000}"/>
    <cellStyle name="SAPBEXHLevel1 5 4 2 2 7" xfId="19086" xr:uid="{00000000-0005-0000-0000-0000864A0000}"/>
    <cellStyle name="SAPBEXHLevel1 5 4 2 3" xfId="19087" xr:uid="{00000000-0005-0000-0000-0000874A0000}"/>
    <cellStyle name="SAPBEXHLevel1 5 4 2 3 2" xfId="19088" xr:uid="{00000000-0005-0000-0000-0000884A0000}"/>
    <cellStyle name="SAPBEXHLevel1 5 4 2 3 3" xfId="19089" xr:uid="{00000000-0005-0000-0000-0000894A0000}"/>
    <cellStyle name="SAPBEXHLevel1 5 4 2 3 4" xfId="19090" xr:uid="{00000000-0005-0000-0000-00008A4A0000}"/>
    <cellStyle name="SAPBEXHLevel1 5 4 2 3 5" xfId="19091" xr:uid="{00000000-0005-0000-0000-00008B4A0000}"/>
    <cellStyle name="SAPBEXHLevel1 5 4 2 3 6" xfId="19092" xr:uid="{00000000-0005-0000-0000-00008C4A0000}"/>
    <cellStyle name="SAPBEXHLevel1 5 4 2 3 7" xfId="19093" xr:uid="{00000000-0005-0000-0000-00008D4A0000}"/>
    <cellStyle name="SAPBEXHLevel1 5 4 2 4" xfId="19094" xr:uid="{00000000-0005-0000-0000-00008E4A0000}"/>
    <cellStyle name="SAPBEXHLevel1 5 4 2 5" xfId="19095" xr:uid="{00000000-0005-0000-0000-00008F4A0000}"/>
    <cellStyle name="SAPBEXHLevel1 5 4 2 6" xfId="19096" xr:uid="{00000000-0005-0000-0000-0000904A0000}"/>
    <cellStyle name="SAPBEXHLevel1 5 4 2 7" xfId="19097" xr:uid="{00000000-0005-0000-0000-0000914A0000}"/>
    <cellStyle name="SAPBEXHLevel1 5 4 2 8" xfId="19098" xr:uid="{00000000-0005-0000-0000-0000924A0000}"/>
    <cellStyle name="SAPBEXHLevel1 5 4 2 9" xfId="19099" xr:uid="{00000000-0005-0000-0000-0000934A0000}"/>
    <cellStyle name="SAPBEXHLevel1 5 4 3" xfId="19100" xr:uid="{00000000-0005-0000-0000-0000944A0000}"/>
    <cellStyle name="SAPBEXHLevel1 5 4 3 2" xfId="19101" xr:uid="{00000000-0005-0000-0000-0000954A0000}"/>
    <cellStyle name="SAPBEXHLevel1 5 4 3 3" xfId="19102" xr:uid="{00000000-0005-0000-0000-0000964A0000}"/>
    <cellStyle name="SAPBEXHLevel1 5 4 3 4" xfId="19103" xr:uid="{00000000-0005-0000-0000-0000974A0000}"/>
    <cellStyle name="SAPBEXHLevel1 5 4 3 5" xfId="19104" xr:uid="{00000000-0005-0000-0000-0000984A0000}"/>
    <cellStyle name="SAPBEXHLevel1 5 4 3 6" xfId="19105" xr:uid="{00000000-0005-0000-0000-0000994A0000}"/>
    <cellStyle name="SAPBEXHLevel1 5 4 3 7" xfId="19106" xr:uid="{00000000-0005-0000-0000-00009A4A0000}"/>
    <cellStyle name="SAPBEXHLevel1 5 4 4" xfId="19107" xr:uid="{00000000-0005-0000-0000-00009B4A0000}"/>
    <cellStyle name="SAPBEXHLevel1 5 4 4 2" xfId="19108" xr:uid="{00000000-0005-0000-0000-00009C4A0000}"/>
    <cellStyle name="SAPBEXHLevel1 5 4 4 3" xfId="19109" xr:uid="{00000000-0005-0000-0000-00009D4A0000}"/>
    <cellStyle name="SAPBEXHLevel1 5 4 4 4" xfId="19110" xr:uid="{00000000-0005-0000-0000-00009E4A0000}"/>
    <cellStyle name="SAPBEXHLevel1 5 4 4 5" xfId="19111" xr:uid="{00000000-0005-0000-0000-00009F4A0000}"/>
    <cellStyle name="SAPBEXHLevel1 5 4 4 6" xfId="19112" xr:uid="{00000000-0005-0000-0000-0000A04A0000}"/>
    <cellStyle name="SAPBEXHLevel1 5 4 4 7" xfId="19113" xr:uid="{00000000-0005-0000-0000-0000A14A0000}"/>
    <cellStyle name="SAPBEXHLevel1 5 4 5" xfId="19114" xr:uid="{00000000-0005-0000-0000-0000A24A0000}"/>
    <cellStyle name="SAPBEXHLevel1 5 4 6" xfId="19115" xr:uid="{00000000-0005-0000-0000-0000A34A0000}"/>
    <cellStyle name="SAPBEXHLevel1 5 4 7" xfId="19116" xr:uid="{00000000-0005-0000-0000-0000A44A0000}"/>
    <cellStyle name="SAPBEXHLevel1 5 4 8" xfId="19117" xr:uid="{00000000-0005-0000-0000-0000A54A0000}"/>
    <cellStyle name="SAPBEXHLevel1 5 4 9" xfId="19118" xr:uid="{00000000-0005-0000-0000-0000A64A0000}"/>
    <cellStyle name="SAPBEXHLevel1 5 5" xfId="19119" xr:uid="{00000000-0005-0000-0000-0000A74A0000}"/>
    <cellStyle name="SAPBEXHLevel1 5 5 10" xfId="19120" xr:uid="{00000000-0005-0000-0000-0000A84A0000}"/>
    <cellStyle name="SAPBEXHLevel1 5 5 11" xfId="19121" xr:uid="{00000000-0005-0000-0000-0000A94A0000}"/>
    <cellStyle name="SAPBEXHLevel1 5 5 12" xfId="19122" xr:uid="{00000000-0005-0000-0000-0000AA4A0000}"/>
    <cellStyle name="SAPBEXHLevel1 5 5 13" xfId="19123" xr:uid="{00000000-0005-0000-0000-0000AB4A0000}"/>
    <cellStyle name="SAPBEXHLevel1 5 5 14" xfId="19124" xr:uid="{00000000-0005-0000-0000-0000AC4A0000}"/>
    <cellStyle name="SAPBEXHLevel1 5 5 2" xfId="19125" xr:uid="{00000000-0005-0000-0000-0000AD4A0000}"/>
    <cellStyle name="SAPBEXHLevel1 5 5 2 10" xfId="19126" xr:uid="{00000000-0005-0000-0000-0000AE4A0000}"/>
    <cellStyle name="SAPBEXHLevel1 5 5 2 2" xfId="19127" xr:uid="{00000000-0005-0000-0000-0000AF4A0000}"/>
    <cellStyle name="SAPBEXHLevel1 5 5 2 2 2" xfId="19128" xr:uid="{00000000-0005-0000-0000-0000B04A0000}"/>
    <cellStyle name="SAPBEXHLevel1 5 5 2 2 3" xfId="19129" xr:uid="{00000000-0005-0000-0000-0000B14A0000}"/>
    <cellStyle name="SAPBEXHLevel1 5 5 2 2 4" xfId="19130" xr:uid="{00000000-0005-0000-0000-0000B24A0000}"/>
    <cellStyle name="SAPBEXHLevel1 5 5 2 2 5" xfId="19131" xr:uid="{00000000-0005-0000-0000-0000B34A0000}"/>
    <cellStyle name="SAPBEXHLevel1 5 5 2 2 6" xfId="19132" xr:uid="{00000000-0005-0000-0000-0000B44A0000}"/>
    <cellStyle name="SAPBEXHLevel1 5 5 2 2 7" xfId="19133" xr:uid="{00000000-0005-0000-0000-0000B54A0000}"/>
    <cellStyle name="SAPBEXHLevel1 5 5 2 3" xfId="19134" xr:uid="{00000000-0005-0000-0000-0000B64A0000}"/>
    <cellStyle name="SAPBEXHLevel1 5 5 2 3 2" xfId="19135" xr:uid="{00000000-0005-0000-0000-0000B74A0000}"/>
    <cellStyle name="SAPBEXHLevel1 5 5 2 3 3" xfId="19136" xr:uid="{00000000-0005-0000-0000-0000B84A0000}"/>
    <cellStyle name="SAPBEXHLevel1 5 5 2 3 4" xfId="19137" xr:uid="{00000000-0005-0000-0000-0000B94A0000}"/>
    <cellStyle name="SAPBEXHLevel1 5 5 2 3 5" xfId="19138" xr:uid="{00000000-0005-0000-0000-0000BA4A0000}"/>
    <cellStyle name="SAPBEXHLevel1 5 5 2 3 6" xfId="19139" xr:uid="{00000000-0005-0000-0000-0000BB4A0000}"/>
    <cellStyle name="SAPBEXHLevel1 5 5 2 3 7" xfId="19140" xr:uid="{00000000-0005-0000-0000-0000BC4A0000}"/>
    <cellStyle name="SAPBEXHLevel1 5 5 2 4" xfId="19141" xr:uid="{00000000-0005-0000-0000-0000BD4A0000}"/>
    <cellStyle name="SAPBEXHLevel1 5 5 2 5" xfId="19142" xr:uid="{00000000-0005-0000-0000-0000BE4A0000}"/>
    <cellStyle name="SAPBEXHLevel1 5 5 2 6" xfId="19143" xr:uid="{00000000-0005-0000-0000-0000BF4A0000}"/>
    <cellStyle name="SAPBEXHLevel1 5 5 2 7" xfId="19144" xr:uid="{00000000-0005-0000-0000-0000C04A0000}"/>
    <cellStyle name="SAPBEXHLevel1 5 5 2 8" xfId="19145" xr:uid="{00000000-0005-0000-0000-0000C14A0000}"/>
    <cellStyle name="SAPBEXHLevel1 5 5 2 9" xfId="19146" xr:uid="{00000000-0005-0000-0000-0000C24A0000}"/>
    <cellStyle name="SAPBEXHLevel1 5 5 3" xfId="19147" xr:uid="{00000000-0005-0000-0000-0000C34A0000}"/>
    <cellStyle name="SAPBEXHLevel1 5 5 3 2" xfId="19148" xr:uid="{00000000-0005-0000-0000-0000C44A0000}"/>
    <cellStyle name="SAPBEXHLevel1 5 5 3 3" xfId="19149" xr:uid="{00000000-0005-0000-0000-0000C54A0000}"/>
    <cellStyle name="SAPBEXHLevel1 5 5 3 4" xfId="19150" xr:uid="{00000000-0005-0000-0000-0000C64A0000}"/>
    <cellStyle name="SAPBEXHLevel1 5 5 3 5" xfId="19151" xr:uid="{00000000-0005-0000-0000-0000C74A0000}"/>
    <cellStyle name="SAPBEXHLevel1 5 5 3 6" xfId="19152" xr:uid="{00000000-0005-0000-0000-0000C84A0000}"/>
    <cellStyle name="SAPBEXHLevel1 5 5 3 7" xfId="19153" xr:uid="{00000000-0005-0000-0000-0000C94A0000}"/>
    <cellStyle name="SAPBEXHLevel1 5 5 4" xfId="19154" xr:uid="{00000000-0005-0000-0000-0000CA4A0000}"/>
    <cellStyle name="SAPBEXHLevel1 5 5 4 2" xfId="19155" xr:uid="{00000000-0005-0000-0000-0000CB4A0000}"/>
    <cellStyle name="SAPBEXHLevel1 5 5 4 3" xfId="19156" xr:uid="{00000000-0005-0000-0000-0000CC4A0000}"/>
    <cellStyle name="SAPBEXHLevel1 5 5 4 4" xfId="19157" xr:uid="{00000000-0005-0000-0000-0000CD4A0000}"/>
    <cellStyle name="SAPBEXHLevel1 5 5 4 5" xfId="19158" xr:uid="{00000000-0005-0000-0000-0000CE4A0000}"/>
    <cellStyle name="SAPBEXHLevel1 5 5 4 6" xfId="19159" xr:uid="{00000000-0005-0000-0000-0000CF4A0000}"/>
    <cellStyle name="SAPBEXHLevel1 5 5 4 7" xfId="19160" xr:uid="{00000000-0005-0000-0000-0000D04A0000}"/>
    <cellStyle name="SAPBEXHLevel1 5 5 5" xfId="19161" xr:uid="{00000000-0005-0000-0000-0000D14A0000}"/>
    <cellStyle name="SAPBEXHLevel1 5 5 6" xfId="19162" xr:uid="{00000000-0005-0000-0000-0000D24A0000}"/>
    <cellStyle name="SAPBEXHLevel1 5 5 7" xfId="19163" xr:uid="{00000000-0005-0000-0000-0000D34A0000}"/>
    <cellStyle name="SAPBEXHLevel1 5 5 8" xfId="19164" xr:uid="{00000000-0005-0000-0000-0000D44A0000}"/>
    <cellStyle name="SAPBEXHLevel1 5 5 9" xfId="19165" xr:uid="{00000000-0005-0000-0000-0000D54A0000}"/>
    <cellStyle name="SAPBEXHLevel1 5 6" xfId="19166" xr:uid="{00000000-0005-0000-0000-0000D64A0000}"/>
    <cellStyle name="SAPBEXHLevel1 5 6 10" xfId="19167" xr:uid="{00000000-0005-0000-0000-0000D74A0000}"/>
    <cellStyle name="SAPBEXHLevel1 5 6 2" xfId="19168" xr:uid="{00000000-0005-0000-0000-0000D84A0000}"/>
    <cellStyle name="SAPBEXHLevel1 5 6 2 2" xfId="19169" xr:uid="{00000000-0005-0000-0000-0000D94A0000}"/>
    <cellStyle name="SAPBEXHLevel1 5 6 2 3" xfId="19170" xr:uid="{00000000-0005-0000-0000-0000DA4A0000}"/>
    <cellStyle name="SAPBEXHLevel1 5 6 2 4" xfId="19171" xr:uid="{00000000-0005-0000-0000-0000DB4A0000}"/>
    <cellStyle name="SAPBEXHLevel1 5 6 2 5" xfId="19172" xr:uid="{00000000-0005-0000-0000-0000DC4A0000}"/>
    <cellStyle name="SAPBEXHLevel1 5 6 2 6" xfId="19173" xr:uid="{00000000-0005-0000-0000-0000DD4A0000}"/>
    <cellStyle name="SAPBEXHLevel1 5 6 2 7" xfId="19174" xr:uid="{00000000-0005-0000-0000-0000DE4A0000}"/>
    <cellStyle name="SAPBEXHLevel1 5 6 3" xfId="19175" xr:uid="{00000000-0005-0000-0000-0000DF4A0000}"/>
    <cellStyle name="SAPBEXHLevel1 5 6 3 2" xfId="19176" xr:uid="{00000000-0005-0000-0000-0000E04A0000}"/>
    <cellStyle name="SAPBEXHLevel1 5 6 3 3" xfId="19177" xr:uid="{00000000-0005-0000-0000-0000E14A0000}"/>
    <cellStyle name="SAPBEXHLevel1 5 6 3 4" xfId="19178" xr:uid="{00000000-0005-0000-0000-0000E24A0000}"/>
    <cellStyle name="SAPBEXHLevel1 5 6 3 5" xfId="19179" xr:uid="{00000000-0005-0000-0000-0000E34A0000}"/>
    <cellStyle name="SAPBEXHLevel1 5 6 3 6" xfId="19180" xr:uid="{00000000-0005-0000-0000-0000E44A0000}"/>
    <cellStyle name="SAPBEXHLevel1 5 6 3 7" xfId="19181" xr:uid="{00000000-0005-0000-0000-0000E54A0000}"/>
    <cellStyle name="SAPBEXHLevel1 5 6 4" xfId="19182" xr:uid="{00000000-0005-0000-0000-0000E64A0000}"/>
    <cellStyle name="SAPBEXHLevel1 5 6 5" xfId="19183" xr:uid="{00000000-0005-0000-0000-0000E74A0000}"/>
    <cellStyle name="SAPBEXHLevel1 5 6 6" xfId="19184" xr:uid="{00000000-0005-0000-0000-0000E84A0000}"/>
    <cellStyle name="SAPBEXHLevel1 5 6 7" xfId="19185" xr:uid="{00000000-0005-0000-0000-0000E94A0000}"/>
    <cellStyle name="SAPBEXHLevel1 5 6 8" xfId="19186" xr:uid="{00000000-0005-0000-0000-0000EA4A0000}"/>
    <cellStyle name="SAPBEXHLevel1 5 6 9" xfId="19187" xr:uid="{00000000-0005-0000-0000-0000EB4A0000}"/>
    <cellStyle name="SAPBEXHLevel1 5 7" xfId="19188" xr:uid="{00000000-0005-0000-0000-0000EC4A0000}"/>
    <cellStyle name="SAPBEXHLevel1 5 7 2" xfId="19189" xr:uid="{00000000-0005-0000-0000-0000ED4A0000}"/>
    <cellStyle name="SAPBEXHLevel1 5 7 3" xfId="19190" xr:uid="{00000000-0005-0000-0000-0000EE4A0000}"/>
    <cellStyle name="SAPBEXHLevel1 5 7 4" xfId="19191" xr:uid="{00000000-0005-0000-0000-0000EF4A0000}"/>
    <cellStyle name="SAPBEXHLevel1 5 7 5" xfId="19192" xr:uid="{00000000-0005-0000-0000-0000F04A0000}"/>
    <cellStyle name="SAPBEXHLevel1 5 7 6" xfId="19193" xr:uid="{00000000-0005-0000-0000-0000F14A0000}"/>
    <cellStyle name="SAPBEXHLevel1 5 7 7" xfId="19194" xr:uid="{00000000-0005-0000-0000-0000F24A0000}"/>
    <cellStyle name="SAPBEXHLevel1 5 8" xfId="19195" xr:uid="{00000000-0005-0000-0000-0000F34A0000}"/>
    <cellStyle name="SAPBEXHLevel1 5 8 2" xfId="19196" xr:uid="{00000000-0005-0000-0000-0000F44A0000}"/>
    <cellStyle name="SAPBEXHLevel1 5 8 3" xfId="19197" xr:uid="{00000000-0005-0000-0000-0000F54A0000}"/>
    <cellStyle name="SAPBEXHLevel1 5 8 4" xfId="19198" xr:uid="{00000000-0005-0000-0000-0000F64A0000}"/>
    <cellStyle name="SAPBEXHLevel1 5 8 5" xfId="19199" xr:uid="{00000000-0005-0000-0000-0000F74A0000}"/>
    <cellStyle name="SAPBEXHLevel1 5 8 6" xfId="19200" xr:uid="{00000000-0005-0000-0000-0000F84A0000}"/>
    <cellStyle name="SAPBEXHLevel1 5 8 7" xfId="19201" xr:uid="{00000000-0005-0000-0000-0000F94A0000}"/>
    <cellStyle name="SAPBEXHLevel1 5 9" xfId="19202" xr:uid="{00000000-0005-0000-0000-0000FA4A0000}"/>
    <cellStyle name="SAPBEXHLevel1 6" xfId="19203" xr:uid="{00000000-0005-0000-0000-0000FB4A0000}"/>
    <cellStyle name="SAPBEXHLevel1 6 10" xfId="19204" xr:uid="{00000000-0005-0000-0000-0000FC4A0000}"/>
    <cellStyle name="SAPBEXHLevel1 6 11" xfId="19205" xr:uid="{00000000-0005-0000-0000-0000FD4A0000}"/>
    <cellStyle name="SAPBEXHLevel1 6 12" xfId="19206" xr:uid="{00000000-0005-0000-0000-0000FE4A0000}"/>
    <cellStyle name="SAPBEXHLevel1 6 13" xfId="19207" xr:uid="{00000000-0005-0000-0000-0000FF4A0000}"/>
    <cellStyle name="SAPBEXHLevel1 6 14" xfId="19208" xr:uid="{00000000-0005-0000-0000-0000004B0000}"/>
    <cellStyle name="SAPBEXHLevel1 6 15" xfId="19209" xr:uid="{00000000-0005-0000-0000-0000014B0000}"/>
    <cellStyle name="SAPBEXHLevel1 6 2" xfId="19210" xr:uid="{00000000-0005-0000-0000-0000024B0000}"/>
    <cellStyle name="SAPBEXHLevel1 6 2 10" xfId="19211" xr:uid="{00000000-0005-0000-0000-0000034B0000}"/>
    <cellStyle name="SAPBEXHLevel1 6 2 11" xfId="19212" xr:uid="{00000000-0005-0000-0000-0000044B0000}"/>
    <cellStyle name="SAPBEXHLevel1 6 2 12" xfId="19213" xr:uid="{00000000-0005-0000-0000-0000054B0000}"/>
    <cellStyle name="SAPBEXHLevel1 6 2 13" xfId="19214" xr:uid="{00000000-0005-0000-0000-0000064B0000}"/>
    <cellStyle name="SAPBEXHLevel1 6 2 14" xfId="19215" xr:uid="{00000000-0005-0000-0000-0000074B0000}"/>
    <cellStyle name="SAPBEXHLevel1 6 2 2" xfId="19216" xr:uid="{00000000-0005-0000-0000-0000084B0000}"/>
    <cellStyle name="SAPBEXHLevel1 6 2 2 10" xfId="19217" xr:uid="{00000000-0005-0000-0000-0000094B0000}"/>
    <cellStyle name="SAPBEXHLevel1 6 2 2 2" xfId="19218" xr:uid="{00000000-0005-0000-0000-00000A4B0000}"/>
    <cellStyle name="SAPBEXHLevel1 6 2 2 2 2" xfId="19219" xr:uid="{00000000-0005-0000-0000-00000B4B0000}"/>
    <cellStyle name="SAPBEXHLevel1 6 2 2 2 3" xfId="19220" xr:uid="{00000000-0005-0000-0000-00000C4B0000}"/>
    <cellStyle name="SAPBEXHLevel1 6 2 2 2 4" xfId="19221" xr:uid="{00000000-0005-0000-0000-00000D4B0000}"/>
    <cellStyle name="SAPBEXHLevel1 6 2 2 2 5" xfId="19222" xr:uid="{00000000-0005-0000-0000-00000E4B0000}"/>
    <cellStyle name="SAPBEXHLevel1 6 2 2 2 6" xfId="19223" xr:uid="{00000000-0005-0000-0000-00000F4B0000}"/>
    <cellStyle name="SAPBEXHLevel1 6 2 2 2 7" xfId="19224" xr:uid="{00000000-0005-0000-0000-0000104B0000}"/>
    <cellStyle name="SAPBEXHLevel1 6 2 2 3" xfId="19225" xr:uid="{00000000-0005-0000-0000-0000114B0000}"/>
    <cellStyle name="SAPBEXHLevel1 6 2 2 3 2" xfId="19226" xr:uid="{00000000-0005-0000-0000-0000124B0000}"/>
    <cellStyle name="SAPBEXHLevel1 6 2 2 3 3" xfId="19227" xr:uid="{00000000-0005-0000-0000-0000134B0000}"/>
    <cellStyle name="SAPBEXHLevel1 6 2 2 3 4" xfId="19228" xr:uid="{00000000-0005-0000-0000-0000144B0000}"/>
    <cellStyle name="SAPBEXHLevel1 6 2 2 3 5" xfId="19229" xr:uid="{00000000-0005-0000-0000-0000154B0000}"/>
    <cellStyle name="SAPBEXHLevel1 6 2 2 3 6" xfId="19230" xr:uid="{00000000-0005-0000-0000-0000164B0000}"/>
    <cellStyle name="SAPBEXHLevel1 6 2 2 3 7" xfId="19231" xr:uid="{00000000-0005-0000-0000-0000174B0000}"/>
    <cellStyle name="SAPBEXHLevel1 6 2 2 4" xfId="19232" xr:uid="{00000000-0005-0000-0000-0000184B0000}"/>
    <cellStyle name="SAPBEXHLevel1 6 2 2 5" xfId="19233" xr:uid="{00000000-0005-0000-0000-0000194B0000}"/>
    <cellStyle name="SAPBEXHLevel1 6 2 2 6" xfId="19234" xr:uid="{00000000-0005-0000-0000-00001A4B0000}"/>
    <cellStyle name="SAPBEXHLevel1 6 2 2 7" xfId="19235" xr:uid="{00000000-0005-0000-0000-00001B4B0000}"/>
    <cellStyle name="SAPBEXHLevel1 6 2 2 8" xfId="19236" xr:uid="{00000000-0005-0000-0000-00001C4B0000}"/>
    <cellStyle name="SAPBEXHLevel1 6 2 2 9" xfId="19237" xr:uid="{00000000-0005-0000-0000-00001D4B0000}"/>
    <cellStyle name="SAPBEXHLevel1 6 2 3" xfId="19238" xr:uid="{00000000-0005-0000-0000-00001E4B0000}"/>
    <cellStyle name="SAPBEXHLevel1 6 2 3 2" xfId="19239" xr:uid="{00000000-0005-0000-0000-00001F4B0000}"/>
    <cellStyle name="SAPBEXHLevel1 6 2 3 3" xfId="19240" xr:uid="{00000000-0005-0000-0000-0000204B0000}"/>
    <cellStyle name="SAPBEXHLevel1 6 2 3 4" xfId="19241" xr:uid="{00000000-0005-0000-0000-0000214B0000}"/>
    <cellStyle name="SAPBEXHLevel1 6 2 3 5" xfId="19242" xr:uid="{00000000-0005-0000-0000-0000224B0000}"/>
    <cellStyle name="SAPBEXHLevel1 6 2 3 6" xfId="19243" xr:uid="{00000000-0005-0000-0000-0000234B0000}"/>
    <cellStyle name="SAPBEXHLevel1 6 2 3 7" xfId="19244" xr:uid="{00000000-0005-0000-0000-0000244B0000}"/>
    <cellStyle name="SAPBEXHLevel1 6 2 4" xfId="19245" xr:uid="{00000000-0005-0000-0000-0000254B0000}"/>
    <cellStyle name="SAPBEXHLevel1 6 2 4 2" xfId="19246" xr:uid="{00000000-0005-0000-0000-0000264B0000}"/>
    <cellStyle name="SAPBEXHLevel1 6 2 4 3" xfId="19247" xr:uid="{00000000-0005-0000-0000-0000274B0000}"/>
    <cellStyle name="SAPBEXHLevel1 6 2 4 4" xfId="19248" xr:uid="{00000000-0005-0000-0000-0000284B0000}"/>
    <cellStyle name="SAPBEXHLevel1 6 2 4 5" xfId="19249" xr:uid="{00000000-0005-0000-0000-0000294B0000}"/>
    <cellStyle name="SAPBEXHLevel1 6 2 4 6" xfId="19250" xr:uid="{00000000-0005-0000-0000-00002A4B0000}"/>
    <cellStyle name="SAPBEXHLevel1 6 2 4 7" xfId="19251" xr:uid="{00000000-0005-0000-0000-00002B4B0000}"/>
    <cellStyle name="SAPBEXHLevel1 6 2 5" xfId="19252" xr:uid="{00000000-0005-0000-0000-00002C4B0000}"/>
    <cellStyle name="SAPBEXHLevel1 6 2 6" xfId="19253" xr:uid="{00000000-0005-0000-0000-00002D4B0000}"/>
    <cellStyle name="SAPBEXHLevel1 6 2 7" xfId="19254" xr:uid="{00000000-0005-0000-0000-00002E4B0000}"/>
    <cellStyle name="SAPBEXHLevel1 6 2 8" xfId="19255" xr:uid="{00000000-0005-0000-0000-00002F4B0000}"/>
    <cellStyle name="SAPBEXHLevel1 6 2 9" xfId="19256" xr:uid="{00000000-0005-0000-0000-0000304B0000}"/>
    <cellStyle name="SAPBEXHLevel1 6 3" xfId="19257" xr:uid="{00000000-0005-0000-0000-0000314B0000}"/>
    <cellStyle name="SAPBEXHLevel1 6 3 10" xfId="19258" xr:uid="{00000000-0005-0000-0000-0000324B0000}"/>
    <cellStyle name="SAPBEXHLevel1 6 3 11" xfId="19259" xr:uid="{00000000-0005-0000-0000-0000334B0000}"/>
    <cellStyle name="SAPBEXHLevel1 6 3 12" xfId="19260" xr:uid="{00000000-0005-0000-0000-0000344B0000}"/>
    <cellStyle name="SAPBEXHLevel1 6 3 13" xfId="19261" xr:uid="{00000000-0005-0000-0000-0000354B0000}"/>
    <cellStyle name="SAPBEXHLevel1 6 3 14" xfId="19262" xr:uid="{00000000-0005-0000-0000-0000364B0000}"/>
    <cellStyle name="SAPBEXHLevel1 6 3 2" xfId="19263" xr:uid="{00000000-0005-0000-0000-0000374B0000}"/>
    <cellStyle name="SAPBEXHLevel1 6 3 2 10" xfId="19264" xr:uid="{00000000-0005-0000-0000-0000384B0000}"/>
    <cellStyle name="SAPBEXHLevel1 6 3 2 2" xfId="19265" xr:uid="{00000000-0005-0000-0000-0000394B0000}"/>
    <cellStyle name="SAPBEXHLevel1 6 3 2 2 2" xfId="19266" xr:uid="{00000000-0005-0000-0000-00003A4B0000}"/>
    <cellStyle name="SAPBEXHLevel1 6 3 2 2 3" xfId="19267" xr:uid="{00000000-0005-0000-0000-00003B4B0000}"/>
    <cellStyle name="SAPBEXHLevel1 6 3 2 2 4" xfId="19268" xr:uid="{00000000-0005-0000-0000-00003C4B0000}"/>
    <cellStyle name="SAPBEXHLevel1 6 3 2 2 5" xfId="19269" xr:uid="{00000000-0005-0000-0000-00003D4B0000}"/>
    <cellStyle name="SAPBEXHLevel1 6 3 2 2 6" xfId="19270" xr:uid="{00000000-0005-0000-0000-00003E4B0000}"/>
    <cellStyle name="SAPBEXHLevel1 6 3 2 2 7" xfId="19271" xr:uid="{00000000-0005-0000-0000-00003F4B0000}"/>
    <cellStyle name="SAPBEXHLevel1 6 3 2 3" xfId="19272" xr:uid="{00000000-0005-0000-0000-0000404B0000}"/>
    <cellStyle name="SAPBEXHLevel1 6 3 2 3 2" xfId="19273" xr:uid="{00000000-0005-0000-0000-0000414B0000}"/>
    <cellStyle name="SAPBEXHLevel1 6 3 2 3 3" xfId="19274" xr:uid="{00000000-0005-0000-0000-0000424B0000}"/>
    <cellStyle name="SAPBEXHLevel1 6 3 2 3 4" xfId="19275" xr:uid="{00000000-0005-0000-0000-0000434B0000}"/>
    <cellStyle name="SAPBEXHLevel1 6 3 2 3 5" xfId="19276" xr:uid="{00000000-0005-0000-0000-0000444B0000}"/>
    <cellStyle name="SAPBEXHLevel1 6 3 2 3 6" xfId="19277" xr:uid="{00000000-0005-0000-0000-0000454B0000}"/>
    <cellStyle name="SAPBEXHLevel1 6 3 2 3 7" xfId="19278" xr:uid="{00000000-0005-0000-0000-0000464B0000}"/>
    <cellStyle name="SAPBEXHLevel1 6 3 2 4" xfId="19279" xr:uid="{00000000-0005-0000-0000-0000474B0000}"/>
    <cellStyle name="SAPBEXHLevel1 6 3 2 5" xfId="19280" xr:uid="{00000000-0005-0000-0000-0000484B0000}"/>
    <cellStyle name="SAPBEXHLevel1 6 3 2 6" xfId="19281" xr:uid="{00000000-0005-0000-0000-0000494B0000}"/>
    <cellStyle name="SAPBEXHLevel1 6 3 2 7" xfId="19282" xr:uid="{00000000-0005-0000-0000-00004A4B0000}"/>
    <cellStyle name="SAPBEXHLevel1 6 3 2 8" xfId="19283" xr:uid="{00000000-0005-0000-0000-00004B4B0000}"/>
    <cellStyle name="SAPBEXHLevel1 6 3 2 9" xfId="19284" xr:uid="{00000000-0005-0000-0000-00004C4B0000}"/>
    <cellStyle name="SAPBEXHLevel1 6 3 3" xfId="19285" xr:uid="{00000000-0005-0000-0000-00004D4B0000}"/>
    <cellStyle name="SAPBEXHLevel1 6 3 3 2" xfId="19286" xr:uid="{00000000-0005-0000-0000-00004E4B0000}"/>
    <cellStyle name="SAPBEXHLevel1 6 3 3 3" xfId="19287" xr:uid="{00000000-0005-0000-0000-00004F4B0000}"/>
    <cellStyle name="SAPBEXHLevel1 6 3 3 4" xfId="19288" xr:uid="{00000000-0005-0000-0000-0000504B0000}"/>
    <cellStyle name="SAPBEXHLevel1 6 3 3 5" xfId="19289" xr:uid="{00000000-0005-0000-0000-0000514B0000}"/>
    <cellStyle name="SAPBEXHLevel1 6 3 3 6" xfId="19290" xr:uid="{00000000-0005-0000-0000-0000524B0000}"/>
    <cellStyle name="SAPBEXHLevel1 6 3 3 7" xfId="19291" xr:uid="{00000000-0005-0000-0000-0000534B0000}"/>
    <cellStyle name="SAPBEXHLevel1 6 3 4" xfId="19292" xr:uid="{00000000-0005-0000-0000-0000544B0000}"/>
    <cellStyle name="SAPBEXHLevel1 6 3 4 2" xfId="19293" xr:uid="{00000000-0005-0000-0000-0000554B0000}"/>
    <cellStyle name="SAPBEXHLevel1 6 3 4 3" xfId="19294" xr:uid="{00000000-0005-0000-0000-0000564B0000}"/>
    <cellStyle name="SAPBEXHLevel1 6 3 4 4" xfId="19295" xr:uid="{00000000-0005-0000-0000-0000574B0000}"/>
    <cellStyle name="SAPBEXHLevel1 6 3 4 5" xfId="19296" xr:uid="{00000000-0005-0000-0000-0000584B0000}"/>
    <cellStyle name="SAPBEXHLevel1 6 3 4 6" xfId="19297" xr:uid="{00000000-0005-0000-0000-0000594B0000}"/>
    <cellStyle name="SAPBEXHLevel1 6 3 4 7" xfId="19298" xr:uid="{00000000-0005-0000-0000-00005A4B0000}"/>
    <cellStyle name="SAPBEXHLevel1 6 3 5" xfId="19299" xr:uid="{00000000-0005-0000-0000-00005B4B0000}"/>
    <cellStyle name="SAPBEXHLevel1 6 3 6" xfId="19300" xr:uid="{00000000-0005-0000-0000-00005C4B0000}"/>
    <cellStyle name="SAPBEXHLevel1 6 3 7" xfId="19301" xr:uid="{00000000-0005-0000-0000-00005D4B0000}"/>
    <cellStyle name="SAPBEXHLevel1 6 3 8" xfId="19302" xr:uid="{00000000-0005-0000-0000-00005E4B0000}"/>
    <cellStyle name="SAPBEXHLevel1 6 3 9" xfId="19303" xr:uid="{00000000-0005-0000-0000-00005F4B0000}"/>
    <cellStyle name="SAPBEXHLevel1 6 4" xfId="19304" xr:uid="{00000000-0005-0000-0000-0000604B0000}"/>
    <cellStyle name="SAPBEXHLevel1 6 4 10" xfId="19305" xr:uid="{00000000-0005-0000-0000-0000614B0000}"/>
    <cellStyle name="SAPBEXHLevel1 6 4 11" xfId="19306" xr:uid="{00000000-0005-0000-0000-0000624B0000}"/>
    <cellStyle name="SAPBEXHLevel1 6 4 12" xfId="19307" xr:uid="{00000000-0005-0000-0000-0000634B0000}"/>
    <cellStyle name="SAPBEXHLevel1 6 4 13" xfId="19308" xr:uid="{00000000-0005-0000-0000-0000644B0000}"/>
    <cellStyle name="SAPBEXHLevel1 6 4 14" xfId="19309" xr:uid="{00000000-0005-0000-0000-0000654B0000}"/>
    <cellStyle name="SAPBEXHLevel1 6 4 2" xfId="19310" xr:uid="{00000000-0005-0000-0000-0000664B0000}"/>
    <cellStyle name="SAPBEXHLevel1 6 4 2 10" xfId="19311" xr:uid="{00000000-0005-0000-0000-0000674B0000}"/>
    <cellStyle name="SAPBEXHLevel1 6 4 2 2" xfId="19312" xr:uid="{00000000-0005-0000-0000-0000684B0000}"/>
    <cellStyle name="SAPBEXHLevel1 6 4 2 2 2" xfId="19313" xr:uid="{00000000-0005-0000-0000-0000694B0000}"/>
    <cellStyle name="SAPBEXHLevel1 6 4 2 2 3" xfId="19314" xr:uid="{00000000-0005-0000-0000-00006A4B0000}"/>
    <cellStyle name="SAPBEXHLevel1 6 4 2 2 4" xfId="19315" xr:uid="{00000000-0005-0000-0000-00006B4B0000}"/>
    <cellStyle name="SAPBEXHLevel1 6 4 2 2 5" xfId="19316" xr:uid="{00000000-0005-0000-0000-00006C4B0000}"/>
    <cellStyle name="SAPBEXHLevel1 6 4 2 2 6" xfId="19317" xr:uid="{00000000-0005-0000-0000-00006D4B0000}"/>
    <cellStyle name="SAPBEXHLevel1 6 4 2 2 7" xfId="19318" xr:uid="{00000000-0005-0000-0000-00006E4B0000}"/>
    <cellStyle name="SAPBEXHLevel1 6 4 2 3" xfId="19319" xr:uid="{00000000-0005-0000-0000-00006F4B0000}"/>
    <cellStyle name="SAPBEXHLevel1 6 4 2 3 2" xfId="19320" xr:uid="{00000000-0005-0000-0000-0000704B0000}"/>
    <cellStyle name="SAPBEXHLevel1 6 4 2 3 3" xfId="19321" xr:uid="{00000000-0005-0000-0000-0000714B0000}"/>
    <cellStyle name="SAPBEXHLevel1 6 4 2 3 4" xfId="19322" xr:uid="{00000000-0005-0000-0000-0000724B0000}"/>
    <cellStyle name="SAPBEXHLevel1 6 4 2 3 5" xfId="19323" xr:uid="{00000000-0005-0000-0000-0000734B0000}"/>
    <cellStyle name="SAPBEXHLevel1 6 4 2 3 6" xfId="19324" xr:uid="{00000000-0005-0000-0000-0000744B0000}"/>
    <cellStyle name="SAPBEXHLevel1 6 4 2 3 7" xfId="19325" xr:uid="{00000000-0005-0000-0000-0000754B0000}"/>
    <cellStyle name="SAPBEXHLevel1 6 4 2 4" xfId="19326" xr:uid="{00000000-0005-0000-0000-0000764B0000}"/>
    <cellStyle name="SAPBEXHLevel1 6 4 2 5" xfId="19327" xr:uid="{00000000-0005-0000-0000-0000774B0000}"/>
    <cellStyle name="SAPBEXHLevel1 6 4 2 6" xfId="19328" xr:uid="{00000000-0005-0000-0000-0000784B0000}"/>
    <cellStyle name="SAPBEXHLevel1 6 4 2 7" xfId="19329" xr:uid="{00000000-0005-0000-0000-0000794B0000}"/>
    <cellStyle name="SAPBEXHLevel1 6 4 2 8" xfId="19330" xr:uid="{00000000-0005-0000-0000-00007A4B0000}"/>
    <cellStyle name="SAPBEXHLevel1 6 4 2 9" xfId="19331" xr:uid="{00000000-0005-0000-0000-00007B4B0000}"/>
    <cellStyle name="SAPBEXHLevel1 6 4 3" xfId="19332" xr:uid="{00000000-0005-0000-0000-00007C4B0000}"/>
    <cellStyle name="SAPBEXHLevel1 6 4 3 2" xfId="19333" xr:uid="{00000000-0005-0000-0000-00007D4B0000}"/>
    <cellStyle name="SAPBEXHLevel1 6 4 3 3" xfId="19334" xr:uid="{00000000-0005-0000-0000-00007E4B0000}"/>
    <cellStyle name="SAPBEXHLevel1 6 4 3 4" xfId="19335" xr:uid="{00000000-0005-0000-0000-00007F4B0000}"/>
    <cellStyle name="SAPBEXHLevel1 6 4 3 5" xfId="19336" xr:uid="{00000000-0005-0000-0000-0000804B0000}"/>
    <cellStyle name="SAPBEXHLevel1 6 4 3 6" xfId="19337" xr:uid="{00000000-0005-0000-0000-0000814B0000}"/>
    <cellStyle name="SAPBEXHLevel1 6 4 3 7" xfId="19338" xr:uid="{00000000-0005-0000-0000-0000824B0000}"/>
    <cellStyle name="SAPBEXHLevel1 6 4 4" xfId="19339" xr:uid="{00000000-0005-0000-0000-0000834B0000}"/>
    <cellStyle name="SAPBEXHLevel1 6 4 4 2" xfId="19340" xr:uid="{00000000-0005-0000-0000-0000844B0000}"/>
    <cellStyle name="SAPBEXHLevel1 6 4 4 3" xfId="19341" xr:uid="{00000000-0005-0000-0000-0000854B0000}"/>
    <cellStyle name="SAPBEXHLevel1 6 4 4 4" xfId="19342" xr:uid="{00000000-0005-0000-0000-0000864B0000}"/>
    <cellStyle name="SAPBEXHLevel1 6 4 4 5" xfId="19343" xr:uid="{00000000-0005-0000-0000-0000874B0000}"/>
    <cellStyle name="SAPBEXHLevel1 6 4 4 6" xfId="19344" xr:uid="{00000000-0005-0000-0000-0000884B0000}"/>
    <cellStyle name="SAPBEXHLevel1 6 4 4 7" xfId="19345" xr:uid="{00000000-0005-0000-0000-0000894B0000}"/>
    <cellStyle name="SAPBEXHLevel1 6 4 5" xfId="19346" xr:uid="{00000000-0005-0000-0000-00008A4B0000}"/>
    <cellStyle name="SAPBEXHLevel1 6 4 6" xfId="19347" xr:uid="{00000000-0005-0000-0000-00008B4B0000}"/>
    <cellStyle name="SAPBEXHLevel1 6 4 7" xfId="19348" xr:uid="{00000000-0005-0000-0000-00008C4B0000}"/>
    <cellStyle name="SAPBEXHLevel1 6 4 8" xfId="19349" xr:uid="{00000000-0005-0000-0000-00008D4B0000}"/>
    <cellStyle name="SAPBEXHLevel1 6 4 9" xfId="19350" xr:uid="{00000000-0005-0000-0000-00008E4B0000}"/>
    <cellStyle name="SAPBEXHLevel1 6 5" xfId="19351" xr:uid="{00000000-0005-0000-0000-00008F4B0000}"/>
    <cellStyle name="SAPBEXHLevel1 6 5 10" xfId="19352" xr:uid="{00000000-0005-0000-0000-0000904B0000}"/>
    <cellStyle name="SAPBEXHLevel1 6 5 11" xfId="19353" xr:uid="{00000000-0005-0000-0000-0000914B0000}"/>
    <cellStyle name="SAPBEXHLevel1 6 5 12" xfId="19354" xr:uid="{00000000-0005-0000-0000-0000924B0000}"/>
    <cellStyle name="SAPBEXHLevel1 6 5 13" xfId="19355" xr:uid="{00000000-0005-0000-0000-0000934B0000}"/>
    <cellStyle name="SAPBEXHLevel1 6 5 14" xfId="19356" xr:uid="{00000000-0005-0000-0000-0000944B0000}"/>
    <cellStyle name="SAPBEXHLevel1 6 5 2" xfId="19357" xr:uid="{00000000-0005-0000-0000-0000954B0000}"/>
    <cellStyle name="SAPBEXHLevel1 6 5 2 10" xfId="19358" xr:uid="{00000000-0005-0000-0000-0000964B0000}"/>
    <cellStyle name="SAPBEXHLevel1 6 5 2 2" xfId="19359" xr:uid="{00000000-0005-0000-0000-0000974B0000}"/>
    <cellStyle name="SAPBEXHLevel1 6 5 2 2 2" xfId="19360" xr:uid="{00000000-0005-0000-0000-0000984B0000}"/>
    <cellStyle name="SAPBEXHLevel1 6 5 2 2 3" xfId="19361" xr:uid="{00000000-0005-0000-0000-0000994B0000}"/>
    <cellStyle name="SAPBEXHLevel1 6 5 2 2 4" xfId="19362" xr:uid="{00000000-0005-0000-0000-00009A4B0000}"/>
    <cellStyle name="SAPBEXHLevel1 6 5 2 2 5" xfId="19363" xr:uid="{00000000-0005-0000-0000-00009B4B0000}"/>
    <cellStyle name="SAPBEXHLevel1 6 5 2 2 6" xfId="19364" xr:uid="{00000000-0005-0000-0000-00009C4B0000}"/>
    <cellStyle name="SAPBEXHLevel1 6 5 2 2 7" xfId="19365" xr:uid="{00000000-0005-0000-0000-00009D4B0000}"/>
    <cellStyle name="SAPBEXHLevel1 6 5 2 3" xfId="19366" xr:uid="{00000000-0005-0000-0000-00009E4B0000}"/>
    <cellStyle name="SAPBEXHLevel1 6 5 2 3 2" xfId="19367" xr:uid="{00000000-0005-0000-0000-00009F4B0000}"/>
    <cellStyle name="SAPBEXHLevel1 6 5 2 3 3" xfId="19368" xr:uid="{00000000-0005-0000-0000-0000A04B0000}"/>
    <cellStyle name="SAPBEXHLevel1 6 5 2 3 4" xfId="19369" xr:uid="{00000000-0005-0000-0000-0000A14B0000}"/>
    <cellStyle name="SAPBEXHLevel1 6 5 2 3 5" xfId="19370" xr:uid="{00000000-0005-0000-0000-0000A24B0000}"/>
    <cellStyle name="SAPBEXHLevel1 6 5 2 3 6" xfId="19371" xr:uid="{00000000-0005-0000-0000-0000A34B0000}"/>
    <cellStyle name="SAPBEXHLevel1 6 5 2 3 7" xfId="19372" xr:uid="{00000000-0005-0000-0000-0000A44B0000}"/>
    <cellStyle name="SAPBEXHLevel1 6 5 2 4" xfId="19373" xr:uid="{00000000-0005-0000-0000-0000A54B0000}"/>
    <cellStyle name="SAPBEXHLevel1 6 5 2 5" xfId="19374" xr:uid="{00000000-0005-0000-0000-0000A64B0000}"/>
    <cellStyle name="SAPBEXHLevel1 6 5 2 6" xfId="19375" xr:uid="{00000000-0005-0000-0000-0000A74B0000}"/>
    <cellStyle name="SAPBEXHLevel1 6 5 2 7" xfId="19376" xr:uid="{00000000-0005-0000-0000-0000A84B0000}"/>
    <cellStyle name="SAPBEXHLevel1 6 5 2 8" xfId="19377" xr:uid="{00000000-0005-0000-0000-0000A94B0000}"/>
    <cellStyle name="SAPBEXHLevel1 6 5 2 9" xfId="19378" xr:uid="{00000000-0005-0000-0000-0000AA4B0000}"/>
    <cellStyle name="SAPBEXHLevel1 6 5 3" xfId="19379" xr:uid="{00000000-0005-0000-0000-0000AB4B0000}"/>
    <cellStyle name="SAPBEXHLevel1 6 5 3 2" xfId="19380" xr:uid="{00000000-0005-0000-0000-0000AC4B0000}"/>
    <cellStyle name="SAPBEXHLevel1 6 5 3 3" xfId="19381" xr:uid="{00000000-0005-0000-0000-0000AD4B0000}"/>
    <cellStyle name="SAPBEXHLevel1 6 5 3 4" xfId="19382" xr:uid="{00000000-0005-0000-0000-0000AE4B0000}"/>
    <cellStyle name="SAPBEXHLevel1 6 5 3 5" xfId="19383" xr:uid="{00000000-0005-0000-0000-0000AF4B0000}"/>
    <cellStyle name="SAPBEXHLevel1 6 5 3 6" xfId="19384" xr:uid="{00000000-0005-0000-0000-0000B04B0000}"/>
    <cellStyle name="SAPBEXHLevel1 6 5 3 7" xfId="19385" xr:uid="{00000000-0005-0000-0000-0000B14B0000}"/>
    <cellStyle name="SAPBEXHLevel1 6 5 4" xfId="19386" xr:uid="{00000000-0005-0000-0000-0000B24B0000}"/>
    <cellStyle name="SAPBEXHLevel1 6 5 4 2" xfId="19387" xr:uid="{00000000-0005-0000-0000-0000B34B0000}"/>
    <cellStyle name="SAPBEXHLevel1 6 5 4 3" xfId="19388" xr:uid="{00000000-0005-0000-0000-0000B44B0000}"/>
    <cellStyle name="SAPBEXHLevel1 6 5 4 4" xfId="19389" xr:uid="{00000000-0005-0000-0000-0000B54B0000}"/>
    <cellStyle name="SAPBEXHLevel1 6 5 4 5" xfId="19390" xr:uid="{00000000-0005-0000-0000-0000B64B0000}"/>
    <cellStyle name="SAPBEXHLevel1 6 5 4 6" xfId="19391" xr:uid="{00000000-0005-0000-0000-0000B74B0000}"/>
    <cellStyle name="SAPBEXHLevel1 6 5 4 7" xfId="19392" xr:uid="{00000000-0005-0000-0000-0000B84B0000}"/>
    <cellStyle name="SAPBEXHLevel1 6 5 5" xfId="19393" xr:uid="{00000000-0005-0000-0000-0000B94B0000}"/>
    <cellStyle name="SAPBEXHLevel1 6 5 6" xfId="19394" xr:uid="{00000000-0005-0000-0000-0000BA4B0000}"/>
    <cellStyle name="SAPBEXHLevel1 6 5 7" xfId="19395" xr:uid="{00000000-0005-0000-0000-0000BB4B0000}"/>
    <cellStyle name="SAPBEXHLevel1 6 5 8" xfId="19396" xr:uid="{00000000-0005-0000-0000-0000BC4B0000}"/>
    <cellStyle name="SAPBEXHLevel1 6 5 9" xfId="19397" xr:uid="{00000000-0005-0000-0000-0000BD4B0000}"/>
    <cellStyle name="SAPBEXHLevel1 6 6" xfId="19398" xr:uid="{00000000-0005-0000-0000-0000BE4B0000}"/>
    <cellStyle name="SAPBEXHLevel1 6 6 10" xfId="19399" xr:uid="{00000000-0005-0000-0000-0000BF4B0000}"/>
    <cellStyle name="SAPBEXHLevel1 6 6 2" xfId="19400" xr:uid="{00000000-0005-0000-0000-0000C04B0000}"/>
    <cellStyle name="SAPBEXHLevel1 6 6 2 2" xfId="19401" xr:uid="{00000000-0005-0000-0000-0000C14B0000}"/>
    <cellStyle name="SAPBEXHLevel1 6 6 2 3" xfId="19402" xr:uid="{00000000-0005-0000-0000-0000C24B0000}"/>
    <cellStyle name="SAPBEXHLevel1 6 6 2 4" xfId="19403" xr:uid="{00000000-0005-0000-0000-0000C34B0000}"/>
    <cellStyle name="SAPBEXHLevel1 6 6 2 5" xfId="19404" xr:uid="{00000000-0005-0000-0000-0000C44B0000}"/>
    <cellStyle name="SAPBEXHLevel1 6 6 2 6" xfId="19405" xr:uid="{00000000-0005-0000-0000-0000C54B0000}"/>
    <cellStyle name="SAPBEXHLevel1 6 6 2 7" xfId="19406" xr:uid="{00000000-0005-0000-0000-0000C64B0000}"/>
    <cellStyle name="SAPBEXHLevel1 6 6 3" xfId="19407" xr:uid="{00000000-0005-0000-0000-0000C74B0000}"/>
    <cellStyle name="SAPBEXHLevel1 6 6 3 2" xfId="19408" xr:uid="{00000000-0005-0000-0000-0000C84B0000}"/>
    <cellStyle name="SAPBEXHLevel1 6 6 3 3" xfId="19409" xr:uid="{00000000-0005-0000-0000-0000C94B0000}"/>
    <cellStyle name="SAPBEXHLevel1 6 6 3 4" xfId="19410" xr:uid="{00000000-0005-0000-0000-0000CA4B0000}"/>
    <cellStyle name="SAPBEXHLevel1 6 6 3 5" xfId="19411" xr:uid="{00000000-0005-0000-0000-0000CB4B0000}"/>
    <cellStyle name="SAPBEXHLevel1 6 6 3 6" xfId="19412" xr:uid="{00000000-0005-0000-0000-0000CC4B0000}"/>
    <cellStyle name="SAPBEXHLevel1 6 6 3 7" xfId="19413" xr:uid="{00000000-0005-0000-0000-0000CD4B0000}"/>
    <cellStyle name="SAPBEXHLevel1 6 6 4" xfId="19414" xr:uid="{00000000-0005-0000-0000-0000CE4B0000}"/>
    <cellStyle name="SAPBEXHLevel1 6 6 5" xfId="19415" xr:uid="{00000000-0005-0000-0000-0000CF4B0000}"/>
    <cellStyle name="SAPBEXHLevel1 6 6 6" xfId="19416" xr:uid="{00000000-0005-0000-0000-0000D04B0000}"/>
    <cellStyle name="SAPBEXHLevel1 6 6 7" xfId="19417" xr:uid="{00000000-0005-0000-0000-0000D14B0000}"/>
    <cellStyle name="SAPBEXHLevel1 6 6 8" xfId="19418" xr:uid="{00000000-0005-0000-0000-0000D24B0000}"/>
    <cellStyle name="SAPBEXHLevel1 6 6 9" xfId="19419" xr:uid="{00000000-0005-0000-0000-0000D34B0000}"/>
    <cellStyle name="SAPBEXHLevel1 6 7" xfId="19420" xr:uid="{00000000-0005-0000-0000-0000D44B0000}"/>
    <cellStyle name="SAPBEXHLevel1 6 7 2" xfId="19421" xr:uid="{00000000-0005-0000-0000-0000D54B0000}"/>
    <cellStyle name="SAPBEXHLevel1 6 7 3" xfId="19422" xr:uid="{00000000-0005-0000-0000-0000D64B0000}"/>
    <cellStyle name="SAPBEXHLevel1 6 7 4" xfId="19423" xr:uid="{00000000-0005-0000-0000-0000D74B0000}"/>
    <cellStyle name="SAPBEXHLevel1 6 7 5" xfId="19424" xr:uid="{00000000-0005-0000-0000-0000D84B0000}"/>
    <cellStyle name="SAPBEXHLevel1 6 7 6" xfId="19425" xr:uid="{00000000-0005-0000-0000-0000D94B0000}"/>
    <cellStyle name="SAPBEXHLevel1 6 7 7" xfId="19426" xr:uid="{00000000-0005-0000-0000-0000DA4B0000}"/>
    <cellStyle name="SAPBEXHLevel1 6 8" xfId="19427" xr:uid="{00000000-0005-0000-0000-0000DB4B0000}"/>
    <cellStyle name="SAPBEXHLevel1 6 8 2" xfId="19428" xr:uid="{00000000-0005-0000-0000-0000DC4B0000}"/>
    <cellStyle name="SAPBEXHLevel1 6 8 3" xfId="19429" xr:uid="{00000000-0005-0000-0000-0000DD4B0000}"/>
    <cellStyle name="SAPBEXHLevel1 6 8 4" xfId="19430" xr:uid="{00000000-0005-0000-0000-0000DE4B0000}"/>
    <cellStyle name="SAPBEXHLevel1 6 8 5" xfId="19431" xr:uid="{00000000-0005-0000-0000-0000DF4B0000}"/>
    <cellStyle name="SAPBEXHLevel1 6 8 6" xfId="19432" xr:uid="{00000000-0005-0000-0000-0000E04B0000}"/>
    <cellStyle name="SAPBEXHLevel1 6 8 7" xfId="19433" xr:uid="{00000000-0005-0000-0000-0000E14B0000}"/>
    <cellStyle name="SAPBEXHLevel1 6 9" xfId="19434" xr:uid="{00000000-0005-0000-0000-0000E24B0000}"/>
    <cellStyle name="SAPBEXHLevel1 7" xfId="19435" xr:uid="{00000000-0005-0000-0000-0000E34B0000}"/>
    <cellStyle name="SAPBEXHLevel1 7 10" xfId="19436" xr:uid="{00000000-0005-0000-0000-0000E44B0000}"/>
    <cellStyle name="SAPBEXHLevel1 7 11" xfId="19437" xr:uid="{00000000-0005-0000-0000-0000E54B0000}"/>
    <cellStyle name="SAPBEXHLevel1 7 12" xfId="19438" xr:uid="{00000000-0005-0000-0000-0000E64B0000}"/>
    <cellStyle name="SAPBEXHLevel1 7 13" xfId="19439" xr:uid="{00000000-0005-0000-0000-0000E74B0000}"/>
    <cellStyle name="SAPBEXHLevel1 7 14" xfId="19440" xr:uid="{00000000-0005-0000-0000-0000E84B0000}"/>
    <cellStyle name="SAPBEXHLevel1 7 2" xfId="19441" xr:uid="{00000000-0005-0000-0000-0000E94B0000}"/>
    <cellStyle name="SAPBEXHLevel1 7 2 10" xfId="19442" xr:uid="{00000000-0005-0000-0000-0000EA4B0000}"/>
    <cellStyle name="SAPBEXHLevel1 7 2 2" xfId="19443" xr:uid="{00000000-0005-0000-0000-0000EB4B0000}"/>
    <cellStyle name="SAPBEXHLevel1 7 2 2 2" xfId="19444" xr:uid="{00000000-0005-0000-0000-0000EC4B0000}"/>
    <cellStyle name="SAPBEXHLevel1 7 2 2 3" xfId="19445" xr:uid="{00000000-0005-0000-0000-0000ED4B0000}"/>
    <cellStyle name="SAPBEXHLevel1 7 2 2 4" xfId="19446" xr:uid="{00000000-0005-0000-0000-0000EE4B0000}"/>
    <cellStyle name="SAPBEXHLevel1 7 2 2 5" xfId="19447" xr:uid="{00000000-0005-0000-0000-0000EF4B0000}"/>
    <cellStyle name="SAPBEXHLevel1 7 2 2 6" xfId="19448" xr:uid="{00000000-0005-0000-0000-0000F04B0000}"/>
    <cellStyle name="SAPBEXHLevel1 7 2 2 7" xfId="19449" xr:uid="{00000000-0005-0000-0000-0000F14B0000}"/>
    <cellStyle name="SAPBEXHLevel1 7 2 3" xfId="19450" xr:uid="{00000000-0005-0000-0000-0000F24B0000}"/>
    <cellStyle name="SAPBEXHLevel1 7 2 3 2" xfId="19451" xr:uid="{00000000-0005-0000-0000-0000F34B0000}"/>
    <cellStyle name="SAPBEXHLevel1 7 2 3 3" xfId="19452" xr:uid="{00000000-0005-0000-0000-0000F44B0000}"/>
    <cellStyle name="SAPBEXHLevel1 7 2 3 4" xfId="19453" xr:uid="{00000000-0005-0000-0000-0000F54B0000}"/>
    <cellStyle name="SAPBEXHLevel1 7 2 3 5" xfId="19454" xr:uid="{00000000-0005-0000-0000-0000F64B0000}"/>
    <cellStyle name="SAPBEXHLevel1 7 2 3 6" xfId="19455" xr:uid="{00000000-0005-0000-0000-0000F74B0000}"/>
    <cellStyle name="SAPBEXHLevel1 7 2 3 7" xfId="19456" xr:uid="{00000000-0005-0000-0000-0000F84B0000}"/>
    <cellStyle name="SAPBEXHLevel1 7 2 4" xfId="19457" xr:uid="{00000000-0005-0000-0000-0000F94B0000}"/>
    <cellStyle name="SAPBEXHLevel1 7 2 5" xfId="19458" xr:uid="{00000000-0005-0000-0000-0000FA4B0000}"/>
    <cellStyle name="SAPBEXHLevel1 7 2 6" xfId="19459" xr:uid="{00000000-0005-0000-0000-0000FB4B0000}"/>
    <cellStyle name="SAPBEXHLevel1 7 2 7" xfId="19460" xr:uid="{00000000-0005-0000-0000-0000FC4B0000}"/>
    <cellStyle name="SAPBEXHLevel1 7 2 8" xfId="19461" xr:uid="{00000000-0005-0000-0000-0000FD4B0000}"/>
    <cellStyle name="SAPBEXHLevel1 7 2 9" xfId="19462" xr:uid="{00000000-0005-0000-0000-0000FE4B0000}"/>
    <cellStyle name="SAPBEXHLevel1 7 3" xfId="19463" xr:uid="{00000000-0005-0000-0000-0000FF4B0000}"/>
    <cellStyle name="SAPBEXHLevel1 7 3 2" xfId="19464" xr:uid="{00000000-0005-0000-0000-0000004C0000}"/>
    <cellStyle name="SAPBEXHLevel1 7 3 3" xfId="19465" xr:uid="{00000000-0005-0000-0000-0000014C0000}"/>
    <cellStyle name="SAPBEXHLevel1 7 3 4" xfId="19466" xr:uid="{00000000-0005-0000-0000-0000024C0000}"/>
    <cellStyle name="SAPBEXHLevel1 7 3 5" xfId="19467" xr:uid="{00000000-0005-0000-0000-0000034C0000}"/>
    <cellStyle name="SAPBEXHLevel1 7 3 6" xfId="19468" xr:uid="{00000000-0005-0000-0000-0000044C0000}"/>
    <cellStyle name="SAPBEXHLevel1 7 3 7" xfId="19469" xr:uid="{00000000-0005-0000-0000-0000054C0000}"/>
    <cellStyle name="SAPBEXHLevel1 7 4" xfId="19470" xr:uid="{00000000-0005-0000-0000-0000064C0000}"/>
    <cellStyle name="SAPBEXHLevel1 7 4 2" xfId="19471" xr:uid="{00000000-0005-0000-0000-0000074C0000}"/>
    <cellStyle name="SAPBEXHLevel1 7 4 3" xfId="19472" xr:uid="{00000000-0005-0000-0000-0000084C0000}"/>
    <cellStyle name="SAPBEXHLevel1 7 4 4" xfId="19473" xr:uid="{00000000-0005-0000-0000-0000094C0000}"/>
    <cellStyle name="SAPBEXHLevel1 7 4 5" xfId="19474" xr:uid="{00000000-0005-0000-0000-00000A4C0000}"/>
    <cellStyle name="SAPBEXHLevel1 7 4 6" xfId="19475" xr:uid="{00000000-0005-0000-0000-00000B4C0000}"/>
    <cellStyle name="SAPBEXHLevel1 7 4 7" xfId="19476" xr:uid="{00000000-0005-0000-0000-00000C4C0000}"/>
    <cellStyle name="SAPBEXHLevel1 7 5" xfId="19477" xr:uid="{00000000-0005-0000-0000-00000D4C0000}"/>
    <cellStyle name="SAPBEXHLevel1 7 6" xfId="19478" xr:uid="{00000000-0005-0000-0000-00000E4C0000}"/>
    <cellStyle name="SAPBEXHLevel1 7 7" xfId="19479" xr:uid="{00000000-0005-0000-0000-00000F4C0000}"/>
    <cellStyle name="SAPBEXHLevel1 7 8" xfId="19480" xr:uid="{00000000-0005-0000-0000-0000104C0000}"/>
    <cellStyle name="SAPBEXHLevel1 7 9" xfId="19481" xr:uid="{00000000-0005-0000-0000-0000114C0000}"/>
    <cellStyle name="SAPBEXHLevel1 8" xfId="19482" xr:uid="{00000000-0005-0000-0000-0000124C0000}"/>
    <cellStyle name="SAPBEXHLevel1 8 10" xfId="19483" xr:uid="{00000000-0005-0000-0000-0000134C0000}"/>
    <cellStyle name="SAPBEXHLevel1 8 2" xfId="19484" xr:uid="{00000000-0005-0000-0000-0000144C0000}"/>
    <cellStyle name="SAPBEXHLevel1 8 2 2" xfId="19485" xr:uid="{00000000-0005-0000-0000-0000154C0000}"/>
    <cellStyle name="SAPBEXHLevel1 8 2 3" xfId="19486" xr:uid="{00000000-0005-0000-0000-0000164C0000}"/>
    <cellStyle name="SAPBEXHLevel1 8 2 4" xfId="19487" xr:uid="{00000000-0005-0000-0000-0000174C0000}"/>
    <cellStyle name="SAPBEXHLevel1 8 2 5" xfId="19488" xr:uid="{00000000-0005-0000-0000-0000184C0000}"/>
    <cellStyle name="SAPBEXHLevel1 8 2 6" xfId="19489" xr:uid="{00000000-0005-0000-0000-0000194C0000}"/>
    <cellStyle name="SAPBEXHLevel1 8 2 7" xfId="19490" xr:uid="{00000000-0005-0000-0000-00001A4C0000}"/>
    <cellStyle name="SAPBEXHLevel1 8 3" xfId="19491" xr:uid="{00000000-0005-0000-0000-00001B4C0000}"/>
    <cellStyle name="SAPBEXHLevel1 8 3 2" xfId="19492" xr:uid="{00000000-0005-0000-0000-00001C4C0000}"/>
    <cellStyle name="SAPBEXHLevel1 8 3 3" xfId="19493" xr:uid="{00000000-0005-0000-0000-00001D4C0000}"/>
    <cellStyle name="SAPBEXHLevel1 8 3 4" xfId="19494" xr:uid="{00000000-0005-0000-0000-00001E4C0000}"/>
    <cellStyle name="SAPBEXHLevel1 8 3 5" xfId="19495" xr:uid="{00000000-0005-0000-0000-00001F4C0000}"/>
    <cellStyle name="SAPBEXHLevel1 8 3 6" xfId="19496" xr:uid="{00000000-0005-0000-0000-0000204C0000}"/>
    <cellStyle name="SAPBEXHLevel1 8 3 7" xfId="19497" xr:uid="{00000000-0005-0000-0000-0000214C0000}"/>
    <cellStyle name="SAPBEXHLevel1 8 4" xfId="19498" xr:uid="{00000000-0005-0000-0000-0000224C0000}"/>
    <cellStyle name="SAPBEXHLevel1 8 5" xfId="19499" xr:uid="{00000000-0005-0000-0000-0000234C0000}"/>
    <cellStyle name="SAPBEXHLevel1 8 6" xfId="19500" xr:uid="{00000000-0005-0000-0000-0000244C0000}"/>
    <cellStyle name="SAPBEXHLevel1 8 7" xfId="19501" xr:uid="{00000000-0005-0000-0000-0000254C0000}"/>
    <cellStyle name="SAPBEXHLevel1 8 8" xfId="19502" xr:uid="{00000000-0005-0000-0000-0000264C0000}"/>
    <cellStyle name="SAPBEXHLevel1 8 9" xfId="19503" xr:uid="{00000000-0005-0000-0000-0000274C0000}"/>
    <cellStyle name="SAPBEXHLevel1 9" xfId="19504" xr:uid="{00000000-0005-0000-0000-0000284C0000}"/>
    <cellStyle name="SAPBEXHLevel1 9 2" xfId="19505" xr:uid="{00000000-0005-0000-0000-0000294C0000}"/>
    <cellStyle name="SAPBEXHLevel1 9 3" xfId="19506" xr:uid="{00000000-0005-0000-0000-00002A4C0000}"/>
    <cellStyle name="SAPBEXHLevel1 9 4" xfId="19507" xr:uid="{00000000-0005-0000-0000-00002B4C0000}"/>
    <cellStyle name="SAPBEXHLevel1 9 5" xfId="19508" xr:uid="{00000000-0005-0000-0000-00002C4C0000}"/>
    <cellStyle name="SAPBEXHLevel1 9 6" xfId="19509" xr:uid="{00000000-0005-0000-0000-00002D4C0000}"/>
    <cellStyle name="SAPBEXHLevel1 9 7" xfId="19510" xr:uid="{00000000-0005-0000-0000-00002E4C0000}"/>
    <cellStyle name="SAPBEXstdData" xfId="19511" xr:uid="{00000000-0005-0000-0000-00002F4C0000}"/>
    <cellStyle name="SAPBEXstdData 10" xfId="19512" xr:uid="{00000000-0005-0000-0000-0000304C0000}"/>
    <cellStyle name="SAPBEXstdData 11" xfId="19513" xr:uid="{00000000-0005-0000-0000-0000314C0000}"/>
    <cellStyle name="SAPBEXstdData 12" xfId="19514" xr:uid="{00000000-0005-0000-0000-0000324C0000}"/>
    <cellStyle name="SAPBEXstdData 2" xfId="19515" xr:uid="{00000000-0005-0000-0000-0000334C0000}"/>
    <cellStyle name="SAPBEXstdData 2 10" xfId="19516" xr:uid="{00000000-0005-0000-0000-0000344C0000}"/>
    <cellStyle name="SAPBEXstdData 2 11" xfId="19517" xr:uid="{00000000-0005-0000-0000-0000354C0000}"/>
    <cellStyle name="SAPBEXstdData 2 12" xfId="19518" xr:uid="{00000000-0005-0000-0000-0000364C0000}"/>
    <cellStyle name="SAPBEXstdData 2 13" xfId="19519" xr:uid="{00000000-0005-0000-0000-0000374C0000}"/>
    <cellStyle name="SAPBEXstdData 2 14" xfId="19520" xr:uid="{00000000-0005-0000-0000-0000384C0000}"/>
    <cellStyle name="SAPBEXstdData 2 15" xfId="19521" xr:uid="{00000000-0005-0000-0000-0000394C0000}"/>
    <cellStyle name="SAPBEXstdData 2 16" xfId="19522" xr:uid="{00000000-0005-0000-0000-00003A4C0000}"/>
    <cellStyle name="SAPBEXstdData 2 2" xfId="19523" xr:uid="{00000000-0005-0000-0000-00003B4C0000}"/>
    <cellStyle name="SAPBEXstdData 2 2 10" xfId="19524" xr:uid="{00000000-0005-0000-0000-00003C4C0000}"/>
    <cellStyle name="SAPBEXstdData 2 2 11" xfId="19525" xr:uid="{00000000-0005-0000-0000-00003D4C0000}"/>
    <cellStyle name="SAPBEXstdData 2 2 12" xfId="19526" xr:uid="{00000000-0005-0000-0000-00003E4C0000}"/>
    <cellStyle name="SAPBEXstdData 2 2 13" xfId="19527" xr:uid="{00000000-0005-0000-0000-00003F4C0000}"/>
    <cellStyle name="SAPBEXstdData 2 2 14" xfId="19528" xr:uid="{00000000-0005-0000-0000-0000404C0000}"/>
    <cellStyle name="SAPBEXstdData 2 2 2" xfId="19529" xr:uid="{00000000-0005-0000-0000-0000414C0000}"/>
    <cellStyle name="SAPBEXstdData 2 2 2 10" xfId="19530" xr:uid="{00000000-0005-0000-0000-0000424C0000}"/>
    <cellStyle name="SAPBEXstdData 2 2 2 2" xfId="19531" xr:uid="{00000000-0005-0000-0000-0000434C0000}"/>
    <cellStyle name="SAPBEXstdData 2 2 2 2 2" xfId="19532" xr:uid="{00000000-0005-0000-0000-0000444C0000}"/>
    <cellStyle name="SAPBEXstdData 2 2 2 2 3" xfId="19533" xr:uid="{00000000-0005-0000-0000-0000454C0000}"/>
    <cellStyle name="SAPBEXstdData 2 2 2 2 4" xfId="19534" xr:uid="{00000000-0005-0000-0000-0000464C0000}"/>
    <cellStyle name="SAPBEXstdData 2 2 2 2 5" xfId="19535" xr:uid="{00000000-0005-0000-0000-0000474C0000}"/>
    <cellStyle name="SAPBEXstdData 2 2 2 2 6" xfId="19536" xr:uid="{00000000-0005-0000-0000-0000484C0000}"/>
    <cellStyle name="SAPBEXstdData 2 2 2 2 7" xfId="19537" xr:uid="{00000000-0005-0000-0000-0000494C0000}"/>
    <cellStyle name="SAPBEXstdData 2 2 2 3" xfId="19538" xr:uid="{00000000-0005-0000-0000-00004A4C0000}"/>
    <cellStyle name="SAPBEXstdData 2 2 2 3 2" xfId="19539" xr:uid="{00000000-0005-0000-0000-00004B4C0000}"/>
    <cellStyle name="SAPBEXstdData 2 2 2 3 3" xfId="19540" xr:uid="{00000000-0005-0000-0000-00004C4C0000}"/>
    <cellStyle name="SAPBEXstdData 2 2 2 3 4" xfId="19541" xr:uid="{00000000-0005-0000-0000-00004D4C0000}"/>
    <cellStyle name="SAPBEXstdData 2 2 2 3 5" xfId="19542" xr:uid="{00000000-0005-0000-0000-00004E4C0000}"/>
    <cellStyle name="SAPBEXstdData 2 2 2 3 6" xfId="19543" xr:uid="{00000000-0005-0000-0000-00004F4C0000}"/>
    <cellStyle name="SAPBEXstdData 2 2 2 3 7" xfId="19544" xr:uid="{00000000-0005-0000-0000-0000504C0000}"/>
    <cellStyle name="SAPBEXstdData 2 2 2 4" xfId="19545" xr:uid="{00000000-0005-0000-0000-0000514C0000}"/>
    <cellStyle name="SAPBEXstdData 2 2 2 5" xfId="19546" xr:uid="{00000000-0005-0000-0000-0000524C0000}"/>
    <cellStyle name="SAPBEXstdData 2 2 2 6" xfId="19547" xr:uid="{00000000-0005-0000-0000-0000534C0000}"/>
    <cellStyle name="SAPBEXstdData 2 2 2 7" xfId="19548" xr:uid="{00000000-0005-0000-0000-0000544C0000}"/>
    <cellStyle name="SAPBEXstdData 2 2 2 8" xfId="19549" xr:uid="{00000000-0005-0000-0000-0000554C0000}"/>
    <cellStyle name="SAPBEXstdData 2 2 2 9" xfId="19550" xr:uid="{00000000-0005-0000-0000-0000564C0000}"/>
    <cellStyle name="SAPBEXstdData 2 2 3" xfId="19551" xr:uid="{00000000-0005-0000-0000-0000574C0000}"/>
    <cellStyle name="SAPBEXstdData 2 2 3 2" xfId="19552" xr:uid="{00000000-0005-0000-0000-0000584C0000}"/>
    <cellStyle name="SAPBEXstdData 2 2 3 3" xfId="19553" xr:uid="{00000000-0005-0000-0000-0000594C0000}"/>
    <cellStyle name="SAPBEXstdData 2 2 3 4" xfId="19554" xr:uid="{00000000-0005-0000-0000-00005A4C0000}"/>
    <cellStyle name="SAPBEXstdData 2 2 3 5" xfId="19555" xr:uid="{00000000-0005-0000-0000-00005B4C0000}"/>
    <cellStyle name="SAPBEXstdData 2 2 3 6" xfId="19556" xr:uid="{00000000-0005-0000-0000-00005C4C0000}"/>
    <cellStyle name="SAPBEXstdData 2 2 3 7" xfId="19557" xr:uid="{00000000-0005-0000-0000-00005D4C0000}"/>
    <cellStyle name="SAPBEXstdData 2 2 4" xfId="19558" xr:uid="{00000000-0005-0000-0000-00005E4C0000}"/>
    <cellStyle name="SAPBEXstdData 2 2 4 2" xfId="19559" xr:uid="{00000000-0005-0000-0000-00005F4C0000}"/>
    <cellStyle name="SAPBEXstdData 2 2 4 3" xfId="19560" xr:uid="{00000000-0005-0000-0000-0000604C0000}"/>
    <cellStyle name="SAPBEXstdData 2 2 4 4" xfId="19561" xr:uid="{00000000-0005-0000-0000-0000614C0000}"/>
    <cellStyle name="SAPBEXstdData 2 2 4 5" xfId="19562" xr:uid="{00000000-0005-0000-0000-0000624C0000}"/>
    <cellStyle name="SAPBEXstdData 2 2 4 6" xfId="19563" xr:uid="{00000000-0005-0000-0000-0000634C0000}"/>
    <cellStyle name="SAPBEXstdData 2 2 4 7" xfId="19564" xr:uid="{00000000-0005-0000-0000-0000644C0000}"/>
    <cellStyle name="SAPBEXstdData 2 2 5" xfId="19565" xr:uid="{00000000-0005-0000-0000-0000654C0000}"/>
    <cellStyle name="SAPBEXstdData 2 2 6" xfId="19566" xr:uid="{00000000-0005-0000-0000-0000664C0000}"/>
    <cellStyle name="SAPBEXstdData 2 2 7" xfId="19567" xr:uid="{00000000-0005-0000-0000-0000674C0000}"/>
    <cellStyle name="SAPBEXstdData 2 2 8" xfId="19568" xr:uid="{00000000-0005-0000-0000-0000684C0000}"/>
    <cellStyle name="SAPBEXstdData 2 2 9" xfId="19569" xr:uid="{00000000-0005-0000-0000-0000694C0000}"/>
    <cellStyle name="SAPBEXstdData 2 3" xfId="19570" xr:uid="{00000000-0005-0000-0000-00006A4C0000}"/>
    <cellStyle name="SAPBEXstdData 2 3 10" xfId="19571" xr:uid="{00000000-0005-0000-0000-00006B4C0000}"/>
    <cellStyle name="SAPBEXstdData 2 3 11" xfId="19572" xr:uid="{00000000-0005-0000-0000-00006C4C0000}"/>
    <cellStyle name="SAPBEXstdData 2 3 12" xfId="19573" xr:uid="{00000000-0005-0000-0000-00006D4C0000}"/>
    <cellStyle name="SAPBEXstdData 2 3 13" xfId="19574" xr:uid="{00000000-0005-0000-0000-00006E4C0000}"/>
    <cellStyle name="SAPBEXstdData 2 3 14" xfId="19575" xr:uid="{00000000-0005-0000-0000-00006F4C0000}"/>
    <cellStyle name="SAPBEXstdData 2 3 2" xfId="19576" xr:uid="{00000000-0005-0000-0000-0000704C0000}"/>
    <cellStyle name="SAPBEXstdData 2 3 2 10" xfId="19577" xr:uid="{00000000-0005-0000-0000-0000714C0000}"/>
    <cellStyle name="SAPBEXstdData 2 3 2 2" xfId="19578" xr:uid="{00000000-0005-0000-0000-0000724C0000}"/>
    <cellStyle name="SAPBEXstdData 2 3 2 2 2" xfId="19579" xr:uid="{00000000-0005-0000-0000-0000734C0000}"/>
    <cellStyle name="SAPBEXstdData 2 3 2 2 3" xfId="19580" xr:uid="{00000000-0005-0000-0000-0000744C0000}"/>
    <cellStyle name="SAPBEXstdData 2 3 2 2 4" xfId="19581" xr:uid="{00000000-0005-0000-0000-0000754C0000}"/>
    <cellStyle name="SAPBEXstdData 2 3 2 2 5" xfId="19582" xr:uid="{00000000-0005-0000-0000-0000764C0000}"/>
    <cellStyle name="SAPBEXstdData 2 3 2 2 6" xfId="19583" xr:uid="{00000000-0005-0000-0000-0000774C0000}"/>
    <cellStyle name="SAPBEXstdData 2 3 2 2 7" xfId="19584" xr:uid="{00000000-0005-0000-0000-0000784C0000}"/>
    <cellStyle name="SAPBEXstdData 2 3 2 3" xfId="19585" xr:uid="{00000000-0005-0000-0000-0000794C0000}"/>
    <cellStyle name="SAPBEXstdData 2 3 2 3 2" xfId="19586" xr:uid="{00000000-0005-0000-0000-00007A4C0000}"/>
    <cellStyle name="SAPBEXstdData 2 3 2 3 3" xfId="19587" xr:uid="{00000000-0005-0000-0000-00007B4C0000}"/>
    <cellStyle name="SAPBEXstdData 2 3 2 3 4" xfId="19588" xr:uid="{00000000-0005-0000-0000-00007C4C0000}"/>
    <cellStyle name="SAPBEXstdData 2 3 2 3 5" xfId="19589" xr:uid="{00000000-0005-0000-0000-00007D4C0000}"/>
    <cellStyle name="SAPBEXstdData 2 3 2 3 6" xfId="19590" xr:uid="{00000000-0005-0000-0000-00007E4C0000}"/>
    <cellStyle name="SAPBEXstdData 2 3 2 3 7" xfId="19591" xr:uid="{00000000-0005-0000-0000-00007F4C0000}"/>
    <cellStyle name="SAPBEXstdData 2 3 2 4" xfId="19592" xr:uid="{00000000-0005-0000-0000-0000804C0000}"/>
    <cellStyle name="SAPBEXstdData 2 3 2 5" xfId="19593" xr:uid="{00000000-0005-0000-0000-0000814C0000}"/>
    <cellStyle name="SAPBEXstdData 2 3 2 6" xfId="19594" xr:uid="{00000000-0005-0000-0000-0000824C0000}"/>
    <cellStyle name="SAPBEXstdData 2 3 2 7" xfId="19595" xr:uid="{00000000-0005-0000-0000-0000834C0000}"/>
    <cellStyle name="SAPBEXstdData 2 3 2 8" xfId="19596" xr:uid="{00000000-0005-0000-0000-0000844C0000}"/>
    <cellStyle name="SAPBEXstdData 2 3 2 9" xfId="19597" xr:uid="{00000000-0005-0000-0000-0000854C0000}"/>
    <cellStyle name="SAPBEXstdData 2 3 3" xfId="19598" xr:uid="{00000000-0005-0000-0000-0000864C0000}"/>
    <cellStyle name="SAPBEXstdData 2 3 3 2" xfId="19599" xr:uid="{00000000-0005-0000-0000-0000874C0000}"/>
    <cellStyle name="SAPBEXstdData 2 3 3 3" xfId="19600" xr:uid="{00000000-0005-0000-0000-0000884C0000}"/>
    <cellStyle name="SAPBEXstdData 2 3 3 4" xfId="19601" xr:uid="{00000000-0005-0000-0000-0000894C0000}"/>
    <cellStyle name="SAPBEXstdData 2 3 3 5" xfId="19602" xr:uid="{00000000-0005-0000-0000-00008A4C0000}"/>
    <cellStyle name="SAPBEXstdData 2 3 3 6" xfId="19603" xr:uid="{00000000-0005-0000-0000-00008B4C0000}"/>
    <cellStyle name="SAPBEXstdData 2 3 3 7" xfId="19604" xr:uid="{00000000-0005-0000-0000-00008C4C0000}"/>
    <cellStyle name="SAPBEXstdData 2 3 4" xfId="19605" xr:uid="{00000000-0005-0000-0000-00008D4C0000}"/>
    <cellStyle name="SAPBEXstdData 2 3 4 2" xfId="19606" xr:uid="{00000000-0005-0000-0000-00008E4C0000}"/>
    <cellStyle name="SAPBEXstdData 2 3 4 3" xfId="19607" xr:uid="{00000000-0005-0000-0000-00008F4C0000}"/>
    <cellStyle name="SAPBEXstdData 2 3 4 4" xfId="19608" xr:uid="{00000000-0005-0000-0000-0000904C0000}"/>
    <cellStyle name="SAPBEXstdData 2 3 4 5" xfId="19609" xr:uid="{00000000-0005-0000-0000-0000914C0000}"/>
    <cellStyle name="SAPBEXstdData 2 3 4 6" xfId="19610" xr:uid="{00000000-0005-0000-0000-0000924C0000}"/>
    <cellStyle name="SAPBEXstdData 2 3 4 7" xfId="19611" xr:uid="{00000000-0005-0000-0000-0000934C0000}"/>
    <cellStyle name="SAPBEXstdData 2 3 5" xfId="19612" xr:uid="{00000000-0005-0000-0000-0000944C0000}"/>
    <cellStyle name="SAPBEXstdData 2 3 6" xfId="19613" xr:uid="{00000000-0005-0000-0000-0000954C0000}"/>
    <cellStyle name="SAPBEXstdData 2 3 7" xfId="19614" xr:uid="{00000000-0005-0000-0000-0000964C0000}"/>
    <cellStyle name="SAPBEXstdData 2 3 8" xfId="19615" xr:uid="{00000000-0005-0000-0000-0000974C0000}"/>
    <cellStyle name="SAPBEXstdData 2 3 9" xfId="19616" xr:uid="{00000000-0005-0000-0000-0000984C0000}"/>
    <cellStyle name="SAPBEXstdData 2 4" xfId="19617" xr:uid="{00000000-0005-0000-0000-0000994C0000}"/>
    <cellStyle name="SAPBEXstdData 2 4 10" xfId="19618" xr:uid="{00000000-0005-0000-0000-00009A4C0000}"/>
    <cellStyle name="SAPBEXstdData 2 4 11" xfId="19619" xr:uid="{00000000-0005-0000-0000-00009B4C0000}"/>
    <cellStyle name="SAPBEXstdData 2 4 12" xfId="19620" xr:uid="{00000000-0005-0000-0000-00009C4C0000}"/>
    <cellStyle name="SAPBEXstdData 2 4 13" xfId="19621" xr:uid="{00000000-0005-0000-0000-00009D4C0000}"/>
    <cellStyle name="SAPBEXstdData 2 4 14" xfId="19622" xr:uid="{00000000-0005-0000-0000-00009E4C0000}"/>
    <cellStyle name="SAPBEXstdData 2 4 2" xfId="19623" xr:uid="{00000000-0005-0000-0000-00009F4C0000}"/>
    <cellStyle name="SAPBEXstdData 2 4 2 10" xfId="19624" xr:uid="{00000000-0005-0000-0000-0000A04C0000}"/>
    <cellStyle name="SAPBEXstdData 2 4 2 2" xfId="19625" xr:uid="{00000000-0005-0000-0000-0000A14C0000}"/>
    <cellStyle name="SAPBEXstdData 2 4 2 2 2" xfId="19626" xr:uid="{00000000-0005-0000-0000-0000A24C0000}"/>
    <cellStyle name="SAPBEXstdData 2 4 2 2 3" xfId="19627" xr:uid="{00000000-0005-0000-0000-0000A34C0000}"/>
    <cellStyle name="SAPBEXstdData 2 4 2 2 4" xfId="19628" xr:uid="{00000000-0005-0000-0000-0000A44C0000}"/>
    <cellStyle name="SAPBEXstdData 2 4 2 2 5" xfId="19629" xr:uid="{00000000-0005-0000-0000-0000A54C0000}"/>
    <cellStyle name="SAPBEXstdData 2 4 2 2 6" xfId="19630" xr:uid="{00000000-0005-0000-0000-0000A64C0000}"/>
    <cellStyle name="SAPBEXstdData 2 4 2 2 7" xfId="19631" xr:uid="{00000000-0005-0000-0000-0000A74C0000}"/>
    <cellStyle name="SAPBEXstdData 2 4 2 3" xfId="19632" xr:uid="{00000000-0005-0000-0000-0000A84C0000}"/>
    <cellStyle name="SAPBEXstdData 2 4 2 3 2" xfId="19633" xr:uid="{00000000-0005-0000-0000-0000A94C0000}"/>
    <cellStyle name="SAPBEXstdData 2 4 2 3 3" xfId="19634" xr:uid="{00000000-0005-0000-0000-0000AA4C0000}"/>
    <cellStyle name="SAPBEXstdData 2 4 2 3 4" xfId="19635" xr:uid="{00000000-0005-0000-0000-0000AB4C0000}"/>
    <cellStyle name="SAPBEXstdData 2 4 2 3 5" xfId="19636" xr:uid="{00000000-0005-0000-0000-0000AC4C0000}"/>
    <cellStyle name="SAPBEXstdData 2 4 2 3 6" xfId="19637" xr:uid="{00000000-0005-0000-0000-0000AD4C0000}"/>
    <cellStyle name="SAPBEXstdData 2 4 2 3 7" xfId="19638" xr:uid="{00000000-0005-0000-0000-0000AE4C0000}"/>
    <cellStyle name="SAPBEXstdData 2 4 2 4" xfId="19639" xr:uid="{00000000-0005-0000-0000-0000AF4C0000}"/>
    <cellStyle name="SAPBEXstdData 2 4 2 5" xfId="19640" xr:uid="{00000000-0005-0000-0000-0000B04C0000}"/>
    <cellStyle name="SAPBEXstdData 2 4 2 6" xfId="19641" xr:uid="{00000000-0005-0000-0000-0000B14C0000}"/>
    <cellStyle name="SAPBEXstdData 2 4 2 7" xfId="19642" xr:uid="{00000000-0005-0000-0000-0000B24C0000}"/>
    <cellStyle name="SAPBEXstdData 2 4 2 8" xfId="19643" xr:uid="{00000000-0005-0000-0000-0000B34C0000}"/>
    <cellStyle name="SAPBEXstdData 2 4 2 9" xfId="19644" xr:uid="{00000000-0005-0000-0000-0000B44C0000}"/>
    <cellStyle name="SAPBEXstdData 2 4 3" xfId="19645" xr:uid="{00000000-0005-0000-0000-0000B54C0000}"/>
    <cellStyle name="SAPBEXstdData 2 4 3 2" xfId="19646" xr:uid="{00000000-0005-0000-0000-0000B64C0000}"/>
    <cellStyle name="SAPBEXstdData 2 4 3 3" xfId="19647" xr:uid="{00000000-0005-0000-0000-0000B74C0000}"/>
    <cellStyle name="SAPBEXstdData 2 4 3 4" xfId="19648" xr:uid="{00000000-0005-0000-0000-0000B84C0000}"/>
    <cellStyle name="SAPBEXstdData 2 4 3 5" xfId="19649" xr:uid="{00000000-0005-0000-0000-0000B94C0000}"/>
    <cellStyle name="SAPBEXstdData 2 4 3 6" xfId="19650" xr:uid="{00000000-0005-0000-0000-0000BA4C0000}"/>
    <cellStyle name="SAPBEXstdData 2 4 3 7" xfId="19651" xr:uid="{00000000-0005-0000-0000-0000BB4C0000}"/>
    <cellStyle name="SAPBEXstdData 2 4 4" xfId="19652" xr:uid="{00000000-0005-0000-0000-0000BC4C0000}"/>
    <cellStyle name="SAPBEXstdData 2 4 4 2" xfId="19653" xr:uid="{00000000-0005-0000-0000-0000BD4C0000}"/>
    <cellStyle name="SAPBEXstdData 2 4 4 3" xfId="19654" xr:uid="{00000000-0005-0000-0000-0000BE4C0000}"/>
    <cellStyle name="SAPBEXstdData 2 4 4 4" xfId="19655" xr:uid="{00000000-0005-0000-0000-0000BF4C0000}"/>
    <cellStyle name="SAPBEXstdData 2 4 4 5" xfId="19656" xr:uid="{00000000-0005-0000-0000-0000C04C0000}"/>
    <cellStyle name="SAPBEXstdData 2 4 4 6" xfId="19657" xr:uid="{00000000-0005-0000-0000-0000C14C0000}"/>
    <cellStyle name="SAPBEXstdData 2 4 4 7" xfId="19658" xr:uid="{00000000-0005-0000-0000-0000C24C0000}"/>
    <cellStyle name="SAPBEXstdData 2 4 5" xfId="19659" xr:uid="{00000000-0005-0000-0000-0000C34C0000}"/>
    <cellStyle name="SAPBEXstdData 2 4 6" xfId="19660" xr:uid="{00000000-0005-0000-0000-0000C44C0000}"/>
    <cellStyle name="SAPBEXstdData 2 4 7" xfId="19661" xr:uid="{00000000-0005-0000-0000-0000C54C0000}"/>
    <cellStyle name="SAPBEXstdData 2 4 8" xfId="19662" xr:uid="{00000000-0005-0000-0000-0000C64C0000}"/>
    <cellStyle name="SAPBEXstdData 2 4 9" xfId="19663" xr:uid="{00000000-0005-0000-0000-0000C74C0000}"/>
    <cellStyle name="SAPBEXstdData 2 5" xfId="19664" xr:uid="{00000000-0005-0000-0000-0000C84C0000}"/>
    <cellStyle name="SAPBEXstdData 2 5 10" xfId="19665" xr:uid="{00000000-0005-0000-0000-0000C94C0000}"/>
    <cellStyle name="SAPBEXstdData 2 5 11" xfId="19666" xr:uid="{00000000-0005-0000-0000-0000CA4C0000}"/>
    <cellStyle name="SAPBEXstdData 2 5 12" xfId="19667" xr:uid="{00000000-0005-0000-0000-0000CB4C0000}"/>
    <cellStyle name="SAPBEXstdData 2 5 13" xfId="19668" xr:uid="{00000000-0005-0000-0000-0000CC4C0000}"/>
    <cellStyle name="SAPBEXstdData 2 5 14" xfId="19669" xr:uid="{00000000-0005-0000-0000-0000CD4C0000}"/>
    <cellStyle name="SAPBEXstdData 2 5 2" xfId="19670" xr:uid="{00000000-0005-0000-0000-0000CE4C0000}"/>
    <cellStyle name="SAPBEXstdData 2 5 2 10" xfId="19671" xr:uid="{00000000-0005-0000-0000-0000CF4C0000}"/>
    <cellStyle name="SAPBEXstdData 2 5 2 2" xfId="19672" xr:uid="{00000000-0005-0000-0000-0000D04C0000}"/>
    <cellStyle name="SAPBEXstdData 2 5 2 2 2" xfId="19673" xr:uid="{00000000-0005-0000-0000-0000D14C0000}"/>
    <cellStyle name="SAPBEXstdData 2 5 2 2 3" xfId="19674" xr:uid="{00000000-0005-0000-0000-0000D24C0000}"/>
    <cellStyle name="SAPBEXstdData 2 5 2 2 4" xfId="19675" xr:uid="{00000000-0005-0000-0000-0000D34C0000}"/>
    <cellStyle name="SAPBEXstdData 2 5 2 2 5" xfId="19676" xr:uid="{00000000-0005-0000-0000-0000D44C0000}"/>
    <cellStyle name="SAPBEXstdData 2 5 2 2 6" xfId="19677" xr:uid="{00000000-0005-0000-0000-0000D54C0000}"/>
    <cellStyle name="SAPBEXstdData 2 5 2 2 7" xfId="19678" xr:uid="{00000000-0005-0000-0000-0000D64C0000}"/>
    <cellStyle name="SAPBEXstdData 2 5 2 3" xfId="19679" xr:uid="{00000000-0005-0000-0000-0000D74C0000}"/>
    <cellStyle name="SAPBEXstdData 2 5 2 3 2" xfId="19680" xr:uid="{00000000-0005-0000-0000-0000D84C0000}"/>
    <cellStyle name="SAPBEXstdData 2 5 2 3 3" xfId="19681" xr:uid="{00000000-0005-0000-0000-0000D94C0000}"/>
    <cellStyle name="SAPBEXstdData 2 5 2 3 4" xfId="19682" xr:uid="{00000000-0005-0000-0000-0000DA4C0000}"/>
    <cellStyle name="SAPBEXstdData 2 5 2 3 5" xfId="19683" xr:uid="{00000000-0005-0000-0000-0000DB4C0000}"/>
    <cellStyle name="SAPBEXstdData 2 5 2 3 6" xfId="19684" xr:uid="{00000000-0005-0000-0000-0000DC4C0000}"/>
    <cellStyle name="SAPBEXstdData 2 5 2 3 7" xfId="19685" xr:uid="{00000000-0005-0000-0000-0000DD4C0000}"/>
    <cellStyle name="SAPBEXstdData 2 5 2 4" xfId="19686" xr:uid="{00000000-0005-0000-0000-0000DE4C0000}"/>
    <cellStyle name="SAPBEXstdData 2 5 2 5" xfId="19687" xr:uid="{00000000-0005-0000-0000-0000DF4C0000}"/>
    <cellStyle name="SAPBEXstdData 2 5 2 6" xfId="19688" xr:uid="{00000000-0005-0000-0000-0000E04C0000}"/>
    <cellStyle name="SAPBEXstdData 2 5 2 7" xfId="19689" xr:uid="{00000000-0005-0000-0000-0000E14C0000}"/>
    <cellStyle name="SAPBEXstdData 2 5 2 8" xfId="19690" xr:uid="{00000000-0005-0000-0000-0000E24C0000}"/>
    <cellStyle name="SAPBEXstdData 2 5 2 9" xfId="19691" xr:uid="{00000000-0005-0000-0000-0000E34C0000}"/>
    <cellStyle name="SAPBEXstdData 2 5 3" xfId="19692" xr:uid="{00000000-0005-0000-0000-0000E44C0000}"/>
    <cellStyle name="SAPBEXstdData 2 5 3 2" xfId="19693" xr:uid="{00000000-0005-0000-0000-0000E54C0000}"/>
    <cellStyle name="SAPBEXstdData 2 5 3 3" xfId="19694" xr:uid="{00000000-0005-0000-0000-0000E64C0000}"/>
    <cellStyle name="SAPBEXstdData 2 5 3 4" xfId="19695" xr:uid="{00000000-0005-0000-0000-0000E74C0000}"/>
    <cellStyle name="SAPBEXstdData 2 5 3 5" xfId="19696" xr:uid="{00000000-0005-0000-0000-0000E84C0000}"/>
    <cellStyle name="SAPBEXstdData 2 5 3 6" xfId="19697" xr:uid="{00000000-0005-0000-0000-0000E94C0000}"/>
    <cellStyle name="SAPBEXstdData 2 5 3 7" xfId="19698" xr:uid="{00000000-0005-0000-0000-0000EA4C0000}"/>
    <cellStyle name="SAPBEXstdData 2 5 4" xfId="19699" xr:uid="{00000000-0005-0000-0000-0000EB4C0000}"/>
    <cellStyle name="SAPBEXstdData 2 5 4 2" xfId="19700" xr:uid="{00000000-0005-0000-0000-0000EC4C0000}"/>
    <cellStyle name="SAPBEXstdData 2 5 4 3" xfId="19701" xr:uid="{00000000-0005-0000-0000-0000ED4C0000}"/>
    <cellStyle name="SAPBEXstdData 2 5 4 4" xfId="19702" xr:uid="{00000000-0005-0000-0000-0000EE4C0000}"/>
    <cellStyle name="SAPBEXstdData 2 5 4 5" xfId="19703" xr:uid="{00000000-0005-0000-0000-0000EF4C0000}"/>
    <cellStyle name="SAPBEXstdData 2 5 4 6" xfId="19704" xr:uid="{00000000-0005-0000-0000-0000F04C0000}"/>
    <cellStyle name="SAPBEXstdData 2 5 4 7" xfId="19705" xr:uid="{00000000-0005-0000-0000-0000F14C0000}"/>
    <cellStyle name="SAPBEXstdData 2 5 5" xfId="19706" xr:uid="{00000000-0005-0000-0000-0000F24C0000}"/>
    <cellStyle name="SAPBEXstdData 2 5 6" xfId="19707" xr:uid="{00000000-0005-0000-0000-0000F34C0000}"/>
    <cellStyle name="SAPBEXstdData 2 5 7" xfId="19708" xr:uid="{00000000-0005-0000-0000-0000F44C0000}"/>
    <cellStyle name="SAPBEXstdData 2 5 8" xfId="19709" xr:uid="{00000000-0005-0000-0000-0000F54C0000}"/>
    <cellStyle name="SAPBEXstdData 2 5 9" xfId="19710" xr:uid="{00000000-0005-0000-0000-0000F64C0000}"/>
    <cellStyle name="SAPBEXstdData 2 6" xfId="19711" xr:uid="{00000000-0005-0000-0000-0000F74C0000}"/>
    <cellStyle name="SAPBEXstdData 2 6 10" xfId="19712" xr:uid="{00000000-0005-0000-0000-0000F84C0000}"/>
    <cellStyle name="SAPBEXstdData 2 6 2" xfId="19713" xr:uid="{00000000-0005-0000-0000-0000F94C0000}"/>
    <cellStyle name="SAPBEXstdData 2 6 2 2" xfId="19714" xr:uid="{00000000-0005-0000-0000-0000FA4C0000}"/>
    <cellStyle name="SAPBEXstdData 2 6 2 3" xfId="19715" xr:uid="{00000000-0005-0000-0000-0000FB4C0000}"/>
    <cellStyle name="SAPBEXstdData 2 6 2 4" xfId="19716" xr:uid="{00000000-0005-0000-0000-0000FC4C0000}"/>
    <cellStyle name="SAPBEXstdData 2 6 2 5" xfId="19717" xr:uid="{00000000-0005-0000-0000-0000FD4C0000}"/>
    <cellStyle name="SAPBEXstdData 2 6 2 6" xfId="19718" xr:uid="{00000000-0005-0000-0000-0000FE4C0000}"/>
    <cellStyle name="SAPBEXstdData 2 6 2 7" xfId="19719" xr:uid="{00000000-0005-0000-0000-0000FF4C0000}"/>
    <cellStyle name="SAPBEXstdData 2 6 3" xfId="19720" xr:uid="{00000000-0005-0000-0000-0000004D0000}"/>
    <cellStyle name="SAPBEXstdData 2 6 3 2" xfId="19721" xr:uid="{00000000-0005-0000-0000-0000014D0000}"/>
    <cellStyle name="SAPBEXstdData 2 6 3 3" xfId="19722" xr:uid="{00000000-0005-0000-0000-0000024D0000}"/>
    <cellStyle name="SAPBEXstdData 2 6 3 4" xfId="19723" xr:uid="{00000000-0005-0000-0000-0000034D0000}"/>
    <cellStyle name="SAPBEXstdData 2 6 3 5" xfId="19724" xr:uid="{00000000-0005-0000-0000-0000044D0000}"/>
    <cellStyle name="SAPBEXstdData 2 6 3 6" xfId="19725" xr:uid="{00000000-0005-0000-0000-0000054D0000}"/>
    <cellStyle name="SAPBEXstdData 2 6 3 7" xfId="19726" xr:uid="{00000000-0005-0000-0000-0000064D0000}"/>
    <cellStyle name="SAPBEXstdData 2 6 4" xfId="19727" xr:uid="{00000000-0005-0000-0000-0000074D0000}"/>
    <cellStyle name="SAPBEXstdData 2 6 5" xfId="19728" xr:uid="{00000000-0005-0000-0000-0000084D0000}"/>
    <cellStyle name="SAPBEXstdData 2 6 6" xfId="19729" xr:uid="{00000000-0005-0000-0000-0000094D0000}"/>
    <cellStyle name="SAPBEXstdData 2 6 7" xfId="19730" xr:uid="{00000000-0005-0000-0000-00000A4D0000}"/>
    <cellStyle name="SAPBEXstdData 2 6 8" xfId="19731" xr:uid="{00000000-0005-0000-0000-00000B4D0000}"/>
    <cellStyle name="SAPBEXstdData 2 6 9" xfId="19732" xr:uid="{00000000-0005-0000-0000-00000C4D0000}"/>
    <cellStyle name="SAPBEXstdData 2 7" xfId="19733" xr:uid="{00000000-0005-0000-0000-00000D4D0000}"/>
    <cellStyle name="SAPBEXstdData 2 7 2" xfId="19734" xr:uid="{00000000-0005-0000-0000-00000E4D0000}"/>
    <cellStyle name="SAPBEXstdData 2 7 3" xfId="19735" xr:uid="{00000000-0005-0000-0000-00000F4D0000}"/>
    <cellStyle name="SAPBEXstdData 2 7 4" xfId="19736" xr:uid="{00000000-0005-0000-0000-0000104D0000}"/>
    <cellStyle name="SAPBEXstdData 2 7 5" xfId="19737" xr:uid="{00000000-0005-0000-0000-0000114D0000}"/>
    <cellStyle name="SAPBEXstdData 2 7 6" xfId="19738" xr:uid="{00000000-0005-0000-0000-0000124D0000}"/>
    <cellStyle name="SAPBEXstdData 2 7 7" xfId="19739" xr:uid="{00000000-0005-0000-0000-0000134D0000}"/>
    <cellStyle name="SAPBEXstdData 2 8" xfId="19740" xr:uid="{00000000-0005-0000-0000-0000144D0000}"/>
    <cellStyle name="SAPBEXstdData 2 8 2" xfId="19741" xr:uid="{00000000-0005-0000-0000-0000154D0000}"/>
    <cellStyle name="SAPBEXstdData 2 8 3" xfId="19742" xr:uid="{00000000-0005-0000-0000-0000164D0000}"/>
    <cellStyle name="SAPBEXstdData 2 8 4" xfId="19743" xr:uid="{00000000-0005-0000-0000-0000174D0000}"/>
    <cellStyle name="SAPBEXstdData 2 8 5" xfId="19744" xr:uid="{00000000-0005-0000-0000-0000184D0000}"/>
    <cellStyle name="SAPBEXstdData 2 8 6" xfId="19745" xr:uid="{00000000-0005-0000-0000-0000194D0000}"/>
    <cellStyle name="SAPBEXstdData 2 8 7" xfId="19746" xr:uid="{00000000-0005-0000-0000-00001A4D0000}"/>
    <cellStyle name="SAPBEXstdData 2 9" xfId="19747" xr:uid="{00000000-0005-0000-0000-00001B4D0000}"/>
    <cellStyle name="SAPBEXstdData 3" xfId="19748" xr:uid="{00000000-0005-0000-0000-00001C4D0000}"/>
    <cellStyle name="SAPBEXstdData 3 10" xfId="19749" xr:uid="{00000000-0005-0000-0000-00001D4D0000}"/>
    <cellStyle name="SAPBEXstdData 3 11" xfId="19750" xr:uid="{00000000-0005-0000-0000-00001E4D0000}"/>
    <cellStyle name="SAPBEXstdData 3 12" xfId="19751" xr:uid="{00000000-0005-0000-0000-00001F4D0000}"/>
    <cellStyle name="SAPBEXstdData 3 13" xfId="19752" xr:uid="{00000000-0005-0000-0000-0000204D0000}"/>
    <cellStyle name="SAPBEXstdData 3 14" xfId="19753" xr:uid="{00000000-0005-0000-0000-0000214D0000}"/>
    <cellStyle name="SAPBEXstdData 3 15" xfId="19754" xr:uid="{00000000-0005-0000-0000-0000224D0000}"/>
    <cellStyle name="SAPBEXstdData 3 2" xfId="19755" xr:uid="{00000000-0005-0000-0000-0000234D0000}"/>
    <cellStyle name="SAPBEXstdData 3 2 10" xfId="19756" xr:uid="{00000000-0005-0000-0000-0000244D0000}"/>
    <cellStyle name="SAPBEXstdData 3 2 11" xfId="19757" xr:uid="{00000000-0005-0000-0000-0000254D0000}"/>
    <cellStyle name="SAPBEXstdData 3 2 12" xfId="19758" xr:uid="{00000000-0005-0000-0000-0000264D0000}"/>
    <cellStyle name="SAPBEXstdData 3 2 13" xfId="19759" xr:uid="{00000000-0005-0000-0000-0000274D0000}"/>
    <cellStyle name="SAPBEXstdData 3 2 14" xfId="19760" xr:uid="{00000000-0005-0000-0000-0000284D0000}"/>
    <cellStyle name="SAPBEXstdData 3 2 2" xfId="19761" xr:uid="{00000000-0005-0000-0000-0000294D0000}"/>
    <cellStyle name="SAPBEXstdData 3 2 2 10" xfId="19762" xr:uid="{00000000-0005-0000-0000-00002A4D0000}"/>
    <cellStyle name="SAPBEXstdData 3 2 2 2" xfId="19763" xr:uid="{00000000-0005-0000-0000-00002B4D0000}"/>
    <cellStyle name="SAPBEXstdData 3 2 2 2 2" xfId="19764" xr:uid="{00000000-0005-0000-0000-00002C4D0000}"/>
    <cellStyle name="SAPBEXstdData 3 2 2 2 3" xfId="19765" xr:uid="{00000000-0005-0000-0000-00002D4D0000}"/>
    <cellStyle name="SAPBEXstdData 3 2 2 2 4" xfId="19766" xr:uid="{00000000-0005-0000-0000-00002E4D0000}"/>
    <cellStyle name="SAPBEXstdData 3 2 2 2 5" xfId="19767" xr:uid="{00000000-0005-0000-0000-00002F4D0000}"/>
    <cellStyle name="SAPBEXstdData 3 2 2 2 6" xfId="19768" xr:uid="{00000000-0005-0000-0000-0000304D0000}"/>
    <cellStyle name="SAPBEXstdData 3 2 2 2 7" xfId="19769" xr:uid="{00000000-0005-0000-0000-0000314D0000}"/>
    <cellStyle name="SAPBEXstdData 3 2 2 3" xfId="19770" xr:uid="{00000000-0005-0000-0000-0000324D0000}"/>
    <cellStyle name="SAPBEXstdData 3 2 2 3 2" xfId="19771" xr:uid="{00000000-0005-0000-0000-0000334D0000}"/>
    <cellStyle name="SAPBEXstdData 3 2 2 3 3" xfId="19772" xr:uid="{00000000-0005-0000-0000-0000344D0000}"/>
    <cellStyle name="SAPBEXstdData 3 2 2 3 4" xfId="19773" xr:uid="{00000000-0005-0000-0000-0000354D0000}"/>
    <cellStyle name="SAPBEXstdData 3 2 2 3 5" xfId="19774" xr:uid="{00000000-0005-0000-0000-0000364D0000}"/>
    <cellStyle name="SAPBEXstdData 3 2 2 3 6" xfId="19775" xr:uid="{00000000-0005-0000-0000-0000374D0000}"/>
    <cellStyle name="SAPBEXstdData 3 2 2 3 7" xfId="19776" xr:uid="{00000000-0005-0000-0000-0000384D0000}"/>
    <cellStyle name="SAPBEXstdData 3 2 2 4" xfId="19777" xr:uid="{00000000-0005-0000-0000-0000394D0000}"/>
    <cellStyle name="SAPBEXstdData 3 2 2 5" xfId="19778" xr:uid="{00000000-0005-0000-0000-00003A4D0000}"/>
    <cellStyle name="SAPBEXstdData 3 2 2 6" xfId="19779" xr:uid="{00000000-0005-0000-0000-00003B4D0000}"/>
    <cellStyle name="SAPBEXstdData 3 2 2 7" xfId="19780" xr:uid="{00000000-0005-0000-0000-00003C4D0000}"/>
    <cellStyle name="SAPBEXstdData 3 2 2 8" xfId="19781" xr:uid="{00000000-0005-0000-0000-00003D4D0000}"/>
    <cellStyle name="SAPBEXstdData 3 2 2 9" xfId="19782" xr:uid="{00000000-0005-0000-0000-00003E4D0000}"/>
    <cellStyle name="SAPBEXstdData 3 2 3" xfId="19783" xr:uid="{00000000-0005-0000-0000-00003F4D0000}"/>
    <cellStyle name="SAPBEXstdData 3 2 3 2" xfId="19784" xr:uid="{00000000-0005-0000-0000-0000404D0000}"/>
    <cellStyle name="SAPBEXstdData 3 2 3 3" xfId="19785" xr:uid="{00000000-0005-0000-0000-0000414D0000}"/>
    <cellStyle name="SAPBEXstdData 3 2 3 4" xfId="19786" xr:uid="{00000000-0005-0000-0000-0000424D0000}"/>
    <cellStyle name="SAPBEXstdData 3 2 3 5" xfId="19787" xr:uid="{00000000-0005-0000-0000-0000434D0000}"/>
    <cellStyle name="SAPBEXstdData 3 2 3 6" xfId="19788" xr:uid="{00000000-0005-0000-0000-0000444D0000}"/>
    <cellStyle name="SAPBEXstdData 3 2 3 7" xfId="19789" xr:uid="{00000000-0005-0000-0000-0000454D0000}"/>
    <cellStyle name="SAPBEXstdData 3 2 4" xfId="19790" xr:uid="{00000000-0005-0000-0000-0000464D0000}"/>
    <cellStyle name="SAPBEXstdData 3 2 4 2" xfId="19791" xr:uid="{00000000-0005-0000-0000-0000474D0000}"/>
    <cellStyle name="SAPBEXstdData 3 2 4 3" xfId="19792" xr:uid="{00000000-0005-0000-0000-0000484D0000}"/>
    <cellStyle name="SAPBEXstdData 3 2 4 4" xfId="19793" xr:uid="{00000000-0005-0000-0000-0000494D0000}"/>
    <cellStyle name="SAPBEXstdData 3 2 4 5" xfId="19794" xr:uid="{00000000-0005-0000-0000-00004A4D0000}"/>
    <cellStyle name="SAPBEXstdData 3 2 4 6" xfId="19795" xr:uid="{00000000-0005-0000-0000-00004B4D0000}"/>
    <cellStyle name="SAPBEXstdData 3 2 4 7" xfId="19796" xr:uid="{00000000-0005-0000-0000-00004C4D0000}"/>
    <cellStyle name="SAPBEXstdData 3 2 5" xfId="19797" xr:uid="{00000000-0005-0000-0000-00004D4D0000}"/>
    <cellStyle name="SAPBEXstdData 3 2 6" xfId="19798" xr:uid="{00000000-0005-0000-0000-00004E4D0000}"/>
    <cellStyle name="SAPBEXstdData 3 2 7" xfId="19799" xr:uid="{00000000-0005-0000-0000-00004F4D0000}"/>
    <cellStyle name="SAPBEXstdData 3 2 8" xfId="19800" xr:uid="{00000000-0005-0000-0000-0000504D0000}"/>
    <cellStyle name="SAPBEXstdData 3 2 9" xfId="19801" xr:uid="{00000000-0005-0000-0000-0000514D0000}"/>
    <cellStyle name="SAPBEXstdData 3 3" xfId="19802" xr:uid="{00000000-0005-0000-0000-0000524D0000}"/>
    <cellStyle name="SAPBEXstdData 3 3 10" xfId="19803" xr:uid="{00000000-0005-0000-0000-0000534D0000}"/>
    <cellStyle name="SAPBEXstdData 3 3 11" xfId="19804" xr:uid="{00000000-0005-0000-0000-0000544D0000}"/>
    <cellStyle name="SAPBEXstdData 3 3 12" xfId="19805" xr:uid="{00000000-0005-0000-0000-0000554D0000}"/>
    <cellStyle name="SAPBEXstdData 3 3 13" xfId="19806" xr:uid="{00000000-0005-0000-0000-0000564D0000}"/>
    <cellStyle name="SAPBEXstdData 3 3 14" xfId="19807" xr:uid="{00000000-0005-0000-0000-0000574D0000}"/>
    <cellStyle name="SAPBEXstdData 3 3 2" xfId="19808" xr:uid="{00000000-0005-0000-0000-0000584D0000}"/>
    <cellStyle name="SAPBEXstdData 3 3 2 10" xfId="19809" xr:uid="{00000000-0005-0000-0000-0000594D0000}"/>
    <cellStyle name="SAPBEXstdData 3 3 2 2" xfId="19810" xr:uid="{00000000-0005-0000-0000-00005A4D0000}"/>
    <cellStyle name="SAPBEXstdData 3 3 2 2 2" xfId="19811" xr:uid="{00000000-0005-0000-0000-00005B4D0000}"/>
    <cellStyle name="SAPBEXstdData 3 3 2 2 3" xfId="19812" xr:uid="{00000000-0005-0000-0000-00005C4D0000}"/>
    <cellStyle name="SAPBEXstdData 3 3 2 2 4" xfId="19813" xr:uid="{00000000-0005-0000-0000-00005D4D0000}"/>
    <cellStyle name="SAPBEXstdData 3 3 2 2 5" xfId="19814" xr:uid="{00000000-0005-0000-0000-00005E4D0000}"/>
    <cellStyle name="SAPBEXstdData 3 3 2 2 6" xfId="19815" xr:uid="{00000000-0005-0000-0000-00005F4D0000}"/>
    <cellStyle name="SAPBEXstdData 3 3 2 2 7" xfId="19816" xr:uid="{00000000-0005-0000-0000-0000604D0000}"/>
    <cellStyle name="SAPBEXstdData 3 3 2 3" xfId="19817" xr:uid="{00000000-0005-0000-0000-0000614D0000}"/>
    <cellStyle name="SAPBEXstdData 3 3 2 3 2" xfId="19818" xr:uid="{00000000-0005-0000-0000-0000624D0000}"/>
    <cellStyle name="SAPBEXstdData 3 3 2 3 3" xfId="19819" xr:uid="{00000000-0005-0000-0000-0000634D0000}"/>
    <cellStyle name="SAPBEXstdData 3 3 2 3 4" xfId="19820" xr:uid="{00000000-0005-0000-0000-0000644D0000}"/>
    <cellStyle name="SAPBEXstdData 3 3 2 3 5" xfId="19821" xr:uid="{00000000-0005-0000-0000-0000654D0000}"/>
    <cellStyle name="SAPBEXstdData 3 3 2 3 6" xfId="19822" xr:uid="{00000000-0005-0000-0000-0000664D0000}"/>
    <cellStyle name="SAPBEXstdData 3 3 2 3 7" xfId="19823" xr:uid="{00000000-0005-0000-0000-0000674D0000}"/>
    <cellStyle name="SAPBEXstdData 3 3 2 4" xfId="19824" xr:uid="{00000000-0005-0000-0000-0000684D0000}"/>
    <cellStyle name="SAPBEXstdData 3 3 2 5" xfId="19825" xr:uid="{00000000-0005-0000-0000-0000694D0000}"/>
    <cellStyle name="SAPBEXstdData 3 3 2 6" xfId="19826" xr:uid="{00000000-0005-0000-0000-00006A4D0000}"/>
    <cellStyle name="SAPBEXstdData 3 3 2 7" xfId="19827" xr:uid="{00000000-0005-0000-0000-00006B4D0000}"/>
    <cellStyle name="SAPBEXstdData 3 3 2 8" xfId="19828" xr:uid="{00000000-0005-0000-0000-00006C4D0000}"/>
    <cellStyle name="SAPBEXstdData 3 3 2 9" xfId="19829" xr:uid="{00000000-0005-0000-0000-00006D4D0000}"/>
    <cellStyle name="SAPBEXstdData 3 3 3" xfId="19830" xr:uid="{00000000-0005-0000-0000-00006E4D0000}"/>
    <cellStyle name="SAPBEXstdData 3 3 3 2" xfId="19831" xr:uid="{00000000-0005-0000-0000-00006F4D0000}"/>
    <cellStyle name="SAPBEXstdData 3 3 3 3" xfId="19832" xr:uid="{00000000-0005-0000-0000-0000704D0000}"/>
    <cellStyle name="SAPBEXstdData 3 3 3 4" xfId="19833" xr:uid="{00000000-0005-0000-0000-0000714D0000}"/>
    <cellStyle name="SAPBEXstdData 3 3 3 5" xfId="19834" xr:uid="{00000000-0005-0000-0000-0000724D0000}"/>
    <cellStyle name="SAPBEXstdData 3 3 3 6" xfId="19835" xr:uid="{00000000-0005-0000-0000-0000734D0000}"/>
    <cellStyle name="SAPBEXstdData 3 3 3 7" xfId="19836" xr:uid="{00000000-0005-0000-0000-0000744D0000}"/>
    <cellStyle name="SAPBEXstdData 3 3 4" xfId="19837" xr:uid="{00000000-0005-0000-0000-0000754D0000}"/>
    <cellStyle name="SAPBEXstdData 3 3 4 2" xfId="19838" xr:uid="{00000000-0005-0000-0000-0000764D0000}"/>
    <cellStyle name="SAPBEXstdData 3 3 4 3" xfId="19839" xr:uid="{00000000-0005-0000-0000-0000774D0000}"/>
    <cellStyle name="SAPBEXstdData 3 3 4 4" xfId="19840" xr:uid="{00000000-0005-0000-0000-0000784D0000}"/>
    <cellStyle name="SAPBEXstdData 3 3 4 5" xfId="19841" xr:uid="{00000000-0005-0000-0000-0000794D0000}"/>
    <cellStyle name="SAPBEXstdData 3 3 4 6" xfId="19842" xr:uid="{00000000-0005-0000-0000-00007A4D0000}"/>
    <cellStyle name="SAPBEXstdData 3 3 4 7" xfId="19843" xr:uid="{00000000-0005-0000-0000-00007B4D0000}"/>
    <cellStyle name="SAPBEXstdData 3 3 5" xfId="19844" xr:uid="{00000000-0005-0000-0000-00007C4D0000}"/>
    <cellStyle name="SAPBEXstdData 3 3 6" xfId="19845" xr:uid="{00000000-0005-0000-0000-00007D4D0000}"/>
    <cellStyle name="SAPBEXstdData 3 3 7" xfId="19846" xr:uid="{00000000-0005-0000-0000-00007E4D0000}"/>
    <cellStyle name="SAPBEXstdData 3 3 8" xfId="19847" xr:uid="{00000000-0005-0000-0000-00007F4D0000}"/>
    <cellStyle name="SAPBEXstdData 3 3 9" xfId="19848" xr:uid="{00000000-0005-0000-0000-0000804D0000}"/>
    <cellStyle name="SAPBEXstdData 3 4" xfId="19849" xr:uid="{00000000-0005-0000-0000-0000814D0000}"/>
    <cellStyle name="SAPBEXstdData 3 4 10" xfId="19850" xr:uid="{00000000-0005-0000-0000-0000824D0000}"/>
    <cellStyle name="SAPBEXstdData 3 4 11" xfId="19851" xr:uid="{00000000-0005-0000-0000-0000834D0000}"/>
    <cellStyle name="SAPBEXstdData 3 4 12" xfId="19852" xr:uid="{00000000-0005-0000-0000-0000844D0000}"/>
    <cellStyle name="SAPBEXstdData 3 4 13" xfId="19853" xr:uid="{00000000-0005-0000-0000-0000854D0000}"/>
    <cellStyle name="SAPBEXstdData 3 4 14" xfId="19854" xr:uid="{00000000-0005-0000-0000-0000864D0000}"/>
    <cellStyle name="SAPBEXstdData 3 4 2" xfId="19855" xr:uid="{00000000-0005-0000-0000-0000874D0000}"/>
    <cellStyle name="SAPBEXstdData 3 4 2 10" xfId="19856" xr:uid="{00000000-0005-0000-0000-0000884D0000}"/>
    <cellStyle name="SAPBEXstdData 3 4 2 2" xfId="19857" xr:uid="{00000000-0005-0000-0000-0000894D0000}"/>
    <cellStyle name="SAPBEXstdData 3 4 2 2 2" xfId="19858" xr:uid="{00000000-0005-0000-0000-00008A4D0000}"/>
    <cellStyle name="SAPBEXstdData 3 4 2 2 3" xfId="19859" xr:uid="{00000000-0005-0000-0000-00008B4D0000}"/>
    <cellStyle name="SAPBEXstdData 3 4 2 2 4" xfId="19860" xr:uid="{00000000-0005-0000-0000-00008C4D0000}"/>
    <cellStyle name="SAPBEXstdData 3 4 2 2 5" xfId="19861" xr:uid="{00000000-0005-0000-0000-00008D4D0000}"/>
    <cellStyle name="SAPBEXstdData 3 4 2 2 6" xfId="19862" xr:uid="{00000000-0005-0000-0000-00008E4D0000}"/>
    <cellStyle name="SAPBEXstdData 3 4 2 2 7" xfId="19863" xr:uid="{00000000-0005-0000-0000-00008F4D0000}"/>
    <cellStyle name="SAPBEXstdData 3 4 2 3" xfId="19864" xr:uid="{00000000-0005-0000-0000-0000904D0000}"/>
    <cellStyle name="SAPBEXstdData 3 4 2 3 2" xfId="19865" xr:uid="{00000000-0005-0000-0000-0000914D0000}"/>
    <cellStyle name="SAPBEXstdData 3 4 2 3 3" xfId="19866" xr:uid="{00000000-0005-0000-0000-0000924D0000}"/>
    <cellStyle name="SAPBEXstdData 3 4 2 3 4" xfId="19867" xr:uid="{00000000-0005-0000-0000-0000934D0000}"/>
    <cellStyle name="SAPBEXstdData 3 4 2 3 5" xfId="19868" xr:uid="{00000000-0005-0000-0000-0000944D0000}"/>
    <cellStyle name="SAPBEXstdData 3 4 2 3 6" xfId="19869" xr:uid="{00000000-0005-0000-0000-0000954D0000}"/>
    <cellStyle name="SAPBEXstdData 3 4 2 3 7" xfId="19870" xr:uid="{00000000-0005-0000-0000-0000964D0000}"/>
    <cellStyle name="SAPBEXstdData 3 4 2 4" xfId="19871" xr:uid="{00000000-0005-0000-0000-0000974D0000}"/>
    <cellStyle name="SAPBEXstdData 3 4 2 5" xfId="19872" xr:uid="{00000000-0005-0000-0000-0000984D0000}"/>
    <cellStyle name="SAPBEXstdData 3 4 2 6" xfId="19873" xr:uid="{00000000-0005-0000-0000-0000994D0000}"/>
    <cellStyle name="SAPBEXstdData 3 4 2 7" xfId="19874" xr:uid="{00000000-0005-0000-0000-00009A4D0000}"/>
    <cellStyle name="SAPBEXstdData 3 4 2 8" xfId="19875" xr:uid="{00000000-0005-0000-0000-00009B4D0000}"/>
    <cellStyle name="SAPBEXstdData 3 4 2 9" xfId="19876" xr:uid="{00000000-0005-0000-0000-00009C4D0000}"/>
    <cellStyle name="SAPBEXstdData 3 4 3" xfId="19877" xr:uid="{00000000-0005-0000-0000-00009D4D0000}"/>
    <cellStyle name="SAPBEXstdData 3 4 3 2" xfId="19878" xr:uid="{00000000-0005-0000-0000-00009E4D0000}"/>
    <cellStyle name="SAPBEXstdData 3 4 3 3" xfId="19879" xr:uid="{00000000-0005-0000-0000-00009F4D0000}"/>
    <cellStyle name="SAPBEXstdData 3 4 3 4" xfId="19880" xr:uid="{00000000-0005-0000-0000-0000A04D0000}"/>
    <cellStyle name="SAPBEXstdData 3 4 3 5" xfId="19881" xr:uid="{00000000-0005-0000-0000-0000A14D0000}"/>
    <cellStyle name="SAPBEXstdData 3 4 3 6" xfId="19882" xr:uid="{00000000-0005-0000-0000-0000A24D0000}"/>
    <cellStyle name="SAPBEXstdData 3 4 3 7" xfId="19883" xr:uid="{00000000-0005-0000-0000-0000A34D0000}"/>
    <cellStyle name="SAPBEXstdData 3 4 4" xfId="19884" xr:uid="{00000000-0005-0000-0000-0000A44D0000}"/>
    <cellStyle name="SAPBEXstdData 3 4 4 2" xfId="19885" xr:uid="{00000000-0005-0000-0000-0000A54D0000}"/>
    <cellStyle name="SAPBEXstdData 3 4 4 3" xfId="19886" xr:uid="{00000000-0005-0000-0000-0000A64D0000}"/>
    <cellStyle name="SAPBEXstdData 3 4 4 4" xfId="19887" xr:uid="{00000000-0005-0000-0000-0000A74D0000}"/>
    <cellStyle name="SAPBEXstdData 3 4 4 5" xfId="19888" xr:uid="{00000000-0005-0000-0000-0000A84D0000}"/>
    <cellStyle name="SAPBEXstdData 3 4 4 6" xfId="19889" xr:uid="{00000000-0005-0000-0000-0000A94D0000}"/>
    <cellStyle name="SAPBEXstdData 3 4 4 7" xfId="19890" xr:uid="{00000000-0005-0000-0000-0000AA4D0000}"/>
    <cellStyle name="SAPBEXstdData 3 4 5" xfId="19891" xr:uid="{00000000-0005-0000-0000-0000AB4D0000}"/>
    <cellStyle name="SAPBEXstdData 3 4 6" xfId="19892" xr:uid="{00000000-0005-0000-0000-0000AC4D0000}"/>
    <cellStyle name="SAPBEXstdData 3 4 7" xfId="19893" xr:uid="{00000000-0005-0000-0000-0000AD4D0000}"/>
    <cellStyle name="SAPBEXstdData 3 4 8" xfId="19894" xr:uid="{00000000-0005-0000-0000-0000AE4D0000}"/>
    <cellStyle name="SAPBEXstdData 3 4 9" xfId="19895" xr:uid="{00000000-0005-0000-0000-0000AF4D0000}"/>
    <cellStyle name="SAPBEXstdData 3 5" xfId="19896" xr:uid="{00000000-0005-0000-0000-0000B04D0000}"/>
    <cellStyle name="SAPBEXstdData 3 5 10" xfId="19897" xr:uid="{00000000-0005-0000-0000-0000B14D0000}"/>
    <cellStyle name="SAPBEXstdData 3 5 11" xfId="19898" xr:uid="{00000000-0005-0000-0000-0000B24D0000}"/>
    <cellStyle name="SAPBEXstdData 3 5 12" xfId="19899" xr:uid="{00000000-0005-0000-0000-0000B34D0000}"/>
    <cellStyle name="SAPBEXstdData 3 5 13" xfId="19900" xr:uid="{00000000-0005-0000-0000-0000B44D0000}"/>
    <cellStyle name="SAPBEXstdData 3 5 14" xfId="19901" xr:uid="{00000000-0005-0000-0000-0000B54D0000}"/>
    <cellStyle name="SAPBEXstdData 3 5 2" xfId="19902" xr:uid="{00000000-0005-0000-0000-0000B64D0000}"/>
    <cellStyle name="SAPBEXstdData 3 5 2 10" xfId="19903" xr:uid="{00000000-0005-0000-0000-0000B74D0000}"/>
    <cellStyle name="SAPBEXstdData 3 5 2 2" xfId="19904" xr:uid="{00000000-0005-0000-0000-0000B84D0000}"/>
    <cellStyle name="SAPBEXstdData 3 5 2 2 2" xfId="19905" xr:uid="{00000000-0005-0000-0000-0000B94D0000}"/>
    <cellStyle name="SAPBEXstdData 3 5 2 2 3" xfId="19906" xr:uid="{00000000-0005-0000-0000-0000BA4D0000}"/>
    <cellStyle name="SAPBEXstdData 3 5 2 2 4" xfId="19907" xr:uid="{00000000-0005-0000-0000-0000BB4D0000}"/>
    <cellStyle name="SAPBEXstdData 3 5 2 2 5" xfId="19908" xr:uid="{00000000-0005-0000-0000-0000BC4D0000}"/>
    <cellStyle name="SAPBEXstdData 3 5 2 2 6" xfId="19909" xr:uid="{00000000-0005-0000-0000-0000BD4D0000}"/>
    <cellStyle name="SAPBEXstdData 3 5 2 2 7" xfId="19910" xr:uid="{00000000-0005-0000-0000-0000BE4D0000}"/>
    <cellStyle name="SAPBEXstdData 3 5 2 3" xfId="19911" xr:uid="{00000000-0005-0000-0000-0000BF4D0000}"/>
    <cellStyle name="SAPBEXstdData 3 5 2 3 2" xfId="19912" xr:uid="{00000000-0005-0000-0000-0000C04D0000}"/>
    <cellStyle name="SAPBEXstdData 3 5 2 3 3" xfId="19913" xr:uid="{00000000-0005-0000-0000-0000C14D0000}"/>
    <cellStyle name="SAPBEXstdData 3 5 2 3 4" xfId="19914" xr:uid="{00000000-0005-0000-0000-0000C24D0000}"/>
    <cellStyle name="SAPBEXstdData 3 5 2 3 5" xfId="19915" xr:uid="{00000000-0005-0000-0000-0000C34D0000}"/>
    <cellStyle name="SAPBEXstdData 3 5 2 3 6" xfId="19916" xr:uid="{00000000-0005-0000-0000-0000C44D0000}"/>
    <cellStyle name="SAPBEXstdData 3 5 2 3 7" xfId="19917" xr:uid="{00000000-0005-0000-0000-0000C54D0000}"/>
    <cellStyle name="SAPBEXstdData 3 5 2 4" xfId="19918" xr:uid="{00000000-0005-0000-0000-0000C64D0000}"/>
    <cellStyle name="SAPBEXstdData 3 5 2 5" xfId="19919" xr:uid="{00000000-0005-0000-0000-0000C74D0000}"/>
    <cellStyle name="SAPBEXstdData 3 5 2 6" xfId="19920" xr:uid="{00000000-0005-0000-0000-0000C84D0000}"/>
    <cellStyle name="SAPBEXstdData 3 5 2 7" xfId="19921" xr:uid="{00000000-0005-0000-0000-0000C94D0000}"/>
    <cellStyle name="SAPBEXstdData 3 5 2 8" xfId="19922" xr:uid="{00000000-0005-0000-0000-0000CA4D0000}"/>
    <cellStyle name="SAPBEXstdData 3 5 2 9" xfId="19923" xr:uid="{00000000-0005-0000-0000-0000CB4D0000}"/>
    <cellStyle name="SAPBEXstdData 3 5 3" xfId="19924" xr:uid="{00000000-0005-0000-0000-0000CC4D0000}"/>
    <cellStyle name="SAPBEXstdData 3 5 3 2" xfId="19925" xr:uid="{00000000-0005-0000-0000-0000CD4D0000}"/>
    <cellStyle name="SAPBEXstdData 3 5 3 3" xfId="19926" xr:uid="{00000000-0005-0000-0000-0000CE4D0000}"/>
    <cellStyle name="SAPBEXstdData 3 5 3 4" xfId="19927" xr:uid="{00000000-0005-0000-0000-0000CF4D0000}"/>
    <cellStyle name="SAPBEXstdData 3 5 3 5" xfId="19928" xr:uid="{00000000-0005-0000-0000-0000D04D0000}"/>
    <cellStyle name="SAPBEXstdData 3 5 3 6" xfId="19929" xr:uid="{00000000-0005-0000-0000-0000D14D0000}"/>
    <cellStyle name="SAPBEXstdData 3 5 3 7" xfId="19930" xr:uid="{00000000-0005-0000-0000-0000D24D0000}"/>
    <cellStyle name="SAPBEXstdData 3 5 4" xfId="19931" xr:uid="{00000000-0005-0000-0000-0000D34D0000}"/>
    <cellStyle name="SAPBEXstdData 3 5 4 2" xfId="19932" xr:uid="{00000000-0005-0000-0000-0000D44D0000}"/>
    <cellStyle name="SAPBEXstdData 3 5 4 3" xfId="19933" xr:uid="{00000000-0005-0000-0000-0000D54D0000}"/>
    <cellStyle name="SAPBEXstdData 3 5 4 4" xfId="19934" xr:uid="{00000000-0005-0000-0000-0000D64D0000}"/>
    <cellStyle name="SAPBEXstdData 3 5 4 5" xfId="19935" xr:uid="{00000000-0005-0000-0000-0000D74D0000}"/>
    <cellStyle name="SAPBEXstdData 3 5 4 6" xfId="19936" xr:uid="{00000000-0005-0000-0000-0000D84D0000}"/>
    <cellStyle name="SAPBEXstdData 3 5 4 7" xfId="19937" xr:uid="{00000000-0005-0000-0000-0000D94D0000}"/>
    <cellStyle name="SAPBEXstdData 3 5 5" xfId="19938" xr:uid="{00000000-0005-0000-0000-0000DA4D0000}"/>
    <cellStyle name="SAPBEXstdData 3 5 6" xfId="19939" xr:uid="{00000000-0005-0000-0000-0000DB4D0000}"/>
    <cellStyle name="SAPBEXstdData 3 5 7" xfId="19940" xr:uid="{00000000-0005-0000-0000-0000DC4D0000}"/>
    <cellStyle name="SAPBEXstdData 3 5 8" xfId="19941" xr:uid="{00000000-0005-0000-0000-0000DD4D0000}"/>
    <cellStyle name="SAPBEXstdData 3 5 9" xfId="19942" xr:uid="{00000000-0005-0000-0000-0000DE4D0000}"/>
    <cellStyle name="SAPBEXstdData 3 6" xfId="19943" xr:uid="{00000000-0005-0000-0000-0000DF4D0000}"/>
    <cellStyle name="SAPBEXstdData 3 6 10" xfId="19944" xr:uid="{00000000-0005-0000-0000-0000E04D0000}"/>
    <cellStyle name="SAPBEXstdData 3 6 2" xfId="19945" xr:uid="{00000000-0005-0000-0000-0000E14D0000}"/>
    <cellStyle name="SAPBEXstdData 3 6 2 2" xfId="19946" xr:uid="{00000000-0005-0000-0000-0000E24D0000}"/>
    <cellStyle name="SAPBEXstdData 3 6 2 3" xfId="19947" xr:uid="{00000000-0005-0000-0000-0000E34D0000}"/>
    <cellStyle name="SAPBEXstdData 3 6 2 4" xfId="19948" xr:uid="{00000000-0005-0000-0000-0000E44D0000}"/>
    <cellStyle name="SAPBEXstdData 3 6 2 5" xfId="19949" xr:uid="{00000000-0005-0000-0000-0000E54D0000}"/>
    <cellStyle name="SAPBEXstdData 3 6 2 6" xfId="19950" xr:uid="{00000000-0005-0000-0000-0000E64D0000}"/>
    <cellStyle name="SAPBEXstdData 3 6 2 7" xfId="19951" xr:uid="{00000000-0005-0000-0000-0000E74D0000}"/>
    <cellStyle name="SAPBEXstdData 3 6 3" xfId="19952" xr:uid="{00000000-0005-0000-0000-0000E84D0000}"/>
    <cellStyle name="SAPBEXstdData 3 6 3 2" xfId="19953" xr:uid="{00000000-0005-0000-0000-0000E94D0000}"/>
    <cellStyle name="SAPBEXstdData 3 6 3 3" xfId="19954" xr:uid="{00000000-0005-0000-0000-0000EA4D0000}"/>
    <cellStyle name="SAPBEXstdData 3 6 3 4" xfId="19955" xr:uid="{00000000-0005-0000-0000-0000EB4D0000}"/>
    <cellStyle name="SAPBEXstdData 3 6 3 5" xfId="19956" xr:uid="{00000000-0005-0000-0000-0000EC4D0000}"/>
    <cellStyle name="SAPBEXstdData 3 6 3 6" xfId="19957" xr:uid="{00000000-0005-0000-0000-0000ED4D0000}"/>
    <cellStyle name="SAPBEXstdData 3 6 3 7" xfId="19958" xr:uid="{00000000-0005-0000-0000-0000EE4D0000}"/>
    <cellStyle name="SAPBEXstdData 3 6 4" xfId="19959" xr:uid="{00000000-0005-0000-0000-0000EF4D0000}"/>
    <cellStyle name="SAPBEXstdData 3 6 5" xfId="19960" xr:uid="{00000000-0005-0000-0000-0000F04D0000}"/>
    <cellStyle name="SAPBEXstdData 3 6 6" xfId="19961" xr:uid="{00000000-0005-0000-0000-0000F14D0000}"/>
    <cellStyle name="SAPBEXstdData 3 6 7" xfId="19962" xr:uid="{00000000-0005-0000-0000-0000F24D0000}"/>
    <cellStyle name="SAPBEXstdData 3 6 8" xfId="19963" xr:uid="{00000000-0005-0000-0000-0000F34D0000}"/>
    <cellStyle name="SAPBEXstdData 3 6 9" xfId="19964" xr:uid="{00000000-0005-0000-0000-0000F44D0000}"/>
    <cellStyle name="SAPBEXstdData 3 7" xfId="19965" xr:uid="{00000000-0005-0000-0000-0000F54D0000}"/>
    <cellStyle name="SAPBEXstdData 3 7 2" xfId="19966" xr:uid="{00000000-0005-0000-0000-0000F64D0000}"/>
    <cellStyle name="SAPBEXstdData 3 7 3" xfId="19967" xr:uid="{00000000-0005-0000-0000-0000F74D0000}"/>
    <cellStyle name="SAPBEXstdData 3 7 4" xfId="19968" xr:uid="{00000000-0005-0000-0000-0000F84D0000}"/>
    <cellStyle name="SAPBEXstdData 3 7 5" xfId="19969" xr:uid="{00000000-0005-0000-0000-0000F94D0000}"/>
    <cellStyle name="SAPBEXstdData 3 7 6" xfId="19970" xr:uid="{00000000-0005-0000-0000-0000FA4D0000}"/>
    <cellStyle name="SAPBEXstdData 3 7 7" xfId="19971" xr:uid="{00000000-0005-0000-0000-0000FB4D0000}"/>
    <cellStyle name="SAPBEXstdData 3 8" xfId="19972" xr:uid="{00000000-0005-0000-0000-0000FC4D0000}"/>
    <cellStyle name="SAPBEXstdData 3 8 2" xfId="19973" xr:uid="{00000000-0005-0000-0000-0000FD4D0000}"/>
    <cellStyle name="SAPBEXstdData 3 8 3" xfId="19974" xr:uid="{00000000-0005-0000-0000-0000FE4D0000}"/>
    <cellStyle name="SAPBEXstdData 3 8 4" xfId="19975" xr:uid="{00000000-0005-0000-0000-0000FF4D0000}"/>
    <cellStyle name="SAPBEXstdData 3 8 5" xfId="19976" xr:uid="{00000000-0005-0000-0000-0000004E0000}"/>
    <cellStyle name="SAPBEXstdData 3 8 6" xfId="19977" xr:uid="{00000000-0005-0000-0000-0000014E0000}"/>
    <cellStyle name="SAPBEXstdData 3 8 7" xfId="19978" xr:uid="{00000000-0005-0000-0000-0000024E0000}"/>
    <cellStyle name="SAPBEXstdData 3 9" xfId="19979" xr:uid="{00000000-0005-0000-0000-0000034E0000}"/>
    <cellStyle name="SAPBEXstdData 4" xfId="19980" xr:uid="{00000000-0005-0000-0000-0000044E0000}"/>
    <cellStyle name="SAPBEXstdData 4 10" xfId="19981" xr:uid="{00000000-0005-0000-0000-0000054E0000}"/>
    <cellStyle name="SAPBEXstdData 4 11" xfId="19982" xr:uid="{00000000-0005-0000-0000-0000064E0000}"/>
    <cellStyle name="SAPBEXstdData 4 12" xfId="19983" xr:uid="{00000000-0005-0000-0000-0000074E0000}"/>
    <cellStyle name="SAPBEXstdData 4 13" xfId="19984" xr:uid="{00000000-0005-0000-0000-0000084E0000}"/>
    <cellStyle name="SAPBEXstdData 4 14" xfId="19985" xr:uid="{00000000-0005-0000-0000-0000094E0000}"/>
    <cellStyle name="SAPBEXstdData 4 15" xfId="19986" xr:uid="{00000000-0005-0000-0000-00000A4E0000}"/>
    <cellStyle name="SAPBEXstdData 4 2" xfId="19987" xr:uid="{00000000-0005-0000-0000-00000B4E0000}"/>
    <cellStyle name="SAPBEXstdData 4 2 10" xfId="19988" xr:uid="{00000000-0005-0000-0000-00000C4E0000}"/>
    <cellStyle name="SAPBEXstdData 4 2 11" xfId="19989" xr:uid="{00000000-0005-0000-0000-00000D4E0000}"/>
    <cellStyle name="SAPBEXstdData 4 2 12" xfId="19990" xr:uid="{00000000-0005-0000-0000-00000E4E0000}"/>
    <cellStyle name="SAPBEXstdData 4 2 13" xfId="19991" xr:uid="{00000000-0005-0000-0000-00000F4E0000}"/>
    <cellStyle name="SAPBEXstdData 4 2 14" xfId="19992" xr:uid="{00000000-0005-0000-0000-0000104E0000}"/>
    <cellStyle name="SAPBEXstdData 4 2 2" xfId="19993" xr:uid="{00000000-0005-0000-0000-0000114E0000}"/>
    <cellStyle name="SAPBEXstdData 4 2 2 10" xfId="19994" xr:uid="{00000000-0005-0000-0000-0000124E0000}"/>
    <cellStyle name="SAPBEXstdData 4 2 2 2" xfId="19995" xr:uid="{00000000-0005-0000-0000-0000134E0000}"/>
    <cellStyle name="SAPBEXstdData 4 2 2 2 2" xfId="19996" xr:uid="{00000000-0005-0000-0000-0000144E0000}"/>
    <cellStyle name="SAPBEXstdData 4 2 2 2 3" xfId="19997" xr:uid="{00000000-0005-0000-0000-0000154E0000}"/>
    <cellStyle name="SAPBEXstdData 4 2 2 2 4" xfId="19998" xr:uid="{00000000-0005-0000-0000-0000164E0000}"/>
    <cellStyle name="SAPBEXstdData 4 2 2 2 5" xfId="19999" xr:uid="{00000000-0005-0000-0000-0000174E0000}"/>
    <cellStyle name="SAPBEXstdData 4 2 2 2 6" xfId="20000" xr:uid="{00000000-0005-0000-0000-0000184E0000}"/>
    <cellStyle name="SAPBEXstdData 4 2 2 2 7" xfId="20001" xr:uid="{00000000-0005-0000-0000-0000194E0000}"/>
    <cellStyle name="SAPBEXstdData 4 2 2 3" xfId="20002" xr:uid="{00000000-0005-0000-0000-00001A4E0000}"/>
    <cellStyle name="SAPBEXstdData 4 2 2 3 2" xfId="20003" xr:uid="{00000000-0005-0000-0000-00001B4E0000}"/>
    <cellStyle name="SAPBEXstdData 4 2 2 3 3" xfId="20004" xr:uid="{00000000-0005-0000-0000-00001C4E0000}"/>
    <cellStyle name="SAPBEXstdData 4 2 2 3 4" xfId="20005" xr:uid="{00000000-0005-0000-0000-00001D4E0000}"/>
    <cellStyle name="SAPBEXstdData 4 2 2 3 5" xfId="20006" xr:uid="{00000000-0005-0000-0000-00001E4E0000}"/>
    <cellStyle name="SAPBEXstdData 4 2 2 3 6" xfId="20007" xr:uid="{00000000-0005-0000-0000-00001F4E0000}"/>
    <cellStyle name="SAPBEXstdData 4 2 2 3 7" xfId="20008" xr:uid="{00000000-0005-0000-0000-0000204E0000}"/>
    <cellStyle name="SAPBEXstdData 4 2 2 4" xfId="20009" xr:uid="{00000000-0005-0000-0000-0000214E0000}"/>
    <cellStyle name="SAPBEXstdData 4 2 2 5" xfId="20010" xr:uid="{00000000-0005-0000-0000-0000224E0000}"/>
    <cellStyle name="SAPBEXstdData 4 2 2 6" xfId="20011" xr:uid="{00000000-0005-0000-0000-0000234E0000}"/>
    <cellStyle name="SAPBEXstdData 4 2 2 7" xfId="20012" xr:uid="{00000000-0005-0000-0000-0000244E0000}"/>
    <cellStyle name="SAPBEXstdData 4 2 2 8" xfId="20013" xr:uid="{00000000-0005-0000-0000-0000254E0000}"/>
    <cellStyle name="SAPBEXstdData 4 2 2 9" xfId="20014" xr:uid="{00000000-0005-0000-0000-0000264E0000}"/>
    <cellStyle name="SAPBEXstdData 4 2 3" xfId="20015" xr:uid="{00000000-0005-0000-0000-0000274E0000}"/>
    <cellStyle name="SAPBEXstdData 4 2 3 2" xfId="20016" xr:uid="{00000000-0005-0000-0000-0000284E0000}"/>
    <cellStyle name="SAPBEXstdData 4 2 3 3" xfId="20017" xr:uid="{00000000-0005-0000-0000-0000294E0000}"/>
    <cellStyle name="SAPBEXstdData 4 2 3 4" xfId="20018" xr:uid="{00000000-0005-0000-0000-00002A4E0000}"/>
    <cellStyle name="SAPBEXstdData 4 2 3 5" xfId="20019" xr:uid="{00000000-0005-0000-0000-00002B4E0000}"/>
    <cellStyle name="SAPBEXstdData 4 2 3 6" xfId="20020" xr:uid="{00000000-0005-0000-0000-00002C4E0000}"/>
    <cellStyle name="SAPBEXstdData 4 2 3 7" xfId="20021" xr:uid="{00000000-0005-0000-0000-00002D4E0000}"/>
    <cellStyle name="SAPBEXstdData 4 2 4" xfId="20022" xr:uid="{00000000-0005-0000-0000-00002E4E0000}"/>
    <cellStyle name="SAPBEXstdData 4 2 4 2" xfId="20023" xr:uid="{00000000-0005-0000-0000-00002F4E0000}"/>
    <cellStyle name="SAPBEXstdData 4 2 4 3" xfId="20024" xr:uid="{00000000-0005-0000-0000-0000304E0000}"/>
    <cellStyle name="SAPBEXstdData 4 2 4 4" xfId="20025" xr:uid="{00000000-0005-0000-0000-0000314E0000}"/>
    <cellStyle name="SAPBEXstdData 4 2 4 5" xfId="20026" xr:uid="{00000000-0005-0000-0000-0000324E0000}"/>
    <cellStyle name="SAPBEXstdData 4 2 4 6" xfId="20027" xr:uid="{00000000-0005-0000-0000-0000334E0000}"/>
    <cellStyle name="SAPBEXstdData 4 2 4 7" xfId="20028" xr:uid="{00000000-0005-0000-0000-0000344E0000}"/>
    <cellStyle name="SAPBEXstdData 4 2 5" xfId="20029" xr:uid="{00000000-0005-0000-0000-0000354E0000}"/>
    <cellStyle name="SAPBEXstdData 4 2 6" xfId="20030" xr:uid="{00000000-0005-0000-0000-0000364E0000}"/>
    <cellStyle name="SAPBEXstdData 4 2 7" xfId="20031" xr:uid="{00000000-0005-0000-0000-0000374E0000}"/>
    <cellStyle name="SAPBEXstdData 4 2 8" xfId="20032" xr:uid="{00000000-0005-0000-0000-0000384E0000}"/>
    <cellStyle name="SAPBEXstdData 4 2 9" xfId="20033" xr:uid="{00000000-0005-0000-0000-0000394E0000}"/>
    <cellStyle name="SAPBEXstdData 4 3" xfId="20034" xr:uid="{00000000-0005-0000-0000-00003A4E0000}"/>
    <cellStyle name="SAPBEXstdData 4 3 10" xfId="20035" xr:uid="{00000000-0005-0000-0000-00003B4E0000}"/>
    <cellStyle name="SAPBEXstdData 4 3 11" xfId="20036" xr:uid="{00000000-0005-0000-0000-00003C4E0000}"/>
    <cellStyle name="SAPBEXstdData 4 3 12" xfId="20037" xr:uid="{00000000-0005-0000-0000-00003D4E0000}"/>
    <cellStyle name="SAPBEXstdData 4 3 13" xfId="20038" xr:uid="{00000000-0005-0000-0000-00003E4E0000}"/>
    <cellStyle name="SAPBEXstdData 4 3 14" xfId="20039" xr:uid="{00000000-0005-0000-0000-00003F4E0000}"/>
    <cellStyle name="SAPBEXstdData 4 3 2" xfId="20040" xr:uid="{00000000-0005-0000-0000-0000404E0000}"/>
    <cellStyle name="SAPBEXstdData 4 3 2 10" xfId="20041" xr:uid="{00000000-0005-0000-0000-0000414E0000}"/>
    <cellStyle name="SAPBEXstdData 4 3 2 2" xfId="20042" xr:uid="{00000000-0005-0000-0000-0000424E0000}"/>
    <cellStyle name="SAPBEXstdData 4 3 2 2 2" xfId="20043" xr:uid="{00000000-0005-0000-0000-0000434E0000}"/>
    <cellStyle name="SAPBEXstdData 4 3 2 2 3" xfId="20044" xr:uid="{00000000-0005-0000-0000-0000444E0000}"/>
    <cellStyle name="SAPBEXstdData 4 3 2 2 4" xfId="20045" xr:uid="{00000000-0005-0000-0000-0000454E0000}"/>
    <cellStyle name="SAPBEXstdData 4 3 2 2 5" xfId="20046" xr:uid="{00000000-0005-0000-0000-0000464E0000}"/>
    <cellStyle name="SAPBEXstdData 4 3 2 2 6" xfId="20047" xr:uid="{00000000-0005-0000-0000-0000474E0000}"/>
    <cellStyle name="SAPBEXstdData 4 3 2 2 7" xfId="20048" xr:uid="{00000000-0005-0000-0000-0000484E0000}"/>
    <cellStyle name="SAPBEXstdData 4 3 2 3" xfId="20049" xr:uid="{00000000-0005-0000-0000-0000494E0000}"/>
    <cellStyle name="SAPBEXstdData 4 3 2 3 2" xfId="20050" xr:uid="{00000000-0005-0000-0000-00004A4E0000}"/>
    <cellStyle name="SAPBEXstdData 4 3 2 3 3" xfId="20051" xr:uid="{00000000-0005-0000-0000-00004B4E0000}"/>
    <cellStyle name="SAPBEXstdData 4 3 2 3 4" xfId="20052" xr:uid="{00000000-0005-0000-0000-00004C4E0000}"/>
    <cellStyle name="SAPBEXstdData 4 3 2 3 5" xfId="20053" xr:uid="{00000000-0005-0000-0000-00004D4E0000}"/>
    <cellStyle name="SAPBEXstdData 4 3 2 3 6" xfId="20054" xr:uid="{00000000-0005-0000-0000-00004E4E0000}"/>
    <cellStyle name="SAPBEXstdData 4 3 2 3 7" xfId="20055" xr:uid="{00000000-0005-0000-0000-00004F4E0000}"/>
    <cellStyle name="SAPBEXstdData 4 3 2 4" xfId="20056" xr:uid="{00000000-0005-0000-0000-0000504E0000}"/>
    <cellStyle name="SAPBEXstdData 4 3 2 5" xfId="20057" xr:uid="{00000000-0005-0000-0000-0000514E0000}"/>
    <cellStyle name="SAPBEXstdData 4 3 2 6" xfId="20058" xr:uid="{00000000-0005-0000-0000-0000524E0000}"/>
    <cellStyle name="SAPBEXstdData 4 3 2 7" xfId="20059" xr:uid="{00000000-0005-0000-0000-0000534E0000}"/>
    <cellStyle name="SAPBEXstdData 4 3 2 8" xfId="20060" xr:uid="{00000000-0005-0000-0000-0000544E0000}"/>
    <cellStyle name="SAPBEXstdData 4 3 2 9" xfId="20061" xr:uid="{00000000-0005-0000-0000-0000554E0000}"/>
    <cellStyle name="SAPBEXstdData 4 3 3" xfId="20062" xr:uid="{00000000-0005-0000-0000-0000564E0000}"/>
    <cellStyle name="SAPBEXstdData 4 3 3 2" xfId="20063" xr:uid="{00000000-0005-0000-0000-0000574E0000}"/>
    <cellStyle name="SAPBEXstdData 4 3 3 3" xfId="20064" xr:uid="{00000000-0005-0000-0000-0000584E0000}"/>
    <cellStyle name="SAPBEXstdData 4 3 3 4" xfId="20065" xr:uid="{00000000-0005-0000-0000-0000594E0000}"/>
    <cellStyle name="SAPBEXstdData 4 3 3 5" xfId="20066" xr:uid="{00000000-0005-0000-0000-00005A4E0000}"/>
    <cellStyle name="SAPBEXstdData 4 3 3 6" xfId="20067" xr:uid="{00000000-0005-0000-0000-00005B4E0000}"/>
    <cellStyle name="SAPBEXstdData 4 3 3 7" xfId="20068" xr:uid="{00000000-0005-0000-0000-00005C4E0000}"/>
    <cellStyle name="SAPBEXstdData 4 3 4" xfId="20069" xr:uid="{00000000-0005-0000-0000-00005D4E0000}"/>
    <cellStyle name="SAPBEXstdData 4 3 4 2" xfId="20070" xr:uid="{00000000-0005-0000-0000-00005E4E0000}"/>
    <cellStyle name="SAPBEXstdData 4 3 4 3" xfId="20071" xr:uid="{00000000-0005-0000-0000-00005F4E0000}"/>
    <cellStyle name="SAPBEXstdData 4 3 4 4" xfId="20072" xr:uid="{00000000-0005-0000-0000-0000604E0000}"/>
    <cellStyle name="SAPBEXstdData 4 3 4 5" xfId="20073" xr:uid="{00000000-0005-0000-0000-0000614E0000}"/>
    <cellStyle name="SAPBEXstdData 4 3 4 6" xfId="20074" xr:uid="{00000000-0005-0000-0000-0000624E0000}"/>
    <cellStyle name="SAPBEXstdData 4 3 4 7" xfId="20075" xr:uid="{00000000-0005-0000-0000-0000634E0000}"/>
    <cellStyle name="SAPBEXstdData 4 3 5" xfId="20076" xr:uid="{00000000-0005-0000-0000-0000644E0000}"/>
    <cellStyle name="SAPBEXstdData 4 3 6" xfId="20077" xr:uid="{00000000-0005-0000-0000-0000654E0000}"/>
    <cellStyle name="SAPBEXstdData 4 3 7" xfId="20078" xr:uid="{00000000-0005-0000-0000-0000664E0000}"/>
    <cellStyle name="SAPBEXstdData 4 3 8" xfId="20079" xr:uid="{00000000-0005-0000-0000-0000674E0000}"/>
    <cellStyle name="SAPBEXstdData 4 3 9" xfId="20080" xr:uid="{00000000-0005-0000-0000-0000684E0000}"/>
    <cellStyle name="SAPBEXstdData 4 4" xfId="20081" xr:uid="{00000000-0005-0000-0000-0000694E0000}"/>
    <cellStyle name="SAPBEXstdData 4 4 10" xfId="20082" xr:uid="{00000000-0005-0000-0000-00006A4E0000}"/>
    <cellStyle name="SAPBEXstdData 4 4 11" xfId="20083" xr:uid="{00000000-0005-0000-0000-00006B4E0000}"/>
    <cellStyle name="SAPBEXstdData 4 4 12" xfId="20084" xr:uid="{00000000-0005-0000-0000-00006C4E0000}"/>
    <cellStyle name="SAPBEXstdData 4 4 13" xfId="20085" xr:uid="{00000000-0005-0000-0000-00006D4E0000}"/>
    <cellStyle name="SAPBEXstdData 4 4 14" xfId="20086" xr:uid="{00000000-0005-0000-0000-00006E4E0000}"/>
    <cellStyle name="SAPBEXstdData 4 4 2" xfId="20087" xr:uid="{00000000-0005-0000-0000-00006F4E0000}"/>
    <cellStyle name="SAPBEXstdData 4 4 2 10" xfId="20088" xr:uid="{00000000-0005-0000-0000-0000704E0000}"/>
    <cellStyle name="SAPBEXstdData 4 4 2 2" xfId="20089" xr:uid="{00000000-0005-0000-0000-0000714E0000}"/>
    <cellStyle name="SAPBEXstdData 4 4 2 2 2" xfId="20090" xr:uid="{00000000-0005-0000-0000-0000724E0000}"/>
    <cellStyle name="SAPBEXstdData 4 4 2 2 3" xfId="20091" xr:uid="{00000000-0005-0000-0000-0000734E0000}"/>
    <cellStyle name="SAPBEXstdData 4 4 2 2 4" xfId="20092" xr:uid="{00000000-0005-0000-0000-0000744E0000}"/>
    <cellStyle name="SAPBEXstdData 4 4 2 2 5" xfId="20093" xr:uid="{00000000-0005-0000-0000-0000754E0000}"/>
    <cellStyle name="SAPBEXstdData 4 4 2 2 6" xfId="20094" xr:uid="{00000000-0005-0000-0000-0000764E0000}"/>
    <cellStyle name="SAPBEXstdData 4 4 2 2 7" xfId="20095" xr:uid="{00000000-0005-0000-0000-0000774E0000}"/>
    <cellStyle name="SAPBEXstdData 4 4 2 3" xfId="20096" xr:uid="{00000000-0005-0000-0000-0000784E0000}"/>
    <cellStyle name="SAPBEXstdData 4 4 2 3 2" xfId="20097" xr:uid="{00000000-0005-0000-0000-0000794E0000}"/>
    <cellStyle name="SAPBEXstdData 4 4 2 3 3" xfId="20098" xr:uid="{00000000-0005-0000-0000-00007A4E0000}"/>
    <cellStyle name="SAPBEXstdData 4 4 2 3 4" xfId="20099" xr:uid="{00000000-0005-0000-0000-00007B4E0000}"/>
    <cellStyle name="SAPBEXstdData 4 4 2 3 5" xfId="20100" xr:uid="{00000000-0005-0000-0000-00007C4E0000}"/>
    <cellStyle name="SAPBEXstdData 4 4 2 3 6" xfId="20101" xr:uid="{00000000-0005-0000-0000-00007D4E0000}"/>
    <cellStyle name="SAPBEXstdData 4 4 2 3 7" xfId="20102" xr:uid="{00000000-0005-0000-0000-00007E4E0000}"/>
    <cellStyle name="SAPBEXstdData 4 4 2 4" xfId="20103" xr:uid="{00000000-0005-0000-0000-00007F4E0000}"/>
    <cellStyle name="SAPBEXstdData 4 4 2 5" xfId="20104" xr:uid="{00000000-0005-0000-0000-0000804E0000}"/>
    <cellStyle name="SAPBEXstdData 4 4 2 6" xfId="20105" xr:uid="{00000000-0005-0000-0000-0000814E0000}"/>
    <cellStyle name="SAPBEXstdData 4 4 2 7" xfId="20106" xr:uid="{00000000-0005-0000-0000-0000824E0000}"/>
    <cellStyle name="SAPBEXstdData 4 4 2 8" xfId="20107" xr:uid="{00000000-0005-0000-0000-0000834E0000}"/>
    <cellStyle name="SAPBEXstdData 4 4 2 9" xfId="20108" xr:uid="{00000000-0005-0000-0000-0000844E0000}"/>
    <cellStyle name="SAPBEXstdData 4 4 3" xfId="20109" xr:uid="{00000000-0005-0000-0000-0000854E0000}"/>
    <cellStyle name="SAPBEXstdData 4 4 3 2" xfId="20110" xr:uid="{00000000-0005-0000-0000-0000864E0000}"/>
    <cellStyle name="SAPBEXstdData 4 4 3 3" xfId="20111" xr:uid="{00000000-0005-0000-0000-0000874E0000}"/>
    <cellStyle name="SAPBEXstdData 4 4 3 4" xfId="20112" xr:uid="{00000000-0005-0000-0000-0000884E0000}"/>
    <cellStyle name="SAPBEXstdData 4 4 3 5" xfId="20113" xr:uid="{00000000-0005-0000-0000-0000894E0000}"/>
    <cellStyle name="SAPBEXstdData 4 4 3 6" xfId="20114" xr:uid="{00000000-0005-0000-0000-00008A4E0000}"/>
    <cellStyle name="SAPBEXstdData 4 4 3 7" xfId="20115" xr:uid="{00000000-0005-0000-0000-00008B4E0000}"/>
    <cellStyle name="SAPBEXstdData 4 4 4" xfId="20116" xr:uid="{00000000-0005-0000-0000-00008C4E0000}"/>
    <cellStyle name="SAPBEXstdData 4 4 4 2" xfId="20117" xr:uid="{00000000-0005-0000-0000-00008D4E0000}"/>
    <cellStyle name="SAPBEXstdData 4 4 4 3" xfId="20118" xr:uid="{00000000-0005-0000-0000-00008E4E0000}"/>
    <cellStyle name="SAPBEXstdData 4 4 4 4" xfId="20119" xr:uid="{00000000-0005-0000-0000-00008F4E0000}"/>
    <cellStyle name="SAPBEXstdData 4 4 4 5" xfId="20120" xr:uid="{00000000-0005-0000-0000-0000904E0000}"/>
    <cellStyle name="SAPBEXstdData 4 4 4 6" xfId="20121" xr:uid="{00000000-0005-0000-0000-0000914E0000}"/>
    <cellStyle name="SAPBEXstdData 4 4 4 7" xfId="20122" xr:uid="{00000000-0005-0000-0000-0000924E0000}"/>
    <cellStyle name="SAPBEXstdData 4 4 5" xfId="20123" xr:uid="{00000000-0005-0000-0000-0000934E0000}"/>
    <cellStyle name="SAPBEXstdData 4 4 6" xfId="20124" xr:uid="{00000000-0005-0000-0000-0000944E0000}"/>
    <cellStyle name="SAPBEXstdData 4 4 7" xfId="20125" xr:uid="{00000000-0005-0000-0000-0000954E0000}"/>
    <cellStyle name="SAPBEXstdData 4 4 8" xfId="20126" xr:uid="{00000000-0005-0000-0000-0000964E0000}"/>
    <cellStyle name="SAPBEXstdData 4 4 9" xfId="20127" xr:uid="{00000000-0005-0000-0000-0000974E0000}"/>
    <cellStyle name="SAPBEXstdData 4 5" xfId="20128" xr:uid="{00000000-0005-0000-0000-0000984E0000}"/>
    <cellStyle name="SAPBEXstdData 4 5 10" xfId="20129" xr:uid="{00000000-0005-0000-0000-0000994E0000}"/>
    <cellStyle name="SAPBEXstdData 4 5 11" xfId="20130" xr:uid="{00000000-0005-0000-0000-00009A4E0000}"/>
    <cellStyle name="SAPBEXstdData 4 5 12" xfId="20131" xr:uid="{00000000-0005-0000-0000-00009B4E0000}"/>
    <cellStyle name="SAPBEXstdData 4 5 13" xfId="20132" xr:uid="{00000000-0005-0000-0000-00009C4E0000}"/>
    <cellStyle name="SAPBEXstdData 4 5 14" xfId="20133" xr:uid="{00000000-0005-0000-0000-00009D4E0000}"/>
    <cellStyle name="SAPBEXstdData 4 5 2" xfId="20134" xr:uid="{00000000-0005-0000-0000-00009E4E0000}"/>
    <cellStyle name="SAPBEXstdData 4 5 2 10" xfId="20135" xr:uid="{00000000-0005-0000-0000-00009F4E0000}"/>
    <cellStyle name="SAPBEXstdData 4 5 2 2" xfId="20136" xr:uid="{00000000-0005-0000-0000-0000A04E0000}"/>
    <cellStyle name="SAPBEXstdData 4 5 2 2 2" xfId="20137" xr:uid="{00000000-0005-0000-0000-0000A14E0000}"/>
    <cellStyle name="SAPBEXstdData 4 5 2 2 3" xfId="20138" xr:uid="{00000000-0005-0000-0000-0000A24E0000}"/>
    <cellStyle name="SAPBEXstdData 4 5 2 2 4" xfId="20139" xr:uid="{00000000-0005-0000-0000-0000A34E0000}"/>
    <cellStyle name="SAPBEXstdData 4 5 2 2 5" xfId="20140" xr:uid="{00000000-0005-0000-0000-0000A44E0000}"/>
    <cellStyle name="SAPBEXstdData 4 5 2 2 6" xfId="20141" xr:uid="{00000000-0005-0000-0000-0000A54E0000}"/>
    <cellStyle name="SAPBEXstdData 4 5 2 2 7" xfId="20142" xr:uid="{00000000-0005-0000-0000-0000A64E0000}"/>
    <cellStyle name="SAPBEXstdData 4 5 2 3" xfId="20143" xr:uid="{00000000-0005-0000-0000-0000A74E0000}"/>
    <cellStyle name="SAPBEXstdData 4 5 2 3 2" xfId="20144" xr:uid="{00000000-0005-0000-0000-0000A84E0000}"/>
    <cellStyle name="SAPBEXstdData 4 5 2 3 3" xfId="20145" xr:uid="{00000000-0005-0000-0000-0000A94E0000}"/>
    <cellStyle name="SAPBEXstdData 4 5 2 3 4" xfId="20146" xr:uid="{00000000-0005-0000-0000-0000AA4E0000}"/>
    <cellStyle name="SAPBEXstdData 4 5 2 3 5" xfId="20147" xr:uid="{00000000-0005-0000-0000-0000AB4E0000}"/>
    <cellStyle name="SAPBEXstdData 4 5 2 3 6" xfId="20148" xr:uid="{00000000-0005-0000-0000-0000AC4E0000}"/>
    <cellStyle name="SAPBEXstdData 4 5 2 3 7" xfId="20149" xr:uid="{00000000-0005-0000-0000-0000AD4E0000}"/>
    <cellStyle name="SAPBEXstdData 4 5 2 4" xfId="20150" xr:uid="{00000000-0005-0000-0000-0000AE4E0000}"/>
    <cellStyle name="SAPBEXstdData 4 5 2 5" xfId="20151" xr:uid="{00000000-0005-0000-0000-0000AF4E0000}"/>
    <cellStyle name="SAPBEXstdData 4 5 2 6" xfId="20152" xr:uid="{00000000-0005-0000-0000-0000B04E0000}"/>
    <cellStyle name="SAPBEXstdData 4 5 2 7" xfId="20153" xr:uid="{00000000-0005-0000-0000-0000B14E0000}"/>
    <cellStyle name="SAPBEXstdData 4 5 2 8" xfId="20154" xr:uid="{00000000-0005-0000-0000-0000B24E0000}"/>
    <cellStyle name="SAPBEXstdData 4 5 2 9" xfId="20155" xr:uid="{00000000-0005-0000-0000-0000B34E0000}"/>
    <cellStyle name="SAPBEXstdData 4 5 3" xfId="20156" xr:uid="{00000000-0005-0000-0000-0000B44E0000}"/>
    <cellStyle name="SAPBEXstdData 4 5 3 2" xfId="20157" xr:uid="{00000000-0005-0000-0000-0000B54E0000}"/>
    <cellStyle name="SAPBEXstdData 4 5 3 3" xfId="20158" xr:uid="{00000000-0005-0000-0000-0000B64E0000}"/>
    <cellStyle name="SAPBEXstdData 4 5 3 4" xfId="20159" xr:uid="{00000000-0005-0000-0000-0000B74E0000}"/>
    <cellStyle name="SAPBEXstdData 4 5 3 5" xfId="20160" xr:uid="{00000000-0005-0000-0000-0000B84E0000}"/>
    <cellStyle name="SAPBEXstdData 4 5 3 6" xfId="20161" xr:uid="{00000000-0005-0000-0000-0000B94E0000}"/>
    <cellStyle name="SAPBEXstdData 4 5 3 7" xfId="20162" xr:uid="{00000000-0005-0000-0000-0000BA4E0000}"/>
    <cellStyle name="SAPBEXstdData 4 5 4" xfId="20163" xr:uid="{00000000-0005-0000-0000-0000BB4E0000}"/>
    <cellStyle name="SAPBEXstdData 4 5 4 2" xfId="20164" xr:uid="{00000000-0005-0000-0000-0000BC4E0000}"/>
    <cellStyle name="SAPBEXstdData 4 5 4 3" xfId="20165" xr:uid="{00000000-0005-0000-0000-0000BD4E0000}"/>
    <cellStyle name="SAPBEXstdData 4 5 4 4" xfId="20166" xr:uid="{00000000-0005-0000-0000-0000BE4E0000}"/>
    <cellStyle name="SAPBEXstdData 4 5 4 5" xfId="20167" xr:uid="{00000000-0005-0000-0000-0000BF4E0000}"/>
    <cellStyle name="SAPBEXstdData 4 5 4 6" xfId="20168" xr:uid="{00000000-0005-0000-0000-0000C04E0000}"/>
    <cellStyle name="SAPBEXstdData 4 5 4 7" xfId="20169" xr:uid="{00000000-0005-0000-0000-0000C14E0000}"/>
    <cellStyle name="SAPBEXstdData 4 5 5" xfId="20170" xr:uid="{00000000-0005-0000-0000-0000C24E0000}"/>
    <cellStyle name="SAPBEXstdData 4 5 6" xfId="20171" xr:uid="{00000000-0005-0000-0000-0000C34E0000}"/>
    <cellStyle name="SAPBEXstdData 4 5 7" xfId="20172" xr:uid="{00000000-0005-0000-0000-0000C44E0000}"/>
    <cellStyle name="SAPBEXstdData 4 5 8" xfId="20173" xr:uid="{00000000-0005-0000-0000-0000C54E0000}"/>
    <cellStyle name="SAPBEXstdData 4 5 9" xfId="20174" xr:uid="{00000000-0005-0000-0000-0000C64E0000}"/>
    <cellStyle name="SAPBEXstdData 4 6" xfId="20175" xr:uid="{00000000-0005-0000-0000-0000C74E0000}"/>
    <cellStyle name="SAPBEXstdData 4 6 10" xfId="20176" xr:uid="{00000000-0005-0000-0000-0000C84E0000}"/>
    <cellStyle name="SAPBEXstdData 4 6 2" xfId="20177" xr:uid="{00000000-0005-0000-0000-0000C94E0000}"/>
    <cellStyle name="SAPBEXstdData 4 6 2 2" xfId="20178" xr:uid="{00000000-0005-0000-0000-0000CA4E0000}"/>
    <cellStyle name="SAPBEXstdData 4 6 2 3" xfId="20179" xr:uid="{00000000-0005-0000-0000-0000CB4E0000}"/>
    <cellStyle name="SAPBEXstdData 4 6 2 4" xfId="20180" xr:uid="{00000000-0005-0000-0000-0000CC4E0000}"/>
    <cellStyle name="SAPBEXstdData 4 6 2 5" xfId="20181" xr:uid="{00000000-0005-0000-0000-0000CD4E0000}"/>
    <cellStyle name="SAPBEXstdData 4 6 2 6" xfId="20182" xr:uid="{00000000-0005-0000-0000-0000CE4E0000}"/>
    <cellStyle name="SAPBEXstdData 4 6 2 7" xfId="20183" xr:uid="{00000000-0005-0000-0000-0000CF4E0000}"/>
    <cellStyle name="SAPBEXstdData 4 6 3" xfId="20184" xr:uid="{00000000-0005-0000-0000-0000D04E0000}"/>
    <cellStyle name="SAPBEXstdData 4 6 3 2" xfId="20185" xr:uid="{00000000-0005-0000-0000-0000D14E0000}"/>
    <cellStyle name="SAPBEXstdData 4 6 3 3" xfId="20186" xr:uid="{00000000-0005-0000-0000-0000D24E0000}"/>
    <cellStyle name="SAPBEXstdData 4 6 3 4" xfId="20187" xr:uid="{00000000-0005-0000-0000-0000D34E0000}"/>
    <cellStyle name="SAPBEXstdData 4 6 3 5" xfId="20188" xr:uid="{00000000-0005-0000-0000-0000D44E0000}"/>
    <cellStyle name="SAPBEXstdData 4 6 3 6" xfId="20189" xr:uid="{00000000-0005-0000-0000-0000D54E0000}"/>
    <cellStyle name="SAPBEXstdData 4 6 3 7" xfId="20190" xr:uid="{00000000-0005-0000-0000-0000D64E0000}"/>
    <cellStyle name="SAPBEXstdData 4 6 4" xfId="20191" xr:uid="{00000000-0005-0000-0000-0000D74E0000}"/>
    <cellStyle name="SAPBEXstdData 4 6 5" xfId="20192" xr:uid="{00000000-0005-0000-0000-0000D84E0000}"/>
    <cellStyle name="SAPBEXstdData 4 6 6" xfId="20193" xr:uid="{00000000-0005-0000-0000-0000D94E0000}"/>
    <cellStyle name="SAPBEXstdData 4 6 7" xfId="20194" xr:uid="{00000000-0005-0000-0000-0000DA4E0000}"/>
    <cellStyle name="SAPBEXstdData 4 6 8" xfId="20195" xr:uid="{00000000-0005-0000-0000-0000DB4E0000}"/>
    <cellStyle name="SAPBEXstdData 4 6 9" xfId="20196" xr:uid="{00000000-0005-0000-0000-0000DC4E0000}"/>
    <cellStyle name="SAPBEXstdData 4 7" xfId="20197" xr:uid="{00000000-0005-0000-0000-0000DD4E0000}"/>
    <cellStyle name="SAPBEXstdData 4 7 2" xfId="20198" xr:uid="{00000000-0005-0000-0000-0000DE4E0000}"/>
    <cellStyle name="SAPBEXstdData 4 7 3" xfId="20199" xr:uid="{00000000-0005-0000-0000-0000DF4E0000}"/>
    <cellStyle name="SAPBEXstdData 4 7 4" xfId="20200" xr:uid="{00000000-0005-0000-0000-0000E04E0000}"/>
    <cellStyle name="SAPBEXstdData 4 7 5" xfId="20201" xr:uid="{00000000-0005-0000-0000-0000E14E0000}"/>
    <cellStyle name="SAPBEXstdData 4 7 6" xfId="20202" xr:uid="{00000000-0005-0000-0000-0000E24E0000}"/>
    <cellStyle name="SAPBEXstdData 4 7 7" xfId="20203" xr:uid="{00000000-0005-0000-0000-0000E34E0000}"/>
    <cellStyle name="SAPBEXstdData 4 8" xfId="20204" xr:uid="{00000000-0005-0000-0000-0000E44E0000}"/>
    <cellStyle name="SAPBEXstdData 4 8 2" xfId="20205" xr:uid="{00000000-0005-0000-0000-0000E54E0000}"/>
    <cellStyle name="SAPBEXstdData 4 8 3" xfId="20206" xr:uid="{00000000-0005-0000-0000-0000E64E0000}"/>
    <cellStyle name="SAPBEXstdData 4 8 4" xfId="20207" xr:uid="{00000000-0005-0000-0000-0000E74E0000}"/>
    <cellStyle name="SAPBEXstdData 4 8 5" xfId="20208" xr:uid="{00000000-0005-0000-0000-0000E84E0000}"/>
    <cellStyle name="SAPBEXstdData 4 8 6" xfId="20209" xr:uid="{00000000-0005-0000-0000-0000E94E0000}"/>
    <cellStyle name="SAPBEXstdData 4 8 7" xfId="20210" xr:uid="{00000000-0005-0000-0000-0000EA4E0000}"/>
    <cellStyle name="SAPBEXstdData 4 9" xfId="20211" xr:uid="{00000000-0005-0000-0000-0000EB4E0000}"/>
    <cellStyle name="SAPBEXstdData 5" xfId="20212" xr:uid="{00000000-0005-0000-0000-0000EC4E0000}"/>
    <cellStyle name="SAPBEXstdData 5 10" xfId="20213" xr:uid="{00000000-0005-0000-0000-0000ED4E0000}"/>
    <cellStyle name="SAPBEXstdData 5 11" xfId="20214" xr:uid="{00000000-0005-0000-0000-0000EE4E0000}"/>
    <cellStyle name="SAPBEXstdData 5 12" xfId="20215" xr:uid="{00000000-0005-0000-0000-0000EF4E0000}"/>
    <cellStyle name="SAPBEXstdData 5 13" xfId="20216" xr:uid="{00000000-0005-0000-0000-0000F04E0000}"/>
    <cellStyle name="SAPBEXstdData 5 14" xfId="20217" xr:uid="{00000000-0005-0000-0000-0000F14E0000}"/>
    <cellStyle name="SAPBEXstdData 5 2" xfId="20218" xr:uid="{00000000-0005-0000-0000-0000F24E0000}"/>
    <cellStyle name="SAPBEXstdData 5 2 10" xfId="20219" xr:uid="{00000000-0005-0000-0000-0000F34E0000}"/>
    <cellStyle name="SAPBEXstdData 5 2 2" xfId="20220" xr:uid="{00000000-0005-0000-0000-0000F44E0000}"/>
    <cellStyle name="SAPBEXstdData 5 2 2 2" xfId="20221" xr:uid="{00000000-0005-0000-0000-0000F54E0000}"/>
    <cellStyle name="SAPBEXstdData 5 2 2 3" xfId="20222" xr:uid="{00000000-0005-0000-0000-0000F64E0000}"/>
    <cellStyle name="SAPBEXstdData 5 2 2 4" xfId="20223" xr:uid="{00000000-0005-0000-0000-0000F74E0000}"/>
    <cellStyle name="SAPBEXstdData 5 2 2 5" xfId="20224" xr:uid="{00000000-0005-0000-0000-0000F84E0000}"/>
    <cellStyle name="SAPBEXstdData 5 2 2 6" xfId="20225" xr:uid="{00000000-0005-0000-0000-0000F94E0000}"/>
    <cellStyle name="SAPBEXstdData 5 2 2 7" xfId="20226" xr:uid="{00000000-0005-0000-0000-0000FA4E0000}"/>
    <cellStyle name="SAPBEXstdData 5 2 3" xfId="20227" xr:uid="{00000000-0005-0000-0000-0000FB4E0000}"/>
    <cellStyle name="SAPBEXstdData 5 2 3 2" xfId="20228" xr:uid="{00000000-0005-0000-0000-0000FC4E0000}"/>
    <cellStyle name="SAPBEXstdData 5 2 3 3" xfId="20229" xr:uid="{00000000-0005-0000-0000-0000FD4E0000}"/>
    <cellStyle name="SAPBEXstdData 5 2 3 4" xfId="20230" xr:uid="{00000000-0005-0000-0000-0000FE4E0000}"/>
    <cellStyle name="SAPBEXstdData 5 2 3 5" xfId="20231" xr:uid="{00000000-0005-0000-0000-0000FF4E0000}"/>
    <cellStyle name="SAPBEXstdData 5 2 3 6" xfId="20232" xr:uid="{00000000-0005-0000-0000-0000004F0000}"/>
    <cellStyle name="SAPBEXstdData 5 2 3 7" xfId="20233" xr:uid="{00000000-0005-0000-0000-0000014F0000}"/>
    <cellStyle name="SAPBEXstdData 5 2 4" xfId="20234" xr:uid="{00000000-0005-0000-0000-0000024F0000}"/>
    <cellStyle name="SAPBEXstdData 5 2 5" xfId="20235" xr:uid="{00000000-0005-0000-0000-0000034F0000}"/>
    <cellStyle name="SAPBEXstdData 5 2 6" xfId="20236" xr:uid="{00000000-0005-0000-0000-0000044F0000}"/>
    <cellStyle name="SAPBEXstdData 5 2 7" xfId="20237" xr:uid="{00000000-0005-0000-0000-0000054F0000}"/>
    <cellStyle name="SAPBEXstdData 5 2 8" xfId="20238" xr:uid="{00000000-0005-0000-0000-0000064F0000}"/>
    <cellStyle name="SAPBEXstdData 5 2 9" xfId="20239" xr:uid="{00000000-0005-0000-0000-0000074F0000}"/>
    <cellStyle name="SAPBEXstdData 5 3" xfId="20240" xr:uid="{00000000-0005-0000-0000-0000084F0000}"/>
    <cellStyle name="SAPBEXstdData 5 3 2" xfId="20241" xr:uid="{00000000-0005-0000-0000-0000094F0000}"/>
    <cellStyle name="SAPBEXstdData 5 3 3" xfId="20242" xr:uid="{00000000-0005-0000-0000-00000A4F0000}"/>
    <cellStyle name="SAPBEXstdData 5 3 4" xfId="20243" xr:uid="{00000000-0005-0000-0000-00000B4F0000}"/>
    <cellStyle name="SAPBEXstdData 5 3 5" xfId="20244" xr:uid="{00000000-0005-0000-0000-00000C4F0000}"/>
    <cellStyle name="SAPBEXstdData 5 3 6" xfId="20245" xr:uid="{00000000-0005-0000-0000-00000D4F0000}"/>
    <cellStyle name="SAPBEXstdData 5 3 7" xfId="20246" xr:uid="{00000000-0005-0000-0000-00000E4F0000}"/>
    <cellStyle name="SAPBEXstdData 5 4" xfId="20247" xr:uid="{00000000-0005-0000-0000-00000F4F0000}"/>
    <cellStyle name="SAPBEXstdData 5 4 2" xfId="20248" xr:uid="{00000000-0005-0000-0000-0000104F0000}"/>
    <cellStyle name="SAPBEXstdData 5 4 3" xfId="20249" xr:uid="{00000000-0005-0000-0000-0000114F0000}"/>
    <cellStyle name="SAPBEXstdData 5 4 4" xfId="20250" xr:uid="{00000000-0005-0000-0000-0000124F0000}"/>
    <cellStyle name="SAPBEXstdData 5 4 5" xfId="20251" xr:uid="{00000000-0005-0000-0000-0000134F0000}"/>
    <cellStyle name="SAPBEXstdData 5 4 6" xfId="20252" xr:uid="{00000000-0005-0000-0000-0000144F0000}"/>
    <cellStyle name="SAPBEXstdData 5 4 7" xfId="20253" xr:uid="{00000000-0005-0000-0000-0000154F0000}"/>
    <cellStyle name="SAPBEXstdData 5 5" xfId="20254" xr:uid="{00000000-0005-0000-0000-0000164F0000}"/>
    <cellStyle name="SAPBEXstdData 5 6" xfId="20255" xr:uid="{00000000-0005-0000-0000-0000174F0000}"/>
    <cellStyle name="SAPBEXstdData 5 7" xfId="20256" xr:uid="{00000000-0005-0000-0000-0000184F0000}"/>
    <cellStyle name="SAPBEXstdData 5 8" xfId="20257" xr:uid="{00000000-0005-0000-0000-0000194F0000}"/>
    <cellStyle name="SAPBEXstdData 5 9" xfId="20258" xr:uid="{00000000-0005-0000-0000-00001A4F0000}"/>
    <cellStyle name="SAPBEXstdData 6" xfId="20259" xr:uid="{00000000-0005-0000-0000-00001B4F0000}"/>
    <cellStyle name="SAPBEXstdData 6 10" xfId="20260" xr:uid="{00000000-0005-0000-0000-00001C4F0000}"/>
    <cellStyle name="SAPBEXstdData 6 2" xfId="20261" xr:uid="{00000000-0005-0000-0000-00001D4F0000}"/>
    <cellStyle name="SAPBEXstdData 6 2 2" xfId="20262" xr:uid="{00000000-0005-0000-0000-00001E4F0000}"/>
    <cellStyle name="SAPBEXstdData 6 2 3" xfId="20263" xr:uid="{00000000-0005-0000-0000-00001F4F0000}"/>
    <cellStyle name="SAPBEXstdData 6 2 4" xfId="20264" xr:uid="{00000000-0005-0000-0000-0000204F0000}"/>
    <cellStyle name="SAPBEXstdData 6 2 5" xfId="20265" xr:uid="{00000000-0005-0000-0000-0000214F0000}"/>
    <cellStyle name="SAPBEXstdData 6 2 6" xfId="20266" xr:uid="{00000000-0005-0000-0000-0000224F0000}"/>
    <cellStyle name="SAPBEXstdData 6 2 7" xfId="20267" xr:uid="{00000000-0005-0000-0000-0000234F0000}"/>
    <cellStyle name="SAPBEXstdData 6 3" xfId="20268" xr:uid="{00000000-0005-0000-0000-0000244F0000}"/>
    <cellStyle name="SAPBEXstdData 6 3 2" xfId="20269" xr:uid="{00000000-0005-0000-0000-0000254F0000}"/>
    <cellStyle name="SAPBEXstdData 6 3 3" xfId="20270" xr:uid="{00000000-0005-0000-0000-0000264F0000}"/>
    <cellStyle name="SAPBEXstdData 6 3 4" xfId="20271" xr:uid="{00000000-0005-0000-0000-0000274F0000}"/>
    <cellStyle name="SAPBEXstdData 6 3 5" xfId="20272" xr:uid="{00000000-0005-0000-0000-0000284F0000}"/>
    <cellStyle name="SAPBEXstdData 6 3 6" xfId="20273" xr:uid="{00000000-0005-0000-0000-0000294F0000}"/>
    <cellStyle name="SAPBEXstdData 6 3 7" xfId="20274" xr:uid="{00000000-0005-0000-0000-00002A4F0000}"/>
    <cellStyle name="SAPBEXstdData 6 4" xfId="20275" xr:uid="{00000000-0005-0000-0000-00002B4F0000}"/>
    <cellStyle name="SAPBEXstdData 6 5" xfId="20276" xr:uid="{00000000-0005-0000-0000-00002C4F0000}"/>
    <cellStyle name="SAPBEXstdData 6 6" xfId="20277" xr:uid="{00000000-0005-0000-0000-00002D4F0000}"/>
    <cellStyle name="SAPBEXstdData 6 7" xfId="20278" xr:uid="{00000000-0005-0000-0000-00002E4F0000}"/>
    <cellStyle name="SAPBEXstdData 6 8" xfId="20279" xr:uid="{00000000-0005-0000-0000-00002F4F0000}"/>
    <cellStyle name="SAPBEXstdData 6 9" xfId="20280" xr:uid="{00000000-0005-0000-0000-0000304F0000}"/>
    <cellStyle name="SAPBEXstdData 7" xfId="20281" xr:uid="{00000000-0005-0000-0000-0000314F0000}"/>
    <cellStyle name="SAPBEXstdData 7 2" xfId="20282" xr:uid="{00000000-0005-0000-0000-0000324F0000}"/>
    <cellStyle name="SAPBEXstdData 7 3" xfId="20283" xr:uid="{00000000-0005-0000-0000-0000334F0000}"/>
    <cellStyle name="SAPBEXstdData 7 4" xfId="20284" xr:uid="{00000000-0005-0000-0000-0000344F0000}"/>
    <cellStyle name="SAPBEXstdData 7 5" xfId="20285" xr:uid="{00000000-0005-0000-0000-0000354F0000}"/>
    <cellStyle name="SAPBEXstdData 7 6" xfId="20286" xr:uid="{00000000-0005-0000-0000-0000364F0000}"/>
    <cellStyle name="SAPBEXstdData 7 7" xfId="20287" xr:uid="{00000000-0005-0000-0000-0000374F0000}"/>
    <cellStyle name="SAPBEXstdData 8" xfId="20288" xr:uid="{00000000-0005-0000-0000-0000384F0000}"/>
    <cellStyle name="SAPBEXstdData 8 2" xfId="20289" xr:uid="{00000000-0005-0000-0000-0000394F0000}"/>
    <cellStyle name="SAPBEXstdData 8 3" xfId="20290" xr:uid="{00000000-0005-0000-0000-00003A4F0000}"/>
    <cellStyle name="SAPBEXstdData 8 4" xfId="20291" xr:uid="{00000000-0005-0000-0000-00003B4F0000}"/>
    <cellStyle name="SAPBEXstdData 8 5" xfId="20292" xr:uid="{00000000-0005-0000-0000-00003C4F0000}"/>
    <cellStyle name="SAPBEXstdData 8 6" xfId="20293" xr:uid="{00000000-0005-0000-0000-00003D4F0000}"/>
    <cellStyle name="SAPBEXstdData 8 7" xfId="20294" xr:uid="{00000000-0005-0000-0000-00003E4F0000}"/>
    <cellStyle name="SAPBEXstdData 9" xfId="20295" xr:uid="{00000000-0005-0000-0000-00003F4F0000}"/>
    <cellStyle name="Scenario 1" xfId="20296" xr:uid="{00000000-0005-0000-0000-0000404F0000}"/>
    <cellStyle name="SComment" xfId="20297" xr:uid="{00000000-0005-0000-0000-0000414F0000}"/>
    <cellStyle name="SComment 2" xfId="20298" xr:uid="{00000000-0005-0000-0000-0000424F0000}"/>
    <cellStyle name="SComment 3" xfId="20299" xr:uid="{00000000-0005-0000-0000-0000434F0000}"/>
    <cellStyle name="SComment 4" xfId="20300" xr:uid="{00000000-0005-0000-0000-0000444F0000}"/>
    <cellStyle name="ScotchRule" xfId="20301" xr:uid="{00000000-0005-0000-0000-0000454F0000}"/>
    <cellStyle name="SFig" xfId="20302" xr:uid="{00000000-0005-0000-0000-0000464F0000}"/>
    <cellStyle name="SFig 2" xfId="20303" xr:uid="{00000000-0005-0000-0000-0000474F0000}"/>
    <cellStyle name="SFig 3" xfId="20304" xr:uid="{00000000-0005-0000-0000-0000484F0000}"/>
    <cellStyle name="SFig 4" xfId="20305" xr:uid="{00000000-0005-0000-0000-0000494F0000}"/>
    <cellStyle name="Sg%" xfId="20306" xr:uid="{00000000-0005-0000-0000-00004A4F0000}"/>
    <cellStyle name="Sg% 2" xfId="20307" xr:uid="{00000000-0005-0000-0000-00004B4F0000}"/>
    <cellStyle name="Sg% 3" xfId="20308" xr:uid="{00000000-0005-0000-0000-00004C4F0000}"/>
    <cellStyle name="Sg% 4" xfId="20309" xr:uid="{00000000-0005-0000-0000-00004D4F0000}"/>
    <cellStyle name="Shading" xfId="20310" xr:uid="{00000000-0005-0000-0000-00004E4F0000}"/>
    <cellStyle name="Sheet Title" xfId="20311" xr:uid="{00000000-0005-0000-0000-00004F4F0000}"/>
    <cellStyle name="Shell" xfId="20312" xr:uid="{00000000-0005-0000-0000-0000504F0000}"/>
    <cellStyle name="Shell 2" xfId="20313" xr:uid="{00000000-0005-0000-0000-0000514F0000}"/>
    <cellStyle name="Shell 3" xfId="20314" xr:uid="{00000000-0005-0000-0000-0000524F0000}"/>
    <cellStyle name="Shell 4" xfId="20315" xr:uid="{00000000-0005-0000-0000-0000534F0000}"/>
    <cellStyle name="SI%" xfId="20316" xr:uid="{00000000-0005-0000-0000-0000544F0000}"/>
    <cellStyle name="SI% 2" xfId="20317" xr:uid="{00000000-0005-0000-0000-0000554F0000}"/>
    <cellStyle name="SI% 2 2" xfId="20318" xr:uid="{00000000-0005-0000-0000-0000564F0000}"/>
    <cellStyle name="SI% 3" xfId="20319" xr:uid="{00000000-0005-0000-0000-0000574F0000}"/>
    <cellStyle name="SI% 4" xfId="20320" xr:uid="{00000000-0005-0000-0000-0000584F0000}"/>
    <cellStyle name="SI% 5" xfId="20321" xr:uid="{00000000-0005-0000-0000-0000594F0000}"/>
    <cellStyle name="SI% 6" xfId="20322" xr:uid="{00000000-0005-0000-0000-00005A4F0000}"/>
    <cellStyle name="SI%_1" xfId="20323" xr:uid="{00000000-0005-0000-0000-00005B4F0000}"/>
    <cellStyle name="Single Accounting" xfId="20324" xr:uid="{00000000-0005-0000-0000-00005C4F0000}"/>
    <cellStyle name="small" xfId="20325" xr:uid="{00000000-0005-0000-0000-00005D4F0000}"/>
    <cellStyle name="Sname" xfId="20326" xr:uid="{00000000-0005-0000-0000-00005E4F0000}"/>
    <cellStyle name="Sname 2" xfId="20327" xr:uid="{00000000-0005-0000-0000-00005F4F0000}"/>
    <cellStyle name="Sname 2 2" xfId="20328" xr:uid="{00000000-0005-0000-0000-0000604F0000}"/>
    <cellStyle name="Sname 2 3" xfId="20329" xr:uid="{00000000-0005-0000-0000-0000614F0000}"/>
    <cellStyle name="Sname 3" xfId="20330" xr:uid="{00000000-0005-0000-0000-0000624F0000}"/>
    <cellStyle name="Sname 3 2" xfId="20331" xr:uid="{00000000-0005-0000-0000-0000634F0000}"/>
    <cellStyle name="Sname 4" xfId="20332" xr:uid="{00000000-0005-0000-0000-0000644F0000}"/>
    <cellStyle name="Sname 4 2" xfId="20333" xr:uid="{00000000-0005-0000-0000-0000654F0000}"/>
    <cellStyle name="Sname 5" xfId="20334" xr:uid="{00000000-0005-0000-0000-0000664F0000}"/>
    <cellStyle name="Sname 5 2" xfId="20335" xr:uid="{00000000-0005-0000-0000-0000674F0000}"/>
    <cellStyle name="Sname 6" xfId="20336" xr:uid="{00000000-0005-0000-0000-0000684F0000}"/>
    <cellStyle name="Sname 7" xfId="20337" xr:uid="{00000000-0005-0000-0000-0000694F0000}"/>
    <cellStyle name="Sname 8" xfId="20338" xr:uid="{00000000-0005-0000-0000-00006A4F0000}"/>
    <cellStyle name="Sname_1" xfId="20339" xr:uid="{00000000-0005-0000-0000-00006B4F0000}"/>
    <cellStyle name="SPerc" xfId="20340" xr:uid="{00000000-0005-0000-0000-00006C4F0000}"/>
    <cellStyle name="SPerc 2" xfId="20341" xr:uid="{00000000-0005-0000-0000-00006D4F0000}"/>
    <cellStyle name="SPerc 2 2" xfId="20342" xr:uid="{00000000-0005-0000-0000-00006E4F0000}"/>
    <cellStyle name="SPerc 3" xfId="20343" xr:uid="{00000000-0005-0000-0000-00006F4F0000}"/>
    <cellStyle name="SPerc 4" xfId="20344" xr:uid="{00000000-0005-0000-0000-0000704F0000}"/>
    <cellStyle name="SPerc 5" xfId="20345" xr:uid="{00000000-0005-0000-0000-0000714F0000}"/>
    <cellStyle name="SPerc 6" xfId="20346" xr:uid="{00000000-0005-0000-0000-0000724F0000}"/>
    <cellStyle name="SPerc_1" xfId="20347" xr:uid="{00000000-0005-0000-0000-0000734F0000}"/>
    <cellStyle name="ssp " xfId="20348" xr:uid="{00000000-0005-0000-0000-0000744F0000}"/>
    <cellStyle name="stand_bord" xfId="20349" xr:uid="{00000000-0005-0000-0000-0000754F0000}"/>
    <cellStyle name="Standard 2" xfId="20350" xr:uid="{00000000-0005-0000-0000-0000764F0000}"/>
    <cellStyle name="Standard 2 10" xfId="20351" xr:uid="{00000000-0005-0000-0000-0000774F0000}"/>
    <cellStyle name="Standard 2 11" xfId="20352" xr:uid="{00000000-0005-0000-0000-0000784F0000}"/>
    <cellStyle name="Standard 2 12" xfId="20353" xr:uid="{00000000-0005-0000-0000-0000794F0000}"/>
    <cellStyle name="Standard 2 13" xfId="20354" xr:uid="{00000000-0005-0000-0000-00007A4F0000}"/>
    <cellStyle name="Standard 2 13 2" xfId="20355" xr:uid="{00000000-0005-0000-0000-00007B4F0000}"/>
    <cellStyle name="Standard 2 13 3" xfId="20356" xr:uid="{00000000-0005-0000-0000-00007C4F0000}"/>
    <cellStyle name="Standard 2 13 4" xfId="20357" xr:uid="{00000000-0005-0000-0000-00007D4F0000}"/>
    <cellStyle name="Standard 2 13 5" xfId="20358" xr:uid="{00000000-0005-0000-0000-00007E4F0000}"/>
    <cellStyle name="Standard 2 13 6" xfId="20359" xr:uid="{00000000-0005-0000-0000-00007F4F0000}"/>
    <cellStyle name="Standard 2 13 7" xfId="20360" xr:uid="{00000000-0005-0000-0000-0000804F0000}"/>
    <cellStyle name="Standard 2 13 8" xfId="20361" xr:uid="{00000000-0005-0000-0000-0000814F0000}"/>
    <cellStyle name="Standard 2 13 9" xfId="20362" xr:uid="{00000000-0005-0000-0000-0000824F0000}"/>
    <cellStyle name="Standard 2 14" xfId="20363" xr:uid="{00000000-0005-0000-0000-0000834F0000}"/>
    <cellStyle name="Standard 2 15" xfId="20364" xr:uid="{00000000-0005-0000-0000-0000844F0000}"/>
    <cellStyle name="Standard 2 16" xfId="20365" xr:uid="{00000000-0005-0000-0000-0000854F0000}"/>
    <cellStyle name="Standard 2 17" xfId="20366" xr:uid="{00000000-0005-0000-0000-0000864F0000}"/>
    <cellStyle name="Standard 2 18" xfId="20367" xr:uid="{00000000-0005-0000-0000-0000874F0000}"/>
    <cellStyle name="Standard 2 19" xfId="20368" xr:uid="{00000000-0005-0000-0000-0000884F0000}"/>
    <cellStyle name="Standard 2 2" xfId="20369" xr:uid="{00000000-0005-0000-0000-0000894F0000}"/>
    <cellStyle name="Standard 2 2 2" xfId="20370" xr:uid="{00000000-0005-0000-0000-00008A4F0000}"/>
    <cellStyle name="Standard 2 2 2 2" xfId="20371" xr:uid="{00000000-0005-0000-0000-00008B4F0000}"/>
    <cellStyle name="Standard 2 2 3" xfId="20372" xr:uid="{00000000-0005-0000-0000-00008C4F0000}"/>
    <cellStyle name="Standard 2 2 4" xfId="20373" xr:uid="{00000000-0005-0000-0000-00008D4F0000}"/>
    <cellStyle name="Standard 2 20" xfId="20374" xr:uid="{00000000-0005-0000-0000-00008E4F0000}"/>
    <cellStyle name="Standard 2 21" xfId="20375" xr:uid="{00000000-0005-0000-0000-00008F4F0000}"/>
    <cellStyle name="Standard 2 3" xfId="20376" xr:uid="{00000000-0005-0000-0000-0000904F0000}"/>
    <cellStyle name="Standard 2 3 10" xfId="20377" xr:uid="{00000000-0005-0000-0000-0000914F0000}"/>
    <cellStyle name="Standard 2 3 11" xfId="20378" xr:uid="{00000000-0005-0000-0000-0000924F0000}"/>
    <cellStyle name="Standard 2 3 12" xfId="20379" xr:uid="{00000000-0005-0000-0000-0000934F0000}"/>
    <cellStyle name="Standard 2 3 13" xfId="20380" xr:uid="{00000000-0005-0000-0000-0000944F0000}"/>
    <cellStyle name="Standard 2 3 2" xfId="20381" xr:uid="{00000000-0005-0000-0000-0000954F0000}"/>
    <cellStyle name="Standard 2 3 3" xfId="20382" xr:uid="{00000000-0005-0000-0000-0000964F0000}"/>
    <cellStyle name="Standard 2 3 4" xfId="20383" xr:uid="{00000000-0005-0000-0000-0000974F0000}"/>
    <cellStyle name="Standard 2 3 5" xfId="20384" xr:uid="{00000000-0005-0000-0000-0000984F0000}"/>
    <cellStyle name="Standard 2 3 5 2" xfId="20385" xr:uid="{00000000-0005-0000-0000-0000994F0000}"/>
    <cellStyle name="Standard 2 3 5 3" xfId="20386" xr:uid="{00000000-0005-0000-0000-00009A4F0000}"/>
    <cellStyle name="Standard 2 3 5 4" xfId="20387" xr:uid="{00000000-0005-0000-0000-00009B4F0000}"/>
    <cellStyle name="Standard 2 3 5 5" xfId="20388" xr:uid="{00000000-0005-0000-0000-00009C4F0000}"/>
    <cellStyle name="Standard 2 3 5 6" xfId="20389" xr:uid="{00000000-0005-0000-0000-00009D4F0000}"/>
    <cellStyle name="Standard 2 3 5 7" xfId="20390" xr:uid="{00000000-0005-0000-0000-00009E4F0000}"/>
    <cellStyle name="Standard 2 3 5 8" xfId="20391" xr:uid="{00000000-0005-0000-0000-00009F4F0000}"/>
    <cellStyle name="Standard 2 3 5 9" xfId="20392" xr:uid="{00000000-0005-0000-0000-0000A04F0000}"/>
    <cellStyle name="Standard 2 3 6" xfId="20393" xr:uid="{00000000-0005-0000-0000-0000A14F0000}"/>
    <cellStyle name="Standard 2 3 7" xfId="20394" xr:uid="{00000000-0005-0000-0000-0000A24F0000}"/>
    <cellStyle name="Standard 2 3 8" xfId="20395" xr:uid="{00000000-0005-0000-0000-0000A34F0000}"/>
    <cellStyle name="Standard 2 3 9" xfId="20396" xr:uid="{00000000-0005-0000-0000-0000A44F0000}"/>
    <cellStyle name="Standard 2 4" xfId="20397" xr:uid="{00000000-0005-0000-0000-0000A54F0000}"/>
    <cellStyle name="Standard 2 5" xfId="20398" xr:uid="{00000000-0005-0000-0000-0000A64F0000}"/>
    <cellStyle name="Standard 2 6" xfId="20399" xr:uid="{00000000-0005-0000-0000-0000A74F0000}"/>
    <cellStyle name="Standard 2 7" xfId="20400" xr:uid="{00000000-0005-0000-0000-0000A84F0000}"/>
    <cellStyle name="Standard 2 8" xfId="20401" xr:uid="{00000000-0005-0000-0000-0000A94F0000}"/>
    <cellStyle name="Standard 2 9" xfId="20402" xr:uid="{00000000-0005-0000-0000-0000AA4F0000}"/>
    <cellStyle name="Standard 3" xfId="20403" xr:uid="{00000000-0005-0000-0000-0000AB4F0000}"/>
    <cellStyle name="Standard 3 2" xfId="20404" xr:uid="{00000000-0005-0000-0000-0000AC4F0000}"/>
    <cellStyle name="Standard 3 3" xfId="20405" xr:uid="{00000000-0005-0000-0000-0000AD4F0000}"/>
    <cellStyle name="Standard_Adjustments_Consulting_2000" xfId="20406" xr:uid="{00000000-0005-0000-0000-0000AE4F0000}"/>
    <cellStyle name="Stitle" xfId="20407" xr:uid="{00000000-0005-0000-0000-0000AF4F0000}"/>
    <cellStyle name="Stitle 2" xfId="20408" xr:uid="{00000000-0005-0000-0000-0000B04F0000}"/>
    <cellStyle name="Stitle 3" xfId="20409" xr:uid="{00000000-0005-0000-0000-0000B14F0000}"/>
    <cellStyle name="Stitle 4" xfId="20410" xr:uid="{00000000-0005-0000-0000-0000B24F0000}"/>
    <cellStyle name="Ston" xfId="20411" xr:uid="{00000000-0005-0000-0000-0000B34F0000}"/>
    <cellStyle name="Ston 2" xfId="20412" xr:uid="{00000000-0005-0000-0000-0000B44F0000}"/>
    <cellStyle name="Ston 2 2" xfId="20413" xr:uid="{00000000-0005-0000-0000-0000B54F0000}"/>
    <cellStyle name="Ston 2 3" xfId="20414" xr:uid="{00000000-0005-0000-0000-0000B64F0000}"/>
    <cellStyle name="Ston 3" xfId="20415" xr:uid="{00000000-0005-0000-0000-0000B74F0000}"/>
    <cellStyle name="Ston 3 2" xfId="20416" xr:uid="{00000000-0005-0000-0000-0000B84F0000}"/>
    <cellStyle name="Ston 4" xfId="20417" xr:uid="{00000000-0005-0000-0000-0000B94F0000}"/>
    <cellStyle name="Ston 4 2" xfId="20418" xr:uid="{00000000-0005-0000-0000-0000BA4F0000}"/>
    <cellStyle name="Ston 5" xfId="20419" xr:uid="{00000000-0005-0000-0000-0000BB4F0000}"/>
    <cellStyle name="Ston 5 2" xfId="20420" xr:uid="{00000000-0005-0000-0000-0000BC4F0000}"/>
    <cellStyle name="Ston 6" xfId="20421" xr:uid="{00000000-0005-0000-0000-0000BD4F0000}"/>
    <cellStyle name="Ston 7" xfId="20422" xr:uid="{00000000-0005-0000-0000-0000BE4F0000}"/>
    <cellStyle name="Ston_1" xfId="20423" xr:uid="{00000000-0005-0000-0000-0000BF4F0000}"/>
    <cellStyle name="STYL1 - Style1" xfId="20424" xr:uid="{00000000-0005-0000-0000-0000C04F0000}"/>
    <cellStyle name="STYL1 - Style1 2" xfId="20425" xr:uid="{00000000-0005-0000-0000-0000C14F0000}"/>
    <cellStyle name="STYL1 - Style1 3" xfId="20426" xr:uid="{00000000-0005-0000-0000-0000C24F0000}"/>
    <cellStyle name="STYL1 - Style1 4" xfId="20427" xr:uid="{00000000-0005-0000-0000-0000C34F0000}"/>
    <cellStyle name="STYL1 - Style1 5" xfId="20428" xr:uid="{00000000-0005-0000-0000-0000C44F0000}"/>
    <cellStyle name="STYL1 - Style1 6" xfId="20429" xr:uid="{00000000-0005-0000-0000-0000C54F0000}"/>
    <cellStyle name="STYL1 - Style1 7" xfId="20430" xr:uid="{00000000-0005-0000-0000-0000C64F0000}"/>
    <cellStyle name="STYL1 - Style1 8" xfId="20431" xr:uid="{00000000-0005-0000-0000-0000C74F0000}"/>
    <cellStyle name="STYL2 - Style2" xfId="20432" xr:uid="{00000000-0005-0000-0000-0000C84F0000}"/>
    <cellStyle name="STYL2 - Style2 2" xfId="20433" xr:uid="{00000000-0005-0000-0000-0000C94F0000}"/>
    <cellStyle name="STYL2 - Style2 3" xfId="20434" xr:uid="{00000000-0005-0000-0000-0000CA4F0000}"/>
    <cellStyle name="STYL2 - Style2 4" xfId="20435" xr:uid="{00000000-0005-0000-0000-0000CB4F0000}"/>
    <cellStyle name="STYL2 - Style2 5" xfId="20436" xr:uid="{00000000-0005-0000-0000-0000CC4F0000}"/>
    <cellStyle name="STYL2 - Style2 6" xfId="20437" xr:uid="{00000000-0005-0000-0000-0000CD4F0000}"/>
    <cellStyle name="STYL2 - Style2 7" xfId="20438" xr:uid="{00000000-0005-0000-0000-0000CE4F0000}"/>
    <cellStyle name="STYL2 - Style2 8" xfId="20439" xr:uid="{00000000-0005-0000-0000-0000CF4F0000}"/>
    <cellStyle name="STYL3 - Style3" xfId="20440" xr:uid="{00000000-0005-0000-0000-0000D04F0000}"/>
    <cellStyle name="STYL3 - Style3 2" xfId="20441" xr:uid="{00000000-0005-0000-0000-0000D14F0000}"/>
    <cellStyle name="STYL3 - Style3 3" xfId="20442" xr:uid="{00000000-0005-0000-0000-0000D24F0000}"/>
    <cellStyle name="STYL3 - Style3 4" xfId="20443" xr:uid="{00000000-0005-0000-0000-0000D34F0000}"/>
    <cellStyle name="STYL3 - Style3 5" xfId="20444" xr:uid="{00000000-0005-0000-0000-0000D44F0000}"/>
    <cellStyle name="STYL3 - Style3 6" xfId="20445" xr:uid="{00000000-0005-0000-0000-0000D54F0000}"/>
    <cellStyle name="STYL3 - Style3 7" xfId="20446" xr:uid="{00000000-0005-0000-0000-0000D64F0000}"/>
    <cellStyle name="STYL3 - Style3 8" xfId="20447" xr:uid="{00000000-0005-0000-0000-0000D74F0000}"/>
    <cellStyle name="STYL4 - Style4" xfId="20448" xr:uid="{00000000-0005-0000-0000-0000D84F0000}"/>
    <cellStyle name="STYL4 - Style4 2" xfId="20449" xr:uid="{00000000-0005-0000-0000-0000D94F0000}"/>
    <cellStyle name="STYL4 - Style4 3" xfId="20450" xr:uid="{00000000-0005-0000-0000-0000DA4F0000}"/>
    <cellStyle name="STYL4 - Style4 4" xfId="20451" xr:uid="{00000000-0005-0000-0000-0000DB4F0000}"/>
    <cellStyle name="STYL4 - Style4 5" xfId="20452" xr:uid="{00000000-0005-0000-0000-0000DC4F0000}"/>
    <cellStyle name="STYL4 - Style4 6" xfId="20453" xr:uid="{00000000-0005-0000-0000-0000DD4F0000}"/>
    <cellStyle name="STYL4 - Style4 7" xfId="20454" xr:uid="{00000000-0005-0000-0000-0000DE4F0000}"/>
    <cellStyle name="STYL4 - Style4 8" xfId="20455" xr:uid="{00000000-0005-0000-0000-0000DF4F0000}"/>
    <cellStyle name="STYL5 - Style5" xfId="20456" xr:uid="{00000000-0005-0000-0000-0000E04F0000}"/>
    <cellStyle name="STYL5 - Style5 2" xfId="20457" xr:uid="{00000000-0005-0000-0000-0000E14F0000}"/>
    <cellStyle name="STYL5 - Style5 3" xfId="20458" xr:uid="{00000000-0005-0000-0000-0000E24F0000}"/>
    <cellStyle name="STYL5 - Style5 4" xfId="20459" xr:uid="{00000000-0005-0000-0000-0000E34F0000}"/>
    <cellStyle name="STYL5 - Style5 5" xfId="20460" xr:uid="{00000000-0005-0000-0000-0000E44F0000}"/>
    <cellStyle name="STYL5 - Style5 6" xfId="20461" xr:uid="{00000000-0005-0000-0000-0000E54F0000}"/>
    <cellStyle name="STYL5 - Style5 7" xfId="20462" xr:uid="{00000000-0005-0000-0000-0000E64F0000}"/>
    <cellStyle name="STYL5 - Style5 8" xfId="20463" xr:uid="{00000000-0005-0000-0000-0000E74F0000}"/>
    <cellStyle name="Style 1" xfId="20464" xr:uid="{00000000-0005-0000-0000-0000E84F0000}"/>
    <cellStyle name="Style 1 10" xfId="20465" xr:uid="{00000000-0005-0000-0000-0000E94F0000}"/>
    <cellStyle name="Style 1 11" xfId="20466" xr:uid="{00000000-0005-0000-0000-0000EA4F0000}"/>
    <cellStyle name="Style 1 12" xfId="20467" xr:uid="{00000000-0005-0000-0000-0000EB4F0000}"/>
    <cellStyle name="Style 1 13" xfId="20468" xr:uid="{00000000-0005-0000-0000-0000EC4F0000}"/>
    <cellStyle name="Style 1 14" xfId="20469" xr:uid="{00000000-0005-0000-0000-0000ED4F0000}"/>
    <cellStyle name="Style 1 15" xfId="20470" xr:uid="{00000000-0005-0000-0000-0000EE4F0000}"/>
    <cellStyle name="Style 1 16" xfId="20471" xr:uid="{00000000-0005-0000-0000-0000EF4F0000}"/>
    <cellStyle name="Style 1 17" xfId="20472" xr:uid="{00000000-0005-0000-0000-0000F04F0000}"/>
    <cellStyle name="Style 1 18" xfId="20473" xr:uid="{00000000-0005-0000-0000-0000F14F0000}"/>
    <cellStyle name="Style 1 2" xfId="20474" xr:uid="{00000000-0005-0000-0000-0000F24F0000}"/>
    <cellStyle name="Style 1 2 10" xfId="20475" xr:uid="{00000000-0005-0000-0000-0000F34F0000}"/>
    <cellStyle name="Style 1 2 11" xfId="20476" xr:uid="{00000000-0005-0000-0000-0000F44F0000}"/>
    <cellStyle name="Style 1 2 12" xfId="20477" xr:uid="{00000000-0005-0000-0000-0000F54F0000}"/>
    <cellStyle name="Style 1 2 13" xfId="20478" xr:uid="{00000000-0005-0000-0000-0000F64F0000}"/>
    <cellStyle name="Style 1 2 14" xfId="20479" xr:uid="{00000000-0005-0000-0000-0000F74F0000}"/>
    <cellStyle name="Style 1 2 15" xfId="20480" xr:uid="{00000000-0005-0000-0000-0000F84F0000}"/>
    <cellStyle name="Style 1 2 16" xfId="20481" xr:uid="{00000000-0005-0000-0000-0000F94F0000}"/>
    <cellStyle name="Style 1 2 2" xfId="20482" xr:uid="{00000000-0005-0000-0000-0000FA4F0000}"/>
    <cellStyle name="Style 1 2 2 2" xfId="20483" xr:uid="{00000000-0005-0000-0000-0000FB4F0000}"/>
    <cellStyle name="Style 1 2 3" xfId="20484" xr:uid="{00000000-0005-0000-0000-0000FC4F0000}"/>
    <cellStyle name="Style 1 2 4" xfId="20485" xr:uid="{00000000-0005-0000-0000-0000FD4F0000}"/>
    <cellStyle name="Style 1 2 5" xfId="20486" xr:uid="{00000000-0005-0000-0000-0000FE4F0000}"/>
    <cellStyle name="Style 1 2 6" xfId="20487" xr:uid="{00000000-0005-0000-0000-0000FF4F0000}"/>
    <cellStyle name="Style 1 2 7" xfId="20488" xr:uid="{00000000-0005-0000-0000-000000500000}"/>
    <cellStyle name="Style 1 2 8" xfId="20489" xr:uid="{00000000-0005-0000-0000-000001500000}"/>
    <cellStyle name="Style 1 2 9" xfId="20490" xr:uid="{00000000-0005-0000-0000-000002500000}"/>
    <cellStyle name="Style 1 3" xfId="20491" xr:uid="{00000000-0005-0000-0000-000003500000}"/>
    <cellStyle name="Style 1 4" xfId="20492" xr:uid="{00000000-0005-0000-0000-000004500000}"/>
    <cellStyle name="Style 1 5" xfId="20493" xr:uid="{00000000-0005-0000-0000-000005500000}"/>
    <cellStyle name="Style 1 6" xfId="20494" xr:uid="{00000000-0005-0000-0000-000006500000}"/>
    <cellStyle name="Style 1 7" xfId="20495" xr:uid="{00000000-0005-0000-0000-000007500000}"/>
    <cellStyle name="Style 1 8" xfId="20496" xr:uid="{00000000-0005-0000-0000-000008500000}"/>
    <cellStyle name="Style 1 9" xfId="20497" xr:uid="{00000000-0005-0000-0000-000009500000}"/>
    <cellStyle name="Style1" xfId="20498" xr:uid="{00000000-0005-0000-0000-00000A500000}"/>
    <cellStyle name="STYLE1 - Style1" xfId="20499" xr:uid="{00000000-0005-0000-0000-00000B500000}"/>
    <cellStyle name="STYLE1 - Style1 2" xfId="20500" xr:uid="{00000000-0005-0000-0000-00000C500000}"/>
    <cellStyle name="STYLE1 - Style1 3" xfId="20501" xr:uid="{00000000-0005-0000-0000-00000D500000}"/>
    <cellStyle name="Style1 2" xfId="20502" xr:uid="{00000000-0005-0000-0000-00000E500000}"/>
    <cellStyle name="Subheader" xfId="20503" xr:uid="{00000000-0005-0000-0000-00000F500000}"/>
    <cellStyle name="Subtitle" xfId="20504" xr:uid="{00000000-0005-0000-0000-000010500000}"/>
    <cellStyle name="Subtotal" xfId="20505" xr:uid="{00000000-0005-0000-0000-000011500000}"/>
    <cellStyle name="Sx" xfId="20506" xr:uid="{00000000-0005-0000-0000-000012500000}"/>
    <cellStyle name="Sx 2" xfId="20507" xr:uid="{00000000-0005-0000-0000-000013500000}"/>
    <cellStyle name="Sx 3" xfId="20508" xr:uid="{00000000-0005-0000-0000-000014500000}"/>
    <cellStyle name="Sx 4" xfId="20509" xr:uid="{00000000-0005-0000-0000-000015500000}"/>
    <cellStyle name="Table Head" xfId="20510" xr:uid="{00000000-0005-0000-0000-000016500000}"/>
    <cellStyle name="Table Head Aligned" xfId="20511" xr:uid="{00000000-0005-0000-0000-000017500000}"/>
    <cellStyle name="Table Head Blue" xfId="20512" xr:uid="{00000000-0005-0000-0000-000018500000}"/>
    <cellStyle name="Table Head Green" xfId="20513" xr:uid="{00000000-0005-0000-0000-000019500000}"/>
    <cellStyle name="Table Head_Val_Sum_Graph" xfId="20514" xr:uid="{00000000-0005-0000-0000-00001A500000}"/>
    <cellStyle name="Table Heading" xfId="20515" xr:uid="{00000000-0005-0000-0000-00001B500000}"/>
    <cellStyle name="Table Text" xfId="20516" xr:uid="{00000000-0005-0000-0000-00001C500000}"/>
    <cellStyle name="Table Title" xfId="20517" xr:uid="{00000000-0005-0000-0000-00001D500000}"/>
    <cellStyle name="Table Units" xfId="20518" xr:uid="{00000000-0005-0000-0000-00001E500000}"/>
    <cellStyle name="Table_Header" xfId="20519" xr:uid="{00000000-0005-0000-0000-00001F500000}"/>
    <cellStyle name="Tahoma 10" xfId="20520" xr:uid="{00000000-0005-0000-0000-000020500000}"/>
    <cellStyle name="test a style" xfId="20521" xr:uid="{00000000-0005-0000-0000-000021500000}"/>
    <cellStyle name="Text" xfId="20522" xr:uid="{00000000-0005-0000-0000-000022500000}"/>
    <cellStyle name="Text 1" xfId="20523" xr:uid="{00000000-0005-0000-0000-000023500000}"/>
    <cellStyle name="Text 2" xfId="20524" xr:uid="{00000000-0005-0000-0000-000024500000}"/>
    <cellStyle name="Text 2 2" xfId="20525" xr:uid="{00000000-0005-0000-0000-000025500000}"/>
    <cellStyle name="Text 3" xfId="20526" xr:uid="{00000000-0005-0000-0000-000026500000}"/>
    <cellStyle name="Text 3 2" xfId="20527" xr:uid="{00000000-0005-0000-0000-000027500000}"/>
    <cellStyle name="Text 4" xfId="20528" xr:uid="{00000000-0005-0000-0000-000028500000}"/>
    <cellStyle name="Text 4 2" xfId="20529" xr:uid="{00000000-0005-0000-0000-000029500000}"/>
    <cellStyle name="Text 5" xfId="20530" xr:uid="{00000000-0005-0000-0000-00002A500000}"/>
    <cellStyle name="Text 5 2" xfId="20531" xr:uid="{00000000-0005-0000-0000-00002B500000}"/>
    <cellStyle name="Text 6" xfId="20532" xr:uid="{00000000-0005-0000-0000-00002C500000}"/>
    <cellStyle name="Text 6 2" xfId="20533" xr:uid="{00000000-0005-0000-0000-00002D500000}"/>
    <cellStyle name="Text 7" xfId="20534" xr:uid="{00000000-0005-0000-0000-00002E500000}"/>
    <cellStyle name="Text 7 2" xfId="20535" xr:uid="{00000000-0005-0000-0000-00002F500000}"/>
    <cellStyle name="Text 8" xfId="20536" xr:uid="{00000000-0005-0000-0000-000030500000}"/>
    <cellStyle name="Text 8 2" xfId="20537" xr:uid="{00000000-0005-0000-0000-000031500000}"/>
    <cellStyle name="Text 9" xfId="20538" xr:uid="{00000000-0005-0000-0000-000032500000}"/>
    <cellStyle name="Text 9 2" xfId="20539" xr:uid="{00000000-0005-0000-0000-000033500000}"/>
    <cellStyle name="Text Head 1" xfId="20540" xr:uid="{00000000-0005-0000-0000-000034500000}"/>
    <cellStyle name="Text Indent A" xfId="20541" xr:uid="{00000000-0005-0000-0000-000035500000}"/>
    <cellStyle name="Text Indent B" xfId="20542" xr:uid="{00000000-0005-0000-0000-000036500000}"/>
    <cellStyle name="Text Indent B 2" xfId="20543" xr:uid="{00000000-0005-0000-0000-000037500000}"/>
    <cellStyle name="Text Indent B 3" xfId="20544" xr:uid="{00000000-0005-0000-0000-000038500000}"/>
    <cellStyle name="Text Indent B 3 2" xfId="20545" xr:uid="{00000000-0005-0000-0000-000039500000}"/>
    <cellStyle name="Text Indent C" xfId="20546" xr:uid="{00000000-0005-0000-0000-00003A500000}"/>
    <cellStyle name="Text Indent C 2" xfId="20547" xr:uid="{00000000-0005-0000-0000-00003B500000}"/>
    <cellStyle name="Text Indent C 3" xfId="20548" xr:uid="{00000000-0005-0000-0000-00003C500000}"/>
    <cellStyle name="Text Indent C 3 2" xfId="20549" xr:uid="{00000000-0005-0000-0000-00003D500000}"/>
    <cellStyle name="TextNormal" xfId="20550" xr:uid="{00000000-0005-0000-0000-00003E500000}"/>
    <cellStyle name="TextNormal 2" xfId="20551" xr:uid="{00000000-0005-0000-0000-00003F500000}"/>
    <cellStyle name="TextNormal 3" xfId="20552" xr:uid="{00000000-0005-0000-0000-000040500000}"/>
    <cellStyle name="TextNormal 4" xfId="20553" xr:uid="{00000000-0005-0000-0000-000041500000}"/>
    <cellStyle name="TextNormal 5" xfId="20554" xr:uid="{00000000-0005-0000-0000-000042500000}"/>
    <cellStyle name="TextNormal 6" xfId="20555" xr:uid="{00000000-0005-0000-0000-000043500000}"/>
    <cellStyle name="TextNormal 7" xfId="20556" xr:uid="{00000000-0005-0000-0000-000044500000}"/>
    <cellStyle name="TextNormal 8" xfId="20557" xr:uid="{00000000-0005-0000-0000-000045500000}"/>
    <cellStyle name="Thousand" xfId="20558" xr:uid="{00000000-0005-0000-0000-000046500000}"/>
    <cellStyle name="Thousand 2" xfId="20559" xr:uid="{00000000-0005-0000-0000-000047500000}"/>
    <cellStyle name="Thousand 3" xfId="20560" xr:uid="{00000000-0005-0000-0000-000048500000}"/>
    <cellStyle name="Tickmark" xfId="20561" xr:uid="{00000000-0005-0000-0000-000049500000}"/>
    <cellStyle name="timeperiod" xfId="20562" xr:uid="{00000000-0005-0000-0000-00004A500000}"/>
    <cellStyle name="Times 10" xfId="20563" xr:uid="{00000000-0005-0000-0000-00004B500000}"/>
    <cellStyle name="Times 12" xfId="20564" xr:uid="{00000000-0005-0000-0000-00004C500000}"/>
    <cellStyle name="Times7.5" xfId="20565" xr:uid="{00000000-0005-0000-0000-00004D500000}"/>
    <cellStyle name="Title" xfId="20566" xr:uid="{00000000-0005-0000-0000-00004E500000}"/>
    <cellStyle name="Title 10" xfId="20567" xr:uid="{00000000-0005-0000-0000-00004F500000}"/>
    <cellStyle name="Title 11" xfId="20568" xr:uid="{00000000-0005-0000-0000-000050500000}"/>
    <cellStyle name="Title 12" xfId="20569" xr:uid="{00000000-0005-0000-0000-000051500000}"/>
    <cellStyle name="Title 13" xfId="20570" xr:uid="{00000000-0005-0000-0000-000052500000}"/>
    <cellStyle name="Title 14" xfId="20571" xr:uid="{00000000-0005-0000-0000-000053500000}"/>
    <cellStyle name="Title 15" xfId="20572" xr:uid="{00000000-0005-0000-0000-000054500000}"/>
    <cellStyle name="Title 16" xfId="20573" xr:uid="{00000000-0005-0000-0000-000055500000}"/>
    <cellStyle name="Title 17" xfId="20574" xr:uid="{00000000-0005-0000-0000-000056500000}"/>
    <cellStyle name="Title 2" xfId="20575" xr:uid="{00000000-0005-0000-0000-000057500000}"/>
    <cellStyle name="Title 2 10" xfId="20576" xr:uid="{00000000-0005-0000-0000-000058500000}"/>
    <cellStyle name="Title 2 11" xfId="20577" xr:uid="{00000000-0005-0000-0000-000059500000}"/>
    <cellStyle name="Title 2 12" xfId="20578" xr:uid="{00000000-0005-0000-0000-00005A500000}"/>
    <cellStyle name="Title 2 13" xfId="20579" xr:uid="{00000000-0005-0000-0000-00005B500000}"/>
    <cellStyle name="Title 2 2" xfId="20580" xr:uid="{00000000-0005-0000-0000-00005C500000}"/>
    <cellStyle name="Title 2 3" xfId="20581" xr:uid="{00000000-0005-0000-0000-00005D500000}"/>
    <cellStyle name="Title 2 4" xfId="20582" xr:uid="{00000000-0005-0000-0000-00005E500000}"/>
    <cellStyle name="Title 2 5" xfId="20583" xr:uid="{00000000-0005-0000-0000-00005F500000}"/>
    <cellStyle name="Title 2 6" xfId="20584" xr:uid="{00000000-0005-0000-0000-000060500000}"/>
    <cellStyle name="Title 2 7" xfId="20585" xr:uid="{00000000-0005-0000-0000-000061500000}"/>
    <cellStyle name="Title 2 8" xfId="20586" xr:uid="{00000000-0005-0000-0000-000062500000}"/>
    <cellStyle name="Title 2 9" xfId="20587" xr:uid="{00000000-0005-0000-0000-000063500000}"/>
    <cellStyle name="Title 3" xfId="20588" xr:uid="{00000000-0005-0000-0000-000064500000}"/>
    <cellStyle name="Title 4" xfId="20589" xr:uid="{00000000-0005-0000-0000-000065500000}"/>
    <cellStyle name="Title 5" xfId="20590" xr:uid="{00000000-0005-0000-0000-000066500000}"/>
    <cellStyle name="Title 6" xfId="20591" xr:uid="{00000000-0005-0000-0000-000067500000}"/>
    <cellStyle name="Title 7" xfId="20592" xr:uid="{00000000-0005-0000-0000-000068500000}"/>
    <cellStyle name="Title 8" xfId="20593" xr:uid="{00000000-0005-0000-0000-000069500000}"/>
    <cellStyle name="Title 9" xfId="20594" xr:uid="{00000000-0005-0000-0000-00006A500000}"/>
    <cellStyle name="To" xfId="20595" xr:uid="{00000000-0005-0000-0000-00006B500000}"/>
    <cellStyle name="Tons" xfId="20596" xr:uid="{00000000-0005-0000-0000-00006C500000}"/>
    <cellStyle name="Tons 2" xfId="20597" xr:uid="{00000000-0005-0000-0000-00006D500000}"/>
    <cellStyle name="Tons 2 2" xfId="20598" xr:uid="{00000000-0005-0000-0000-00006E500000}"/>
    <cellStyle name="Tons 3" xfId="20599" xr:uid="{00000000-0005-0000-0000-00006F500000}"/>
    <cellStyle name="Total" xfId="20600" xr:uid="{00000000-0005-0000-0000-000070500000}"/>
    <cellStyle name="Total 10" xfId="20601" xr:uid="{00000000-0005-0000-0000-000071500000}"/>
    <cellStyle name="Total 11" xfId="20602" xr:uid="{00000000-0005-0000-0000-000072500000}"/>
    <cellStyle name="Total 12" xfId="20603" xr:uid="{00000000-0005-0000-0000-000073500000}"/>
    <cellStyle name="Total 13" xfId="20604" xr:uid="{00000000-0005-0000-0000-000074500000}"/>
    <cellStyle name="Total 14" xfId="20605" xr:uid="{00000000-0005-0000-0000-000075500000}"/>
    <cellStyle name="Total 15" xfId="20606" xr:uid="{00000000-0005-0000-0000-000076500000}"/>
    <cellStyle name="Total 16" xfId="20607" xr:uid="{00000000-0005-0000-0000-000077500000}"/>
    <cellStyle name="Total 17" xfId="20608" xr:uid="{00000000-0005-0000-0000-000078500000}"/>
    <cellStyle name="Total 2" xfId="20609" xr:uid="{00000000-0005-0000-0000-000079500000}"/>
    <cellStyle name="Total 2 10" xfId="20610" xr:uid="{00000000-0005-0000-0000-00007A500000}"/>
    <cellStyle name="Total 2 11" xfId="20611" xr:uid="{00000000-0005-0000-0000-00007B500000}"/>
    <cellStyle name="Total 2 12" xfId="20612" xr:uid="{00000000-0005-0000-0000-00007C500000}"/>
    <cellStyle name="Total 2 13" xfId="20613" xr:uid="{00000000-0005-0000-0000-00007D500000}"/>
    <cellStyle name="Total 2 14" xfId="20614" xr:uid="{00000000-0005-0000-0000-00007E500000}"/>
    <cellStyle name="Total 2 15" xfId="20615" xr:uid="{00000000-0005-0000-0000-00007F500000}"/>
    <cellStyle name="Total 2 16" xfId="20616" xr:uid="{00000000-0005-0000-0000-000080500000}"/>
    <cellStyle name="Total 2 17" xfId="20617" xr:uid="{00000000-0005-0000-0000-000081500000}"/>
    <cellStyle name="Total 2 2" xfId="20618" xr:uid="{00000000-0005-0000-0000-000082500000}"/>
    <cellStyle name="Total 2 2 10" xfId="20619" xr:uid="{00000000-0005-0000-0000-000083500000}"/>
    <cellStyle name="Total 2 2 11" xfId="20620" xr:uid="{00000000-0005-0000-0000-000084500000}"/>
    <cellStyle name="Total 2 2 12" xfId="20621" xr:uid="{00000000-0005-0000-0000-000085500000}"/>
    <cellStyle name="Total 2 2 13" xfId="20622" xr:uid="{00000000-0005-0000-0000-000086500000}"/>
    <cellStyle name="Total 2 2 14" xfId="20623" xr:uid="{00000000-0005-0000-0000-000087500000}"/>
    <cellStyle name="Total 2 2 2" xfId="20624" xr:uid="{00000000-0005-0000-0000-000088500000}"/>
    <cellStyle name="Total 2 2 2 10" xfId="20625" xr:uid="{00000000-0005-0000-0000-000089500000}"/>
    <cellStyle name="Total 2 2 2 2" xfId="20626" xr:uid="{00000000-0005-0000-0000-00008A500000}"/>
    <cellStyle name="Total 2 2 2 2 2" xfId="20627" xr:uid="{00000000-0005-0000-0000-00008B500000}"/>
    <cellStyle name="Total 2 2 2 2 3" xfId="20628" xr:uid="{00000000-0005-0000-0000-00008C500000}"/>
    <cellStyle name="Total 2 2 2 2 4" xfId="20629" xr:uid="{00000000-0005-0000-0000-00008D500000}"/>
    <cellStyle name="Total 2 2 2 2 5" xfId="20630" xr:uid="{00000000-0005-0000-0000-00008E500000}"/>
    <cellStyle name="Total 2 2 2 2 6" xfId="20631" xr:uid="{00000000-0005-0000-0000-00008F500000}"/>
    <cellStyle name="Total 2 2 2 2 7" xfId="20632" xr:uid="{00000000-0005-0000-0000-000090500000}"/>
    <cellStyle name="Total 2 2 2 3" xfId="20633" xr:uid="{00000000-0005-0000-0000-000091500000}"/>
    <cellStyle name="Total 2 2 2 3 2" xfId="20634" xr:uid="{00000000-0005-0000-0000-000092500000}"/>
    <cellStyle name="Total 2 2 2 3 3" xfId="20635" xr:uid="{00000000-0005-0000-0000-000093500000}"/>
    <cellStyle name="Total 2 2 2 3 4" xfId="20636" xr:uid="{00000000-0005-0000-0000-000094500000}"/>
    <cellStyle name="Total 2 2 2 3 5" xfId="20637" xr:uid="{00000000-0005-0000-0000-000095500000}"/>
    <cellStyle name="Total 2 2 2 3 6" xfId="20638" xr:uid="{00000000-0005-0000-0000-000096500000}"/>
    <cellStyle name="Total 2 2 2 3 7" xfId="20639" xr:uid="{00000000-0005-0000-0000-000097500000}"/>
    <cellStyle name="Total 2 2 2 4" xfId="20640" xr:uid="{00000000-0005-0000-0000-000098500000}"/>
    <cellStyle name="Total 2 2 2 5" xfId="20641" xr:uid="{00000000-0005-0000-0000-000099500000}"/>
    <cellStyle name="Total 2 2 2 6" xfId="20642" xr:uid="{00000000-0005-0000-0000-00009A500000}"/>
    <cellStyle name="Total 2 2 2 7" xfId="20643" xr:uid="{00000000-0005-0000-0000-00009B500000}"/>
    <cellStyle name="Total 2 2 2 8" xfId="20644" xr:uid="{00000000-0005-0000-0000-00009C500000}"/>
    <cellStyle name="Total 2 2 2 9" xfId="20645" xr:uid="{00000000-0005-0000-0000-00009D500000}"/>
    <cellStyle name="Total 2 2 3" xfId="20646" xr:uid="{00000000-0005-0000-0000-00009E500000}"/>
    <cellStyle name="Total 2 2 3 2" xfId="20647" xr:uid="{00000000-0005-0000-0000-00009F500000}"/>
    <cellStyle name="Total 2 2 3 3" xfId="20648" xr:uid="{00000000-0005-0000-0000-0000A0500000}"/>
    <cellStyle name="Total 2 2 3 4" xfId="20649" xr:uid="{00000000-0005-0000-0000-0000A1500000}"/>
    <cellStyle name="Total 2 2 3 5" xfId="20650" xr:uid="{00000000-0005-0000-0000-0000A2500000}"/>
    <cellStyle name="Total 2 2 3 6" xfId="20651" xr:uid="{00000000-0005-0000-0000-0000A3500000}"/>
    <cellStyle name="Total 2 2 3 7" xfId="20652" xr:uid="{00000000-0005-0000-0000-0000A4500000}"/>
    <cellStyle name="Total 2 2 4" xfId="20653" xr:uid="{00000000-0005-0000-0000-0000A5500000}"/>
    <cellStyle name="Total 2 2 4 2" xfId="20654" xr:uid="{00000000-0005-0000-0000-0000A6500000}"/>
    <cellStyle name="Total 2 2 4 3" xfId="20655" xr:uid="{00000000-0005-0000-0000-0000A7500000}"/>
    <cellStyle name="Total 2 2 4 4" xfId="20656" xr:uid="{00000000-0005-0000-0000-0000A8500000}"/>
    <cellStyle name="Total 2 2 4 5" xfId="20657" xr:uid="{00000000-0005-0000-0000-0000A9500000}"/>
    <cellStyle name="Total 2 2 4 6" xfId="20658" xr:uid="{00000000-0005-0000-0000-0000AA500000}"/>
    <cellStyle name="Total 2 2 4 7" xfId="20659" xr:uid="{00000000-0005-0000-0000-0000AB500000}"/>
    <cellStyle name="Total 2 2 5" xfId="20660" xr:uid="{00000000-0005-0000-0000-0000AC500000}"/>
    <cellStyle name="Total 2 2 6" xfId="20661" xr:uid="{00000000-0005-0000-0000-0000AD500000}"/>
    <cellStyle name="Total 2 2 7" xfId="20662" xr:uid="{00000000-0005-0000-0000-0000AE500000}"/>
    <cellStyle name="Total 2 2 8" xfId="20663" xr:uid="{00000000-0005-0000-0000-0000AF500000}"/>
    <cellStyle name="Total 2 2 9" xfId="20664" xr:uid="{00000000-0005-0000-0000-0000B0500000}"/>
    <cellStyle name="Total 2 3" xfId="20665" xr:uid="{00000000-0005-0000-0000-0000B1500000}"/>
    <cellStyle name="Total 2 3 10" xfId="20666" xr:uid="{00000000-0005-0000-0000-0000B2500000}"/>
    <cellStyle name="Total 2 3 11" xfId="20667" xr:uid="{00000000-0005-0000-0000-0000B3500000}"/>
    <cellStyle name="Total 2 3 12" xfId="20668" xr:uid="{00000000-0005-0000-0000-0000B4500000}"/>
    <cellStyle name="Total 2 3 13" xfId="20669" xr:uid="{00000000-0005-0000-0000-0000B5500000}"/>
    <cellStyle name="Total 2 3 14" xfId="20670" xr:uid="{00000000-0005-0000-0000-0000B6500000}"/>
    <cellStyle name="Total 2 3 2" xfId="20671" xr:uid="{00000000-0005-0000-0000-0000B7500000}"/>
    <cellStyle name="Total 2 3 2 10" xfId="20672" xr:uid="{00000000-0005-0000-0000-0000B8500000}"/>
    <cellStyle name="Total 2 3 2 2" xfId="20673" xr:uid="{00000000-0005-0000-0000-0000B9500000}"/>
    <cellStyle name="Total 2 3 2 2 2" xfId="20674" xr:uid="{00000000-0005-0000-0000-0000BA500000}"/>
    <cellStyle name="Total 2 3 2 2 3" xfId="20675" xr:uid="{00000000-0005-0000-0000-0000BB500000}"/>
    <cellStyle name="Total 2 3 2 2 4" xfId="20676" xr:uid="{00000000-0005-0000-0000-0000BC500000}"/>
    <cellStyle name="Total 2 3 2 2 5" xfId="20677" xr:uid="{00000000-0005-0000-0000-0000BD500000}"/>
    <cellStyle name="Total 2 3 2 2 6" xfId="20678" xr:uid="{00000000-0005-0000-0000-0000BE500000}"/>
    <cellStyle name="Total 2 3 2 2 7" xfId="20679" xr:uid="{00000000-0005-0000-0000-0000BF500000}"/>
    <cellStyle name="Total 2 3 2 3" xfId="20680" xr:uid="{00000000-0005-0000-0000-0000C0500000}"/>
    <cellStyle name="Total 2 3 2 3 2" xfId="20681" xr:uid="{00000000-0005-0000-0000-0000C1500000}"/>
    <cellStyle name="Total 2 3 2 3 3" xfId="20682" xr:uid="{00000000-0005-0000-0000-0000C2500000}"/>
    <cellStyle name="Total 2 3 2 3 4" xfId="20683" xr:uid="{00000000-0005-0000-0000-0000C3500000}"/>
    <cellStyle name="Total 2 3 2 3 5" xfId="20684" xr:uid="{00000000-0005-0000-0000-0000C4500000}"/>
    <cellStyle name="Total 2 3 2 3 6" xfId="20685" xr:uid="{00000000-0005-0000-0000-0000C5500000}"/>
    <cellStyle name="Total 2 3 2 3 7" xfId="20686" xr:uid="{00000000-0005-0000-0000-0000C6500000}"/>
    <cellStyle name="Total 2 3 2 4" xfId="20687" xr:uid="{00000000-0005-0000-0000-0000C7500000}"/>
    <cellStyle name="Total 2 3 2 5" xfId="20688" xr:uid="{00000000-0005-0000-0000-0000C8500000}"/>
    <cellStyle name="Total 2 3 2 6" xfId="20689" xr:uid="{00000000-0005-0000-0000-0000C9500000}"/>
    <cellStyle name="Total 2 3 2 7" xfId="20690" xr:uid="{00000000-0005-0000-0000-0000CA500000}"/>
    <cellStyle name="Total 2 3 2 8" xfId="20691" xr:uid="{00000000-0005-0000-0000-0000CB500000}"/>
    <cellStyle name="Total 2 3 2 9" xfId="20692" xr:uid="{00000000-0005-0000-0000-0000CC500000}"/>
    <cellStyle name="Total 2 3 3" xfId="20693" xr:uid="{00000000-0005-0000-0000-0000CD500000}"/>
    <cellStyle name="Total 2 3 3 2" xfId="20694" xr:uid="{00000000-0005-0000-0000-0000CE500000}"/>
    <cellStyle name="Total 2 3 3 3" xfId="20695" xr:uid="{00000000-0005-0000-0000-0000CF500000}"/>
    <cellStyle name="Total 2 3 3 4" xfId="20696" xr:uid="{00000000-0005-0000-0000-0000D0500000}"/>
    <cellStyle name="Total 2 3 3 5" xfId="20697" xr:uid="{00000000-0005-0000-0000-0000D1500000}"/>
    <cellStyle name="Total 2 3 3 6" xfId="20698" xr:uid="{00000000-0005-0000-0000-0000D2500000}"/>
    <cellStyle name="Total 2 3 3 7" xfId="20699" xr:uid="{00000000-0005-0000-0000-0000D3500000}"/>
    <cellStyle name="Total 2 3 4" xfId="20700" xr:uid="{00000000-0005-0000-0000-0000D4500000}"/>
    <cellStyle name="Total 2 3 4 2" xfId="20701" xr:uid="{00000000-0005-0000-0000-0000D5500000}"/>
    <cellStyle name="Total 2 3 4 3" xfId="20702" xr:uid="{00000000-0005-0000-0000-0000D6500000}"/>
    <cellStyle name="Total 2 3 4 4" xfId="20703" xr:uid="{00000000-0005-0000-0000-0000D7500000}"/>
    <cellStyle name="Total 2 3 4 5" xfId="20704" xr:uid="{00000000-0005-0000-0000-0000D8500000}"/>
    <cellStyle name="Total 2 3 4 6" xfId="20705" xr:uid="{00000000-0005-0000-0000-0000D9500000}"/>
    <cellStyle name="Total 2 3 4 7" xfId="20706" xr:uid="{00000000-0005-0000-0000-0000DA500000}"/>
    <cellStyle name="Total 2 3 5" xfId="20707" xr:uid="{00000000-0005-0000-0000-0000DB500000}"/>
    <cellStyle name="Total 2 3 6" xfId="20708" xr:uid="{00000000-0005-0000-0000-0000DC500000}"/>
    <cellStyle name="Total 2 3 7" xfId="20709" xr:uid="{00000000-0005-0000-0000-0000DD500000}"/>
    <cellStyle name="Total 2 3 8" xfId="20710" xr:uid="{00000000-0005-0000-0000-0000DE500000}"/>
    <cellStyle name="Total 2 3 9" xfId="20711" xr:uid="{00000000-0005-0000-0000-0000DF500000}"/>
    <cellStyle name="Total 2 4" xfId="20712" xr:uid="{00000000-0005-0000-0000-0000E0500000}"/>
    <cellStyle name="Total 2 4 10" xfId="20713" xr:uid="{00000000-0005-0000-0000-0000E1500000}"/>
    <cellStyle name="Total 2 4 11" xfId="20714" xr:uid="{00000000-0005-0000-0000-0000E2500000}"/>
    <cellStyle name="Total 2 4 12" xfId="20715" xr:uid="{00000000-0005-0000-0000-0000E3500000}"/>
    <cellStyle name="Total 2 4 13" xfId="20716" xr:uid="{00000000-0005-0000-0000-0000E4500000}"/>
    <cellStyle name="Total 2 4 14" xfId="20717" xr:uid="{00000000-0005-0000-0000-0000E5500000}"/>
    <cellStyle name="Total 2 4 2" xfId="20718" xr:uid="{00000000-0005-0000-0000-0000E6500000}"/>
    <cellStyle name="Total 2 4 2 10" xfId="20719" xr:uid="{00000000-0005-0000-0000-0000E7500000}"/>
    <cellStyle name="Total 2 4 2 2" xfId="20720" xr:uid="{00000000-0005-0000-0000-0000E8500000}"/>
    <cellStyle name="Total 2 4 2 2 2" xfId="20721" xr:uid="{00000000-0005-0000-0000-0000E9500000}"/>
    <cellStyle name="Total 2 4 2 2 3" xfId="20722" xr:uid="{00000000-0005-0000-0000-0000EA500000}"/>
    <cellStyle name="Total 2 4 2 2 4" xfId="20723" xr:uid="{00000000-0005-0000-0000-0000EB500000}"/>
    <cellStyle name="Total 2 4 2 2 5" xfId="20724" xr:uid="{00000000-0005-0000-0000-0000EC500000}"/>
    <cellStyle name="Total 2 4 2 2 6" xfId="20725" xr:uid="{00000000-0005-0000-0000-0000ED500000}"/>
    <cellStyle name="Total 2 4 2 2 7" xfId="20726" xr:uid="{00000000-0005-0000-0000-0000EE500000}"/>
    <cellStyle name="Total 2 4 2 3" xfId="20727" xr:uid="{00000000-0005-0000-0000-0000EF500000}"/>
    <cellStyle name="Total 2 4 2 3 2" xfId="20728" xr:uid="{00000000-0005-0000-0000-0000F0500000}"/>
    <cellStyle name="Total 2 4 2 3 3" xfId="20729" xr:uid="{00000000-0005-0000-0000-0000F1500000}"/>
    <cellStyle name="Total 2 4 2 3 4" xfId="20730" xr:uid="{00000000-0005-0000-0000-0000F2500000}"/>
    <cellStyle name="Total 2 4 2 3 5" xfId="20731" xr:uid="{00000000-0005-0000-0000-0000F3500000}"/>
    <cellStyle name="Total 2 4 2 3 6" xfId="20732" xr:uid="{00000000-0005-0000-0000-0000F4500000}"/>
    <cellStyle name="Total 2 4 2 3 7" xfId="20733" xr:uid="{00000000-0005-0000-0000-0000F5500000}"/>
    <cellStyle name="Total 2 4 2 4" xfId="20734" xr:uid="{00000000-0005-0000-0000-0000F6500000}"/>
    <cellStyle name="Total 2 4 2 5" xfId="20735" xr:uid="{00000000-0005-0000-0000-0000F7500000}"/>
    <cellStyle name="Total 2 4 2 6" xfId="20736" xr:uid="{00000000-0005-0000-0000-0000F8500000}"/>
    <cellStyle name="Total 2 4 2 7" xfId="20737" xr:uid="{00000000-0005-0000-0000-0000F9500000}"/>
    <cellStyle name="Total 2 4 2 8" xfId="20738" xr:uid="{00000000-0005-0000-0000-0000FA500000}"/>
    <cellStyle name="Total 2 4 2 9" xfId="20739" xr:uid="{00000000-0005-0000-0000-0000FB500000}"/>
    <cellStyle name="Total 2 4 3" xfId="20740" xr:uid="{00000000-0005-0000-0000-0000FC500000}"/>
    <cellStyle name="Total 2 4 3 2" xfId="20741" xr:uid="{00000000-0005-0000-0000-0000FD500000}"/>
    <cellStyle name="Total 2 4 3 3" xfId="20742" xr:uid="{00000000-0005-0000-0000-0000FE500000}"/>
    <cellStyle name="Total 2 4 3 4" xfId="20743" xr:uid="{00000000-0005-0000-0000-0000FF500000}"/>
    <cellStyle name="Total 2 4 3 5" xfId="20744" xr:uid="{00000000-0005-0000-0000-000000510000}"/>
    <cellStyle name="Total 2 4 3 6" xfId="20745" xr:uid="{00000000-0005-0000-0000-000001510000}"/>
    <cellStyle name="Total 2 4 3 7" xfId="20746" xr:uid="{00000000-0005-0000-0000-000002510000}"/>
    <cellStyle name="Total 2 4 4" xfId="20747" xr:uid="{00000000-0005-0000-0000-000003510000}"/>
    <cellStyle name="Total 2 4 4 2" xfId="20748" xr:uid="{00000000-0005-0000-0000-000004510000}"/>
    <cellStyle name="Total 2 4 4 3" xfId="20749" xr:uid="{00000000-0005-0000-0000-000005510000}"/>
    <cellStyle name="Total 2 4 4 4" xfId="20750" xr:uid="{00000000-0005-0000-0000-000006510000}"/>
    <cellStyle name="Total 2 4 4 5" xfId="20751" xr:uid="{00000000-0005-0000-0000-000007510000}"/>
    <cellStyle name="Total 2 4 4 6" xfId="20752" xr:uid="{00000000-0005-0000-0000-000008510000}"/>
    <cellStyle name="Total 2 4 4 7" xfId="20753" xr:uid="{00000000-0005-0000-0000-000009510000}"/>
    <cellStyle name="Total 2 4 5" xfId="20754" xr:uid="{00000000-0005-0000-0000-00000A510000}"/>
    <cellStyle name="Total 2 4 6" xfId="20755" xr:uid="{00000000-0005-0000-0000-00000B510000}"/>
    <cellStyle name="Total 2 4 7" xfId="20756" xr:uid="{00000000-0005-0000-0000-00000C510000}"/>
    <cellStyle name="Total 2 4 8" xfId="20757" xr:uid="{00000000-0005-0000-0000-00000D510000}"/>
    <cellStyle name="Total 2 4 9" xfId="20758" xr:uid="{00000000-0005-0000-0000-00000E510000}"/>
    <cellStyle name="Total 2 5" xfId="20759" xr:uid="{00000000-0005-0000-0000-00000F510000}"/>
    <cellStyle name="Total 2 5 10" xfId="20760" xr:uid="{00000000-0005-0000-0000-000010510000}"/>
    <cellStyle name="Total 2 5 11" xfId="20761" xr:uid="{00000000-0005-0000-0000-000011510000}"/>
    <cellStyle name="Total 2 5 12" xfId="20762" xr:uid="{00000000-0005-0000-0000-000012510000}"/>
    <cellStyle name="Total 2 5 13" xfId="20763" xr:uid="{00000000-0005-0000-0000-000013510000}"/>
    <cellStyle name="Total 2 5 14" xfId="20764" xr:uid="{00000000-0005-0000-0000-000014510000}"/>
    <cellStyle name="Total 2 5 2" xfId="20765" xr:uid="{00000000-0005-0000-0000-000015510000}"/>
    <cellStyle name="Total 2 5 2 10" xfId="20766" xr:uid="{00000000-0005-0000-0000-000016510000}"/>
    <cellStyle name="Total 2 5 2 2" xfId="20767" xr:uid="{00000000-0005-0000-0000-000017510000}"/>
    <cellStyle name="Total 2 5 2 2 2" xfId="20768" xr:uid="{00000000-0005-0000-0000-000018510000}"/>
    <cellStyle name="Total 2 5 2 2 3" xfId="20769" xr:uid="{00000000-0005-0000-0000-000019510000}"/>
    <cellStyle name="Total 2 5 2 2 4" xfId="20770" xr:uid="{00000000-0005-0000-0000-00001A510000}"/>
    <cellStyle name="Total 2 5 2 2 5" xfId="20771" xr:uid="{00000000-0005-0000-0000-00001B510000}"/>
    <cellStyle name="Total 2 5 2 2 6" xfId="20772" xr:uid="{00000000-0005-0000-0000-00001C510000}"/>
    <cellStyle name="Total 2 5 2 2 7" xfId="20773" xr:uid="{00000000-0005-0000-0000-00001D510000}"/>
    <cellStyle name="Total 2 5 2 3" xfId="20774" xr:uid="{00000000-0005-0000-0000-00001E510000}"/>
    <cellStyle name="Total 2 5 2 3 2" xfId="20775" xr:uid="{00000000-0005-0000-0000-00001F510000}"/>
    <cellStyle name="Total 2 5 2 3 3" xfId="20776" xr:uid="{00000000-0005-0000-0000-000020510000}"/>
    <cellStyle name="Total 2 5 2 3 4" xfId="20777" xr:uid="{00000000-0005-0000-0000-000021510000}"/>
    <cellStyle name="Total 2 5 2 3 5" xfId="20778" xr:uid="{00000000-0005-0000-0000-000022510000}"/>
    <cellStyle name="Total 2 5 2 3 6" xfId="20779" xr:uid="{00000000-0005-0000-0000-000023510000}"/>
    <cellStyle name="Total 2 5 2 3 7" xfId="20780" xr:uid="{00000000-0005-0000-0000-000024510000}"/>
    <cellStyle name="Total 2 5 2 4" xfId="20781" xr:uid="{00000000-0005-0000-0000-000025510000}"/>
    <cellStyle name="Total 2 5 2 5" xfId="20782" xr:uid="{00000000-0005-0000-0000-000026510000}"/>
    <cellStyle name="Total 2 5 2 6" xfId="20783" xr:uid="{00000000-0005-0000-0000-000027510000}"/>
    <cellStyle name="Total 2 5 2 7" xfId="20784" xr:uid="{00000000-0005-0000-0000-000028510000}"/>
    <cellStyle name="Total 2 5 2 8" xfId="20785" xr:uid="{00000000-0005-0000-0000-000029510000}"/>
    <cellStyle name="Total 2 5 2 9" xfId="20786" xr:uid="{00000000-0005-0000-0000-00002A510000}"/>
    <cellStyle name="Total 2 5 3" xfId="20787" xr:uid="{00000000-0005-0000-0000-00002B510000}"/>
    <cellStyle name="Total 2 5 3 2" xfId="20788" xr:uid="{00000000-0005-0000-0000-00002C510000}"/>
    <cellStyle name="Total 2 5 3 3" xfId="20789" xr:uid="{00000000-0005-0000-0000-00002D510000}"/>
    <cellStyle name="Total 2 5 3 4" xfId="20790" xr:uid="{00000000-0005-0000-0000-00002E510000}"/>
    <cellStyle name="Total 2 5 3 5" xfId="20791" xr:uid="{00000000-0005-0000-0000-00002F510000}"/>
    <cellStyle name="Total 2 5 3 6" xfId="20792" xr:uid="{00000000-0005-0000-0000-000030510000}"/>
    <cellStyle name="Total 2 5 3 7" xfId="20793" xr:uid="{00000000-0005-0000-0000-000031510000}"/>
    <cellStyle name="Total 2 5 4" xfId="20794" xr:uid="{00000000-0005-0000-0000-000032510000}"/>
    <cellStyle name="Total 2 5 4 2" xfId="20795" xr:uid="{00000000-0005-0000-0000-000033510000}"/>
    <cellStyle name="Total 2 5 4 3" xfId="20796" xr:uid="{00000000-0005-0000-0000-000034510000}"/>
    <cellStyle name="Total 2 5 4 4" xfId="20797" xr:uid="{00000000-0005-0000-0000-000035510000}"/>
    <cellStyle name="Total 2 5 4 5" xfId="20798" xr:uid="{00000000-0005-0000-0000-000036510000}"/>
    <cellStyle name="Total 2 5 4 6" xfId="20799" xr:uid="{00000000-0005-0000-0000-000037510000}"/>
    <cellStyle name="Total 2 5 4 7" xfId="20800" xr:uid="{00000000-0005-0000-0000-000038510000}"/>
    <cellStyle name="Total 2 5 5" xfId="20801" xr:uid="{00000000-0005-0000-0000-000039510000}"/>
    <cellStyle name="Total 2 5 6" xfId="20802" xr:uid="{00000000-0005-0000-0000-00003A510000}"/>
    <cellStyle name="Total 2 5 7" xfId="20803" xr:uid="{00000000-0005-0000-0000-00003B510000}"/>
    <cellStyle name="Total 2 5 8" xfId="20804" xr:uid="{00000000-0005-0000-0000-00003C510000}"/>
    <cellStyle name="Total 2 5 9" xfId="20805" xr:uid="{00000000-0005-0000-0000-00003D510000}"/>
    <cellStyle name="Total 2 6" xfId="20806" xr:uid="{00000000-0005-0000-0000-00003E510000}"/>
    <cellStyle name="Total 2 6 10" xfId="20807" xr:uid="{00000000-0005-0000-0000-00003F510000}"/>
    <cellStyle name="Total 2 6 2" xfId="20808" xr:uid="{00000000-0005-0000-0000-000040510000}"/>
    <cellStyle name="Total 2 6 2 2" xfId="20809" xr:uid="{00000000-0005-0000-0000-000041510000}"/>
    <cellStyle name="Total 2 6 2 3" xfId="20810" xr:uid="{00000000-0005-0000-0000-000042510000}"/>
    <cellStyle name="Total 2 6 2 4" xfId="20811" xr:uid="{00000000-0005-0000-0000-000043510000}"/>
    <cellStyle name="Total 2 6 2 5" xfId="20812" xr:uid="{00000000-0005-0000-0000-000044510000}"/>
    <cellStyle name="Total 2 6 2 6" xfId="20813" xr:uid="{00000000-0005-0000-0000-000045510000}"/>
    <cellStyle name="Total 2 6 2 7" xfId="20814" xr:uid="{00000000-0005-0000-0000-000046510000}"/>
    <cellStyle name="Total 2 6 3" xfId="20815" xr:uid="{00000000-0005-0000-0000-000047510000}"/>
    <cellStyle name="Total 2 6 3 2" xfId="20816" xr:uid="{00000000-0005-0000-0000-000048510000}"/>
    <cellStyle name="Total 2 6 3 3" xfId="20817" xr:uid="{00000000-0005-0000-0000-000049510000}"/>
    <cellStyle name="Total 2 6 3 4" xfId="20818" xr:uid="{00000000-0005-0000-0000-00004A510000}"/>
    <cellStyle name="Total 2 6 3 5" xfId="20819" xr:uid="{00000000-0005-0000-0000-00004B510000}"/>
    <cellStyle name="Total 2 6 3 6" xfId="20820" xr:uid="{00000000-0005-0000-0000-00004C510000}"/>
    <cellStyle name="Total 2 6 3 7" xfId="20821" xr:uid="{00000000-0005-0000-0000-00004D510000}"/>
    <cellStyle name="Total 2 6 4" xfId="20822" xr:uid="{00000000-0005-0000-0000-00004E510000}"/>
    <cellStyle name="Total 2 6 5" xfId="20823" xr:uid="{00000000-0005-0000-0000-00004F510000}"/>
    <cellStyle name="Total 2 6 6" xfId="20824" xr:uid="{00000000-0005-0000-0000-000050510000}"/>
    <cellStyle name="Total 2 6 7" xfId="20825" xr:uid="{00000000-0005-0000-0000-000051510000}"/>
    <cellStyle name="Total 2 6 8" xfId="20826" xr:uid="{00000000-0005-0000-0000-000052510000}"/>
    <cellStyle name="Total 2 6 9" xfId="20827" xr:uid="{00000000-0005-0000-0000-000053510000}"/>
    <cellStyle name="Total 2 7" xfId="20828" xr:uid="{00000000-0005-0000-0000-000054510000}"/>
    <cellStyle name="Total 2 8" xfId="20829" xr:uid="{00000000-0005-0000-0000-000055510000}"/>
    <cellStyle name="Total 2 9" xfId="20830" xr:uid="{00000000-0005-0000-0000-000056510000}"/>
    <cellStyle name="Total 3" xfId="20831" xr:uid="{00000000-0005-0000-0000-000057510000}"/>
    <cellStyle name="Total 3 10" xfId="20832" xr:uid="{00000000-0005-0000-0000-000058510000}"/>
    <cellStyle name="Total 3 11" xfId="20833" xr:uid="{00000000-0005-0000-0000-000059510000}"/>
    <cellStyle name="Total 3 12" xfId="20834" xr:uid="{00000000-0005-0000-0000-00005A510000}"/>
    <cellStyle name="Total 3 13" xfId="20835" xr:uid="{00000000-0005-0000-0000-00005B510000}"/>
    <cellStyle name="Total 3 14" xfId="20836" xr:uid="{00000000-0005-0000-0000-00005C510000}"/>
    <cellStyle name="Total 3 15" xfId="20837" xr:uid="{00000000-0005-0000-0000-00005D510000}"/>
    <cellStyle name="Total 3 16" xfId="20838" xr:uid="{00000000-0005-0000-0000-00005E510000}"/>
    <cellStyle name="Total 3 17" xfId="20839" xr:uid="{00000000-0005-0000-0000-00005F510000}"/>
    <cellStyle name="Total 3 18" xfId="20840" xr:uid="{00000000-0005-0000-0000-000060510000}"/>
    <cellStyle name="Total 3 2" xfId="20841" xr:uid="{00000000-0005-0000-0000-000061510000}"/>
    <cellStyle name="Total 3 2 10" xfId="20842" xr:uid="{00000000-0005-0000-0000-000062510000}"/>
    <cellStyle name="Total 3 2 11" xfId="20843" xr:uid="{00000000-0005-0000-0000-000063510000}"/>
    <cellStyle name="Total 3 2 12" xfId="20844" xr:uid="{00000000-0005-0000-0000-000064510000}"/>
    <cellStyle name="Total 3 2 13" xfId="20845" xr:uid="{00000000-0005-0000-0000-000065510000}"/>
    <cellStyle name="Total 3 2 14" xfId="20846" xr:uid="{00000000-0005-0000-0000-000066510000}"/>
    <cellStyle name="Total 3 2 2" xfId="20847" xr:uid="{00000000-0005-0000-0000-000067510000}"/>
    <cellStyle name="Total 3 2 2 10" xfId="20848" xr:uid="{00000000-0005-0000-0000-000068510000}"/>
    <cellStyle name="Total 3 2 2 2" xfId="20849" xr:uid="{00000000-0005-0000-0000-000069510000}"/>
    <cellStyle name="Total 3 2 2 2 2" xfId="20850" xr:uid="{00000000-0005-0000-0000-00006A510000}"/>
    <cellStyle name="Total 3 2 2 2 3" xfId="20851" xr:uid="{00000000-0005-0000-0000-00006B510000}"/>
    <cellStyle name="Total 3 2 2 2 4" xfId="20852" xr:uid="{00000000-0005-0000-0000-00006C510000}"/>
    <cellStyle name="Total 3 2 2 2 5" xfId="20853" xr:uid="{00000000-0005-0000-0000-00006D510000}"/>
    <cellStyle name="Total 3 2 2 2 6" xfId="20854" xr:uid="{00000000-0005-0000-0000-00006E510000}"/>
    <cellStyle name="Total 3 2 2 2 7" xfId="20855" xr:uid="{00000000-0005-0000-0000-00006F510000}"/>
    <cellStyle name="Total 3 2 2 3" xfId="20856" xr:uid="{00000000-0005-0000-0000-000070510000}"/>
    <cellStyle name="Total 3 2 2 3 2" xfId="20857" xr:uid="{00000000-0005-0000-0000-000071510000}"/>
    <cellStyle name="Total 3 2 2 3 3" xfId="20858" xr:uid="{00000000-0005-0000-0000-000072510000}"/>
    <cellStyle name="Total 3 2 2 3 4" xfId="20859" xr:uid="{00000000-0005-0000-0000-000073510000}"/>
    <cellStyle name="Total 3 2 2 3 5" xfId="20860" xr:uid="{00000000-0005-0000-0000-000074510000}"/>
    <cellStyle name="Total 3 2 2 3 6" xfId="20861" xr:uid="{00000000-0005-0000-0000-000075510000}"/>
    <cellStyle name="Total 3 2 2 3 7" xfId="20862" xr:uid="{00000000-0005-0000-0000-000076510000}"/>
    <cellStyle name="Total 3 2 2 4" xfId="20863" xr:uid="{00000000-0005-0000-0000-000077510000}"/>
    <cellStyle name="Total 3 2 2 5" xfId="20864" xr:uid="{00000000-0005-0000-0000-000078510000}"/>
    <cellStyle name="Total 3 2 2 6" xfId="20865" xr:uid="{00000000-0005-0000-0000-000079510000}"/>
    <cellStyle name="Total 3 2 2 7" xfId="20866" xr:uid="{00000000-0005-0000-0000-00007A510000}"/>
    <cellStyle name="Total 3 2 2 8" xfId="20867" xr:uid="{00000000-0005-0000-0000-00007B510000}"/>
    <cellStyle name="Total 3 2 2 9" xfId="20868" xr:uid="{00000000-0005-0000-0000-00007C510000}"/>
    <cellStyle name="Total 3 2 3" xfId="20869" xr:uid="{00000000-0005-0000-0000-00007D510000}"/>
    <cellStyle name="Total 3 2 3 2" xfId="20870" xr:uid="{00000000-0005-0000-0000-00007E510000}"/>
    <cellStyle name="Total 3 2 3 3" xfId="20871" xr:uid="{00000000-0005-0000-0000-00007F510000}"/>
    <cellStyle name="Total 3 2 3 4" xfId="20872" xr:uid="{00000000-0005-0000-0000-000080510000}"/>
    <cellStyle name="Total 3 2 3 5" xfId="20873" xr:uid="{00000000-0005-0000-0000-000081510000}"/>
    <cellStyle name="Total 3 2 3 6" xfId="20874" xr:uid="{00000000-0005-0000-0000-000082510000}"/>
    <cellStyle name="Total 3 2 3 7" xfId="20875" xr:uid="{00000000-0005-0000-0000-000083510000}"/>
    <cellStyle name="Total 3 2 4" xfId="20876" xr:uid="{00000000-0005-0000-0000-000084510000}"/>
    <cellStyle name="Total 3 2 4 2" xfId="20877" xr:uid="{00000000-0005-0000-0000-000085510000}"/>
    <cellStyle name="Total 3 2 4 3" xfId="20878" xr:uid="{00000000-0005-0000-0000-000086510000}"/>
    <cellStyle name="Total 3 2 4 4" xfId="20879" xr:uid="{00000000-0005-0000-0000-000087510000}"/>
    <cellStyle name="Total 3 2 4 5" xfId="20880" xr:uid="{00000000-0005-0000-0000-000088510000}"/>
    <cellStyle name="Total 3 2 4 6" xfId="20881" xr:uid="{00000000-0005-0000-0000-000089510000}"/>
    <cellStyle name="Total 3 2 4 7" xfId="20882" xr:uid="{00000000-0005-0000-0000-00008A510000}"/>
    <cellStyle name="Total 3 2 5" xfId="20883" xr:uid="{00000000-0005-0000-0000-00008B510000}"/>
    <cellStyle name="Total 3 2 6" xfId="20884" xr:uid="{00000000-0005-0000-0000-00008C510000}"/>
    <cellStyle name="Total 3 2 7" xfId="20885" xr:uid="{00000000-0005-0000-0000-00008D510000}"/>
    <cellStyle name="Total 3 2 8" xfId="20886" xr:uid="{00000000-0005-0000-0000-00008E510000}"/>
    <cellStyle name="Total 3 2 9" xfId="20887" xr:uid="{00000000-0005-0000-0000-00008F510000}"/>
    <cellStyle name="Total 3 3" xfId="20888" xr:uid="{00000000-0005-0000-0000-000090510000}"/>
    <cellStyle name="Total 3 3 10" xfId="20889" xr:uid="{00000000-0005-0000-0000-000091510000}"/>
    <cellStyle name="Total 3 3 11" xfId="20890" xr:uid="{00000000-0005-0000-0000-000092510000}"/>
    <cellStyle name="Total 3 3 12" xfId="20891" xr:uid="{00000000-0005-0000-0000-000093510000}"/>
    <cellStyle name="Total 3 3 13" xfId="20892" xr:uid="{00000000-0005-0000-0000-000094510000}"/>
    <cellStyle name="Total 3 3 14" xfId="20893" xr:uid="{00000000-0005-0000-0000-000095510000}"/>
    <cellStyle name="Total 3 3 2" xfId="20894" xr:uid="{00000000-0005-0000-0000-000096510000}"/>
    <cellStyle name="Total 3 3 2 10" xfId="20895" xr:uid="{00000000-0005-0000-0000-000097510000}"/>
    <cellStyle name="Total 3 3 2 2" xfId="20896" xr:uid="{00000000-0005-0000-0000-000098510000}"/>
    <cellStyle name="Total 3 3 2 2 2" xfId="20897" xr:uid="{00000000-0005-0000-0000-000099510000}"/>
    <cellStyle name="Total 3 3 2 2 3" xfId="20898" xr:uid="{00000000-0005-0000-0000-00009A510000}"/>
    <cellStyle name="Total 3 3 2 2 4" xfId="20899" xr:uid="{00000000-0005-0000-0000-00009B510000}"/>
    <cellStyle name="Total 3 3 2 2 5" xfId="20900" xr:uid="{00000000-0005-0000-0000-00009C510000}"/>
    <cellStyle name="Total 3 3 2 2 6" xfId="20901" xr:uid="{00000000-0005-0000-0000-00009D510000}"/>
    <cellStyle name="Total 3 3 2 2 7" xfId="20902" xr:uid="{00000000-0005-0000-0000-00009E510000}"/>
    <cellStyle name="Total 3 3 2 3" xfId="20903" xr:uid="{00000000-0005-0000-0000-00009F510000}"/>
    <cellStyle name="Total 3 3 2 3 2" xfId="20904" xr:uid="{00000000-0005-0000-0000-0000A0510000}"/>
    <cellStyle name="Total 3 3 2 3 3" xfId="20905" xr:uid="{00000000-0005-0000-0000-0000A1510000}"/>
    <cellStyle name="Total 3 3 2 3 4" xfId="20906" xr:uid="{00000000-0005-0000-0000-0000A2510000}"/>
    <cellStyle name="Total 3 3 2 3 5" xfId="20907" xr:uid="{00000000-0005-0000-0000-0000A3510000}"/>
    <cellStyle name="Total 3 3 2 3 6" xfId="20908" xr:uid="{00000000-0005-0000-0000-0000A4510000}"/>
    <cellStyle name="Total 3 3 2 3 7" xfId="20909" xr:uid="{00000000-0005-0000-0000-0000A5510000}"/>
    <cellStyle name="Total 3 3 2 4" xfId="20910" xr:uid="{00000000-0005-0000-0000-0000A6510000}"/>
    <cellStyle name="Total 3 3 2 5" xfId="20911" xr:uid="{00000000-0005-0000-0000-0000A7510000}"/>
    <cellStyle name="Total 3 3 2 6" xfId="20912" xr:uid="{00000000-0005-0000-0000-0000A8510000}"/>
    <cellStyle name="Total 3 3 2 7" xfId="20913" xr:uid="{00000000-0005-0000-0000-0000A9510000}"/>
    <cellStyle name="Total 3 3 2 8" xfId="20914" xr:uid="{00000000-0005-0000-0000-0000AA510000}"/>
    <cellStyle name="Total 3 3 2 9" xfId="20915" xr:uid="{00000000-0005-0000-0000-0000AB510000}"/>
    <cellStyle name="Total 3 3 3" xfId="20916" xr:uid="{00000000-0005-0000-0000-0000AC510000}"/>
    <cellStyle name="Total 3 3 3 2" xfId="20917" xr:uid="{00000000-0005-0000-0000-0000AD510000}"/>
    <cellStyle name="Total 3 3 3 3" xfId="20918" xr:uid="{00000000-0005-0000-0000-0000AE510000}"/>
    <cellStyle name="Total 3 3 3 4" xfId="20919" xr:uid="{00000000-0005-0000-0000-0000AF510000}"/>
    <cellStyle name="Total 3 3 3 5" xfId="20920" xr:uid="{00000000-0005-0000-0000-0000B0510000}"/>
    <cellStyle name="Total 3 3 3 6" xfId="20921" xr:uid="{00000000-0005-0000-0000-0000B1510000}"/>
    <cellStyle name="Total 3 3 3 7" xfId="20922" xr:uid="{00000000-0005-0000-0000-0000B2510000}"/>
    <cellStyle name="Total 3 3 4" xfId="20923" xr:uid="{00000000-0005-0000-0000-0000B3510000}"/>
    <cellStyle name="Total 3 3 4 2" xfId="20924" xr:uid="{00000000-0005-0000-0000-0000B4510000}"/>
    <cellStyle name="Total 3 3 4 3" xfId="20925" xr:uid="{00000000-0005-0000-0000-0000B5510000}"/>
    <cellStyle name="Total 3 3 4 4" xfId="20926" xr:uid="{00000000-0005-0000-0000-0000B6510000}"/>
    <cellStyle name="Total 3 3 4 5" xfId="20927" xr:uid="{00000000-0005-0000-0000-0000B7510000}"/>
    <cellStyle name="Total 3 3 4 6" xfId="20928" xr:uid="{00000000-0005-0000-0000-0000B8510000}"/>
    <cellStyle name="Total 3 3 4 7" xfId="20929" xr:uid="{00000000-0005-0000-0000-0000B9510000}"/>
    <cellStyle name="Total 3 3 5" xfId="20930" xr:uid="{00000000-0005-0000-0000-0000BA510000}"/>
    <cellStyle name="Total 3 3 6" xfId="20931" xr:uid="{00000000-0005-0000-0000-0000BB510000}"/>
    <cellStyle name="Total 3 3 7" xfId="20932" xr:uid="{00000000-0005-0000-0000-0000BC510000}"/>
    <cellStyle name="Total 3 3 8" xfId="20933" xr:uid="{00000000-0005-0000-0000-0000BD510000}"/>
    <cellStyle name="Total 3 3 9" xfId="20934" xr:uid="{00000000-0005-0000-0000-0000BE510000}"/>
    <cellStyle name="Total 3 4" xfId="20935" xr:uid="{00000000-0005-0000-0000-0000BF510000}"/>
    <cellStyle name="Total 3 4 10" xfId="20936" xr:uid="{00000000-0005-0000-0000-0000C0510000}"/>
    <cellStyle name="Total 3 4 11" xfId="20937" xr:uid="{00000000-0005-0000-0000-0000C1510000}"/>
    <cellStyle name="Total 3 4 12" xfId="20938" xr:uid="{00000000-0005-0000-0000-0000C2510000}"/>
    <cellStyle name="Total 3 4 13" xfId="20939" xr:uid="{00000000-0005-0000-0000-0000C3510000}"/>
    <cellStyle name="Total 3 4 14" xfId="20940" xr:uid="{00000000-0005-0000-0000-0000C4510000}"/>
    <cellStyle name="Total 3 4 2" xfId="20941" xr:uid="{00000000-0005-0000-0000-0000C5510000}"/>
    <cellStyle name="Total 3 4 2 10" xfId="20942" xr:uid="{00000000-0005-0000-0000-0000C6510000}"/>
    <cellStyle name="Total 3 4 2 2" xfId="20943" xr:uid="{00000000-0005-0000-0000-0000C7510000}"/>
    <cellStyle name="Total 3 4 2 2 2" xfId="20944" xr:uid="{00000000-0005-0000-0000-0000C8510000}"/>
    <cellStyle name="Total 3 4 2 2 3" xfId="20945" xr:uid="{00000000-0005-0000-0000-0000C9510000}"/>
    <cellStyle name="Total 3 4 2 2 4" xfId="20946" xr:uid="{00000000-0005-0000-0000-0000CA510000}"/>
    <cellStyle name="Total 3 4 2 2 5" xfId="20947" xr:uid="{00000000-0005-0000-0000-0000CB510000}"/>
    <cellStyle name="Total 3 4 2 2 6" xfId="20948" xr:uid="{00000000-0005-0000-0000-0000CC510000}"/>
    <cellStyle name="Total 3 4 2 2 7" xfId="20949" xr:uid="{00000000-0005-0000-0000-0000CD510000}"/>
    <cellStyle name="Total 3 4 2 3" xfId="20950" xr:uid="{00000000-0005-0000-0000-0000CE510000}"/>
    <cellStyle name="Total 3 4 2 3 2" xfId="20951" xr:uid="{00000000-0005-0000-0000-0000CF510000}"/>
    <cellStyle name="Total 3 4 2 3 3" xfId="20952" xr:uid="{00000000-0005-0000-0000-0000D0510000}"/>
    <cellStyle name="Total 3 4 2 3 4" xfId="20953" xr:uid="{00000000-0005-0000-0000-0000D1510000}"/>
    <cellStyle name="Total 3 4 2 3 5" xfId="20954" xr:uid="{00000000-0005-0000-0000-0000D2510000}"/>
    <cellStyle name="Total 3 4 2 3 6" xfId="20955" xr:uid="{00000000-0005-0000-0000-0000D3510000}"/>
    <cellStyle name="Total 3 4 2 3 7" xfId="20956" xr:uid="{00000000-0005-0000-0000-0000D4510000}"/>
    <cellStyle name="Total 3 4 2 4" xfId="20957" xr:uid="{00000000-0005-0000-0000-0000D5510000}"/>
    <cellStyle name="Total 3 4 2 5" xfId="20958" xr:uid="{00000000-0005-0000-0000-0000D6510000}"/>
    <cellStyle name="Total 3 4 2 6" xfId="20959" xr:uid="{00000000-0005-0000-0000-0000D7510000}"/>
    <cellStyle name="Total 3 4 2 7" xfId="20960" xr:uid="{00000000-0005-0000-0000-0000D8510000}"/>
    <cellStyle name="Total 3 4 2 8" xfId="20961" xr:uid="{00000000-0005-0000-0000-0000D9510000}"/>
    <cellStyle name="Total 3 4 2 9" xfId="20962" xr:uid="{00000000-0005-0000-0000-0000DA510000}"/>
    <cellStyle name="Total 3 4 3" xfId="20963" xr:uid="{00000000-0005-0000-0000-0000DB510000}"/>
    <cellStyle name="Total 3 4 3 2" xfId="20964" xr:uid="{00000000-0005-0000-0000-0000DC510000}"/>
    <cellStyle name="Total 3 4 3 3" xfId="20965" xr:uid="{00000000-0005-0000-0000-0000DD510000}"/>
    <cellStyle name="Total 3 4 3 4" xfId="20966" xr:uid="{00000000-0005-0000-0000-0000DE510000}"/>
    <cellStyle name="Total 3 4 3 5" xfId="20967" xr:uid="{00000000-0005-0000-0000-0000DF510000}"/>
    <cellStyle name="Total 3 4 3 6" xfId="20968" xr:uid="{00000000-0005-0000-0000-0000E0510000}"/>
    <cellStyle name="Total 3 4 3 7" xfId="20969" xr:uid="{00000000-0005-0000-0000-0000E1510000}"/>
    <cellStyle name="Total 3 4 4" xfId="20970" xr:uid="{00000000-0005-0000-0000-0000E2510000}"/>
    <cellStyle name="Total 3 4 4 2" xfId="20971" xr:uid="{00000000-0005-0000-0000-0000E3510000}"/>
    <cellStyle name="Total 3 4 4 3" xfId="20972" xr:uid="{00000000-0005-0000-0000-0000E4510000}"/>
    <cellStyle name="Total 3 4 4 4" xfId="20973" xr:uid="{00000000-0005-0000-0000-0000E5510000}"/>
    <cellStyle name="Total 3 4 4 5" xfId="20974" xr:uid="{00000000-0005-0000-0000-0000E6510000}"/>
    <cellStyle name="Total 3 4 4 6" xfId="20975" xr:uid="{00000000-0005-0000-0000-0000E7510000}"/>
    <cellStyle name="Total 3 4 4 7" xfId="20976" xr:uid="{00000000-0005-0000-0000-0000E8510000}"/>
    <cellStyle name="Total 3 4 5" xfId="20977" xr:uid="{00000000-0005-0000-0000-0000E9510000}"/>
    <cellStyle name="Total 3 4 6" xfId="20978" xr:uid="{00000000-0005-0000-0000-0000EA510000}"/>
    <cellStyle name="Total 3 4 7" xfId="20979" xr:uid="{00000000-0005-0000-0000-0000EB510000}"/>
    <cellStyle name="Total 3 4 8" xfId="20980" xr:uid="{00000000-0005-0000-0000-0000EC510000}"/>
    <cellStyle name="Total 3 4 9" xfId="20981" xr:uid="{00000000-0005-0000-0000-0000ED510000}"/>
    <cellStyle name="Total 3 5" xfId="20982" xr:uid="{00000000-0005-0000-0000-0000EE510000}"/>
    <cellStyle name="Total 3 5 10" xfId="20983" xr:uid="{00000000-0005-0000-0000-0000EF510000}"/>
    <cellStyle name="Total 3 5 11" xfId="20984" xr:uid="{00000000-0005-0000-0000-0000F0510000}"/>
    <cellStyle name="Total 3 5 12" xfId="20985" xr:uid="{00000000-0005-0000-0000-0000F1510000}"/>
    <cellStyle name="Total 3 5 13" xfId="20986" xr:uid="{00000000-0005-0000-0000-0000F2510000}"/>
    <cellStyle name="Total 3 5 14" xfId="20987" xr:uid="{00000000-0005-0000-0000-0000F3510000}"/>
    <cellStyle name="Total 3 5 2" xfId="20988" xr:uid="{00000000-0005-0000-0000-0000F4510000}"/>
    <cellStyle name="Total 3 5 2 10" xfId="20989" xr:uid="{00000000-0005-0000-0000-0000F5510000}"/>
    <cellStyle name="Total 3 5 2 2" xfId="20990" xr:uid="{00000000-0005-0000-0000-0000F6510000}"/>
    <cellStyle name="Total 3 5 2 2 2" xfId="20991" xr:uid="{00000000-0005-0000-0000-0000F7510000}"/>
    <cellStyle name="Total 3 5 2 2 3" xfId="20992" xr:uid="{00000000-0005-0000-0000-0000F8510000}"/>
    <cellStyle name="Total 3 5 2 2 4" xfId="20993" xr:uid="{00000000-0005-0000-0000-0000F9510000}"/>
    <cellStyle name="Total 3 5 2 2 5" xfId="20994" xr:uid="{00000000-0005-0000-0000-0000FA510000}"/>
    <cellStyle name="Total 3 5 2 2 6" xfId="20995" xr:uid="{00000000-0005-0000-0000-0000FB510000}"/>
    <cellStyle name="Total 3 5 2 2 7" xfId="20996" xr:uid="{00000000-0005-0000-0000-0000FC510000}"/>
    <cellStyle name="Total 3 5 2 3" xfId="20997" xr:uid="{00000000-0005-0000-0000-0000FD510000}"/>
    <cellStyle name="Total 3 5 2 3 2" xfId="20998" xr:uid="{00000000-0005-0000-0000-0000FE510000}"/>
    <cellStyle name="Total 3 5 2 3 3" xfId="20999" xr:uid="{00000000-0005-0000-0000-0000FF510000}"/>
    <cellStyle name="Total 3 5 2 3 4" xfId="21000" xr:uid="{00000000-0005-0000-0000-000000520000}"/>
    <cellStyle name="Total 3 5 2 3 5" xfId="21001" xr:uid="{00000000-0005-0000-0000-000001520000}"/>
    <cellStyle name="Total 3 5 2 3 6" xfId="21002" xr:uid="{00000000-0005-0000-0000-000002520000}"/>
    <cellStyle name="Total 3 5 2 3 7" xfId="21003" xr:uid="{00000000-0005-0000-0000-000003520000}"/>
    <cellStyle name="Total 3 5 2 4" xfId="21004" xr:uid="{00000000-0005-0000-0000-000004520000}"/>
    <cellStyle name="Total 3 5 2 5" xfId="21005" xr:uid="{00000000-0005-0000-0000-000005520000}"/>
    <cellStyle name="Total 3 5 2 6" xfId="21006" xr:uid="{00000000-0005-0000-0000-000006520000}"/>
    <cellStyle name="Total 3 5 2 7" xfId="21007" xr:uid="{00000000-0005-0000-0000-000007520000}"/>
    <cellStyle name="Total 3 5 2 8" xfId="21008" xr:uid="{00000000-0005-0000-0000-000008520000}"/>
    <cellStyle name="Total 3 5 2 9" xfId="21009" xr:uid="{00000000-0005-0000-0000-000009520000}"/>
    <cellStyle name="Total 3 5 3" xfId="21010" xr:uid="{00000000-0005-0000-0000-00000A520000}"/>
    <cellStyle name="Total 3 5 3 2" xfId="21011" xr:uid="{00000000-0005-0000-0000-00000B520000}"/>
    <cellStyle name="Total 3 5 3 3" xfId="21012" xr:uid="{00000000-0005-0000-0000-00000C520000}"/>
    <cellStyle name="Total 3 5 3 4" xfId="21013" xr:uid="{00000000-0005-0000-0000-00000D520000}"/>
    <cellStyle name="Total 3 5 3 5" xfId="21014" xr:uid="{00000000-0005-0000-0000-00000E520000}"/>
    <cellStyle name="Total 3 5 3 6" xfId="21015" xr:uid="{00000000-0005-0000-0000-00000F520000}"/>
    <cellStyle name="Total 3 5 3 7" xfId="21016" xr:uid="{00000000-0005-0000-0000-000010520000}"/>
    <cellStyle name="Total 3 5 4" xfId="21017" xr:uid="{00000000-0005-0000-0000-000011520000}"/>
    <cellStyle name="Total 3 5 4 2" xfId="21018" xr:uid="{00000000-0005-0000-0000-000012520000}"/>
    <cellStyle name="Total 3 5 4 3" xfId="21019" xr:uid="{00000000-0005-0000-0000-000013520000}"/>
    <cellStyle name="Total 3 5 4 4" xfId="21020" xr:uid="{00000000-0005-0000-0000-000014520000}"/>
    <cellStyle name="Total 3 5 4 5" xfId="21021" xr:uid="{00000000-0005-0000-0000-000015520000}"/>
    <cellStyle name="Total 3 5 4 6" xfId="21022" xr:uid="{00000000-0005-0000-0000-000016520000}"/>
    <cellStyle name="Total 3 5 4 7" xfId="21023" xr:uid="{00000000-0005-0000-0000-000017520000}"/>
    <cellStyle name="Total 3 5 5" xfId="21024" xr:uid="{00000000-0005-0000-0000-000018520000}"/>
    <cellStyle name="Total 3 5 6" xfId="21025" xr:uid="{00000000-0005-0000-0000-000019520000}"/>
    <cellStyle name="Total 3 5 7" xfId="21026" xr:uid="{00000000-0005-0000-0000-00001A520000}"/>
    <cellStyle name="Total 3 5 8" xfId="21027" xr:uid="{00000000-0005-0000-0000-00001B520000}"/>
    <cellStyle name="Total 3 5 9" xfId="21028" xr:uid="{00000000-0005-0000-0000-00001C520000}"/>
    <cellStyle name="Total 3 6" xfId="21029" xr:uid="{00000000-0005-0000-0000-00001D520000}"/>
    <cellStyle name="Total 3 6 10" xfId="21030" xr:uid="{00000000-0005-0000-0000-00001E520000}"/>
    <cellStyle name="Total 3 6 2" xfId="21031" xr:uid="{00000000-0005-0000-0000-00001F520000}"/>
    <cellStyle name="Total 3 6 2 2" xfId="21032" xr:uid="{00000000-0005-0000-0000-000020520000}"/>
    <cellStyle name="Total 3 6 2 3" xfId="21033" xr:uid="{00000000-0005-0000-0000-000021520000}"/>
    <cellStyle name="Total 3 6 2 4" xfId="21034" xr:uid="{00000000-0005-0000-0000-000022520000}"/>
    <cellStyle name="Total 3 6 2 5" xfId="21035" xr:uid="{00000000-0005-0000-0000-000023520000}"/>
    <cellStyle name="Total 3 6 2 6" xfId="21036" xr:uid="{00000000-0005-0000-0000-000024520000}"/>
    <cellStyle name="Total 3 6 2 7" xfId="21037" xr:uid="{00000000-0005-0000-0000-000025520000}"/>
    <cellStyle name="Total 3 6 3" xfId="21038" xr:uid="{00000000-0005-0000-0000-000026520000}"/>
    <cellStyle name="Total 3 6 3 2" xfId="21039" xr:uid="{00000000-0005-0000-0000-000027520000}"/>
    <cellStyle name="Total 3 6 3 3" xfId="21040" xr:uid="{00000000-0005-0000-0000-000028520000}"/>
    <cellStyle name="Total 3 6 3 4" xfId="21041" xr:uid="{00000000-0005-0000-0000-000029520000}"/>
    <cellStyle name="Total 3 6 3 5" xfId="21042" xr:uid="{00000000-0005-0000-0000-00002A520000}"/>
    <cellStyle name="Total 3 6 3 6" xfId="21043" xr:uid="{00000000-0005-0000-0000-00002B520000}"/>
    <cellStyle name="Total 3 6 3 7" xfId="21044" xr:uid="{00000000-0005-0000-0000-00002C520000}"/>
    <cellStyle name="Total 3 6 4" xfId="21045" xr:uid="{00000000-0005-0000-0000-00002D520000}"/>
    <cellStyle name="Total 3 6 5" xfId="21046" xr:uid="{00000000-0005-0000-0000-00002E520000}"/>
    <cellStyle name="Total 3 6 6" xfId="21047" xr:uid="{00000000-0005-0000-0000-00002F520000}"/>
    <cellStyle name="Total 3 6 7" xfId="21048" xr:uid="{00000000-0005-0000-0000-000030520000}"/>
    <cellStyle name="Total 3 6 8" xfId="21049" xr:uid="{00000000-0005-0000-0000-000031520000}"/>
    <cellStyle name="Total 3 6 9" xfId="21050" xr:uid="{00000000-0005-0000-0000-000032520000}"/>
    <cellStyle name="Total 3 7" xfId="21051" xr:uid="{00000000-0005-0000-0000-000033520000}"/>
    <cellStyle name="Total 3 7 2" xfId="21052" xr:uid="{00000000-0005-0000-0000-000034520000}"/>
    <cellStyle name="Total 3 7 3" xfId="21053" xr:uid="{00000000-0005-0000-0000-000035520000}"/>
    <cellStyle name="Total 3 7 4" xfId="21054" xr:uid="{00000000-0005-0000-0000-000036520000}"/>
    <cellStyle name="Total 3 7 5" xfId="21055" xr:uid="{00000000-0005-0000-0000-000037520000}"/>
    <cellStyle name="Total 3 7 6" xfId="21056" xr:uid="{00000000-0005-0000-0000-000038520000}"/>
    <cellStyle name="Total 3 7 7" xfId="21057" xr:uid="{00000000-0005-0000-0000-000039520000}"/>
    <cellStyle name="Total 3 8" xfId="21058" xr:uid="{00000000-0005-0000-0000-00003A520000}"/>
    <cellStyle name="Total 3 8 2" xfId="21059" xr:uid="{00000000-0005-0000-0000-00003B520000}"/>
    <cellStyle name="Total 3 8 3" xfId="21060" xr:uid="{00000000-0005-0000-0000-00003C520000}"/>
    <cellStyle name="Total 3 8 4" xfId="21061" xr:uid="{00000000-0005-0000-0000-00003D520000}"/>
    <cellStyle name="Total 3 8 5" xfId="21062" xr:uid="{00000000-0005-0000-0000-00003E520000}"/>
    <cellStyle name="Total 3 8 6" xfId="21063" xr:uid="{00000000-0005-0000-0000-00003F520000}"/>
    <cellStyle name="Total 3 8 7" xfId="21064" xr:uid="{00000000-0005-0000-0000-000040520000}"/>
    <cellStyle name="Total 3 9" xfId="21065" xr:uid="{00000000-0005-0000-0000-000041520000}"/>
    <cellStyle name="Total 4" xfId="21066" xr:uid="{00000000-0005-0000-0000-000042520000}"/>
    <cellStyle name="Total 4 10" xfId="21067" xr:uid="{00000000-0005-0000-0000-000043520000}"/>
    <cellStyle name="Total 4 11" xfId="21068" xr:uid="{00000000-0005-0000-0000-000044520000}"/>
    <cellStyle name="Total 4 12" xfId="21069" xr:uid="{00000000-0005-0000-0000-000045520000}"/>
    <cellStyle name="Total 4 13" xfId="21070" xr:uid="{00000000-0005-0000-0000-000046520000}"/>
    <cellStyle name="Total 4 14" xfId="21071" xr:uid="{00000000-0005-0000-0000-000047520000}"/>
    <cellStyle name="Total 4 15" xfId="21072" xr:uid="{00000000-0005-0000-0000-000048520000}"/>
    <cellStyle name="Total 4 16" xfId="21073" xr:uid="{00000000-0005-0000-0000-000049520000}"/>
    <cellStyle name="Total 4 17" xfId="21074" xr:uid="{00000000-0005-0000-0000-00004A520000}"/>
    <cellStyle name="Total 4 18" xfId="21075" xr:uid="{00000000-0005-0000-0000-00004B520000}"/>
    <cellStyle name="Total 4 2" xfId="21076" xr:uid="{00000000-0005-0000-0000-00004C520000}"/>
    <cellStyle name="Total 4 2 10" xfId="21077" xr:uid="{00000000-0005-0000-0000-00004D520000}"/>
    <cellStyle name="Total 4 2 11" xfId="21078" xr:uid="{00000000-0005-0000-0000-00004E520000}"/>
    <cellStyle name="Total 4 2 12" xfId="21079" xr:uid="{00000000-0005-0000-0000-00004F520000}"/>
    <cellStyle name="Total 4 2 13" xfId="21080" xr:uid="{00000000-0005-0000-0000-000050520000}"/>
    <cellStyle name="Total 4 2 14" xfId="21081" xr:uid="{00000000-0005-0000-0000-000051520000}"/>
    <cellStyle name="Total 4 2 2" xfId="21082" xr:uid="{00000000-0005-0000-0000-000052520000}"/>
    <cellStyle name="Total 4 2 2 10" xfId="21083" xr:uid="{00000000-0005-0000-0000-000053520000}"/>
    <cellStyle name="Total 4 2 2 2" xfId="21084" xr:uid="{00000000-0005-0000-0000-000054520000}"/>
    <cellStyle name="Total 4 2 2 2 2" xfId="21085" xr:uid="{00000000-0005-0000-0000-000055520000}"/>
    <cellStyle name="Total 4 2 2 2 3" xfId="21086" xr:uid="{00000000-0005-0000-0000-000056520000}"/>
    <cellStyle name="Total 4 2 2 2 4" xfId="21087" xr:uid="{00000000-0005-0000-0000-000057520000}"/>
    <cellStyle name="Total 4 2 2 2 5" xfId="21088" xr:uid="{00000000-0005-0000-0000-000058520000}"/>
    <cellStyle name="Total 4 2 2 2 6" xfId="21089" xr:uid="{00000000-0005-0000-0000-000059520000}"/>
    <cellStyle name="Total 4 2 2 2 7" xfId="21090" xr:uid="{00000000-0005-0000-0000-00005A520000}"/>
    <cellStyle name="Total 4 2 2 3" xfId="21091" xr:uid="{00000000-0005-0000-0000-00005B520000}"/>
    <cellStyle name="Total 4 2 2 3 2" xfId="21092" xr:uid="{00000000-0005-0000-0000-00005C520000}"/>
    <cellStyle name="Total 4 2 2 3 3" xfId="21093" xr:uid="{00000000-0005-0000-0000-00005D520000}"/>
    <cellStyle name="Total 4 2 2 3 4" xfId="21094" xr:uid="{00000000-0005-0000-0000-00005E520000}"/>
    <cellStyle name="Total 4 2 2 3 5" xfId="21095" xr:uid="{00000000-0005-0000-0000-00005F520000}"/>
    <cellStyle name="Total 4 2 2 3 6" xfId="21096" xr:uid="{00000000-0005-0000-0000-000060520000}"/>
    <cellStyle name="Total 4 2 2 3 7" xfId="21097" xr:uid="{00000000-0005-0000-0000-000061520000}"/>
    <cellStyle name="Total 4 2 2 4" xfId="21098" xr:uid="{00000000-0005-0000-0000-000062520000}"/>
    <cellStyle name="Total 4 2 2 5" xfId="21099" xr:uid="{00000000-0005-0000-0000-000063520000}"/>
    <cellStyle name="Total 4 2 2 6" xfId="21100" xr:uid="{00000000-0005-0000-0000-000064520000}"/>
    <cellStyle name="Total 4 2 2 7" xfId="21101" xr:uid="{00000000-0005-0000-0000-000065520000}"/>
    <cellStyle name="Total 4 2 2 8" xfId="21102" xr:uid="{00000000-0005-0000-0000-000066520000}"/>
    <cellStyle name="Total 4 2 2 9" xfId="21103" xr:uid="{00000000-0005-0000-0000-000067520000}"/>
    <cellStyle name="Total 4 2 3" xfId="21104" xr:uid="{00000000-0005-0000-0000-000068520000}"/>
    <cellStyle name="Total 4 2 3 2" xfId="21105" xr:uid="{00000000-0005-0000-0000-000069520000}"/>
    <cellStyle name="Total 4 2 3 3" xfId="21106" xr:uid="{00000000-0005-0000-0000-00006A520000}"/>
    <cellStyle name="Total 4 2 3 4" xfId="21107" xr:uid="{00000000-0005-0000-0000-00006B520000}"/>
    <cellStyle name="Total 4 2 3 5" xfId="21108" xr:uid="{00000000-0005-0000-0000-00006C520000}"/>
    <cellStyle name="Total 4 2 3 6" xfId="21109" xr:uid="{00000000-0005-0000-0000-00006D520000}"/>
    <cellStyle name="Total 4 2 3 7" xfId="21110" xr:uid="{00000000-0005-0000-0000-00006E520000}"/>
    <cellStyle name="Total 4 2 4" xfId="21111" xr:uid="{00000000-0005-0000-0000-00006F520000}"/>
    <cellStyle name="Total 4 2 4 2" xfId="21112" xr:uid="{00000000-0005-0000-0000-000070520000}"/>
    <cellStyle name="Total 4 2 4 3" xfId="21113" xr:uid="{00000000-0005-0000-0000-000071520000}"/>
    <cellStyle name="Total 4 2 4 4" xfId="21114" xr:uid="{00000000-0005-0000-0000-000072520000}"/>
    <cellStyle name="Total 4 2 4 5" xfId="21115" xr:uid="{00000000-0005-0000-0000-000073520000}"/>
    <cellStyle name="Total 4 2 4 6" xfId="21116" xr:uid="{00000000-0005-0000-0000-000074520000}"/>
    <cellStyle name="Total 4 2 4 7" xfId="21117" xr:uid="{00000000-0005-0000-0000-000075520000}"/>
    <cellStyle name="Total 4 2 5" xfId="21118" xr:uid="{00000000-0005-0000-0000-000076520000}"/>
    <cellStyle name="Total 4 2 6" xfId="21119" xr:uid="{00000000-0005-0000-0000-000077520000}"/>
    <cellStyle name="Total 4 2 7" xfId="21120" xr:uid="{00000000-0005-0000-0000-000078520000}"/>
    <cellStyle name="Total 4 2 8" xfId="21121" xr:uid="{00000000-0005-0000-0000-000079520000}"/>
    <cellStyle name="Total 4 2 9" xfId="21122" xr:uid="{00000000-0005-0000-0000-00007A520000}"/>
    <cellStyle name="Total 4 3" xfId="21123" xr:uid="{00000000-0005-0000-0000-00007B520000}"/>
    <cellStyle name="Total 4 3 10" xfId="21124" xr:uid="{00000000-0005-0000-0000-00007C520000}"/>
    <cellStyle name="Total 4 3 11" xfId="21125" xr:uid="{00000000-0005-0000-0000-00007D520000}"/>
    <cellStyle name="Total 4 3 12" xfId="21126" xr:uid="{00000000-0005-0000-0000-00007E520000}"/>
    <cellStyle name="Total 4 3 13" xfId="21127" xr:uid="{00000000-0005-0000-0000-00007F520000}"/>
    <cellStyle name="Total 4 3 14" xfId="21128" xr:uid="{00000000-0005-0000-0000-000080520000}"/>
    <cellStyle name="Total 4 3 2" xfId="21129" xr:uid="{00000000-0005-0000-0000-000081520000}"/>
    <cellStyle name="Total 4 3 2 10" xfId="21130" xr:uid="{00000000-0005-0000-0000-000082520000}"/>
    <cellStyle name="Total 4 3 2 2" xfId="21131" xr:uid="{00000000-0005-0000-0000-000083520000}"/>
    <cellStyle name="Total 4 3 2 2 2" xfId="21132" xr:uid="{00000000-0005-0000-0000-000084520000}"/>
    <cellStyle name="Total 4 3 2 2 3" xfId="21133" xr:uid="{00000000-0005-0000-0000-000085520000}"/>
    <cellStyle name="Total 4 3 2 2 4" xfId="21134" xr:uid="{00000000-0005-0000-0000-000086520000}"/>
    <cellStyle name="Total 4 3 2 2 5" xfId="21135" xr:uid="{00000000-0005-0000-0000-000087520000}"/>
    <cellStyle name="Total 4 3 2 2 6" xfId="21136" xr:uid="{00000000-0005-0000-0000-000088520000}"/>
    <cellStyle name="Total 4 3 2 2 7" xfId="21137" xr:uid="{00000000-0005-0000-0000-000089520000}"/>
    <cellStyle name="Total 4 3 2 3" xfId="21138" xr:uid="{00000000-0005-0000-0000-00008A520000}"/>
    <cellStyle name="Total 4 3 2 3 2" xfId="21139" xr:uid="{00000000-0005-0000-0000-00008B520000}"/>
    <cellStyle name="Total 4 3 2 3 3" xfId="21140" xr:uid="{00000000-0005-0000-0000-00008C520000}"/>
    <cellStyle name="Total 4 3 2 3 4" xfId="21141" xr:uid="{00000000-0005-0000-0000-00008D520000}"/>
    <cellStyle name="Total 4 3 2 3 5" xfId="21142" xr:uid="{00000000-0005-0000-0000-00008E520000}"/>
    <cellStyle name="Total 4 3 2 3 6" xfId="21143" xr:uid="{00000000-0005-0000-0000-00008F520000}"/>
    <cellStyle name="Total 4 3 2 3 7" xfId="21144" xr:uid="{00000000-0005-0000-0000-000090520000}"/>
    <cellStyle name="Total 4 3 2 4" xfId="21145" xr:uid="{00000000-0005-0000-0000-000091520000}"/>
    <cellStyle name="Total 4 3 2 5" xfId="21146" xr:uid="{00000000-0005-0000-0000-000092520000}"/>
    <cellStyle name="Total 4 3 2 6" xfId="21147" xr:uid="{00000000-0005-0000-0000-000093520000}"/>
    <cellStyle name="Total 4 3 2 7" xfId="21148" xr:uid="{00000000-0005-0000-0000-000094520000}"/>
    <cellStyle name="Total 4 3 2 8" xfId="21149" xr:uid="{00000000-0005-0000-0000-000095520000}"/>
    <cellStyle name="Total 4 3 2 9" xfId="21150" xr:uid="{00000000-0005-0000-0000-000096520000}"/>
    <cellStyle name="Total 4 3 3" xfId="21151" xr:uid="{00000000-0005-0000-0000-000097520000}"/>
    <cellStyle name="Total 4 3 3 2" xfId="21152" xr:uid="{00000000-0005-0000-0000-000098520000}"/>
    <cellStyle name="Total 4 3 3 3" xfId="21153" xr:uid="{00000000-0005-0000-0000-000099520000}"/>
    <cellStyle name="Total 4 3 3 4" xfId="21154" xr:uid="{00000000-0005-0000-0000-00009A520000}"/>
    <cellStyle name="Total 4 3 3 5" xfId="21155" xr:uid="{00000000-0005-0000-0000-00009B520000}"/>
    <cellStyle name="Total 4 3 3 6" xfId="21156" xr:uid="{00000000-0005-0000-0000-00009C520000}"/>
    <cellStyle name="Total 4 3 3 7" xfId="21157" xr:uid="{00000000-0005-0000-0000-00009D520000}"/>
    <cellStyle name="Total 4 3 4" xfId="21158" xr:uid="{00000000-0005-0000-0000-00009E520000}"/>
    <cellStyle name="Total 4 3 4 2" xfId="21159" xr:uid="{00000000-0005-0000-0000-00009F520000}"/>
    <cellStyle name="Total 4 3 4 3" xfId="21160" xr:uid="{00000000-0005-0000-0000-0000A0520000}"/>
    <cellStyle name="Total 4 3 4 4" xfId="21161" xr:uid="{00000000-0005-0000-0000-0000A1520000}"/>
    <cellStyle name="Total 4 3 4 5" xfId="21162" xr:uid="{00000000-0005-0000-0000-0000A2520000}"/>
    <cellStyle name="Total 4 3 4 6" xfId="21163" xr:uid="{00000000-0005-0000-0000-0000A3520000}"/>
    <cellStyle name="Total 4 3 4 7" xfId="21164" xr:uid="{00000000-0005-0000-0000-0000A4520000}"/>
    <cellStyle name="Total 4 3 5" xfId="21165" xr:uid="{00000000-0005-0000-0000-0000A5520000}"/>
    <cellStyle name="Total 4 3 6" xfId="21166" xr:uid="{00000000-0005-0000-0000-0000A6520000}"/>
    <cellStyle name="Total 4 3 7" xfId="21167" xr:uid="{00000000-0005-0000-0000-0000A7520000}"/>
    <cellStyle name="Total 4 3 8" xfId="21168" xr:uid="{00000000-0005-0000-0000-0000A8520000}"/>
    <cellStyle name="Total 4 3 9" xfId="21169" xr:uid="{00000000-0005-0000-0000-0000A9520000}"/>
    <cellStyle name="Total 4 4" xfId="21170" xr:uid="{00000000-0005-0000-0000-0000AA520000}"/>
    <cellStyle name="Total 4 4 10" xfId="21171" xr:uid="{00000000-0005-0000-0000-0000AB520000}"/>
    <cellStyle name="Total 4 4 11" xfId="21172" xr:uid="{00000000-0005-0000-0000-0000AC520000}"/>
    <cellStyle name="Total 4 4 12" xfId="21173" xr:uid="{00000000-0005-0000-0000-0000AD520000}"/>
    <cellStyle name="Total 4 4 13" xfId="21174" xr:uid="{00000000-0005-0000-0000-0000AE520000}"/>
    <cellStyle name="Total 4 4 14" xfId="21175" xr:uid="{00000000-0005-0000-0000-0000AF520000}"/>
    <cellStyle name="Total 4 4 2" xfId="21176" xr:uid="{00000000-0005-0000-0000-0000B0520000}"/>
    <cellStyle name="Total 4 4 2 10" xfId="21177" xr:uid="{00000000-0005-0000-0000-0000B1520000}"/>
    <cellStyle name="Total 4 4 2 2" xfId="21178" xr:uid="{00000000-0005-0000-0000-0000B2520000}"/>
    <cellStyle name="Total 4 4 2 2 2" xfId="21179" xr:uid="{00000000-0005-0000-0000-0000B3520000}"/>
    <cellStyle name="Total 4 4 2 2 3" xfId="21180" xr:uid="{00000000-0005-0000-0000-0000B4520000}"/>
    <cellStyle name="Total 4 4 2 2 4" xfId="21181" xr:uid="{00000000-0005-0000-0000-0000B5520000}"/>
    <cellStyle name="Total 4 4 2 2 5" xfId="21182" xr:uid="{00000000-0005-0000-0000-0000B6520000}"/>
    <cellStyle name="Total 4 4 2 2 6" xfId="21183" xr:uid="{00000000-0005-0000-0000-0000B7520000}"/>
    <cellStyle name="Total 4 4 2 2 7" xfId="21184" xr:uid="{00000000-0005-0000-0000-0000B8520000}"/>
    <cellStyle name="Total 4 4 2 3" xfId="21185" xr:uid="{00000000-0005-0000-0000-0000B9520000}"/>
    <cellStyle name="Total 4 4 2 3 2" xfId="21186" xr:uid="{00000000-0005-0000-0000-0000BA520000}"/>
    <cellStyle name="Total 4 4 2 3 3" xfId="21187" xr:uid="{00000000-0005-0000-0000-0000BB520000}"/>
    <cellStyle name="Total 4 4 2 3 4" xfId="21188" xr:uid="{00000000-0005-0000-0000-0000BC520000}"/>
    <cellStyle name="Total 4 4 2 3 5" xfId="21189" xr:uid="{00000000-0005-0000-0000-0000BD520000}"/>
    <cellStyle name="Total 4 4 2 3 6" xfId="21190" xr:uid="{00000000-0005-0000-0000-0000BE520000}"/>
    <cellStyle name="Total 4 4 2 3 7" xfId="21191" xr:uid="{00000000-0005-0000-0000-0000BF520000}"/>
    <cellStyle name="Total 4 4 2 4" xfId="21192" xr:uid="{00000000-0005-0000-0000-0000C0520000}"/>
    <cellStyle name="Total 4 4 2 5" xfId="21193" xr:uid="{00000000-0005-0000-0000-0000C1520000}"/>
    <cellStyle name="Total 4 4 2 6" xfId="21194" xr:uid="{00000000-0005-0000-0000-0000C2520000}"/>
    <cellStyle name="Total 4 4 2 7" xfId="21195" xr:uid="{00000000-0005-0000-0000-0000C3520000}"/>
    <cellStyle name="Total 4 4 2 8" xfId="21196" xr:uid="{00000000-0005-0000-0000-0000C4520000}"/>
    <cellStyle name="Total 4 4 2 9" xfId="21197" xr:uid="{00000000-0005-0000-0000-0000C5520000}"/>
    <cellStyle name="Total 4 4 3" xfId="21198" xr:uid="{00000000-0005-0000-0000-0000C6520000}"/>
    <cellStyle name="Total 4 4 3 2" xfId="21199" xr:uid="{00000000-0005-0000-0000-0000C7520000}"/>
    <cellStyle name="Total 4 4 3 3" xfId="21200" xr:uid="{00000000-0005-0000-0000-0000C8520000}"/>
    <cellStyle name="Total 4 4 3 4" xfId="21201" xr:uid="{00000000-0005-0000-0000-0000C9520000}"/>
    <cellStyle name="Total 4 4 3 5" xfId="21202" xr:uid="{00000000-0005-0000-0000-0000CA520000}"/>
    <cellStyle name="Total 4 4 3 6" xfId="21203" xr:uid="{00000000-0005-0000-0000-0000CB520000}"/>
    <cellStyle name="Total 4 4 3 7" xfId="21204" xr:uid="{00000000-0005-0000-0000-0000CC520000}"/>
    <cellStyle name="Total 4 4 4" xfId="21205" xr:uid="{00000000-0005-0000-0000-0000CD520000}"/>
    <cellStyle name="Total 4 4 4 2" xfId="21206" xr:uid="{00000000-0005-0000-0000-0000CE520000}"/>
    <cellStyle name="Total 4 4 4 3" xfId="21207" xr:uid="{00000000-0005-0000-0000-0000CF520000}"/>
    <cellStyle name="Total 4 4 4 4" xfId="21208" xr:uid="{00000000-0005-0000-0000-0000D0520000}"/>
    <cellStyle name="Total 4 4 4 5" xfId="21209" xr:uid="{00000000-0005-0000-0000-0000D1520000}"/>
    <cellStyle name="Total 4 4 4 6" xfId="21210" xr:uid="{00000000-0005-0000-0000-0000D2520000}"/>
    <cellStyle name="Total 4 4 4 7" xfId="21211" xr:uid="{00000000-0005-0000-0000-0000D3520000}"/>
    <cellStyle name="Total 4 4 5" xfId="21212" xr:uid="{00000000-0005-0000-0000-0000D4520000}"/>
    <cellStyle name="Total 4 4 6" xfId="21213" xr:uid="{00000000-0005-0000-0000-0000D5520000}"/>
    <cellStyle name="Total 4 4 7" xfId="21214" xr:uid="{00000000-0005-0000-0000-0000D6520000}"/>
    <cellStyle name="Total 4 4 8" xfId="21215" xr:uid="{00000000-0005-0000-0000-0000D7520000}"/>
    <cellStyle name="Total 4 4 9" xfId="21216" xr:uid="{00000000-0005-0000-0000-0000D8520000}"/>
    <cellStyle name="Total 4 5" xfId="21217" xr:uid="{00000000-0005-0000-0000-0000D9520000}"/>
    <cellStyle name="Total 4 5 10" xfId="21218" xr:uid="{00000000-0005-0000-0000-0000DA520000}"/>
    <cellStyle name="Total 4 5 11" xfId="21219" xr:uid="{00000000-0005-0000-0000-0000DB520000}"/>
    <cellStyle name="Total 4 5 12" xfId="21220" xr:uid="{00000000-0005-0000-0000-0000DC520000}"/>
    <cellStyle name="Total 4 5 13" xfId="21221" xr:uid="{00000000-0005-0000-0000-0000DD520000}"/>
    <cellStyle name="Total 4 5 14" xfId="21222" xr:uid="{00000000-0005-0000-0000-0000DE520000}"/>
    <cellStyle name="Total 4 5 2" xfId="21223" xr:uid="{00000000-0005-0000-0000-0000DF520000}"/>
    <cellStyle name="Total 4 5 2 10" xfId="21224" xr:uid="{00000000-0005-0000-0000-0000E0520000}"/>
    <cellStyle name="Total 4 5 2 2" xfId="21225" xr:uid="{00000000-0005-0000-0000-0000E1520000}"/>
    <cellStyle name="Total 4 5 2 2 2" xfId="21226" xr:uid="{00000000-0005-0000-0000-0000E2520000}"/>
    <cellStyle name="Total 4 5 2 2 3" xfId="21227" xr:uid="{00000000-0005-0000-0000-0000E3520000}"/>
    <cellStyle name="Total 4 5 2 2 4" xfId="21228" xr:uid="{00000000-0005-0000-0000-0000E4520000}"/>
    <cellStyle name="Total 4 5 2 2 5" xfId="21229" xr:uid="{00000000-0005-0000-0000-0000E5520000}"/>
    <cellStyle name="Total 4 5 2 2 6" xfId="21230" xr:uid="{00000000-0005-0000-0000-0000E6520000}"/>
    <cellStyle name="Total 4 5 2 2 7" xfId="21231" xr:uid="{00000000-0005-0000-0000-0000E7520000}"/>
    <cellStyle name="Total 4 5 2 3" xfId="21232" xr:uid="{00000000-0005-0000-0000-0000E8520000}"/>
    <cellStyle name="Total 4 5 2 3 2" xfId="21233" xr:uid="{00000000-0005-0000-0000-0000E9520000}"/>
    <cellStyle name="Total 4 5 2 3 3" xfId="21234" xr:uid="{00000000-0005-0000-0000-0000EA520000}"/>
    <cellStyle name="Total 4 5 2 3 4" xfId="21235" xr:uid="{00000000-0005-0000-0000-0000EB520000}"/>
    <cellStyle name="Total 4 5 2 3 5" xfId="21236" xr:uid="{00000000-0005-0000-0000-0000EC520000}"/>
    <cellStyle name="Total 4 5 2 3 6" xfId="21237" xr:uid="{00000000-0005-0000-0000-0000ED520000}"/>
    <cellStyle name="Total 4 5 2 3 7" xfId="21238" xr:uid="{00000000-0005-0000-0000-0000EE520000}"/>
    <cellStyle name="Total 4 5 2 4" xfId="21239" xr:uid="{00000000-0005-0000-0000-0000EF520000}"/>
    <cellStyle name="Total 4 5 2 5" xfId="21240" xr:uid="{00000000-0005-0000-0000-0000F0520000}"/>
    <cellStyle name="Total 4 5 2 6" xfId="21241" xr:uid="{00000000-0005-0000-0000-0000F1520000}"/>
    <cellStyle name="Total 4 5 2 7" xfId="21242" xr:uid="{00000000-0005-0000-0000-0000F2520000}"/>
    <cellStyle name="Total 4 5 2 8" xfId="21243" xr:uid="{00000000-0005-0000-0000-0000F3520000}"/>
    <cellStyle name="Total 4 5 2 9" xfId="21244" xr:uid="{00000000-0005-0000-0000-0000F4520000}"/>
    <cellStyle name="Total 4 5 3" xfId="21245" xr:uid="{00000000-0005-0000-0000-0000F5520000}"/>
    <cellStyle name="Total 4 5 3 2" xfId="21246" xr:uid="{00000000-0005-0000-0000-0000F6520000}"/>
    <cellStyle name="Total 4 5 3 3" xfId="21247" xr:uid="{00000000-0005-0000-0000-0000F7520000}"/>
    <cellStyle name="Total 4 5 3 4" xfId="21248" xr:uid="{00000000-0005-0000-0000-0000F8520000}"/>
    <cellStyle name="Total 4 5 3 5" xfId="21249" xr:uid="{00000000-0005-0000-0000-0000F9520000}"/>
    <cellStyle name="Total 4 5 3 6" xfId="21250" xr:uid="{00000000-0005-0000-0000-0000FA520000}"/>
    <cellStyle name="Total 4 5 3 7" xfId="21251" xr:uid="{00000000-0005-0000-0000-0000FB520000}"/>
    <cellStyle name="Total 4 5 4" xfId="21252" xr:uid="{00000000-0005-0000-0000-0000FC520000}"/>
    <cellStyle name="Total 4 5 4 2" xfId="21253" xr:uid="{00000000-0005-0000-0000-0000FD520000}"/>
    <cellStyle name="Total 4 5 4 3" xfId="21254" xr:uid="{00000000-0005-0000-0000-0000FE520000}"/>
    <cellStyle name="Total 4 5 4 4" xfId="21255" xr:uid="{00000000-0005-0000-0000-0000FF520000}"/>
    <cellStyle name="Total 4 5 4 5" xfId="21256" xr:uid="{00000000-0005-0000-0000-000000530000}"/>
    <cellStyle name="Total 4 5 4 6" xfId="21257" xr:uid="{00000000-0005-0000-0000-000001530000}"/>
    <cellStyle name="Total 4 5 4 7" xfId="21258" xr:uid="{00000000-0005-0000-0000-000002530000}"/>
    <cellStyle name="Total 4 5 5" xfId="21259" xr:uid="{00000000-0005-0000-0000-000003530000}"/>
    <cellStyle name="Total 4 5 6" xfId="21260" xr:uid="{00000000-0005-0000-0000-000004530000}"/>
    <cellStyle name="Total 4 5 7" xfId="21261" xr:uid="{00000000-0005-0000-0000-000005530000}"/>
    <cellStyle name="Total 4 5 8" xfId="21262" xr:uid="{00000000-0005-0000-0000-000006530000}"/>
    <cellStyle name="Total 4 5 9" xfId="21263" xr:uid="{00000000-0005-0000-0000-000007530000}"/>
    <cellStyle name="Total 4 6" xfId="21264" xr:uid="{00000000-0005-0000-0000-000008530000}"/>
    <cellStyle name="Total 4 6 10" xfId="21265" xr:uid="{00000000-0005-0000-0000-000009530000}"/>
    <cellStyle name="Total 4 6 2" xfId="21266" xr:uid="{00000000-0005-0000-0000-00000A530000}"/>
    <cellStyle name="Total 4 6 2 2" xfId="21267" xr:uid="{00000000-0005-0000-0000-00000B530000}"/>
    <cellStyle name="Total 4 6 2 3" xfId="21268" xr:uid="{00000000-0005-0000-0000-00000C530000}"/>
    <cellStyle name="Total 4 6 2 4" xfId="21269" xr:uid="{00000000-0005-0000-0000-00000D530000}"/>
    <cellStyle name="Total 4 6 2 5" xfId="21270" xr:uid="{00000000-0005-0000-0000-00000E530000}"/>
    <cellStyle name="Total 4 6 2 6" xfId="21271" xr:uid="{00000000-0005-0000-0000-00000F530000}"/>
    <cellStyle name="Total 4 6 2 7" xfId="21272" xr:uid="{00000000-0005-0000-0000-000010530000}"/>
    <cellStyle name="Total 4 6 3" xfId="21273" xr:uid="{00000000-0005-0000-0000-000011530000}"/>
    <cellStyle name="Total 4 6 3 2" xfId="21274" xr:uid="{00000000-0005-0000-0000-000012530000}"/>
    <cellStyle name="Total 4 6 3 3" xfId="21275" xr:uid="{00000000-0005-0000-0000-000013530000}"/>
    <cellStyle name="Total 4 6 3 4" xfId="21276" xr:uid="{00000000-0005-0000-0000-000014530000}"/>
    <cellStyle name="Total 4 6 3 5" xfId="21277" xr:uid="{00000000-0005-0000-0000-000015530000}"/>
    <cellStyle name="Total 4 6 3 6" xfId="21278" xr:uid="{00000000-0005-0000-0000-000016530000}"/>
    <cellStyle name="Total 4 6 3 7" xfId="21279" xr:uid="{00000000-0005-0000-0000-000017530000}"/>
    <cellStyle name="Total 4 6 4" xfId="21280" xr:uid="{00000000-0005-0000-0000-000018530000}"/>
    <cellStyle name="Total 4 6 5" xfId="21281" xr:uid="{00000000-0005-0000-0000-000019530000}"/>
    <cellStyle name="Total 4 6 6" xfId="21282" xr:uid="{00000000-0005-0000-0000-00001A530000}"/>
    <cellStyle name="Total 4 6 7" xfId="21283" xr:uid="{00000000-0005-0000-0000-00001B530000}"/>
    <cellStyle name="Total 4 6 8" xfId="21284" xr:uid="{00000000-0005-0000-0000-00001C530000}"/>
    <cellStyle name="Total 4 6 9" xfId="21285" xr:uid="{00000000-0005-0000-0000-00001D530000}"/>
    <cellStyle name="Total 4 7" xfId="21286" xr:uid="{00000000-0005-0000-0000-00001E530000}"/>
    <cellStyle name="Total 4 7 2" xfId="21287" xr:uid="{00000000-0005-0000-0000-00001F530000}"/>
    <cellStyle name="Total 4 7 3" xfId="21288" xr:uid="{00000000-0005-0000-0000-000020530000}"/>
    <cellStyle name="Total 4 7 4" xfId="21289" xr:uid="{00000000-0005-0000-0000-000021530000}"/>
    <cellStyle name="Total 4 7 5" xfId="21290" xr:uid="{00000000-0005-0000-0000-000022530000}"/>
    <cellStyle name="Total 4 7 6" xfId="21291" xr:uid="{00000000-0005-0000-0000-000023530000}"/>
    <cellStyle name="Total 4 7 7" xfId="21292" xr:uid="{00000000-0005-0000-0000-000024530000}"/>
    <cellStyle name="Total 4 8" xfId="21293" xr:uid="{00000000-0005-0000-0000-000025530000}"/>
    <cellStyle name="Total 4 8 2" xfId="21294" xr:uid="{00000000-0005-0000-0000-000026530000}"/>
    <cellStyle name="Total 4 8 3" xfId="21295" xr:uid="{00000000-0005-0000-0000-000027530000}"/>
    <cellStyle name="Total 4 8 4" xfId="21296" xr:uid="{00000000-0005-0000-0000-000028530000}"/>
    <cellStyle name="Total 4 8 5" xfId="21297" xr:uid="{00000000-0005-0000-0000-000029530000}"/>
    <cellStyle name="Total 4 8 6" xfId="21298" xr:uid="{00000000-0005-0000-0000-00002A530000}"/>
    <cellStyle name="Total 4 8 7" xfId="21299" xr:uid="{00000000-0005-0000-0000-00002B530000}"/>
    <cellStyle name="Total 4 9" xfId="21300" xr:uid="{00000000-0005-0000-0000-00002C530000}"/>
    <cellStyle name="Total 5" xfId="21301" xr:uid="{00000000-0005-0000-0000-00002D530000}"/>
    <cellStyle name="Total 5 10" xfId="21302" xr:uid="{00000000-0005-0000-0000-00002E530000}"/>
    <cellStyle name="Total 5 11" xfId="21303" xr:uid="{00000000-0005-0000-0000-00002F530000}"/>
    <cellStyle name="Total 5 12" xfId="21304" xr:uid="{00000000-0005-0000-0000-000030530000}"/>
    <cellStyle name="Total 5 13" xfId="21305" xr:uid="{00000000-0005-0000-0000-000031530000}"/>
    <cellStyle name="Total 5 14" xfId="21306" xr:uid="{00000000-0005-0000-0000-000032530000}"/>
    <cellStyle name="Total 5 2" xfId="21307" xr:uid="{00000000-0005-0000-0000-000033530000}"/>
    <cellStyle name="Total 5 2 10" xfId="21308" xr:uid="{00000000-0005-0000-0000-000034530000}"/>
    <cellStyle name="Total 5 2 2" xfId="21309" xr:uid="{00000000-0005-0000-0000-000035530000}"/>
    <cellStyle name="Total 5 2 2 2" xfId="21310" xr:uid="{00000000-0005-0000-0000-000036530000}"/>
    <cellStyle name="Total 5 2 2 3" xfId="21311" xr:uid="{00000000-0005-0000-0000-000037530000}"/>
    <cellStyle name="Total 5 2 2 4" xfId="21312" xr:uid="{00000000-0005-0000-0000-000038530000}"/>
    <cellStyle name="Total 5 2 2 5" xfId="21313" xr:uid="{00000000-0005-0000-0000-000039530000}"/>
    <cellStyle name="Total 5 2 2 6" xfId="21314" xr:uid="{00000000-0005-0000-0000-00003A530000}"/>
    <cellStyle name="Total 5 2 2 7" xfId="21315" xr:uid="{00000000-0005-0000-0000-00003B530000}"/>
    <cellStyle name="Total 5 2 3" xfId="21316" xr:uid="{00000000-0005-0000-0000-00003C530000}"/>
    <cellStyle name="Total 5 2 3 2" xfId="21317" xr:uid="{00000000-0005-0000-0000-00003D530000}"/>
    <cellStyle name="Total 5 2 3 3" xfId="21318" xr:uid="{00000000-0005-0000-0000-00003E530000}"/>
    <cellStyle name="Total 5 2 3 4" xfId="21319" xr:uid="{00000000-0005-0000-0000-00003F530000}"/>
    <cellStyle name="Total 5 2 3 5" xfId="21320" xr:uid="{00000000-0005-0000-0000-000040530000}"/>
    <cellStyle name="Total 5 2 3 6" xfId="21321" xr:uid="{00000000-0005-0000-0000-000041530000}"/>
    <cellStyle name="Total 5 2 3 7" xfId="21322" xr:uid="{00000000-0005-0000-0000-000042530000}"/>
    <cellStyle name="Total 5 2 4" xfId="21323" xr:uid="{00000000-0005-0000-0000-000043530000}"/>
    <cellStyle name="Total 5 2 5" xfId="21324" xr:uid="{00000000-0005-0000-0000-000044530000}"/>
    <cellStyle name="Total 5 2 6" xfId="21325" xr:uid="{00000000-0005-0000-0000-000045530000}"/>
    <cellStyle name="Total 5 2 7" xfId="21326" xr:uid="{00000000-0005-0000-0000-000046530000}"/>
    <cellStyle name="Total 5 2 8" xfId="21327" xr:uid="{00000000-0005-0000-0000-000047530000}"/>
    <cellStyle name="Total 5 2 9" xfId="21328" xr:uid="{00000000-0005-0000-0000-000048530000}"/>
    <cellStyle name="Total 5 3" xfId="21329" xr:uid="{00000000-0005-0000-0000-000049530000}"/>
    <cellStyle name="Total 5 3 2" xfId="21330" xr:uid="{00000000-0005-0000-0000-00004A530000}"/>
    <cellStyle name="Total 5 3 3" xfId="21331" xr:uid="{00000000-0005-0000-0000-00004B530000}"/>
    <cellStyle name="Total 5 3 4" xfId="21332" xr:uid="{00000000-0005-0000-0000-00004C530000}"/>
    <cellStyle name="Total 5 3 5" xfId="21333" xr:uid="{00000000-0005-0000-0000-00004D530000}"/>
    <cellStyle name="Total 5 3 6" xfId="21334" xr:uid="{00000000-0005-0000-0000-00004E530000}"/>
    <cellStyle name="Total 5 3 7" xfId="21335" xr:uid="{00000000-0005-0000-0000-00004F530000}"/>
    <cellStyle name="Total 5 4" xfId="21336" xr:uid="{00000000-0005-0000-0000-000050530000}"/>
    <cellStyle name="Total 5 4 2" xfId="21337" xr:uid="{00000000-0005-0000-0000-000051530000}"/>
    <cellStyle name="Total 5 4 3" xfId="21338" xr:uid="{00000000-0005-0000-0000-000052530000}"/>
    <cellStyle name="Total 5 4 4" xfId="21339" xr:uid="{00000000-0005-0000-0000-000053530000}"/>
    <cellStyle name="Total 5 4 5" xfId="21340" xr:uid="{00000000-0005-0000-0000-000054530000}"/>
    <cellStyle name="Total 5 4 6" xfId="21341" xr:uid="{00000000-0005-0000-0000-000055530000}"/>
    <cellStyle name="Total 5 4 7" xfId="21342" xr:uid="{00000000-0005-0000-0000-000056530000}"/>
    <cellStyle name="Total 5 5" xfId="21343" xr:uid="{00000000-0005-0000-0000-000057530000}"/>
    <cellStyle name="Total 5 6" xfId="21344" xr:uid="{00000000-0005-0000-0000-000058530000}"/>
    <cellStyle name="Total 5 7" xfId="21345" xr:uid="{00000000-0005-0000-0000-000059530000}"/>
    <cellStyle name="Total 5 8" xfId="21346" xr:uid="{00000000-0005-0000-0000-00005A530000}"/>
    <cellStyle name="Total 5 9" xfId="21347" xr:uid="{00000000-0005-0000-0000-00005B530000}"/>
    <cellStyle name="Total 6" xfId="21348" xr:uid="{00000000-0005-0000-0000-00005C530000}"/>
    <cellStyle name="Total 6 10" xfId="21349" xr:uid="{00000000-0005-0000-0000-00005D530000}"/>
    <cellStyle name="Total 6 11" xfId="21350" xr:uid="{00000000-0005-0000-0000-00005E530000}"/>
    <cellStyle name="Total 6 12" xfId="21351" xr:uid="{00000000-0005-0000-0000-00005F530000}"/>
    <cellStyle name="Total 6 13" xfId="21352" xr:uid="{00000000-0005-0000-0000-000060530000}"/>
    <cellStyle name="Total 6 14" xfId="21353" xr:uid="{00000000-0005-0000-0000-000061530000}"/>
    <cellStyle name="Total 6 2" xfId="21354" xr:uid="{00000000-0005-0000-0000-000062530000}"/>
    <cellStyle name="Total 6 2 10" xfId="21355" xr:uid="{00000000-0005-0000-0000-000063530000}"/>
    <cellStyle name="Total 6 2 2" xfId="21356" xr:uid="{00000000-0005-0000-0000-000064530000}"/>
    <cellStyle name="Total 6 2 2 2" xfId="21357" xr:uid="{00000000-0005-0000-0000-000065530000}"/>
    <cellStyle name="Total 6 2 2 3" xfId="21358" xr:uid="{00000000-0005-0000-0000-000066530000}"/>
    <cellStyle name="Total 6 2 2 4" xfId="21359" xr:uid="{00000000-0005-0000-0000-000067530000}"/>
    <cellStyle name="Total 6 2 2 5" xfId="21360" xr:uid="{00000000-0005-0000-0000-000068530000}"/>
    <cellStyle name="Total 6 2 2 6" xfId="21361" xr:uid="{00000000-0005-0000-0000-000069530000}"/>
    <cellStyle name="Total 6 2 2 7" xfId="21362" xr:uid="{00000000-0005-0000-0000-00006A530000}"/>
    <cellStyle name="Total 6 2 3" xfId="21363" xr:uid="{00000000-0005-0000-0000-00006B530000}"/>
    <cellStyle name="Total 6 2 3 2" xfId="21364" xr:uid="{00000000-0005-0000-0000-00006C530000}"/>
    <cellStyle name="Total 6 2 3 3" xfId="21365" xr:uid="{00000000-0005-0000-0000-00006D530000}"/>
    <cellStyle name="Total 6 2 3 4" xfId="21366" xr:uid="{00000000-0005-0000-0000-00006E530000}"/>
    <cellStyle name="Total 6 2 3 5" xfId="21367" xr:uid="{00000000-0005-0000-0000-00006F530000}"/>
    <cellStyle name="Total 6 2 3 6" xfId="21368" xr:uid="{00000000-0005-0000-0000-000070530000}"/>
    <cellStyle name="Total 6 2 3 7" xfId="21369" xr:uid="{00000000-0005-0000-0000-000071530000}"/>
    <cellStyle name="Total 6 2 4" xfId="21370" xr:uid="{00000000-0005-0000-0000-000072530000}"/>
    <cellStyle name="Total 6 2 5" xfId="21371" xr:uid="{00000000-0005-0000-0000-000073530000}"/>
    <cellStyle name="Total 6 2 6" xfId="21372" xr:uid="{00000000-0005-0000-0000-000074530000}"/>
    <cellStyle name="Total 6 2 7" xfId="21373" xr:uid="{00000000-0005-0000-0000-000075530000}"/>
    <cellStyle name="Total 6 2 8" xfId="21374" xr:uid="{00000000-0005-0000-0000-000076530000}"/>
    <cellStyle name="Total 6 2 9" xfId="21375" xr:uid="{00000000-0005-0000-0000-000077530000}"/>
    <cellStyle name="Total 6 3" xfId="21376" xr:uid="{00000000-0005-0000-0000-000078530000}"/>
    <cellStyle name="Total 6 3 2" xfId="21377" xr:uid="{00000000-0005-0000-0000-000079530000}"/>
    <cellStyle name="Total 6 3 3" xfId="21378" xr:uid="{00000000-0005-0000-0000-00007A530000}"/>
    <cellStyle name="Total 6 3 4" xfId="21379" xr:uid="{00000000-0005-0000-0000-00007B530000}"/>
    <cellStyle name="Total 6 3 5" xfId="21380" xr:uid="{00000000-0005-0000-0000-00007C530000}"/>
    <cellStyle name="Total 6 3 6" xfId="21381" xr:uid="{00000000-0005-0000-0000-00007D530000}"/>
    <cellStyle name="Total 6 3 7" xfId="21382" xr:uid="{00000000-0005-0000-0000-00007E530000}"/>
    <cellStyle name="Total 6 4" xfId="21383" xr:uid="{00000000-0005-0000-0000-00007F530000}"/>
    <cellStyle name="Total 6 4 2" xfId="21384" xr:uid="{00000000-0005-0000-0000-000080530000}"/>
    <cellStyle name="Total 6 4 3" xfId="21385" xr:uid="{00000000-0005-0000-0000-000081530000}"/>
    <cellStyle name="Total 6 4 4" xfId="21386" xr:uid="{00000000-0005-0000-0000-000082530000}"/>
    <cellStyle name="Total 6 4 5" xfId="21387" xr:uid="{00000000-0005-0000-0000-000083530000}"/>
    <cellStyle name="Total 6 4 6" xfId="21388" xr:uid="{00000000-0005-0000-0000-000084530000}"/>
    <cellStyle name="Total 6 4 7" xfId="21389" xr:uid="{00000000-0005-0000-0000-000085530000}"/>
    <cellStyle name="Total 6 5" xfId="21390" xr:uid="{00000000-0005-0000-0000-000086530000}"/>
    <cellStyle name="Total 6 6" xfId="21391" xr:uid="{00000000-0005-0000-0000-000087530000}"/>
    <cellStyle name="Total 6 7" xfId="21392" xr:uid="{00000000-0005-0000-0000-000088530000}"/>
    <cellStyle name="Total 6 8" xfId="21393" xr:uid="{00000000-0005-0000-0000-000089530000}"/>
    <cellStyle name="Total 6 9" xfId="21394" xr:uid="{00000000-0005-0000-0000-00008A530000}"/>
    <cellStyle name="Total 7" xfId="21395" xr:uid="{00000000-0005-0000-0000-00008B530000}"/>
    <cellStyle name="Total 7 10" xfId="21396" xr:uid="{00000000-0005-0000-0000-00008C530000}"/>
    <cellStyle name="Total 7 11" xfId="21397" xr:uid="{00000000-0005-0000-0000-00008D530000}"/>
    <cellStyle name="Total 7 12" xfId="21398" xr:uid="{00000000-0005-0000-0000-00008E530000}"/>
    <cellStyle name="Total 7 13" xfId="21399" xr:uid="{00000000-0005-0000-0000-00008F530000}"/>
    <cellStyle name="Total 7 14" xfId="21400" xr:uid="{00000000-0005-0000-0000-000090530000}"/>
    <cellStyle name="Total 7 2" xfId="21401" xr:uid="{00000000-0005-0000-0000-000091530000}"/>
    <cellStyle name="Total 7 2 10" xfId="21402" xr:uid="{00000000-0005-0000-0000-000092530000}"/>
    <cellStyle name="Total 7 2 2" xfId="21403" xr:uid="{00000000-0005-0000-0000-000093530000}"/>
    <cellStyle name="Total 7 2 2 2" xfId="21404" xr:uid="{00000000-0005-0000-0000-000094530000}"/>
    <cellStyle name="Total 7 2 2 3" xfId="21405" xr:uid="{00000000-0005-0000-0000-000095530000}"/>
    <cellStyle name="Total 7 2 2 4" xfId="21406" xr:uid="{00000000-0005-0000-0000-000096530000}"/>
    <cellStyle name="Total 7 2 2 5" xfId="21407" xr:uid="{00000000-0005-0000-0000-000097530000}"/>
    <cellStyle name="Total 7 2 2 6" xfId="21408" xr:uid="{00000000-0005-0000-0000-000098530000}"/>
    <cellStyle name="Total 7 2 2 7" xfId="21409" xr:uid="{00000000-0005-0000-0000-000099530000}"/>
    <cellStyle name="Total 7 2 3" xfId="21410" xr:uid="{00000000-0005-0000-0000-00009A530000}"/>
    <cellStyle name="Total 7 2 3 2" xfId="21411" xr:uid="{00000000-0005-0000-0000-00009B530000}"/>
    <cellStyle name="Total 7 2 3 3" xfId="21412" xr:uid="{00000000-0005-0000-0000-00009C530000}"/>
    <cellStyle name="Total 7 2 3 4" xfId="21413" xr:uid="{00000000-0005-0000-0000-00009D530000}"/>
    <cellStyle name="Total 7 2 3 5" xfId="21414" xr:uid="{00000000-0005-0000-0000-00009E530000}"/>
    <cellStyle name="Total 7 2 3 6" xfId="21415" xr:uid="{00000000-0005-0000-0000-00009F530000}"/>
    <cellStyle name="Total 7 2 3 7" xfId="21416" xr:uid="{00000000-0005-0000-0000-0000A0530000}"/>
    <cellStyle name="Total 7 2 4" xfId="21417" xr:uid="{00000000-0005-0000-0000-0000A1530000}"/>
    <cellStyle name="Total 7 2 5" xfId="21418" xr:uid="{00000000-0005-0000-0000-0000A2530000}"/>
    <cellStyle name="Total 7 2 6" xfId="21419" xr:uid="{00000000-0005-0000-0000-0000A3530000}"/>
    <cellStyle name="Total 7 2 7" xfId="21420" xr:uid="{00000000-0005-0000-0000-0000A4530000}"/>
    <cellStyle name="Total 7 2 8" xfId="21421" xr:uid="{00000000-0005-0000-0000-0000A5530000}"/>
    <cellStyle name="Total 7 2 9" xfId="21422" xr:uid="{00000000-0005-0000-0000-0000A6530000}"/>
    <cellStyle name="Total 7 3" xfId="21423" xr:uid="{00000000-0005-0000-0000-0000A7530000}"/>
    <cellStyle name="Total 7 3 2" xfId="21424" xr:uid="{00000000-0005-0000-0000-0000A8530000}"/>
    <cellStyle name="Total 7 3 3" xfId="21425" xr:uid="{00000000-0005-0000-0000-0000A9530000}"/>
    <cellStyle name="Total 7 3 4" xfId="21426" xr:uid="{00000000-0005-0000-0000-0000AA530000}"/>
    <cellStyle name="Total 7 3 5" xfId="21427" xr:uid="{00000000-0005-0000-0000-0000AB530000}"/>
    <cellStyle name="Total 7 3 6" xfId="21428" xr:uid="{00000000-0005-0000-0000-0000AC530000}"/>
    <cellStyle name="Total 7 3 7" xfId="21429" xr:uid="{00000000-0005-0000-0000-0000AD530000}"/>
    <cellStyle name="Total 7 4" xfId="21430" xr:uid="{00000000-0005-0000-0000-0000AE530000}"/>
    <cellStyle name="Total 7 4 2" xfId="21431" xr:uid="{00000000-0005-0000-0000-0000AF530000}"/>
    <cellStyle name="Total 7 4 3" xfId="21432" xr:uid="{00000000-0005-0000-0000-0000B0530000}"/>
    <cellStyle name="Total 7 4 4" xfId="21433" xr:uid="{00000000-0005-0000-0000-0000B1530000}"/>
    <cellStyle name="Total 7 4 5" xfId="21434" xr:uid="{00000000-0005-0000-0000-0000B2530000}"/>
    <cellStyle name="Total 7 4 6" xfId="21435" xr:uid="{00000000-0005-0000-0000-0000B3530000}"/>
    <cellStyle name="Total 7 4 7" xfId="21436" xr:uid="{00000000-0005-0000-0000-0000B4530000}"/>
    <cellStyle name="Total 7 5" xfId="21437" xr:uid="{00000000-0005-0000-0000-0000B5530000}"/>
    <cellStyle name="Total 7 6" xfId="21438" xr:uid="{00000000-0005-0000-0000-0000B6530000}"/>
    <cellStyle name="Total 7 7" xfId="21439" xr:uid="{00000000-0005-0000-0000-0000B7530000}"/>
    <cellStyle name="Total 7 8" xfId="21440" xr:uid="{00000000-0005-0000-0000-0000B8530000}"/>
    <cellStyle name="Total 7 9" xfId="21441" xr:uid="{00000000-0005-0000-0000-0000B9530000}"/>
    <cellStyle name="Total 8" xfId="21442" xr:uid="{00000000-0005-0000-0000-0000BA530000}"/>
    <cellStyle name="Total 9" xfId="21443" xr:uid="{00000000-0005-0000-0000-0000BB530000}"/>
    <cellStyle name="Underline_Single" xfId="21444" xr:uid="{00000000-0005-0000-0000-0000BC530000}"/>
    <cellStyle name="Update" xfId="21445" xr:uid="{00000000-0005-0000-0000-0000BD530000}"/>
    <cellStyle name="Valiotsikko" xfId="21446" xr:uid="{00000000-0005-0000-0000-0000BE530000}"/>
    <cellStyle name="Valiotsikko 2" xfId="21447" xr:uid="{00000000-0005-0000-0000-0000BF530000}"/>
    <cellStyle name="Valiotsikko 3" xfId="21448" xr:uid="{00000000-0005-0000-0000-0000C0530000}"/>
    <cellStyle name="Valuta [0]_Arcen" xfId="21449" xr:uid="{00000000-0005-0000-0000-0000C1530000}"/>
    <cellStyle name="Valuta_Arcen" xfId="21450" xr:uid="{00000000-0005-0000-0000-0000C2530000}"/>
    <cellStyle name="Vдliotsikko" xfId="21451" xr:uid="{00000000-0005-0000-0000-0000C3530000}"/>
    <cellStyle name="Vдliotsikko 2" xfId="21452" xr:uid="{00000000-0005-0000-0000-0000C4530000}"/>
    <cellStyle name="Vдliotsikko 3" xfId="21453" xr:uid="{00000000-0005-0000-0000-0000C5530000}"/>
    <cellStyle name="Währung [0]_laroux" xfId="21454" xr:uid="{00000000-0005-0000-0000-0000C6530000}"/>
    <cellStyle name="Währung_laroux" xfId="21455" xr:uid="{00000000-0005-0000-0000-0000C7530000}"/>
    <cellStyle name="Walutowy [0]_1" xfId="21456" xr:uid="{00000000-0005-0000-0000-0000C8530000}"/>
    <cellStyle name="Walutowy_1" xfId="21457" xr:uid="{00000000-0005-0000-0000-0000C9530000}"/>
    <cellStyle name="Warning Text" xfId="21458" xr:uid="{00000000-0005-0000-0000-0000CA530000}"/>
    <cellStyle name="Warning Text 10" xfId="21459" xr:uid="{00000000-0005-0000-0000-0000CB530000}"/>
    <cellStyle name="Warning Text 11" xfId="21460" xr:uid="{00000000-0005-0000-0000-0000CC530000}"/>
    <cellStyle name="Warning Text 12" xfId="21461" xr:uid="{00000000-0005-0000-0000-0000CD530000}"/>
    <cellStyle name="Warning Text 13" xfId="21462" xr:uid="{00000000-0005-0000-0000-0000CE530000}"/>
    <cellStyle name="Warning Text 14" xfId="21463" xr:uid="{00000000-0005-0000-0000-0000CF530000}"/>
    <cellStyle name="Warning Text 15" xfId="21464" xr:uid="{00000000-0005-0000-0000-0000D0530000}"/>
    <cellStyle name="Warning Text 16" xfId="21465" xr:uid="{00000000-0005-0000-0000-0000D1530000}"/>
    <cellStyle name="Warning Text 17" xfId="21466" xr:uid="{00000000-0005-0000-0000-0000D2530000}"/>
    <cellStyle name="Warning Text 2" xfId="21467" xr:uid="{00000000-0005-0000-0000-0000D3530000}"/>
    <cellStyle name="Warning Text 2 10" xfId="21468" xr:uid="{00000000-0005-0000-0000-0000D4530000}"/>
    <cellStyle name="Warning Text 2 11" xfId="21469" xr:uid="{00000000-0005-0000-0000-0000D5530000}"/>
    <cellStyle name="Warning Text 2 12" xfId="21470" xr:uid="{00000000-0005-0000-0000-0000D6530000}"/>
    <cellStyle name="Warning Text 2 2" xfId="21471" xr:uid="{00000000-0005-0000-0000-0000D7530000}"/>
    <cellStyle name="Warning Text 2 3" xfId="21472" xr:uid="{00000000-0005-0000-0000-0000D8530000}"/>
    <cellStyle name="Warning Text 2 4" xfId="21473" xr:uid="{00000000-0005-0000-0000-0000D9530000}"/>
    <cellStyle name="Warning Text 2 5" xfId="21474" xr:uid="{00000000-0005-0000-0000-0000DA530000}"/>
    <cellStyle name="Warning Text 2 6" xfId="21475" xr:uid="{00000000-0005-0000-0000-0000DB530000}"/>
    <cellStyle name="Warning Text 2 7" xfId="21476" xr:uid="{00000000-0005-0000-0000-0000DC530000}"/>
    <cellStyle name="Warning Text 2 8" xfId="21477" xr:uid="{00000000-0005-0000-0000-0000DD530000}"/>
    <cellStyle name="Warning Text 2 9" xfId="21478" xr:uid="{00000000-0005-0000-0000-0000DE530000}"/>
    <cellStyle name="Warning Text 3" xfId="21479" xr:uid="{00000000-0005-0000-0000-0000DF530000}"/>
    <cellStyle name="Warning Text 4" xfId="21480" xr:uid="{00000000-0005-0000-0000-0000E0530000}"/>
    <cellStyle name="Warning Text 5" xfId="21481" xr:uid="{00000000-0005-0000-0000-0000E1530000}"/>
    <cellStyle name="Warning Text 6" xfId="21482" xr:uid="{00000000-0005-0000-0000-0000E2530000}"/>
    <cellStyle name="Warning Text 7" xfId="21483" xr:uid="{00000000-0005-0000-0000-0000E3530000}"/>
    <cellStyle name="Warning Text 8" xfId="21484" xr:uid="{00000000-0005-0000-0000-0000E4530000}"/>
    <cellStyle name="Warning Text 9" xfId="21485" xr:uid="{00000000-0005-0000-0000-0000E5530000}"/>
    <cellStyle name="WIP" xfId="21486" xr:uid="{00000000-0005-0000-0000-0000E6530000}"/>
    <cellStyle name="XComma" xfId="21487" xr:uid="{00000000-0005-0000-0000-0000E7530000}"/>
    <cellStyle name="XComma 0.0" xfId="21488" xr:uid="{00000000-0005-0000-0000-0000E8530000}"/>
    <cellStyle name="XComma 0.0 10" xfId="21489" xr:uid="{00000000-0005-0000-0000-0000E9530000}"/>
    <cellStyle name="XComma 0.0 11" xfId="21490" xr:uid="{00000000-0005-0000-0000-0000EA530000}"/>
    <cellStyle name="XComma 0.0 2" xfId="21491" xr:uid="{00000000-0005-0000-0000-0000EB530000}"/>
    <cellStyle name="XComma 0.0 2 2" xfId="21492" xr:uid="{00000000-0005-0000-0000-0000EC530000}"/>
    <cellStyle name="XComma 0.0 3" xfId="21493" xr:uid="{00000000-0005-0000-0000-0000ED530000}"/>
    <cellStyle name="XComma 0.0 3 2" xfId="21494" xr:uid="{00000000-0005-0000-0000-0000EE530000}"/>
    <cellStyle name="XComma 0.0 4" xfId="21495" xr:uid="{00000000-0005-0000-0000-0000EF530000}"/>
    <cellStyle name="XComma 0.0 4 2" xfId="21496" xr:uid="{00000000-0005-0000-0000-0000F0530000}"/>
    <cellStyle name="XComma 0.0 5" xfId="21497" xr:uid="{00000000-0005-0000-0000-0000F1530000}"/>
    <cellStyle name="XComma 0.0 5 2" xfId="21498" xr:uid="{00000000-0005-0000-0000-0000F2530000}"/>
    <cellStyle name="XComma 0.0 6" xfId="21499" xr:uid="{00000000-0005-0000-0000-0000F3530000}"/>
    <cellStyle name="XComma 0.0 6 2" xfId="21500" xr:uid="{00000000-0005-0000-0000-0000F4530000}"/>
    <cellStyle name="XComma 0.0 7" xfId="21501" xr:uid="{00000000-0005-0000-0000-0000F5530000}"/>
    <cellStyle name="XComma 0.0 7 2" xfId="21502" xr:uid="{00000000-0005-0000-0000-0000F6530000}"/>
    <cellStyle name="XComma 0.0 8" xfId="21503" xr:uid="{00000000-0005-0000-0000-0000F7530000}"/>
    <cellStyle name="XComma 0.0 8 2" xfId="21504" xr:uid="{00000000-0005-0000-0000-0000F8530000}"/>
    <cellStyle name="XComma 0.0 9" xfId="21505" xr:uid="{00000000-0005-0000-0000-0000F9530000}"/>
    <cellStyle name="XComma 0.00" xfId="21506" xr:uid="{00000000-0005-0000-0000-0000FA530000}"/>
    <cellStyle name="XComma 0.00 10" xfId="21507" xr:uid="{00000000-0005-0000-0000-0000FB530000}"/>
    <cellStyle name="XComma 0.00 11" xfId="21508" xr:uid="{00000000-0005-0000-0000-0000FC530000}"/>
    <cellStyle name="XComma 0.00 2" xfId="21509" xr:uid="{00000000-0005-0000-0000-0000FD530000}"/>
    <cellStyle name="XComma 0.00 2 2" xfId="21510" xr:uid="{00000000-0005-0000-0000-0000FE530000}"/>
    <cellStyle name="XComma 0.00 3" xfId="21511" xr:uid="{00000000-0005-0000-0000-0000FF530000}"/>
    <cellStyle name="XComma 0.00 3 2" xfId="21512" xr:uid="{00000000-0005-0000-0000-000000540000}"/>
    <cellStyle name="XComma 0.00 4" xfId="21513" xr:uid="{00000000-0005-0000-0000-000001540000}"/>
    <cellStyle name="XComma 0.00 4 2" xfId="21514" xr:uid="{00000000-0005-0000-0000-000002540000}"/>
    <cellStyle name="XComma 0.00 5" xfId="21515" xr:uid="{00000000-0005-0000-0000-000003540000}"/>
    <cellStyle name="XComma 0.00 5 2" xfId="21516" xr:uid="{00000000-0005-0000-0000-000004540000}"/>
    <cellStyle name="XComma 0.00 6" xfId="21517" xr:uid="{00000000-0005-0000-0000-000005540000}"/>
    <cellStyle name="XComma 0.00 6 2" xfId="21518" xr:uid="{00000000-0005-0000-0000-000006540000}"/>
    <cellStyle name="XComma 0.00 7" xfId="21519" xr:uid="{00000000-0005-0000-0000-000007540000}"/>
    <cellStyle name="XComma 0.00 7 2" xfId="21520" xr:uid="{00000000-0005-0000-0000-000008540000}"/>
    <cellStyle name="XComma 0.00 8" xfId="21521" xr:uid="{00000000-0005-0000-0000-000009540000}"/>
    <cellStyle name="XComma 0.00 8 2" xfId="21522" xr:uid="{00000000-0005-0000-0000-00000A540000}"/>
    <cellStyle name="XComma 0.00 9" xfId="21523" xr:uid="{00000000-0005-0000-0000-00000B540000}"/>
    <cellStyle name="XComma 0.000" xfId="21524" xr:uid="{00000000-0005-0000-0000-00000C540000}"/>
    <cellStyle name="XComma 0.000 10" xfId="21525" xr:uid="{00000000-0005-0000-0000-00000D540000}"/>
    <cellStyle name="XComma 0.000 11" xfId="21526" xr:uid="{00000000-0005-0000-0000-00000E540000}"/>
    <cellStyle name="XComma 0.000 2" xfId="21527" xr:uid="{00000000-0005-0000-0000-00000F540000}"/>
    <cellStyle name="XComma 0.000 2 2" xfId="21528" xr:uid="{00000000-0005-0000-0000-000010540000}"/>
    <cellStyle name="XComma 0.000 3" xfId="21529" xr:uid="{00000000-0005-0000-0000-000011540000}"/>
    <cellStyle name="XComma 0.000 3 2" xfId="21530" xr:uid="{00000000-0005-0000-0000-000012540000}"/>
    <cellStyle name="XComma 0.000 4" xfId="21531" xr:uid="{00000000-0005-0000-0000-000013540000}"/>
    <cellStyle name="XComma 0.000 4 2" xfId="21532" xr:uid="{00000000-0005-0000-0000-000014540000}"/>
    <cellStyle name="XComma 0.000 5" xfId="21533" xr:uid="{00000000-0005-0000-0000-000015540000}"/>
    <cellStyle name="XComma 0.000 5 2" xfId="21534" xr:uid="{00000000-0005-0000-0000-000016540000}"/>
    <cellStyle name="XComma 0.000 6" xfId="21535" xr:uid="{00000000-0005-0000-0000-000017540000}"/>
    <cellStyle name="XComma 0.000 6 2" xfId="21536" xr:uid="{00000000-0005-0000-0000-000018540000}"/>
    <cellStyle name="XComma 0.000 7" xfId="21537" xr:uid="{00000000-0005-0000-0000-000019540000}"/>
    <cellStyle name="XComma 0.000 7 2" xfId="21538" xr:uid="{00000000-0005-0000-0000-00001A540000}"/>
    <cellStyle name="XComma 0.000 8" xfId="21539" xr:uid="{00000000-0005-0000-0000-00001B540000}"/>
    <cellStyle name="XComma 0.000 8 2" xfId="21540" xr:uid="{00000000-0005-0000-0000-00001C540000}"/>
    <cellStyle name="XComma 0.000 9" xfId="21541" xr:uid="{00000000-0005-0000-0000-00001D540000}"/>
    <cellStyle name="XComma 10" xfId="21542" xr:uid="{00000000-0005-0000-0000-00001E540000}"/>
    <cellStyle name="XComma 11" xfId="21543" xr:uid="{00000000-0005-0000-0000-00001F540000}"/>
    <cellStyle name="XComma 12" xfId="21544" xr:uid="{00000000-0005-0000-0000-000020540000}"/>
    <cellStyle name="XComma 13" xfId="21545" xr:uid="{00000000-0005-0000-0000-000021540000}"/>
    <cellStyle name="XComma 14" xfId="21546" xr:uid="{00000000-0005-0000-0000-000022540000}"/>
    <cellStyle name="XComma 15" xfId="21547" xr:uid="{00000000-0005-0000-0000-000023540000}"/>
    <cellStyle name="XComma 16" xfId="21548" xr:uid="{00000000-0005-0000-0000-000024540000}"/>
    <cellStyle name="XComma 17" xfId="21549" xr:uid="{00000000-0005-0000-0000-000025540000}"/>
    <cellStyle name="XComma 18" xfId="21550" xr:uid="{00000000-0005-0000-0000-000026540000}"/>
    <cellStyle name="XComma 19" xfId="21551" xr:uid="{00000000-0005-0000-0000-000027540000}"/>
    <cellStyle name="XComma 2" xfId="21552" xr:uid="{00000000-0005-0000-0000-000028540000}"/>
    <cellStyle name="XComma 2 2" xfId="21553" xr:uid="{00000000-0005-0000-0000-000029540000}"/>
    <cellStyle name="XComma 20" xfId="21554" xr:uid="{00000000-0005-0000-0000-00002A540000}"/>
    <cellStyle name="XComma 21" xfId="21555" xr:uid="{00000000-0005-0000-0000-00002B540000}"/>
    <cellStyle name="XComma 22" xfId="21556" xr:uid="{00000000-0005-0000-0000-00002C540000}"/>
    <cellStyle name="XComma 23" xfId="21557" xr:uid="{00000000-0005-0000-0000-00002D540000}"/>
    <cellStyle name="XComma 24" xfId="21558" xr:uid="{00000000-0005-0000-0000-00002E540000}"/>
    <cellStyle name="XComma 25" xfId="21559" xr:uid="{00000000-0005-0000-0000-00002F540000}"/>
    <cellStyle name="XComma 26" xfId="21560" xr:uid="{00000000-0005-0000-0000-000030540000}"/>
    <cellStyle name="XComma 27" xfId="21561" xr:uid="{00000000-0005-0000-0000-000031540000}"/>
    <cellStyle name="XComma 3" xfId="21562" xr:uid="{00000000-0005-0000-0000-000032540000}"/>
    <cellStyle name="XComma 3 2" xfId="21563" xr:uid="{00000000-0005-0000-0000-000033540000}"/>
    <cellStyle name="XComma 4" xfId="21564" xr:uid="{00000000-0005-0000-0000-000034540000}"/>
    <cellStyle name="XComma 4 2" xfId="21565" xr:uid="{00000000-0005-0000-0000-000035540000}"/>
    <cellStyle name="XComma 5" xfId="21566" xr:uid="{00000000-0005-0000-0000-000036540000}"/>
    <cellStyle name="XComma 5 2" xfId="21567" xr:uid="{00000000-0005-0000-0000-000037540000}"/>
    <cellStyle name="XComma 6" xfId="21568" xr:uid="{00000000-0005-0000-0000-000038540000}"/>
    <cellStyle name="XComma 6 2" xfId="21569" xr:uid="{00000000-0005-0000-0000-000039540000}"/>
    <cellStyle name="XComma 7" xfId="21570" xr:uid="{00000000-0005-0000-0000-00003A540000}"/>
    <cellStyle name="XComma 7 2" xfId="21571" xr:uid="{00000000-0005-0000-0000-00003B540000}"/>
    <cellStyle name="XComma 8" xfId="21572" xr:uid="{00000000-0005-0000-0000-00003C540000}"/>
    <cellStyle name="XComma 8 2" xfId="21573" xr:uid="{00000000-0005-0000-0000-00003D540000}"/>
    <cellStyle name="XComma 9" xfId="21574" xr:uid="{00000000-0005-0000-0000-00003E540000}"/>
    <cellStyle name="XCurrency" xfId="21575" xr:uid="{00000000-0005-0000-0000-00003F540000}"/>
    <cellStyle name="XCurrency 0.0" xfId="21576" xr:uid="{00000000-0005-0000-0000-000040540000}"/>
    <cellStyle name="XCurrency 0.0 10" xfId="21577" xr:uid="{00000000-0005-0000-0000-000041540000}"/>
    <cellStyle name="XCurrency 0.0 11" xfId="21578" xr:uid="{00000000-0005-0000-0000-000042540000}"/>
    <cellStyle name="XCurrency 0.0 2" xfId="21579" xr:uid="{00000000-0005-0000-0000-000043540000}"/>
    <cellStyle name="XCurrency 0.0 2 2" xfId="21580" xr:uid="{00000000-0005-0000-0000-000044540000}"/>
    <cellStyle name="XCurrency 0.0 3" xfId="21581" xr:uid="{00000000-0005-0000-0000-000045540000}"/>
    <cellStyle name="XCurrency 0.0 3 2" xfId="21582" xr:uid="{00000000-0005-0000-0000-000046540000}"/>
    <cellStyle name="XCurrency 0.0 4" xfId="21583" xr:uid="{00000000-0005-0000-0000-000047540000}"/>
    <cellStyle name="XCurrency 0.0 4 2" xfId="21584" xr:uid="{00000000-0005-0000-0000-000048540000}"/>
    <cellStyle name="XCurrency 0.0 5" xfId="21585" xr:uid="{00000000-0005-0000-0000-000049540000}"/>
    <cellStyle name="XCurrency 0.0 5 2" xfId="21586" xr:uid="{00000000-0005-0000-0000-00004A540000}"/>
    <cellStyle name="XCurrency 0.0 6" xfId="21587" xr:uid="{00000000-0005-0000-0000-00004B540000}"/>
    <cellStyle name="XCurrency 0.0 6 2" xfId="21588" xr:uid="{00000000-0005-0000-0000-00004C540000}"/>
    <cellStyle name="XCurrency 0.0 7" xfId="21589" xr:uid="{00000000-0005-0000-0000-00004D540000}"/>
    <cellStyle name="XCurrency 0.0 7 2" xfId="21590" xr:uid="{00000000-0005-0000-0000-00004E540000}"/>
    <cellStyle name="XCurrency 0.0 8" xfId="21591" xr:uid="{00000000-0005-0000-0000-00004F540000}"/>
    <cellStyle name="XCurrency 0.0 8 2" xfId="21592" xr:uid="{00000000-0005-0000-0000-000050540000}"/>
    <cellStyle name="XCurrency 0.0 9" xfId="21593" xr:uid="{00000000-0005-0000-0000-000051540000}"/>
    <cellStyle name="XCurrency 0.00" xfId="21594" xr:uid="{00000000-0005-0000-0000-000052540000}"/>
    <cellStyle name="XCurrency 0.00 10" xfId="21595" xr:uid="{00000000-0005-0000-0000-000053540000}"/>
    <cellStyle name="XCurrency 0.00 11" xfId="21596" xr:uid="{00000000-0005-0000-0000-000054540000}"/>
    <cellStyle name="XCurrency 0.00 2" xfId="21597" xr:uid="{00000000-0005-0000-0000-000055540000}"/>
    <cellStyle name="XCurrency 0.00 2 2" xfId="21598" xr:uid="{00000000-0005-0000-0000-000056540000}"/>
    <cellStyle name="XCurrency 0.00 3" xfId="21599" xr:uid="{00000000-0005-0000-0000-000057540000}"/>
    <cellStyle name="XCurrency 0.00 3 2" xfId="21600" xr:uid="{00000000-0005-0000-0000-000058540000}"/>
    <cellStyle name="XCurrency 0.00 4" xfId="21601" xr:uid="{00000000-0005-0000-0000-000059540000}"/>
    <cellStyle name="XCurrency 0.00 4 2" xfId="21602" xr:uid="{00000000-0005-0000-0000-00005A540000}"/>
    <cellStyle name="XCurrency 0.00 5" xfId="21603" xr:uid="{00000000-0005-0000-0000-00005B540000}"/>
    <cellStyle name="XCurrency 0.00 5 2" xfId="21604" xr:uid="{00000000-0005-0000-0000-00005C540000}"/>
    <cellStyle name="XCurrency 0.00 6" xfId="21605" xr:uid="{00000000-0005-0000-0000-00005D540000}"/>
    <cellStyle name="XCurrency 0.00 6 2" xfId="21606" xr:uid="{00000000-0005-0000-0000-00005E540000}"/>
    <cellStyle name="XCurrency 0.00 7" xfId="21607" xr:uid="{00000000-0005-0000-0000-00005F540000}"/>
    <cellStyle name="XCurrency 0.00 7 2" xfId="21608" xr:uid="{00000000-0005-0000-0000-000060540000}"/>
    <cellStyle name="XCurrency 0.00 8" xfId="21609" xr:uid="{00000000-0005-0000-0000-000061540000}"/>
    <cellStyle name="XCurrency 0.00 8 2" xfId="21610" xr:uid="{00000000-0005-0000-0000-000062540000}"/>
    <cellStyle name="XCurrency 0.00 9" xfId="21611" xr:uid="{00000000-0005-0000-0000-000063540000}"/>
    <cellStyle name="XCurrency 0.000" xfId="21612" xr:uid="{00000000-0005-0000-0000-000064540000}"/>
    <cellStyle name="XCurrency 0.000 10" xfId="21613" xr:uid="{00000000-0005-0000-0000-000065540000}"/>
    <cellStyle name="XCurrency 0.000 11" xfId="21614" xr:uid="{00000000-0005-0000-0000-000066540000}"/>
    <cellStyle name="XCurrency 0.000 2" xfId="21615" xr:uid="{00000000-0005-0000-0000-000067540000}"/>
    <cellStyle name="XCurrency 0.000 2 2" xfId="21616" xr:uid="{00000000-0005-0000-0000-000068540000}"/>
    <cellStyle name="XCurrency 0.000 3" xfId="21617" xr:uid="{00000000-0005-0000-0000-000069540000}"/>
    <cellStyle name="XCurrency 0.000 3 2" xfId="21618" xr:uid="{00000000-0005-0000-0000-00006A540000}"/>
    <cellStyle name="XCurrency 0.000 4" xfId="21619" xr:uid="{00000000-0005-0000-0000-00006B540000}"/>
    <cellStyle name="XCurrency 0.000 4 2" xfId="21620" xr:uid="{00000000-0005-0000-0000-00006C540000}"/>
    <cellStyle name="XCurrency 0.000 5" xfId="21621" xr:uid="{00000000-0005-0000-0000-00006D540000}"/>
    <cellStyle name="XCurrency 0.000 5 2" xfId="21622" xr:uid="{00000000-0005-0000-0000-00006E540000}"/>
    <cellStyle name="XCurrency 0.000 6" xfId="21623" xr:uid="{00000000-0005-0000-0000-00006F540000}"/>
    <cellStyle name="XCurrency 0.000 6 2" xfId="21624" xr:uid="{00000000-0005-0000-0000-000070540000}"/>
    <cellStyle name="XCurrency 0.000 7" xfId="21625" xr:uid="{00000000-0005-0000-0000-000071540000}"/>
    <cellStyle name="XCurrency 0.000 7 2" xfId="21626" xr:uid="{00000000-0005-0000-0000-000072540000}"/>
    <cellStyle name="XCurrency 0.000 8" xfId="21627" xr:uid="{00000000-0005-0000-0000-000073540000}"/>
    <cellStyle name="XCurrency 0.000 8 2" xfId="21628" xr:uid="{00000000-0005-0000-0000-000074540000}"/>
    <cellStyle name="XCurrency 0.000 9" xfId="21629" xr:uid="{00000000-0005-0000-0000-000075540000}"/>
    <cellStyle name="XCurrency 10" xfId="21630" xr:uid="{00000000-0005-0000-0000-000076540000}"/>
    <cellStyle name="XCurrency 11" xfId="21631" xr:uid="{00000000-0005-0000-0000-000077540000}"/>
    <cellStyle name="XCurrency 12" xfId="21632" xr:uid="{00000000-0005-0000-0000-000078540000}"/>
    <cellStyle name="XCurrency 13" xfId="21633" xr:uid="{00000000-0005-0000-0000-000079540000}"/>
    <cellStyle name="XCurrency 14" xfId="21634" xr:uid="{00000000-0005-0000-0000-00007A540000}"/>
    <cellStyle name="XCurrency 15" xfId="21635" xr:uid="{00000000-0005-0000-0000-00007B540000}"/>
    <cellStyle name="XCurrency 16" xfId="21636" xr:uid="{00000000-0005-0000-0000-00007C540000}"/>
    <cellStyle name="XCurrency 17" xfId="21637" xr:uid="{00000000-0005-0000-0000-00007D540000}"/>
    <cellStyle name="XCurrency 18" xfId="21638" xr:uid="{00000000-0005-0000-0000-00007E540000}"/>
    <cellStyle name="XCurrency 19" xfId="21639" xr:uid="{00000000-0005-0000-0000-00007F540000}"/>
    <cellStyle name="XCurrency 2" xfId="21640" xr:uid="{00000000-0005-0000-0000-000080540000}"/>
    <cellStyle name="XCurrency 2 2" xfId="21641" xr:uid="{00000000-0005-0000-0000-000081540000}"/>
    <cellStyle name="XCurrency 20" xfId="21642" xr:uid="{00000000-0005-0000-0000-000082540000}"/>
    <cellStyle name="XCurrency 21" xfId="21643" xr:uid="{00000000-0005-0000-0000-000083540000}"/>
    <cellStyle name="XCurrency 22" xfId="21644" xr:uid="{00000000-0005-0000-0000-000084540000}"/>
    <cellStyle name="XCurrency 23" xfId="21645" xr:uid="{00000000-0005-0000-0000-000085540000}"/>
    <cellStyle name="XCurrency 24" xfId="21646" xr:uid="{00000000-0005-0000-0000-000086540000}"/>
    <cellStyle name="XCurrency 25" xfId="21647" xr:uid="{00000000-0005-0000-0000-000087540000}"/>
    <cellStyle name="XCurrency 26" xfId="21648" xr:uid="{00000000-0005-0000-0000-000088540000}"/>
    <cellStyle name="XCurrency 27" xfId="21649" xr:uid="{00000000-0005-0000-0000-000089540000}"/>
    <cellStyle name="XCurrency 3" xfId="21650" xr:uid="{00000000-0005-0000-0000-00008A540000}"/>
    <cellStyle name="XCurrency 3 2" xfId="21651" xr:uid="{00000000-0005-0000-0000-00008B540000}"/>
    <cellStyle name="XCurrency 4" xfId="21652" xr:uid="{00000000-0005-0000-0000-00008C540000}"/>
    <cellStyle name="XCurrency 4 2" xfId="21653" xr:uid="{00000000-0005-0000-0000-00008D540000}"/>
    <cellStyle name="XCurrency 5" xfId="21654" xr:uid="{00000000-0005-0000-0000-00008E540000}"/>
    <cellStyle name="XCurrency 5 2" xfId="21655" xr:uid="{00000000-0005-0000-0000-00008F540000}"/>
    <cellStyle name="XCurrency 6" xfId="21656" xr:uid="{00000000-0005-0000-0000-000090540000}"/>
    <cellStyle name="XCurrency 6 2" xfId="21657" xr:uid="{00000000-0005-0000-0000-000091540000}"/>
    <cellStyle name="XCurrency 7" xfId="21658" xr:uid="{00000000-0005-0000-0000-000092540000}"/>
    <cellStyle name="XCurrency 7 2" xfId="21659" xr:uid="{00000000-0005-0000-0000-000093540000}"/>
    <cellStyle name="XCurrency 8" xfId="21660" xr:uid="{00000000-0005-0000-0000-000094540000}"/>
    <cellStyle name="XCurrency 8 2" xfId="21661" xr:uid="{00000000-0005-0000-0000-000095540000}"/>
    <cellStyle name="XCurrency 9" xfId="21662" xr:uid="{00000000-0005-0000-0000-000096540000}"/>
    <cellStyle name="year" xfId="21663" xr:uid="{00000000-0005-0000-0000-000097540000}"/>
    <cellStyle name="Year EN" xfId="21664" xr:uid="{00000000-0005-0000-0000-000098540000}"/>
    <cellStyle name="Year RU" xfId="21665" xr:uid="{00000000-0005-0000-0000-000099540000}"/>
    <cellStyle name="Years" xfId="21666" xr:uid="{00000000-0005-0000-0000-00009A540000}"/>
    <cellStyle name="Yen" xfId="21667" xr:uid="{00000000-0005-0000-0000-00009B540000}"/>
    <cellStyle name="Zero" xfId="21668" xr:uid="{00000000-0005-0000-0000-00009C540000}"/>
    <cellStyle name="Акцент1 10" xfId="21669" xr:uid="{00000000-0005-0000-0000-00009D540000}"/>
    <cellStyle name="Акцент1 11" xfId="21670" xr:uid="{00000000-0005-0000-0000-00009E540000}"/>
    <cellStyle name="Акцент1 2" xfId="21671" xr:uid="{00000000-0005-0000-0000-00009F540000}"/>
    <cellStyle name="Акцент1 2 2" xfId="21672" xr:uid="{00000000-0005-0000-0000-0000A0540000}"/>
    <cellStyle name="Акцент1 2 3" xfId="21673" xr:uid="{00000000-0005-0000-0000-0000A1540000}"/>
    <cellStyle name="Акцент1 2 4" xfId="21674" xr:uid="{00000000-0005-0000-0000-0000A2540000}"/>
    <cellStyle name="Акцент1 2 5" xfId="21675" xr:uid="{00000000-0005-0000-0000-0000A3540000}"/>
    <cellStyle name="Акцент1 2 6" xfId="21676" xr:uid="{00000000-0005-0000-0000-0000A4540000}"/>
    <cellStyle name="Акцент1 2 7" xfId="21677" xr:uid="{00000000-0005-0000-0000-0000A5540000}"/>
    <cellStyle name="Акцент1 2_Б-2_Цветметремонт" xfId="21678" xr:uid="{00000000-0005-0000-0000-0000A6540000}"/>
    <cellStyle name="Акцент1 3" xfId="21679" xr:uid="{00000000-0005-0000-0000-0000A7540000}"/>
    <cellStyle name="Акцент1 4" xfId="21680" xr:uid="{00000000-0005-0000-0000-0000A8540000}"/>
    <cellStyle name="Акцент1 5" xfId="21681" xr:uid="{00000000-0005-0000-0000-0000A9540000}"/>
    <cellStyle name="Акцент1 6" xfId="21682" xr:uid="{00000000-0005-0000-0000-0000AA540000}"/>
    <cellStyle name="Акцент1 7" xfId="21683" xr:uid="{00000000-0005-0000-0000-0000AB540000}"/>
    <cellStyle name="Акцент1 8" xfId="21684" xr:uid="{00000000-0005-0000-0000-0000AC540000}"/>
    <cellStyle name="Акцент1 9" xfId="21685" xr:uid="{00000000-0005-0000-0000-0000AD540000}"/>
    <cellStyle name="Акцент2 10" xfId="21686" xr:uid="{00000000-0005-0000-0000-0000AE540000}"/>
    <cellStyle name="Акцент2 11" xfId="21687" xr:uid="{00000000-0005-0000-0000-0000AF540000}"/>
    <cellStyle name="Акцент2 2" xfId="21688" xr:uid="{00000000-0005-0000-0000-0000B0540000}"/>
    <cellStyle name="Акцент2 2 2" xfId="21689" xr:uid="{00000000-0005-0000-0000-0000B1540000}"/>
    <cellStyle name="Акцент2 2 3" xfId="21690" xr:uid="{00000000-0005-0000-0000-0000B2540000}"/>
    <cellStyle name="Акцент2 2 4" xfId="21691" xr:uid="{00000000-0005-0000-0000-0000B3540000}"/>
    <cellStyle name="Акцент2 2 5" xfId="21692" xr:uid="{00000000-0005-0000-0000-0000B4540000}"/>
    <cellStyle name="Акцент2 2 6" xfId="21693" xr:uid="{00000000-0005-0000-0000-0000B5540000}"/>
    <cellStyle name="Акцент2 2 7" xfId="21694" xr:uid="{00000000-0005-0000-0000-0000B6540000}"/>
    <cellStyle name="Акцент2 2_Б-2_Цветметремонт" xfId="21695" xr:uid="{00000000-0005-0000-0000-0000B7540000}"/>
    <cellStyle name="Акцент2 3" xfId="21696" xr:uid="{00000000-0005-0000-0000-0000B8540000}"/>
    <cellStyle name="Акцент2 4" xfId="21697" xr:uid="{00000000-0005-0000-0000-0000B9540000}"/>
    <cellStyle name="Акцент2 5" xfId="21698" xr:uid="{00000000-0005-0000-0000-0000BA540000}"/>
    <cellStyle name="Акцент2 6" xfId="21699" xr:uid="{00000000-0005-0000-0000-0000BB540000}"/>
    <cellStyle name="Акцент2 7" xfId="21700" xr:uid="{00000000-0005-0000-0000-0000BC540000}"/>
    <cellStyle name="Акцент2 8" xfId="21701" xr:uid="{00000000-0005-0000-0000-0000BD540000}"/>
    <cellStyle name="Акцент2 9" xfId="21702" xr:uid="{00000000-0005-0000-0000-0000BE540000}"/>
    <cellStyle name="Акцент3 10" xfId="21703" xr:uid="{00000000-0005-0000-0000-0000BF540000}"/>
    <cellStyle name="Акцент3 11" xfId="21704" xr:uid="{00000000-0005-0000-0000-0000C0540000}"/>
    <cellStyle name="Акцент3 2" xfId="21705" xr:uid="{00000000-0005-0000-0000-0000C1540000}"/>
    <cellStyle name="Акцент3 2 2" xfId="21706" xr:uid="{00000000-0005-0000-0000-0000C2540000}"/>
    <cellStyle name="Акцент3 2 3" xfId="21707" xr:uid="{00000000-0005-0000-0000-0000C3540000}"/>
    <cellStyle name="Акцент3 2 4" xfId="21708" xr:uid="{00000000-0005-0000-0000-0000C4540000}"/>
    <cellStyle name="Акцент3 2 5" xfId="21709" xr:uid="{00000000-0005-0000-0000-0000C5540000}"/>
    <cellStyle name="Акцент3 2 6" xfId="21710" xr:uid="{00000000-0005-0000-0000-0000C6540000}"/>
    <cellStyle name="Акцент3 2 7" xfId="21711" xr:uid="{00000000-0005-0000-0000-0000C7540000}"/>
    <cellStyle name="Акцент3 2_Б-2_Цветметремонт" xfId="21712" xr:uid="{00000000-0005-0000-0000-0000C8540000}"/>
    <cellStyle name="Акцент3 3" xfId="21713" xr:uid="{00000000-0005-0000-0000-0000C9540000}"/>
    <cellStyle name="Акцент3 4" xfId="21714" xr:uid="{00000000-0005-0000-0000-0000CA540000}"/>
    <cellStyle name="Акцент3 5" xfId="21715" xr:uid="{00000000-0005-0000-0000-0000CB540000}"/>
    <cellStyle name="Акцент3 6" xfId="21716" xr:uid="{00000000-0005-0000-0000-0000CC540000}"/>
    <cellStyle name="Акцент3 7" xfId="21717" xr:uid="{00000000-0005-0000-0000-0000CD540000}"/>
    <cellStyle name="Акцент3 8" xfId="21718" xr:uid="{00000000-0005-0000-0000-0000CE540000}"/>
    <cellStyle name="Акцент3 9" xfId="21719" xr:uid="{00000000-0005-0000-0000-0000CF540000}"/>
    <cellStyle name="Акцент4 10" xfId="21720" xr:uid="{00000000-0005-0000-0000-0000D0540000}"/>
    <cellStyle name="Акцент4 11" xfId="21721" xr:uid="{00000000-0005-0000-0000-0000D1540000}"/>
    <cellStyle name="Акцент4 2" xfId="21722" xr:uid="{00000000-0005-0000-0000-0000D2540000}"/>
    <cellStyle name="Акцент4 2 2" xfId="21723" xr:uid="{00000000-0005-0000-0000-0000D3540000}"/>
    <cellStyle name="Акцент4 2 3" xfId="21724" xr:uid="{00000000-0005-0000-0000-0000D4540000}"/>
    <cellStyle name="Акцент4 2 4" xfId="21725" xr:uid="{00000000-0005-0000-0000-0000D5540000}"/>
    <cellStyle name="Акцент4 2 5" xfId="21726" xr:uid="{00000000-0005-0000-0000-0000D6540000}"/>
    <cellStyle name="Акцент4 2 6" xfId="21727" xr:uid="{00000000-0005-0000-0000-0000D7540000}"/>
    <cellStyle name="Акцент4 2 7" xfId="21728" xr:uid="{00000000-0005-0000-0000-0000D8540000}"/>
    <cellStyle name="Акцент4 2_Б-2_Цветметремонт" xfId="21729" xr:uid="{00000000-0005-0000-0000-0000D9540000}"/>
    <cellStyle name="Акцент4 3" xfId="21730" xr:uid="{00000000-0005-0000-0000-0000DA540000}"/>
    <cellStyle name="Акцент4 4" xfId="21731" xr:uid="{00000000-0005-0000-0000-0000DB540000}"/>
    <cellStyle name="Акцент4 5" xfId="21732" xr:uid="{00000000-0005-0000-0000-0000DC540000}"/>
    <cellStyle name="Акцент4 6" xfId="21733" xr:uid="{00000000-0005-0000-0000-0000DD540000}"/>
    <cellStyle name="Акцент4 7" xfId="21734" xr:uid="{00000000-0005-0000-0000-0000DE540000}"/>
    <cellStyle name="Акцент4 8" xfId="21735" xr:uid="{00000000-0005-0000-0000-0000DF540000}"/>
    <cellStyle name="Акцент4 9" xfId="21736" xr:uid="{00000000-0005-0000-0000-0000E0540000}"/>
    <cellStyle name="Акцент5 10" xfId="21737" xr:uid="{00000000-0005-0000-0000-0000E1540000}"/>
    <cellStyle name="Акцент5 11" xfId="21738" xr:uid="{00000000-0005-0000-0000-0000E2540000}"/>
    <cellStyle name="Акцент5 2" xfId="21739" xr:uid="{00000000-0005-0000-0000-0000E3540000}"/>
    <cellStyle name="Акцент5 2 2" xfId="21740" xr:uid="{00000000-0005-0000-0000-0000E4540000}"/>
    <cellStyle name="Акцент5 2 3" xfId="21741" xr:uid="{00000000-0005-0000-0000-0000E5540000}"/>
    <cellStyle name="Акцент5 2 4" xfId="21742" xr:uid="{00000000-0005-0000-0000-0000E6540000}"/>
    <cellStyle name="Акцент5 2 5" xfId="21743" xr:uid="{00000000-0005-0000-0000-0000E7540000}"/>
    <cellStyle name="Акцент5 2 6" xfId="21744" xr:uid="{00000000-0005-0000-0000-0000E8540000}"/>
    <cellStyle name="Акцент5 2 7" xfId="21745" xr:uid="{00000000-0005-0000-0000-0000E9540000}"/>
    <cellStyle name="Акцент5 2_Б-2_Цветметремонт" xfId="21746" xr:uid="{00000000-0005-0000-0000-0000EA540000}"/>
    <cellStyle name="Акцент5 3" xfId="21747" xr:uid="{00000000-0005-0000-0000-0000EB540000}"/>
    <cellStyle name="Акцент5 4" xfId="21748" xr:uid="{00000000-0005-0000-0000-0000EC540000}"/>
    <cellStyle name="Акцент5 5" xfId="21749" xr:uid="{00000000-0005-0000-0000-0000ED540000}"/>
    <cellStyle name="Акцент5 6" xfId="21750" xr:uid="{00000000-0005-0000-0000-0000EE540000}"/>
    <cellStyle name="Акцент5 7" xfId="21751" xr:uid="{00000000-0005-0000-0000-0000EF540000}"/>
    <cellStyle name="Акцент5 8" xfId="21752" xr:uid="{00000000-0005-0000-0000-0000F0540000}"/>
    <cellStyle name="Акцент5 9" xfId="21753" xr:uid="{00000000-0005-0000-0000-0000F1540000}"/>
    <cellStyle name="Акцент6 10" xfId="21754" xr:uid="{00000000-0005-0000-0000-0000F2540000}"/>
    <cellStyle name="Акцент6 11" xfId="21755" xr:uid="{00000000-0005-0000-0000-0000F3540000}"/>
    <cellStyle name="Акцент6 2" xfId="21756" xr:uid="{00000000-0005-0000-0000-0000F4540000}"/>
    <cellStyle name="Акцент6 2 2" xfId="21757" xr:uid="{00000000-0005-0000-0000-0000F5540000}"/>
    <cellStyle name="Акцент6 2 3" xfId="21758" xr:uid="{00000000-0005-0000-0000-0000F6540000}"/>
    <cellStyle name="Акцент6 2 4" xfId="21759" xr:uid="{00000000-0005-0000-0000-0000F7540000}"/>
    <cellStyle name="Акцент6 2 5" xfId="21760" xr:uid="{00000000-0005-0000-0000-0000F8540000}"/>
    <cellStyle name="Акцент6 2 6" xfId="21761" xr:uid="{00000000-0005-0000-0000-0000F9540000}"/>
    <cellStyle name="Акцент6 2 7" xfId="21762" xr:uid="{00000000-0005-0000-0000-0000FA540000}"/>
    <cellStyle name="Акцент6 2_Б-2_Цветметремонт" xfId="21763" xr:uid="{00000000-0005-0000-0000-0000FB540000}"/>
    <cellStyle name="Акцент6 3" xfId="21764" xr:uid="{00000000-0005-0000-0000-0000FC540000}"/>
    <cellStyle name="Акцент6 4" xfId="21765" xr:uid="{00000000-0005-0000-0000-0000FD540000}"/>
    <cellStyle name="Акцент6 5" xfId="21766" xr:uid="{00000000-0005-0000-0000-0000FE540000}"/>
    <cellStyle name="Акцент6 6" xfId="21767" xr:uid="{00000000-0005-0000-0000-0000FF540000}"/>
    <cellStyle name="Акцент6 7" xfId="21768" xr:uid="{00000000-0005-0000-0000-000000550000}"/>
    <cellStyle name="Акцент6 8" xfId="21769" xr:uid="{00000000-0005-0000-0000-000001550000}"/>
    <cellStyle name="Акцент6 9" xfId="21770" xr:uid="{00000000-0005-0000-0000-000002550000}"/>
    <cellStyle name="Беззащитный" xfId="21771" xr:uid="{00000000-0005-0000-0000-000003550000}"/>
    <cellStyle name="Беззащитный 2" xfId="21772" xr:uid="{00000000-0005-0000-0000-000004550000}"/>
    <cellStyle name="Ввод  2" xfId="21773" xr:uid="{00000000-0005-0000-0000-000005550000}"/>
    <cellStyle name="Ввод  2 10" xfId="21774" xr:uid="{00000000-0005-0000-0000-000006550000}"/>
    <cellStyle name="Ввод  2 11" xfId="21775" xr:uid="{00000000-0005-0000-0000-000007550000}"/>
    <cellStyle name="Ввод  2 12" xfId="21776" xr:uid="{00000000-0005-0000-0000-000008550000}"/>
    <cellStyle name="Ввод  2 2" xfId="21777" xr:uid="{00000000-0005-0000-0000-000009550000}"/>
    <cellStyle name="Ввод  2 2 2" xfId="21778" xr:uid="{00000000-0005-0000-0000-00000A550000}"/>
    <cellStyle name="Ввод  2 2 2 10" xfId="21779" xr:uid="{00000000-0005-0000-0000-00000B550000}"/>
    <cellStyle name="Ввод  2 2 2 11" xfId="21780" xr:uid="{00000000-0005-0000-0000-00000C550000}"/>
    <cellStyle name="Ввод  2 2 2 12" xfId="21781" xr:uid="{00000000-0005-0000-0000-00000D550000}"/>
    <cellStyle name="Ввод  2 2 2 13" xfId="21782" xr:uid="{00000000-0005-0000-0000-00000E550000}"/>
    <cellStyle name="Ввод  2 2 2 14" xfId="21783" xr:uid="{00000000-0005-0000-0000-00000F550000}"/>
    <cellStyle name="Ввод  2 2 2 15" xfId="21784" xr:uid="{00000000-0005-0000-0000-000010550000}"/>
    <cellStyle name="Ввод  2 2 2 16" xfId="21785" xr:uid="{00000000-0005-0000-0000-000011550000}"/>
    <cellStyle name="Ввод  2 2 2 17" xfId="21786" xr:uid="{00000000-0005-0000-0000-000012550000}"/>
    <cellStyle name="Ввод  2 2 2 2" xfId="21787" xr:uid="{00000000-0005-0000-0000-000013550000}"/>
    <cellStyle name="Ввод  2 2 2 2 10" xfId="21788" xr:uid="{00000000-0005-0000-0000-000014550000}"/>
    <cellStyle name="Ввод  2 2 2 2 11" xfId="21789" xr:uid="{00000000-0005-0000-0000-000015550000}"/>
    <cellStyle name="Ввод  2 2 2 2 12" xfId="21790" xr:uid="{00000000-0005-0000-0000-000016550000}"/>
    <cellStyle name="Ввод  2 2 2 2 13" xfId="21791" xr:uid="{00000000-0005-0000-0000-000017550000}"/>
    <cellStyle name="Ввод  2 2 2 2 14" xfId="21792" xr:uid="{00000000-0005-0000-0000-000018550000}"/>
    <cellStyle name="Ввод  2 2 2 2 2" xfId="21793" xr:uid="{00000000-0005-0000-0000-000019550000}"/>
    <cellStyle name="Ввод  2 2 2 2 2 10" xfId="21794" xr:uid="{00000000-0005-0000-0000-00001A550000}"/>
    <cellStyle name="Ввод  2 2 2 2 2 2" xfId="21795" xr:uid="{00000000-0005-0000-0000-00001B550000}"/>
    <cellStyle name="Ввод  2 2 2 2 2 2 2" xfId="21796" xr:uid="{00000000-0005-0000-0000-00001C550000}"/>
    <cellStyle name="Ввод  2 2 2 2 2 2 3" xfId="21797" xr:uid="{00000000-0005-0000-0000-00001D550000}"/>
    <cellStyle name="Ввод  2 2 2 2 2 2 4" xfId="21798" xr:uid="{00000000-0005-0000-0000-00001E550000}"/>
    <cellStyle name="Ввод  2 2 2 2 2 2 5" xfId="21799" xr:uid="{00000000-0005-0000-0000-00001F550000}"/>
    <cellStyle name="Ввод  2 2 2 2 2 2 6" xfId="21800" xr:uid="{00000000-0005-0000-0000-000020550000}"/>
    <cellStyle name="Ввод  2 2 2 2 2 2 7" xfId="21801" xr:uid="{00000000-0005-0000-0000-000021550000}"/>
    <cellStyle name="Ввод  2 2 2 2 2 3" xfId="21802" xr:uid="{00000000-0005-0000-0000-000022550000}"/>
    <cellStyle name="Ввод  2 2 2 2 2 3 2" xfId="21803" xr:uid="{00000000-0005-0000-0000-000023550000}"/>
    <cellStyle name="Ввод  2 2 2 2 2 3 3" xfId="21804" xr:uid="{00000000-0005-0000-0000-000024550000}"/>
    <cellStyle name="Ввод  2 2 2 2 2 3 4" xfId="21805" xr:uid="{00000000-0005-0000-0000-000025550000}"/>
    <cellStyle name="Ввод  2 2 2 2 2 3 5" xfId="21806" xr:uid="{00000000-0005-0000-0000-000026550000}"/>
    <cellStyle name="Ввод  2 2 2 2 2 3 6" xfId="21807" xr:uid="{00000000-0005-0000-0000-000027550000}"/>
    <cellStyle name="Ввод  2 2 2 2 2 3 7" xfId="21808" xr:uid="{00000000-0005-0000-0000-000028550000}"/>
    <cellStyle name="Ввод  2 2 2 2 2 4" xfId="21809" xr:uid="{00000000-0005-0000-0000-000029550000}"/>
    <cellStyle name="Ввод  2 2 2 2 2 5" xfId="21810" xr:uid="{00000000-0005-0000-0000-00002A550000}"/>
    <cellStyle name="Ввод  2 2 2 2 2 6" xfId="21811" xr:uid="{00000000-0005-0000-0000-00002B550000}"/>
    <cellStyle name="Ввод  2 2 2 2 2 7" xfId="21812" xr:uid="{00000000-0005-0000-0000-00002C550000}"/>
    <cellStyle name="Ввод  2 2 2 2 2 8" xfId="21813" xr:uid="{00000000-0005-0000-0000-00002D550000}"/>
    <cellStyle name="Ввод  2 2 2 2 2 9" xfId="21814" xr:uid="{00000000-0005-0000-0000-00002E550000}"/>
    <cellStyle name="Ввод  2 2 2 2 3" xfId="21815" xr:uid="{00000000-0005-0000-0000-00002F550000}"/>
    <cellStyle name="Ввод  2 2 2 2 3 2" xfId="21816" xr:uid="{00000000-0005-0000-0000-000030550000}"/>
    <cellStyle name="Ввод  2 2 2 2 3 3" xfId="21817" xr:uid="{00000000-0005-0000-0000-000031550000}"/>
    <cellStyle name="Ввод  2 2 2 2 3 4" xfId="21818" xr:uid="{00000000-0005-0000-0000-000032550000}"/>
    <cellStyle name="Ввод  2 2 2 2 3 5" xfId="21819" xr:uid="{00000000-0005-0000-0000-000033550000}"/>
    <cellStyle name="Ввод  2 2 2 2 3 6" xfId="21820" xr:uid="{00000000-0005-0000-0000-000034550000}"/>
    <cellStyle name="Ввод  2 2 2 2 3 7" xfId="21821" xr:uid="{00000000-0005-0000-0000-000035550000}"/>
    <cellStyle name="Ввод  2 2 2 2 4" xfId="21822" xr:uid="{00000000-0005-0000-0000-000036550000}"/>
    <cellStyle name="Ввод  2 2 2 2 4 2" xfId="21823" xr:uid="{00000000-0005-0000-0000-000037550000}"/>
    <cellStyle name="Ввод  2 2 2 2 4 3" xfId="21824" xr:uid="{00000000-0005-0000-0000-000038550000}"/>
    <cellStyle name="Ввод  2 2 2 2 4 4" xfId="21825" xr:uid="{00000000-0005-0000-0000-000039550000}"/>
    <cellStyle name="Ввод  2 2 2 2 4 5" xfId="21826" xr:uid="{00000000-0005-0000-0000-00003A550000}"/>
    <cellStyle name="Ввод  2 2 2 2 4 6" xfId="21827" xr:uid="{00000000-0005-0000-0000-00003B550000}"/>
    <cellStyle name="Ввод  2 2 2 2 4 7" xfId="21828" xr:uid="{00000000-0005-0000-0000-00003C550000}"/>
    <cellStyle name="Ввод  2 2 2 2 5" xfId="21829" xr:uid="{00000000-0005-0000-0000-00003D550000}"/>
    <cellStyle name="Ввод  2 2 2 2 6" xfId="21830" xr:uid="{00000000-0005-0000-0000-00003E550000}"/>
    <cellStyle name="Ввод  2 2 2 2 7" xfId="21831" xr:uid="{00000000-0005-0000-0000-00003F550000}"/>
    <cellStyle name="Ввод  2 2 2 2 8" xfId="21832" xr:uid="{00000000-0005-0000-0000-000040550000}"/>
    <cellStyle name="Ввод  2 2 2 2 9" xfId="21833" xr:uid="{00000000-0005-0000-0000-000041550000}"/>
    <cellStyle name="Ввод  2 2 2 3" xfId="21834" xr:uid="{00000000-0005-0000-0000-000042550000}"/>
    <cellStyle name="Ввод  2 2 2 3 10" xfId="21835" xr:uid="{00000000-0005-0000-0000-000043550000}"/>
    <cellStyle name="Ввод  2 2 2 3 11" xfId="21836" xr:uid="{00000000-0005-0000-0000-000044550000}"/>
    <cellStyle name="Ввод  2 2 2 3 12" xfId="21837" xr:uid="{00000000-0005-0000-0000-000045550000}"/>
    <cellStyle name="Ввод  2 2 2 3 13" xfId="21838" xr:uid="{00000000-0005-0000-0000-000046550000}"/>
    <cellStyle name="Ввод  2 2 2 3 14" xfId="21839" xr:uid="{00000000-0005-0000-0000-000047550000}"/>
    <cellStyle name="Ввод  2 2 2 3 2" xfId="21840" xr:uid="{00000000-0005-0000-0000-000048550000}"/>
    <cellStyle name="Ввод  2 2 2 3 2 10" xfId="21841" xr:uid="{00000000-0005-0000-0000-000049550000}"/>
    <cellStyle name="Ввод  2 2 2 3 2 2" xfId="21842" xr:uid="{00000000-0005-0000-0000-00004A550000}"/>
    <cellStyle name="Ввод  2 2 2 3 2 2 2" xfId="21843" xr:uid="{00000000-0005-0000-0000-00004B550000}"/>
    <cellStyle name="Ввод  2 2 2 3 2 2 3" xfId="21844" xr:uid="{00000000-0005-0000-0000-00004C550000}"/>
    <cellStyle name="Ввод  2 2 2 3 2 2 4" xfId="21845" xr:uid="{00000000-0005-0000-0000-00004D550000}"/>
    <cellStyle name="Ввод  2 2 2 3 2 2 5" xfId="21846" xr:uid="{00000000-0005-0000-0000-00004E550000}"/>
    <cellStyle name="Ввод  2 2 2 3 2 2 6" xfId="21847" xr:uid="{00000000-0005-0000-0000-00004F550000}"/>
    <cellStyle name="Ввод  2 2 2 3 2 2 7" xfId="21848" xr:uid="{00000000-0005-0000-0000-000050550000}"/>
    <cellStyle name="Ввод  2 2 2 3 2 3" xfId="21849" xr:uid="{00000000-0005-0000-0000-000051550000}"/>
    <cellStyle name="Ввод  2 2 2 3 2 3 2" xfId="21850" xr:uid="{00000000-0005-0000-0000-000052550000}"/>
    <cellStyle name="Ввод  2 2 2 3 2 3 3" xfId="21851" xr:uid="{00000000-0005-0000-0000-000053550000}"/>
    <cellStyle name="Ввод  2 2 2 3 2 3 4" xfId="21852" xr:uid="{00000000-0005-0000-0000-000054550000}"/>
    <cellStyle name="Ввод  2 2 2 3 2 3 5" xfId="21853" xr:uid="{00000000-0005-0000-0000-000055550000}"/>
    <cellStyle name="Ввод  2 2 2 3 2 3 6" xfId="21854" xr:uid="{00000000-0005-0000-0000-000056550000}"/>
    <cellStyle name="Ввод  2 2 2 3 2 3 7" xfId="21855" xr:uid="{00000000-0005-0000-0000-000057550000}"/>
    <cellStyle name="Ввод  2 2 2 3 2 4" xfId="21856" xr:uid="{00000000-0005-0000-0000-000058550000}"/>
    <cellStyle name="Ввод  2 2 2 3 2 5" xfId="21857" xr:uid="{00000000-0005-0000-0000-000059550000}"/>
    <cellStyle name="Ввод  2 2 2 3 2 6" xfId="21858" xr:uid="{00000000-0005-0000-0000-00005A550000}"/>
    <cellStyle name="Ввод  2 2 2 3 2 7" xfId="21859" xr:uid="{00000000-0005-0000-0000-00005B550000}"/>
    <cellStyle name="Ввод  2 2 2 3 2 8" xfId="21860" xr:uid="{00000000-0005-0000-0000-00005C550000}"/>
    <cellStyle name="Ввод  2 2 2 3 2 9" xfId="21861" xr:uid="{00000000-0005-0000-0000-00005D550000}"/>
    <cellStyle name="Ввод  2 2 2 3 3" xfId="21862" xr:uid="{00000000-0005-0000-0000-00005E550000}"/>
    <cellStyle name="Ввод  2 2 2 3 3 2" xfId="21863" xr:uid="{00000000-0005-0000-0000-00005F550000}"/>
    <cellStyle name="Ввод  2 2 2 3 3 3" xfId="21864" xr:uid="{00000000-0005-0000-0000-000060550000}"/>
    <cellStyle name="Ввод  2 2 2 3 3 4" xfId="21865" xr:uid="{00000000-0005-0000-0000-000061550000}"/>
    <cellStyle name="Ввод  2 2 2 3 3 5" xfId="21866" xr:uid="{00000000-0005-0000-0000-000062550000}"/>
    <cellStyle name="Ввод  2 2 2 3 3 6" xfId="21867" xr:uid="{00000000-0005-0000-0000-000063550000}"/>
    <cellStyle name="Ввод  2 2 2 3 3 7" xfId="21868" xr:uid="{00000000-0005-0000-0000-000064550000}"/>
    <cellStyle name="Ввод  2 2 2 3 4" xfId="21869" xr:uid="{00000000-0005-0000-0000-000065550000}"/>
    <cellStyle name="Ввод  2 2 2 3 4 2" xfId="21870" xr:uid="{00000000-0005-0000-0000-000066550000}"/>
    <cellStyle name="Ввод  2 2 2 3 4 3" xfId="21871" xr:uid="{00000000-0005-0000-0000-000067550000}"/>
    <cellStyle name="Ввод  2 2 2 3 4 4" xfId="21872" xr:uid="{00000000-0005-0000-0000-000068550000}"/>
    <cellStyle name="Ввод  2 2 2 3 4 5" xfId="21873" xr:uid="{00000000-0005-0000-0000-000069550000}"/>
    <cellStyle name="Ввод  2 2 2 3 4 6" xfId="21874" xr:uid="{00000000-0005-0000-0000-00006A550000}"/>
    <cellStyle name="Ввод  2 2 2 3 4 7" xfId="21875" xr:uid="{00000000-0005-0000-0000-00006B550000}"/>
    <cellStyle name="Ввод  2 2 2 3 5" xfId="21876" xr:uid="{00000000-0005-0000-0000-00006C550000}"/>
    <cellStyle name="Ввод  2 2 2 3 6" xfId="21877" xr:uid="{00000000-0005-0000-0000-00006D550000}"/>
    <cellStyle name="Ввод  2 2 2 3 7" xfId="21878" xr:uid="{00000000-0005-0000-0000-00006E550000}"/>
    <cellStyle name="Ввод  2 2 2 3 8" xfId="21879" xr:uid="{00000000-0005-0000-0000-00006F550000}"/>
    <cellStyle name="Ввод  2 2 2 3 9" xfId="21880" xr:uid="{00000000-0005-0000-0000-000070550000}"/>
    <cellStyle name="Ввод  2 2 2 4" xfId="21881" xr:uid="{00000000-0005-0000-0000-000071550000}"/>
    <cellStyle name="Ввод  2 2 2 4 10" xfId="21882" xr:uid="{00000000-0005-0000-0000-000072550000}"/>
    <cellStyle name="Ввод  2 2 2 4 11" xfId="21883" xr:uid="{00000000-0005-0000-0000-000073550000}"/>
    <cellStyle name="Ввод  2 2 2 4 12" xfId="21884" xr:uid="{00000000-0005-0000-0000-000074550000}"/>
    <cellStyle name="Ввод  2 2 2 4 13" xfId="21885" xr:uid="{00000000-0005-0000-0000-000075550000}"/>
    <cellStyle name="Ввод  2 2 2 4 14" xfId="21886" xr:uid="{00000000-0005-0000-0000-000076550000}"/>
    <cellStyle name="Ввод  2 2 2 4 2" xfId="21887" xr:uid="{00000000-0005-0000-0000-000077550000}"/>
    <cellStyle name="Ввод  2 2 2 4 2 10" xfId="21888" xr:uid="{00000000-0005-0000-0000-000078550000}"/>
    <cellStyle name="Ввод  2 2 2 4 2 2" xfId="21889" xr:uid="{00000000-0005-0000-0000-000079550000}"/>
    <cellStyle name="Ввод  2 2 2 4 2 2 2" xfId="21890" xr:uid="{00000000-0005-0000-0000-00007A550000}"/>
    <cellStyle name="Ввод  2 2 2 4 2 2 3" xfId="21891" xr:uid="{00000000-0005-0000-0000-00007B550000}"/>
    <cellStyle name="Ввод  2 2 2 4 2 2 4" xfId="21892" xr:uid="{00000000-0005-0000-0000-00007C550000}"/>
    <cellStyle name="Ввод  2 2 2 4 2 2 5" xfId="21893" xr:uid="{00000000-0005-0000-0000-00007D550000}"/>
    <cellStyle name="Ввод  2 2 2 4 2 2 6" xfId="21894" xr:uid="{00000000-0005-0000-0000-00007E550000}"/>
    <cellStyle name="Ввод  2 2 2 4 2 2 7" xfId="21895" xr:uid="{00000000-0005-0000-0000-00007F550000}"/>
    <cellStyle name="Ввод  2 2 2 4 2 3" xfId="21896" xr:uid="{00000000-0005-0000-0000-000080550000}"/>
    <cellStyle name="Ввод  2 2 2 4 2 3 2" xfId="21897" xr:uid="{00000000-0005-0000-0000-000081550000}"/>
    <cellStyle name="Ввод  2 2 2 4 2 3 3" xfId="21898" xr:uid="{00000000-0005-0000-0000-000082550000}"/>
    <cellStyle name="Ввод  2 2 2 4 2 3 4" xfId="21899" xr:uid="{00000000-0005-0000-0000-000083550000}"/>
    <cellStyle name="Ввод  2 2 2 4 2 3 5" xfId="21900" xr:uid="{00000000-0005-0000-0000-000084550000}"/>
    <cellStyle name="Ввод  2 2 2 4 2 3 6" xfId="21901" xr:uid="{00000000-0005-0000-0000-000085550000}"/>
    <cellStyle name="Ввод  2 2 2 4 2 3 7" xfId="21902" xr:uid="{00000000-0005-0000-0000-000086550000}"/>
    <cellStyle name="Ввод  2 2 2 4 2 4" xfId="21903" xr:uid="{00000000-0005-0000-0000-000087550000}"/>
    <cellStyle name="Ввод  2 2 2 4 2 5" xfId="21904" xr:uid="{00000000-0005-0000-0000-000088550000}"/>
    <cellStyle name="Ввод  2 2 2 4 2 6" xfId="21905" xr:uid="{00000000-0005-0000-0000-000089550000}"/>
    <cellStyle name="Ввод  2 2 2 4 2 7" xfId="21906" xr:uid="{00000000-0005-0000-0000-00008A550000}"/>
    <cellStyle name="Ввод  2 2 2 4 2 8" xfId="21907" xr:uid="{00000000-0005-0000-0000-00008B550000}"/>
    <cellStyle name="Ввод  2 2 2 4 2 9" xfId="21908" xr:uid="{00000000-0005-0000-0000-00008C550000}"/>
    <cellStyle name="Ввод  2 2 2 4 3" xfId="21909" xr:uid="{00000000-0005-0000-0000-00008D550000}"/>
    <cellStyle name="Ввод  2 2 2 4 3 2" xfId="21910" xr:uid="{00000000-0005-0000-0000-00008E550000}"/>
    <cellStyle name="Ввод  2 2 2 4 3 3" xfId="21911" xr:uid="{00000000-0005-0000-0000-00008F550000}"/>
    <cellStyle name="Ввод  2 2 2 4 3 4" xfId="21912" xr:uid="{00000000-0005-0000-0000-000090550000}"/>
    <cellStyle name="Ввод  2 2 2 4 3 5" xfId="21913" xr:uid="{00000000-0005-0000-0000-000091550000}"/>
    <cellStyle name="Ввод  2 2 2 4 3 6" xfId="21914" xr:uid="{00000000-0005-0000-0000-000092550000}"/>
    <cellStyle name="Ввод  2 2 2 4 3 7" xfId="21915" xr:uid="{00000000-0005-0000-0000-000093550000}"/>
    <cellStyle name="Ввод  2 2 2 4 4" xfId="21916" xr:uid="{00000000-0005-0000-0000-000094550000}"/>
    <cellStyle name="Ввод  2 2 2 4 4 2" xfId="21917" xr:uid="{00000000-0005-0000-0000-000095550000}"/>
    <cellStyle name="Ввод  2 2 2 4 4 3" xfId="21918" xr:uid="{00000000-0005-0000-0000-000096550000}"/>
    <cellStyle name="Ввод  2 2 2 4 4 4" xfId="21919" xr:uid="{00000000-0005-0000-0000-000097550000}"/>
    <cellStyle name="Ввод  2 2 2 4 4 5" xfId="21920" xr:uid="{00000000-0005-0000-0000-000098550000}"/>
    <cellStyle name="Ввод  2 2 2 4 4 6" xfId="21921" xr:uid="{00000000-0005-0000-0000-000099550000}"/>
    <cellStyle name="Ввод  2 2 2 4 4 7" xfId="21922" xr:uid="{00000000-0005-0000-0000-00009A550000}"/>
    <cellStyle name="Ввод  2 2 2 4 5" xfId="21923" xr:uid="{00000000-0005-0000-0000-00009B550000}"/>
    <cellStyle name="Ввод  2 2 2 4 6" xfId="21924" xr:uid="{00000000-0005-0000-0000-00009C550000}"/>
    <cellStyle name="Ввод  2 2 2 4 7" xfId="21925" xr:uid="{00000000-0005-0000-0000-00009D550000}"/>
    <cellStyle name="Ввод  2 2 2 4 8" xfId="21926" xr:uid="{00000000-0005-0000-0000-00009E550000}"/>
    <cellStyle name="Ввод  2 2 2 4 9" xfId="21927" xr:uid="{00000000-0005-0000-0000-00009F550000}"/>
    <cellStyle name="Ввод  2 2 2 5" xfId="21928" xr:uid="{00000000-0005-0000-0000-0000A0550000}"/>
    <cellStyle name="Ввод  2 2 2 5 10" xfId="21929" xr:uid="{00000000-0005-0000-0000-0000A1550000}"/>
    <cellStyle name="Ввод  2 2 2 5 11" xfId="21930" xr:uid="{00000000-0005-0000-0000-0000A2550000}"/>
    <cellStyle name="Ввод  2 2 2 5 12" xfId="21931" xr:uid="{00000000-0005-0000-0000-0000A3550000}"/>
    <cellStyle name="Ввод  2 2 2 5 13" xfId="21932" xr:uid="{00000000-0005-0000-0000-0000A4550000}"/>
    <cellStyle name="Ввод  2 2 2 5 14" xfId="21933" xr:uid="{00000000-0005-0000-0000-0000A5550000}"/>
    <cellStyle name="Ввод  2 2 2 5 2" xfId="21934" xr:uid="{00000000-0005-0000-0000-0000A6550000}"/>
    <cellStyle name="Ввод  2 2 2 5 2 10" xfId="21935" xr:uid="{00000000-0005-0000-0000-0000A7550000}"/>
    <cellStyle name="Ввод  2 2 2 5 2 2" xfId="21936" xr:uid="{00000000-0005-0000-0000-0000A8550000}"/>
    <cellStyle name="Ввод  2 2 2 5 2 2 2" xfId="21937" xr:uid="{00000000-0005-0000-0000-0000A9550000}"/>
    <cellStyle name="Ввод  2 2 2 5 2 2 3" xfId="21938" xr:uid="{00000000-0005-0000-0000-0000AA550000}"/>
    <cellStyle name="Ввод  2 2 2 5 2 2 4" xfId="21939" xr:uid="{00000000-0005-0000-0000-0000AB550000}"/>
    <cellStyle name="Ввод  2 2 2 5 2 2 5" xfId="21940" xr:uid="{00000000-0005-0000-0000-0000AC550000}"/>
    <cellStyle name="Ввод  2 2 2 5 2 2 6" xfId="21941" xr:uid="{00000000-0005-0000-0000-0000AD550000}"/>
    <cellStyle name="Ввод  2 2 2 5 2 2 7" xfId="21942" xr:uid="{00000000-0005-0000-0000-0000AE550000}"/>
    <cellStyle name="Ввод  2 2 2 5 2 3" xfId="21943" xr:uid="{00000000-0005-0000-0000-0000AF550000}"/>
    <cellStyle name="Ввод  2 2 2 5 2 3 2" xfId="21944" xr:uid="{00000000-0005-0000-0000-0000B0550000}"/>
    <cellStyle name="Ввод  2 2 2 5 2 3 3" xfId="21945" xr:uid="{00000000-0005-0000-0000-0000B1550000}"/>
    <cellStyle name="Ввод  2 2 2 5 2 3 4" xfId="21946" xr:uid="{00000000-0005-0000-0000-0000B2550000}"/>
    <cellStyle name="Ввод  2 2 2 5 2 3 5" xfId="21947" xr:uid="{00000000-0005-0000-0000-0000B3550000}"/>
    <cellStyle name="Ввод  2 2 2 5 2 3 6" xfId="21948" xr:uid="{00000000-0005-0000-0000-0000B4550000}"/>
    <cellStyle name="Ввод  2 2 2 5 2 3 7" xfId="21949" xr:uid="{00000000-0005-0000-0000-0000B5550000}"/>
    <cellStyle name="Ввод  2 2 2 5 2 4" xfId="21950" xr:uid="{00000000-0005-0000-0000-0000B6550000}"/>
    <cellStyle name="Ввод  2 2 2 5 2 5" xfId="21951" xr:uid="{00000000-0005-0000-0000-0000B7550000}"/>
    <cellStyle name="Ввод  2 2 2 5 2 6" xfId="21952" xr:uid="{00000000-0005-0000-0000-0000B8550000}"/>
    <cellStyle name="Ввод  2 2 2 5 2 7" xfId="21953" xr:uid="{00000000-0005-0000-0000-0000B9550000}"/>
    <cellStyle name="Ввод  2 2 2 5 2 8" xfId="21954" xr:uid="{00000000-0005-0000-0000-0000BA550000}"/>
    <cellStyle name="Ввод  2 2 2 5 2 9" xfId="21955" xr:uid="{00000000-0005-0000-0000-0000BB550000}"/>
    <cellStyle name="Ввод  2 2 2 5 3" xfId="21956" xr:uid="{00000000-0005-0000-0000-0000BC550000}"/>
    <cellStyle name="Ввод  2 2 2 5 3 2" xfId="21957" xr:uid="{00000000-0005-0000-0000-0000BD550000}"/>
    <cellStyle name="Ввод  2 2 2 5 3 3" xfId="21958" xr:uid="{00000000-0005-0000-0000-0000BE550000}"/>
    <cellStyle name="Ввод  2 2 2 5 3 4" xfId="21959" xr:uid="{00000000-0005-0000-0000-0000BF550000}"/>
    <cellStyle name="Ввод  2 2 2 5 3 5" xfId="21960" xr:uid="{00000000-0005-0000-0000-0000C0550000}"/>
    <cellStyle name="Ввод  2 2 2 5 3 6" xfId="21961" xr:uid="{00000000-0005-0000-0000-0000C1550000}"/>
    <cellStyle name="Ввод  2 2 2 5 3 7" xfId="21962" xr:uid="{00000000-0005-0000-0000-0000C2550000}"/>
    <cellStyle name="Ввод  2 2 2 5 4" xfId="21963" xr:uid="{00000000-0005-0000-0000-0000C3550000}"/>
    <cellStyle name="Ввод  2 2 2 5 4 2" xfId="21964" xr:uid="{00000000-0005-0000-0000-0000C4550000}"/>
    <cellStyle name="Ввод  2 2 2 5 4 3" xfId="21965" xr:uid="{00000000-0005-0000-0000-0000C5550000}"/>
    <cellStyle name="Ввод  2 2 2 5 4 4" xfId="21966" xr:uid="{00000000-0005-0000-0000-0000C6550000}"/>
    <cellStyle name="Ввод  2 2 2 5 4 5" xfId="21967" xr:uid="{00000000-0005-0000-0000-0000C7550000}"/>
    <cellStyle name="Ввод  2 2 2 5 4 6" xfId="21968" xr:uid="{00000000-0005-0000-0000-0000C8550000}"/>
    <cellStyle name="Ввод  2 2 2 5 4 7" xfId="21969" xr:uid="{00000000-0005-0000-0000-0000C9550000}"/>
    <cellStyle name="Ввод  2 2 2 5 5" xfId="21970" xr:uid="{00000000-0005-0000-0000-0000CA550000}"/>
    <cellStyle name="Ввод  2 2 2 5 6" xfId="21971" xr:uid="{00000000-0005-0000-0000-0000CB550000}"/>
    <cellStyle name="Ввод  2 2 2 5 7" xfId="21972" xr:uid="{00000000-0005-0000-0000-0000CC550000}"/>
    <cellStyle name="Ввод  2 2 2 5 8" xfId="21973" xr:uid="{00000000-0005-0000-0000-0000CD550000}"/>
    <cellStyle name="Ввод  2 2 2 5 9" xfId="21974" xr:uid="{00000000-0005-0000-0000-0000CE550000}"/>
    <cellStyle name="Ввод  2 2 2 6" xfId="21975" xr:uid="{00000000-0005-0000-0000-0000CF550000}"/>
    <cellStyle name="Ввод  2 2 2 6 10" xfId="21976" xr:uid="{00000000-0005-0000-0000-0000D0550000}"/>
    <cellStyle name="Ввод  2 2 2 6 2" xfId="21977" xr:uid="{00000000-0005-0000-0000-0000D1550000}"/>
    <cellStyle name="Ввод  2 2 2 6 2 2" xfId="21978" xr:uid="{00000000-0005-0000-0000-0000D2550000}"/>
    <cellStyle name="Ввод  2 2 2 6 2 3" xfId="21979" xr:uid="{00000000-0005-0000-0000-0000D3550000}"/>
    <cellStyle name="Ввод  2 2 2 6 2 4" xfId="21980" xr:uid="{00000000-0005-0000-0000-0000D4550000}"/>
    <cellStyle name="Ввод  2 2 2 6 2 5" xfId="21981" xr:uid="{00000000-0005-0000-0000-0000D5550000}"/>
    <cellStyle name="Ввод  2 2 2 6 2 6" xfId="21982" xr:uid="{00000000-0005-0000-0000-0000D6550000}"/>
    <cellStyle name="Ввод  2 2 2 6 2 7" xfId="21983" xr:uid="{00000000-0005-0000-0000-0000D7550000}"/>
    <cellStyle name="Ввод  2 2 2 6 3" xfId="21984" xr:uid="{00000000-0005-0000-0000-0000D8550000}"/>
    <cellStyle name="Ввод  2 2 2 6 3 2" xfId="21985" xr:uid="{00000000-0005-0000-0000-0000D9550000}"/>
    <cellStyle name="Ввод  2 2 2 6 3 3" xfId="21986" xr:uid="{00000000-0005-0000-0000-0000DA550000}"/>
    <cellStyle name="Ввод  2 2 2 6 3 4" xfId="21987" xr:uid="{00000000-0005-0000-0000-0000DB550000}"/>
    <cellStyle name="Ввод  2 2 2 6 3 5" xfId="21988" xr:uid="{00000000-0005-0000-0000-0000DC550000}"/>
    <cellStyle name="Ввод  2 2 2 6 3 6" xfId="21989" xr:uid="{00000000-0005-0000-0000-0000DD550000}"/>
    <cellStyle name="Ввод  2 2 2 6 3 7" xfId="21990" xr:uid="{00000000-0005-0000-0000-0000DE550000}"/>
    <cellStyle name="Ввод  2 2 2 6 4" xfId="21991" xr:uid="{00000000-0005-0000-0000-0000DF550000}"/>
    <cellStyle name="Ввод  2 2 2 6 5" xfId="21992" xr:uid="{00000000-0005-0000-0000-0000E0550000}"/>
    <cellStyle name="Ввод  2 2 2 6 6" xfId="21993" xr:uid="{00000000-0005-0000-0000-0000E1550000}"/>
    <cellStyle name="Ввод  2 2 2 6 7" xfId="21994" xr:uid="{00000000-0005-0000-0000-0000E2550000}"/>
    <cellStyle name="Ввод  2 2 2 6 8" xfId="21995" xr:uid="{00000000-0005-0000-0000-0000E3550000}"/>
    <cellStyle name="Ввод  2 2 2 6 9" xfId="21996" xr:uid="{00000000-0005-0000-0000-0000E4550000}"/>
    <cellStyle name="Ввод  2 2 2 7" xfId="21997" xr:uid="{00000000-0005-0000-0000-0000E5550000}"/>
    <cellStyle name="Ввод  2 2 2 7 2" xfId="21998" xr:uid="{00000000-0005-0000-0000-0000E6550000}"/>
    <cellStyle name="Ввод  2 2 2 7 3" xfId="21999" xr:uid="{00000000-0005-0000-0000-0000E7550000}"/>
    <cellStyle name="Ввод  2 2 2 7 4" xfId="22000" xr:uid="{00000000-0005-0000-0000-0000E8550000}"/>
    <cellStyle name="Ввод  2 2 2 7 5" xfId="22001" xr:uid="{00000000-0005-0000-0000-0000E9550000}"/>
    <cellStyle name="Ввод  2 2 2 7 6" xfId="22002" xr:uid="{00000000-0005-0000-0000-0000EA550000}"/>
    <cellStyle name="Ввод  2 2 2 7 7" xfId="22003" xr:uid="{00000000-0005-0000-0000-0000EB550000}"/>
    <cellStyle name="Ввод  2 2 2 8" xfId="22004" xr:uid="{00000000-0005-0000-0000-0000EC550000}"/>
    <cellStyle name="Ввод  2 2 2 8 2" xfId="22005" xr:uid="{00000000-0005-0000-0000-0000ED550000}"/>
    <cellStyle name="Ввод  2 2 2 8 3" xfId="22006" xr:uid="{00000000-0005-0000-0000-0000EE550000}"/>
    <cellStyle name="Ввод  2 2 2 8 4" xfId="22007" xr:uid="{00000000-0005-0000-0000-0000EF550000}"/>
    <cellStyle name="Ввод  2 2 2 8 5" xfId="22008" xr:uid="{00000000-0005-0000-0000-0000F0550000}"/>
    <cellStyle name="Ввод  2 2 2 8 6" xfId="22009" xr:uid="{00000000-0005-0000-0000-0000F1550000}"/>
    <cellStyle name="Ввод  2 2 2 8 7" xfId="22010" xr:uid="{00000000-0005-0000-0000-0000F2550000}"/>
    <cellStyle name="Ввод  2 2 2 9" xfId="22011" xr:uid="{00000000-0005-0000-0000-0000F3550000}"/>
    <cellStyle name="Ввод  2 2 3" xfId="22012" xr:uid="{00000000-0005-0000-0000-0000F4550000}"/>
    <cellStyle name="Ввод  2 2 3 10" xfId="22013" xr:uid="{00000000-0005-0000-0000-0000F5550000}"/>
    <cellStyle name="Ввод  2 2 3 11" xfId="22014" xr:uid="{00000000-0005-0000-0000-0000F6550000}"/>
    <cellStyle name="Ввод  2 2 3 12" xfId="22015" xr:uid="{00000000-0005-0000-0000-0000F7550000}"/>
    <cellStyle name="Ввод  2 2 3 13" xfId="22016" xr:uid="{00000000-0005-0000-0000-0000F8550000}"/>
    <cellStyle name="Ввод  2 2 3 14" xfId="22017" xr:uid="{00000000-0005-0000-0000-0000F9550000}"/>
    <cellStyle name="Ввод  2 2 3 15" xfId="22018" xr:uid="{00000000-0005-0000-0000-0000FA550000}"/>
    <cellStyle name="Ввод  2 2 3 2" xfId="22019" xr:uid="{00000000-0005-0000-0000-0000FB550000}"/>
    <cellStyle name="Ввод  2 2 3 2 10" xfId="22020" xr:uid="{00000000-0005-0000-0000-0000FC550000}"/>
    <cellStyle name="Ввод  2 2 3 2 11" xfId="22021" xr:uid="{00000000-0005-0000-0000-0000FD550000}"/>
    <cellStyle name="Ввод  2 2 3 2 12" xfId="22022" xr:uid="{00000000-0005-0000-0000-0000FE550000}"/>
    <cellStyle name="Ввод  2 2 3 2 13" xfId="22023" xr:uid="{00000000-0005-0000-0000-0000FF550000}"/>
    <cellStyle name="Ввод  2 2 3 2 14" xfId="22024" xr:uid="{00000000-0005-0000-0000-000000560000}"/>
    <cellStyle name="Ввод  2 2 3 2 2" xfId="22025" xr:uid="{00000000-0005-0000-0000-000001560000}"/>
    <cellStyle name="Ввод  2 2 3 2 2 10" xfId="22026" xr:uid="{00000000-0005-0000-0000-000002560000}"/>
    <cellStyle name="Ввод  2 2 3 2 2 2" xfId="22027" xr:uid="{00000000-0005-0000-0000-000003560000}"/>
    <cellStyle name="Ввод  2 2 3 2 2 2 2" xfId="22028" xr:uid="{00000000-0005-0000-0000-000004560000}"/>
    <cellStyle name="Ввод  2 2 3 2 2 2 3" xfId="22029" xr:uid="{00000000-0005-0000-0000-000005560000}"/>
    <cellStyle name="Ввод  2 2 3 2 2 2 4" xfId="22030" xr:uid="{00000000-0005-0000-0000-000006560000}"/>
    <cellStyle name="Ввод  2 2 3 2 2 2 5" xfId="22031" xr:uid="{00000000-0005-0000-0000-000007560000}"/>
    <cellStyle name="Ввод  2 2 3 2 2 2 6" xfId="22032" xr:uid="{00000000-0005-0000-0000-000008560000}"/>
    <cellStyle name="Ввод  2 2 3 2 2 2 7" xfId="22033" xr:uid="{00000000-0005-0000-0000-000009560000}"/>
    <cellStyle name="Ввод  2 2 3 2 2 3" xfId="22034" xr:uid="{00000000-0005-0000-0000-00000A560000}"/>
    <cellStyle name="Ввод  2 2 3 2 2 3 2" xfId="22035" xr:uid="{00000000-0005-0000-0000-00000B560000}"/>
    <cellStyle name="Ввод  2 2 3 2 2 3 3" xfId="22036" xr:uid="{00000000-0005-0000-0000-00000C560000}"/>
    <cellStyle name="Ввод  2 2 3 2 2 3 4" xfId="22037" xr:uid="{00000000-0005-0000-0000-00000D560000}"/>
    <cellStyle name="Ввод  2 2 3 2 2 3 5" xfId="22038" xr:uid="{00000000-0005-0000-0000-00000E560000}"/>
    <cellStyle name="Ввод  2 2 3 2 2 3 6" xfId="22039" xr:uid="{00000000-0005-0000-0000-00000F560000}"/>
    <cellStyle name="Ввод  2 2 3 2 2 3 7" xfId="22040" xr:uid="{00000000-0005-0000-0000-000010560000}"/>
    <cellStyle name="Ввод  2 2 3 2 2 4" xfId="22041" xr:uid="{00000000-0005-0000-0000-000011560000}"/>
    <cellStyle name="Ввод  2 2 3 2 2 5" xfId="22042" xr:uid="{00000000-0005-0000-0000-000012560000}"/>
    <cellStyle name="Ввод  2 2 3 2 2 6" xfId="22043" xr:uid="{00000000-0005-0000-0000-000013560000}"/>
    <cellStyle name="Ввод  2 2 3 2 2 7" xfId="22044" xr:uid="{00000000-0005-0000-0000-000014560000}"/>
    <cellStyle name="Ввод  2 2 3 2 2 8" xfId="22045" xr:uid="{00000000-0005-0000-0000-000015560000}"/>
    <cellStyle name="Ввод  2 2 3 2 2 9" xfId="22046" xr:uid="{00000000-0005-0000-0000-000016560000}"/>
    <cellStyle name="Ввод  2 2 3 2 3" xfId="22047" xr:uid="{00000000-0005-0000-0000-000017560000}"/>
    <cellStyle name="Ввод  2 2 3 2 3 2" xfId="22048" xr:uid="{00000000-0005-0000-0000-000018560000}"/>
    <cellStyle name="Ввод  2 2 3 2 3 3" xfId="22049" xr:uid="{00000000-0005-0000-0000-000019560000}"/>
    <cellStyle name="Ввод  2 2 3 2 3 4" xfId="22050" xr:uid="{00000000-0005-0000-0000-00001A560000}"/>
    <cellStyle name="Ввод  2 2 3 2 3 5" xfId="22051" xr:uid="{00000000-0005-0000-0000-00001B560000}"/>
    <cellStyle name="Ввод  2 2 3 2 3 6" xfId="22052" xr:uid="{00000000-0005-0000-0000-00001C560000}"/>
    <cellStyle name="Ввод  2 2 3 2 3 7" xfId="22053" xr:uid="{00000000-0005-0000-0000-00001D560000}"/>
    <cellStyle name="Ввод  2 2 3 2 4" xfId="22054" xr:uid="{00000000-0005-0000-0000-00001E560000}"/>
    <cellStyle name="Ввод  2 2 3 2 4 2" xfId="22055" xr:uid="{00000000-0005-0000-0000-00001F560000}"/>
    <cellStyle name="Ввод  2 2 3 2 4 3" xfId="22056" xr:uid="{00000000-0005-0000-0000-000020560000}"/>
    <cellStyle name="Ввод  2 2 3 2 4 4" xfId="22057" xr:uid="{00000000-0005-0000-0000-000021560000}"/>
    <cellStyle name="Ввод  2 2 3 2 4 5" xfId="22058" xr:uid="{00000000-0005-0000-0000-000022560000}"/>
    <cellStyle name="Ввод  2 2 3 2 4 6" xfId="22059" xr:uid="{00000000-0005-0000-0000-000023560000}"/>
    <cellStyle name="Ввод  2 2 3 2 4 7" xfId="22060" xr:uid="{00000000-0005-0000-0000-000024560000}"/>
    <cellStyle name="Ввод  2 2 3 2 5" xfId="22061" xr:uid="{00000000-0005-0000-0000-000025560000}"/>
    <cellStyle name="Ввод  2 2 3 2 6" xfId="22062" xr:uid="{00000000-0005-0000-0000-000026560000}"/>
    <cellStyle name="Ввод  2 2 3 2 7" xfId="22063" xr:uid="{00000000-0005-0000-0000-000027560000}"/>
    <cellStyle name="Ввод  2 2 3 2 8" xfId="22064" xr:uid="{00000000-0005-0000-0000-000028560000}"/>
    <cellStyle name="Ввод  2 2 3 2 9" xfId="22065" xr:uid="{00000000-0005-0000-0000-000029560000}"/>
    <cellStyle name="Ввод  2 2 3 3" xfId="22066" xr:uid="{00000000-0005-0000-0000-00002A560000}"/>
    <cellStyle name="Ввод  2 2 3 3 10" xfId="22067" xr:uid="{00000000-0005-0000-0000-00002B560000}"/>
    <cellStyle name="Ввод  2 2 3 3 11" xfId="22068" xr:uid="{00000000-0005-0000-0000-00002C560000}"/>
    <cellStyle name="Ввод  2 2 3 3 12" xfId="22069" xr:uid="{00000000-0005-0000-0000-00002D560000}"/>
    <cellStyle name="Ввод  2 2 3 3 13" xfId="22070" xr:uid="{00000000-0005-0000-0000-00002E560000}"/>
    <cellStyle name="Ввод  2 2 3 3 14" xfId="22071" xr:uid="{00000000-0005-0000-0000-00002F560000}"/>
    <cellStyle name="Ввод  2 2 3 3 2" xfId="22072" xr:uid="{00000000-0005-0000-0000-000030560000}"/>
    <cellStyle name="Ввод  2 2 3 3 2 10" xfId="22073" xr:uid="{00000000-0005-0000-0000-000031560000}"/>
    <cellStyle name="Ввод  2 2 3 3 2 2" xfId="22074" xr:uid="{00000000-0005-0000-0000-000032560000}"/>
    <cellStyle name="Ввод  2 2 3 3 2 2 2" xfId="22075" xr:uid="{00000000-0005-0000-0000-000033560000}"/>
    <cellStyle name="Ввод  2 2 3 3 2 2 3" xfId="22076" xr:uid="{00000000-0005-0000-0000-000034560000}"/>
    <cellStyle name="Ввод  2 2 3 3 2 2 4" xfId="22077" xr:uid="{00000000-0005-0000-0000-000035560000}"/>
    <cellStyle name="Ввод  2 2 3 3 2 2 5" xfId="22078" xr:uid="{00000000-0005-0000-0000-000036560000}"/>
    <cellStyle name="Ввод  2 2 3 3 2 2 6" xfId="22079" xr:uid="{00000000-0005-0000-0000-000037560000}"/>
    <cellStyle name="Ввод  2 2 3 3 2 2 7" xfId="22080" xr:uid="{00000000-0005-0000-0000-000038560000}"/>
    <cellStyle name="Ввод  2 2 3 3 2 3" xfId="22081" xr:uid="{00000000-0005-0000-0000-000039560000}"/>
    <cellStyle name="Ввод  2 2 3 3 2 3 2" xfId="22082" xr:uid="{00000000-0005-0000-0000-00003A560000}"/>
    <cellStyle name="Ввод  2 2 3 3 2 3 3" xfId="22083" xr:uid="{00000000-0005-0000-0000-00003B560000}"/>
    <cellStyle name="Ввод  2 2 3 3 2 3 4" xfId="22084" xr:uid="{00000000-0005-0000-0000-00003C560000}"/>
    <cellStyle name="Ввод  2 2 3 3 2 3 5" xfId="22085" xr:uid="{00000000-0005-0000-0000-00003D560000}"/>
    <cellStyle name="Ввод  2 2 3 3 2 3 6" xfId="22086" xr:uid="{00000000-0005-0000-0000-00003E560000}"/>
    <cellStyle name="Ввод  2 2 3 3 2 3 7" xfId="22087" xr:uid="{00000000-0005-0000-0000-00003F560000}"/>
    <cellStyle name="Ввод  2 2 3 3 2 4" xfId="22088" xr:uid="{00000000-0005-0000-0000-000040560000}"/>
    <cellStyle name="Ввод  2 2 3 3 2 5" xfId="22089" xr:uid="{00000000-0005-0000-0000-000041560000}"/>
    <cellStyle name="Ввод  2 2 3 3 2 6" xfId="22090" xr:uid="{00000000-0005-0000-0000-000042560000}"/>
    <cellStyle name="Ввод  2 2 3 3 2 7" xfId="22091" xr:uid="{00000000-0005-0000-0000-000043560000}"/>
    <cellStyle name="Ввод  2 2 3 3 2 8" xfId="22092" xr:uid="{00000000-0005-0000-0000-000044560000}"/>
    <cellStyle name="Ввод  2 2 3 3 2 9" xfId="22093" xr:uid="{00000000-0005-0000-0000-000045560000}"/>
    <cellStyle name="Ввод  2 2 3 3 3" xfId="22094" xr:uid="{00000000-0005-0000-0000-000046560000}"/>
    <cellStyle name="Ввод  2 2 3 3 3 2" xfId="22095" xr:uid="{00000000-0005-0000-0000-000047560000}"/>
    <cellStyle name="Ввод  2 2 3 3 3 3" xfId="22096" xr:uid="{00000000-0005-0000-0000-000048560000}"/>
    <cellStyle name="Ввод  2 2 3 3 3 4" xfId="22097" xr:uid="{00000000-0005-0000-0000-000049560000}"/>
    <cellStyle name="Ввод  2 2 3 3 3 5" xfId="22098" xr:uid="{00000000-0005-0000-0000-00004A560000}"/>
    <cellStyle name="Ввод  2 2 3 3 3 6" xfId="22099" xr:uid="{00000000-0005-0000-0000-00004B560000}"/>
    <cellStyle name="Ввод  2 2 3 3 3 7" xfId="22100" xr:uid="{00000000-0005-0000-0000-00004C560000}"/>
    <cellStyle name="Ввод  2 2 3 3 4" xfId="22101" xr:uid="{00000000-0005-0000-0000-00004D560000}"/>
    <cellStyle name="Ввод  2 2 3 3 4 2" xfId="22102" xr:uid="{00000000-0005-0000-0000-00004E560000}"/>
    <cellStyle name="Ввод  2 2 3 3 4 3" xfId="22103" xr:uid="{00000000-0005-0000-0000-00004F560000}"/>
    <cellStyle name="Ввод  2 2 3 3 4 4" xfId="22104" xr:uid="{00000000-0005-0000-0000-000050560000}"/>
    <cellStyle name="Ввод  2 2 3 3 4 5" xfId="22105" xr:uid="{00000000-0005-0000-0000-000051560000}"/>
    <cellStyle name="Ввод  2 2 3 3 4 6" xfId="22106" xr:uid="{00000000-0005-0000-0000-000052560000}"/>
    <cellStyle name="Ввод  2 2 3 3 4 7" xfId="22107" xr:uid="{00000000-0005-0000-0000-000053560000}"/>
    <cellStyle name="Ввод  2 2 3 3 5" xfId="22108" xr:uid="{00000000-0005-0000-0000-000054560000}"/>
    <cellStyle name="Ввод  2 2 3 3 6" xfId="22109" xr:uid="{00000000-0005-0000-0000-000055560000}"/>
    <cellStyle name="Ввод  2 2 3 3 7" xfId="22110" xr:uid="{00000000-0005-0000-0000-000056560000}"/>
    <cellStyle name="Ввод  2 2 3 3 8" xfId="22111" xr:uid="{00000000-0005-0000-0000-000057560000}"/>
    <cellStyle name="Ввод  2 2 3 3 9" xfId="22112" xr:uid="{00000000-0005-0000-0000-000058560000}"/>
    <cellStyle name="Ввод  2 2 3 4" xfId="22113" xr:uid="{00000000-0005-0000-0000-000059560000}"/>
    <cellStyle name="Ввод  2 2 3 4 10" xfId="22114" xr:uid="{00000000-0005-0000-0000-00005A560000}"/>
    <cellStyle name="Ввод  2 2 3 4 11" xfId="22115" xr:uid="{00000000-0005-0000-0000-00005B560000}"/>
    <cellStyle name="Ввод  2 2 3 4 12" xfId="22116" xr:uid="{00000000-0005-0000-0000-00005C560000}"/>
    <cellStyle name="Ввод  2 2 3 4 13" xfId="22117" xr:uid="{00000000-0005-0000-0000-00005D560000}"/>
    <cellStyle name="Ввод  2 2 3 4 14" xfId="22118" xr:uid="{00000000-0005-0000-0000-00005E560000}"/>
    <cellStyle name="Ввод  2 2 3 4 2" xfId="22119" xr:uid="{00000000-0005-0000-0000-00005F560000}"/>
    <cellStyle name="Ввод  2 2 3 4 2 10" xfId="22120" xr:uid="{00000000-0005-0000-0000-000060560000}"/>
    <cellStyle name="Ввод  2 2 3 4 2 2" xfId="22121" xr:uid="{00000000-0005-0000-0000-000061560000}"/>
    <cellStyle name="Ввод  2 2 3 4 2 2 2" xfId="22122" xr:uid="{00000000-0005-0000-0000-000062560000}"/>
    <cellStyle name="Ввод  2 2 3 4 2 2 3" xfId="22123" xr:uid="{00000000-0005-0000-0000-000063560000}"/>
    <cellStyle name="Ввод  2 2 3 4 2 2 4" xfId="22124" xr:uid="{00000000-0005-0000-0000-000064560000}"/>
    <cellStyle name="Ввод  2 2 3 4 2 2 5" xfId="22125" xr:uid="{00000000-0005-0000-0000-000065560000}"/>
    <cellStyle name="Ввод  2 2 3 4 2 2 6" xfId="22126" xr:uid="{00000000-0005-0000-0000-000066560000}"/>
    <cellStyle name="Ввод  2 2 3 4 2 2 7" xfId="22127" xr:uid="{00000000-0005-0000-0000-000067560000}"/>
    <cellStyle name="Ввод  2 2 3 4 2 3" xfId="22128" xr:uid="{00000000-0005-0000-0000-000068560000}"/>
    <cellStyle name="Ввод  2 2 3 4 2 3 2" xfId="22129" xr:uid="{00000000-0005-0000-0000-000069560000}"/>
    <cellStyle name="Ввод  2 2 3 4 2 3 3" xfId="22130" xr:uid="{00000000-0005-0000-0000-00006A560000}"/>
    <cellStyle name="Ввод  2 2 3 4 2 3 4" xfId="22131" xr:uid="{00000000-0005-0000-0000-00006B560000}"/>
    <cellStyle name="Ввод  2 2 3 4 2 3 5" xfId="22132" xr:uid="{00000000-0005-0000-0000-00006C560000}"/>
    <cellStyle name="Ввод  2 2 3 4 2 3 6" xfId="22133" xr:uid="{00000000-0005-0000-0000-00006D560000}"/>
    <cellStyle name="Ввод  2 2 3 4 2 3 7" xfId="22134" xr:uid="{00000000-0005-0000-0000-00006E560000}"/>
    <cellStyle name="Ввод  2 2 3 4 2 4" xfId="22135" xr:uid="{00000000-0005-0000-0000-00006F560000}"/>
    <cellStyle name="Ввод  2 2 3 4 2 5" xfId="22136" xr:uid="{00000000-0005-0000-0000-000070560000}"/>
    <cellStyle name="Ввод  2 2 3 4 2 6" xfId="22137" xr:uid="{00000000-0005-0000-0000-000071560000}"/>
    <cellStyle name="Ввод  2 2 3 4 2 7" xfId="22138" xr:uid="{00000000-0005-0000-0000-000072560000}"/>
    <cellStyle name="Ввод  2 2 3 4 2 8" xfId="22139" xr:uid="{00000000-0005-0000-0000-000073560000}"/>
    <cellStyle name="Ввод  2 2 3 4 2 9" xfId="22140" xr:uid="{00000000-0005-0000-0000-000074560000}"/>
    <cellStyle name="Ввод  2 2 3 4 3" xfId="22141" xr:uid="{00000000-0005-0000-0000-000075560000}"/>
    <cellStyle name="Ввод  2 2 3 4 3 2" xfId="22142" xr:uid="{00000000-0005-0000-0000-000076560000}"/>
    <cellStyle name="Ввод  2 2 3 4 3 3" xfId="22143" xr:uid="{00000000-0005-0000-0000-000077560000}"/>
    <cellStyle name="Ввод  2 2 3 4 3 4" xfId="22144" xr:uid="{00000000-0005-0000-0000-000078560000}"/>
    <cellStyle name="Ввод  2 2 3 4 3 5" xfId="22145" xr:uid="{00000000-0005-0000-0000-000079560000}"/>
    <cellStyle name="Ввод  2 2 3 4 3 6" xfId="22146" xr:uid="{00000000-0005-0000-0000-00007A560000}"/>
    <cellStyle name="Ввод  2 2 3 4 3 7" xfId="22147" xr:uid="{00000000-0005-0000-0000-00007B560000}"/>
    <cellStyle name="Ввод  2 2 3 4 4" xfId="22148" xr:uid="{00000000-0005-0000-0000-00007C560000}"/>
    <cellStyle name="Ввод  2 2 3 4 4 2" xfId="22149" xr:uid="{00000000-0005-0000-0000-00007D560000}"/>
    <cellStyle name="Ввод  2 2 3 4 4 3" xfId="22150" xr:uid="{00000000-0005-0000-0000-00007E560000}"/>
    <cellStyle name="Ввод  2 2 3 4 4 4" xfId="22151" xr:uid="{00000000-0005-0000-0000-00007F560000}"/>
    <cellStyle name="Ввод  2 2 3 4 4 5" xfId="22152" xr:uid="{00000000-0005-0000-0000-000080560000}"/>
    <cellStyle name="Ввод  2 2 3 4 4 6" xfId="22153" xr:uid="{00000000-0005-0000-0000-000081560000}"/>
    <cellStyle name="Ввод  2 2 3 4 4 7" xfId="22154" xr:uid="{00000000-0005-0000-0000-000082560000}"/>
    <cellStyle name="Ввод  2 2 3 4 5" xfId="22155" xr:uid="{00000000-0005-0000-0000-000083560000}"/>
    <cellStyle name="Ввод  2 2 3 4 6" xfId="22156" xr:uid="{00000000-0005-0000-0000-000084560000}"/>
    <cellStyle name="Ввод  2 2 3 4 7" xfId="22157" xr:uid="{00000000-0005-0000-0000-000085560000}"/>
    <cellStyle name="Ввод  2 2 3 4 8" xfId="22158" xr:uid="{00000000-0005-0000-0000-000086560000}"/>
    <cellStyle name="Ввод  2 2 3 4 9" xfId="22159" xr:uid="{00000000-0005-0000-0000-000087560000}"/>
    <cellStyle name="Ввод  2 2 3 5" xfId="22160" xr:uid="{00000000-0005-0000-0000-000088560000}"/>
    <cellStyle name="Ввод  2 2 3 5 10" xfId="22161" xr:uid="{00000000-0005-0000-0000-000089560000}"/>
    <cellStyle name="Ввод  2 2 3 5 11" xfId="22162" xr:uid="{00000000-0005-0000-0000-00008A560000}"/>
    <cellStyle name="Ввод  2 2 3 5 12" xfId="22163" xr:uid="{00000000-0005-0000-0000-00008B560000}"/>
    <cellStyle name="Ввод  2 2 3 5 13" xfId="22164" xr:uid="{00000000-0005-0000-0000-00008C560000}"/>
    <cellStyle name="Ввод  2 2 3 5 14" xfId="22165" xr:uid="{00000000-0005-0000-0000-00008D560000}"/>
    <cellStyle name="Ввод  2 2 3 5 2" xfId="22166" xr:uid="{00000000-0005-0000-0000-00008E560000}"/>
    <cellStyle name="Ввод  2 2 3 5 2 10" xfId="22167" xr:uid="{00000000-0005-0000-0000-00008F560000}"/>
    <cellStyle name="Ввод  2 2 3 5 2 2" xfId="22168" xr:uid="{00000000-0005-0000-0000-000090560000}"/>
    <cellStyle name="Ввод  2 2 3 5 2 2 2" xfId="22169" xr:uid="{00000000-0005-0000-0000-000091560000}"/>
    <cellStyle name="Ввод  2 2 3 5 2 2 3" xfId="22170" xr:uid="{00000000-0005-0000-0000-000092560000}"/>
    <cellStyle name="Ввод  2 2 3 5 2 2 4" xfId="22171" xr:uid="{00000000-0005-0000-0000-000093560000}"/>
    <cellStyle name="Ввод  2 2 3 5 2 2 5" xfId="22172" xr:uid="{00000000-0005-0000-0000-000094560000}"/>
    <cellStyle name="Ввод  2 2 3 5 2 2 6" xfId="22173" xr:uid="{00000000-0005-0000-0000-000095560000}"/>
    <cellStyle name="Ввод  2 2 3 5 2 2 7" xfId="22174" xr:uid="{00000000-0005-0000-0000-000096560000}"/>
    <cellStyle name="Ввод  2 2 3 5 2 3" xfId="22175" xr:uid="{00000000-0005-0000-0000-000097560000}"/>
    <cellStyle name="Ввод  2 2 3 5 2 3 2" xfId="22176" xr:uid="{00000000-0005-0000-0000-000098560000}"/>
    <cellStyle name="Ввод  2 2 3 5 2 3 3" xfId="22177" xr:uid="{00000000-0005-0000-0000-000099560000}"/>
    <cellStyle name="Ввод  2 2 3 5 2 3 4" xfId="22178" xr:uid="{00000000-0005-0000-0000-00009A560000}"/>
    <cellStyle name="Ввод  2 2 3 5 2 3 5" xfId="22179" xr:uid="{00000000-0005-0000-0000-00009B560000}"/>
    <cellStyle name="Ввод  2 2 3 5 2 3 6" xfId="22180" xr:uid="{00000000-0005-0000-0000-00009C560000}"/>
    <cellStyle name="Ввод  2 2 3 5 2 3 7" xfId="22181" xr:uid="{00000000-0005-0000-0000-00009D560000}"/>
    <cellStyle name="Ввод  2 2 3 5 2 4" xfId="22182" xr:uid="{00000000-0005-0000-0000-00009E560000}"/>
    <cellStyle name="Ввод  2 2 3 5 2 5" xfId="22183" xr:uid="{00000000-0005-0000-0000-00009F560000}"/>
    <cellStyle name="Ввод  2 2 3 5 2 6" xfId="22184" xr:uid="{00000000-0005-0000-0000-0000A0560000}"/>
    <cellStyle name="Ввод  2 2 3 5 2 7" xfId="22185" xr:uid="{00000000-0005-0000-0000-0000A1560000}"/>
    <cellStyle name="Ввод  2 2 3 5 2 8" xfId="22186" xr:uid="{00000000-0005-0000-0000-0000A2560000}"/>
    <cellStyle name="Ввод  2 2 3 5 2 9" xfId="22187" xr:uid="{00000000-0005-0000-0000-0000A3560000}"/>
    <cellStyle name="Ввод  2 2 3 5 3" xfId="22188" xr:uid="{00000000-0005-0000-0000-0000A4560000}"/>
    <cellStyle name="Ввод  2 2 3 5 3 2" xfId="22189" xr:uid="{00000000-0005-0000-0000-0000A5560000}"/>
    <cellStyle name="Ввод  2 2 3 5 3 3" xfId="22190" xr:uid="{00000000-0005-0000-0000-0000A6560000}"/>
    <cellStyle name="Ввод  2 2 3 5 3 4" xfId="22191" xr:uid="{00000000-0005-0000-0000-0000A7560000}"/>
    <cellStyle name="Ввод  2 2 3 5 3 5" xfId="22192" xr:uid="{00000000-0005-0000-0000-0000A8560000}"/>
    <cellStyle name="Ввод  2 2 3 5 3 6" xfId="22193" xr:uid="{00000000-0005-0000-0000-0000A9560000}"/>
    <cellStyle name="Ввод  2 2 3 5 3 7" xfId="22194" xr:uid="{00000000-0005-0000-0000-0000AA560000}"/>
    <cellStyle name="Ввод  2 2 3 5 4" xfId="22195" xr:uid="{00000000-0005-0000-0000-0000AB560000}"/>
    <cellStyle name="Ввод  2 2 3 5 4 2" xfId="22196" xr:uid="{00000000-0005-0000-0000-0000AC560000}"/>
    <cellStyle name="Ввод  2 2 3 5 4 3" xfId="22197" xr:uid="{00000000-0005-0000-0000-0000AD560000}"/>
    <cellStyle name="Ввод  2 2 3 5 4 4" xfId="22198" xr:uid="{00000000-0005-0000-0000-0000AE560000}"/>
    <cellStyle name="Ввод  2 2 3 5 4 5" xfId="22199" xr:uid="{00000000-0005-0000-0000-0000AF560000}"/>
    <cellStyle name="Ввод  2 2 3 5 4 6" xfId="22200" xr:uid="{00000000-0005-0000-0000-0000B0560000}"/>
    <cellStyle name="Ввод  2 2 3 5 4 7" xfId="22201" xr:uid="{00000000-0005-0000-0000-0000B1560000}"/>
    <cellStyle name="Ввод  2 2 3 5 5" xfId="22202" xr:uid="{00000000-0005-0000-0000-0000B2560000}"/>
    <cellStyle name="Ввод  2 2 3 5 6" xfId="22203" xr:uid="{00000000-0005-0000-0000-0000B3560000}"/>
    <cellStyle name="Ввод  2 2 3 5 7" xfId="22204" xr:uid="{00000000-0005-0000-0000-0000B4560000}"/>
    <cellStyle name="Ввод  2 2 3 5 8" xfId="22205" xr:uid="{00000000-0005-0000-0000-0000B5560000}"/>
    <cellStyle name="Ввод  2 2 3 5 9" xfId="22206" xr:uid="{00000000-0005-0000-0000-0000B6560000}"/>
    <cellStyle name="Ввод  2 2 3 6" xfId="22207" xr:uid="{00000000-0005-0000-0000-0000B7560000}"/>
    <cellStyle name="Ввод  2 2 3 6 10" xfId="22208" xr:uid="{00000000-0005-0000-0000-0000B8560000}"/>
    <cellStyle name="Ввод  2 2 3 6 2" xfId="22209" xr:uid="{00000000-0005-0000-0000-0000B9560000}"/>
    <cellStyle name="Ввод  2 2 3 6 2 2" xfId="22210" xr:uid="{00000000-0005-0000-0000-0000BA560000}"/>
    <cellStyle name="Ввод  2 2 3 6 2 3" xfId="22211" xr:uid="{00000000-0005-0000-0000-0000BB560000}"/>
    <cellStyle name="Ввод  2 2 3 6 2 4" xfId="22212" xr:uid="{00000000-0005-0000-0000-0000BC560000}"/>
    <cellStyle name="Ввод  2 2 3 6 2 5" xfId="22213" xr:uid="{00000000-0005-0000-0000-0000BD560000}"/>
    <cellStyle name="Ввод  2 2 3 6 2 6" xfId="22214" xr:uid="{00000000-0005-0000-0000-0000BE560000}"/>
    <cellStyle name="Ввод  2 2 3 6 2 7" xfId="22215" xr:uid="{00000000-0005-0000-0000-0000BF560000}"/>
    <cellStyle name="Ввод  2 2 3 6 3" xfId="22216" xr:uid="{00000000-0005-0000-0000-0000C0560000}"/>
    <cellStyle name="Ввод  2 2 3 6 3 2" xfId="22217" xr:uid="{00000000-0005-0000-0000-0000C1560000}"/>
    <cellStyle name="Ввод  2 2 3 6 3 3" xfId="22218" xr:uid="{00000000-0005-0000-0000-0000C2560000}"/>
    <cellStyle name="Ввод  2 2 3 6 3 4" xfId="22219" xr:uid="{00000000-0005-0000-0000-0000C3560000}"/>
    <cellStyle name="Ввод  2 2 3 6 3 5" xfId="22220" xr:uid="{00000000-0005-0000-0000-0000C4560000}"/>
    <cellStyle name="Ввод  2 2 3 6 3 6" xfId="22221" xr:uid="{00000000-0005-0000-0000-0000C5560000}"/>
    <cellStyle name="Ввод  2 2 3 6 3 7" xfId="22222" xr:uid="{00000000-0005-0000-0000-0000C6560000}"/>
    <cellStyle name="Ввод  2 2 3 6 4" xfId="22223" xr:uid="{00000000-0005-0000-0000-0000C7560000}"/>
    <cellStyle name="Ввод  2 2 3 6 5" xfId="22224" xr:uid="{00000000-0005-0000-0000-0000C8560000}"/>
    <cellStyle name="Ввод  2 2 3 6 6" xfId="22225" xr:uid="{00000000-0005-0000-0000-0000C9560000}"/>
    <cellStyle name="Ввод  2 2 3 6 7" xfId="22226" xr:uid="{00000000-0005-0000-0000-0000CA560000}"/>
    <cellStyle name="Ввод  2 2 3 6 8" xfId="22227" xr:uid="{00000000-0005-0000-0000-0000CB560000}"/>
    <cellStyle name="Ввод  2 2 3 6 9" xfId="22228" xr:uid="{00000000-0005-0000-0000-0000CC560000}"/>
    <cellStyle name="Ввод  2 2 3 7" xfId="22229" xr:uid="{00000000-0005-0000-0000-0000CD560000}"/>
    <cellStyle name="Ввод  2 2 3 7 2" xfId="22230" xr:uid="{00000000-0005-0000-0000-0000CE560000}"/>
    <cellStyle name="Ввод  2 2 3 7 3" xfId="22231" xr:uid="{00000000-0005-0000-0000-0000CF560000}"/>
    <cellStyle name="Ввод  2 2 3 7 4" xfId="22232" xr:uid="{00000000-0005-0000-0000-0000D0560000}"/>
    <cellStyle name="Ввод  2 2 3 7 5" xfId="22233" xr:uid="{00000000-0005-0000-0000-0000D1560000}"/>
    <cellStyle name="Ввод  2 2 3 7 6" xfId="22234" xr:uid="{00000000-0005-0000-0000-0000D2560000}"/>
    <cellStyle name="Ввод  2 2 3 7 7" xfId="22235" xr:uid="{00000000-0005-0000-0000-0000D3560000}"/>
    <cellStyle name="Ввод  2 2 3 8" xfId="22236" xr:uid="{00000000-0005-0000-0000-0000D4560000}"/>
    <cellStyle name="Ввод  2 2 3 8 2" xfId="22237" xr:uid="{00000000-0005-0000-0000-0000D5560000}"/>
    <cellStyle name="Ввод  2 2 3 8 3" xfId="22238" xr:uid="{00000000-0005-0000-0000-0000D6560000}"/>
    <cellStyle name="Ввод  2 2 3 8 4" xfId="22239" xr:uid="{00000000-0005-0000-0000-0000D7560000}"/>
    <cellStyle name="Ввод  2 2 3 8 5" xfId="22240" xr:uid="{00000000-0005-0000-0000-0000D8560000}"/>
    <cellStyle name="Ввод  2 2 3 8 6" xfId="22241" xr:uid="{00000000-0005-0000-0000-0000D9560000}"/>
    <cellStyle name="Ввод  2 2 3 8 7" xfId="22242" xr:uid="{00000000-0005-0000-0000-0000DA560000}"/>
    <cellStyle name="Ввод  2 2 3 9" xfId="22243" xr:uid="{00000000-0005-0000-0000-0000DB560000}"/>
    <cellStyle name="Ввод  2 2 4" xfId="22244" xr:uid="{00000000-0005-0000-0000-0000DC560000}"/>
    <cellStyle name="Ввод  2 2 4 10" xfId="22245" xr:uid="{00000000-0005-0000-0000-0000DD560000}"/>
    <cellStyle name="Ввод  2 2 4 11" xfId="22246" xr:uid="{00000000-0005-0000-0000-0000DE560000}"/>
    <cellStyle name="Ввод  2 2 4 12" xfId="22247" xr:uid="{00000000-0005-0000-0000-0000DF560000}"/>
    <cellStyle name="Ввод  2 2 4 13" xfId="22248" xr:uid="{00000000-0005-0000-0000-0000E0560000}"/>
    <cellStyle name="Ввод  2 2 4 14" xfId="22249" xr:uid="{00000000-0005-0000-0000-0000E1560000}"/>
    <cellStyle name="Ввод  2 2 4 15" xfId="22250" xr:uid="{00000000-0005-0000-0000-0000E2560000}"/>
    <cellStyle name="Ввод  2 2 4 2" xfId="22251" xr:uid="{00000000-0005-0000-0000-0000E3560000}"/>
    <cellStyle name="Ввод  2 2 4 2 10" xfId="22252" xr:uid="{00000000-0005-0000-0000-0000E4560000}"/>
    <cellStyle name="Ввод  2 2 4 2 11" xfId="22253" xr:uid="{00000000-0005-0000-0000-0000E5560000}"/>
    <cellStyle name="Ввод  2 2 4 2 12" xfId="22254" xr:uid="{00000000-0005-0000-0000-0000E6560000}"/>
    <cellStyle name="Ввод  2 2 4 2 13" xfId="22255" xr:uid="{00000000-0005-0000-0000-0000E7560000}"/>
    <cellStyle name="Ввод  2 2 4 2 14" xfId="22256" xr:uid="{00000000-0005-0000-0000-0000E8560000}"/>
    <cellStyle name="Ввод  2 2 4 2 2" xfId="22257" xr:uid="{00000000-0005-0000-0000-0000E9560000}"/>
    <cellStyle name="Ввод  2 2 4 2 2 10" xfId="22258" xr:uid="{00000000-0005-0000-0000-0000EA560000}"/>
    <cellStyle name="Ввод  2 2 4 2 2 2" xfId="22259" xr:uid="{00000000-0005-0000-0000-0000EB560000}"/>
    <cellStyle name="Ввод  2 2 4 2 2 2 2" xfId="22260" xr:uid="{00000000-0005-0000-0000-0000EC560000}"/>
    <cellStyle name="Ввод  2 2 4 2 2 2 3" xfId="22261" xr:uid="{00000000-0005-0000-0000-0000ED560000}"/>
    <cellStyle name="Ввод  2 2 4 2 2 2 4" xfId="22262" xr:uid="{00000000-0005-0000-0000-0000EE560000}"/>
    <cellStyle name="Ввод  2 2 4 2 2 2 5" xfId="22263" xr:uid="{00000000-0005-0000-0000-0000EF560000}"/>
    <cellStyle name="Ввод  2 2 4 2 2 2 6" xfId="22264" xr:uid="{00000000-0005-0000-0000-0000F0560000}"/>
    <cellStyle name="Ввод  2 2 4 2 2 2 7" xfId="22265" xr:uid="{00000000-0005-0000-0000-0000F1560000}"/>
    <cellStyle name="Ввод  2 2 4 2 2 3" xfId="22266" xr:uid="{00000000-0005-0000-0000-0000F2560000}"/>
    <cellStyle name="Ввод  2 2 4 2 2 3 2" xfId="22267" xr:uid="{00000000-0005-0000-0000-0000F3560000}"/>
    <cellStyle name="Ввод  2 2 4 2 2 3 3" xfId="22268" xr:uid="{00000000-0005-0000-0000-0000F4560000}"/>
    <cellStyle name="Ввод  2 2 4 2 2 3 4" xfId="22269" xr:uid="{00000000-0005-0000-0000-0000F5560000}"/>
    <cellStyle name="Ввод  2 2 4 2 2 3 5" xfId="22270" xr:uid="{00000000-0005-0000-0000-0000F6560000}"/>
    <cellStyle name="Ввод  2 2 4 2 2 3 6" xfId="22271" xr:uid="{00000000-0005-0000-0000-0000F7560000}"/>
    <cellStyle name="Ввод  2 2 4 2 2 3 7" xfId="22272" xr:uid="{00000000-0005-0000-0000-0000F8560000}"/>
    <cellStyle name="Ввод  2 2 4 2 2 4" xfId="22273" xr:uid="{00000000-0005-0000-0000-0000F9560000}"/>
    <cellStyle name="Ввод  2 2 4 2 2 5" xfId="22274" xr:uid="{00000000-0005-0000-0000-0000FA560000}"/>
    <cellStyle name="Ввод  2 2 4 2 2 6" xfId="22275" xr:uid="{00000000-0005-0000-0000-0000FB560000}"/>
    <cellStyle name="Ввод  2 2 4 2 2 7" xfId="22276" xr:uid="{00000000-0005-0000-0000-0000FC560000}"/>
    <cellStyle name="Ввод  2 2 4 2 2 8" xfId="22277" xr:uid="{00000000-0005-0000-0000-0000FD560000}"/>
    <cellStyle name="Ввод  2 2 4 2 2 9" xfId="22278" xr:uid="{00000000-0005-0000-0000-0000FE560000}"/>
    <cellStyle name="Ввод  2 2 4 2 3" xfId="22279" xr:uid="{00000000-0005-0000-0000-0000FF560000}"/>
    <cellStyle name="Ввод  2 2 4 2 3 2" xfId="22280" xr:uid="{00000000-0005-0000-0000-000000570000}"/>
    <cellStyle name="Ввод  2 2 4 2 3 3" xfId="22281" xr:uid="{00000000-0005-0000-0000-000001570000}"/>
    <cellStyle name="Ввод  2 2 4 2 3 4" xfId="22282" xr:uid="{00000000-0005-0000-0000-000002570000}"/>
    <cellStyle name="Ввод  2 2 4 2 3 5" xfId="22283" xr:uid="{00000000-0005-0000-0000-000003570000}"/>
    <cellStyle name="Ввод  2 2 4 2 3 6" xfId="22284" xr:uid="{00000000-0005-0000-0000-000004570000}"/>
    <cellStyle name="Ввод  2 2 4 2 3 7" xfId="22285" xr:uid="{00000000-0005-0000-0000-000005570000}"/>
    <cellStyle name="Ввод  2 2 4 2 4" xfId="22286" xr:uid="{00000000-0005-0000-0000-000006570000}"/>
    <cellStyle name="Ввод  2 2 4 2 4 2" xfId="22287" xr:uid="{00000000-0005-0000-0000-000007570000}"/>
    <cellStyle name="Ввод  2 2 4 2 4 3" xfId="22288" xr:uid="{00000000-0005-0000-0000-000008570000}"/>
    <cellStyle name="Ввод  2 2 4 2 4 4" xfId="22289" xr:uid="{00000000-0005-0000-0000-000009570000}"/>
    <cellStyle name="Ввод  2 2 4 2 4 5" xfId="22290" xr:uid="{00000000-0005-0000-0000-00000A570000}"/>
    <cellStyle name="Ввод  2 2 4 2 4 6" xfId="22291" xr:uid="{00000000-0005-0000-0000-00000B570000}"/>
    <cellStyle name="Ввод  2 2 4 2 4 7" xfId="22292" xr:uid="{00000000-0005-0000-0000-00000C570000}"/>
    <cellStyle name="Ввод  2 2 4 2 5" xfId="22293" xr:uid="{00000000-0005-0000-0000-00000D570000}"/>
    <cellStyle name="Ввод  2 2 4 2 6" xfId="22294" xr:uid="{00000000-0005-0000-0000-00000E570000}"/>
    <cellStyle name="Ввод  2 2 4 2 7" xfId="22295" xr:uid="{00000000-0005-0000-0000-00000F570000}"/>
    <cellStyle name="Ввод  2 2 4 2 8" xfId="22296" xr:uid="{00000000-0005-0000-0000-000010570000}"/>
    <cellStyle name="Ввод  2 2 4 2 9" xfId="22297" xr:uid="{00000000-0005-0000-0000-000011570000}"/>
    <cellStyle name="Ввод  2 2 4 3" xfId="22298" xr:uid="{00000000-0005-0000-0000-000012570000}"/>
    <cellStyle name="Ввод  2 2 4 3 10" xfId="22299" xr:uid="{00000000-0005-0000-0000-000013570000}"/>
    <cellStyle name="Ввод  2 2 4 3 11" xfId="22300" xr:uid="{00000000-0005-0000-0000-000014570000}"/>
    <cellStyle name="Ввод  2 2 4 3 12" xfId="22301" xr:uid="{00000000-0005-0000-0000-000015570000}"/>
    <cellStyle name="Ввод  2 2 4 3 13" xfId="22302" xr:uid="{00000000-0005-0000-0000-000016570000}"/>
    <cellStyle name="Ввод  2 2 4 3 14" xfId="22303" xr:uid="{00000000-0005-0000-0000-000017570000}"/>
    <cellStyle name="Ввод  2 2 4 3 2" xfId="22304" xr:uid="{00000000-0005-0000-0000-000018570000}"/>
    <cellStyle name="Ввод  2 2 4 3 2 10" xfId="22305" xr:uid="{00000000-0005-0000-0000-000019570000}"/>
    <cellStyle name="Ввод  2 2 4 3 2 2" xfId="22306" xr:uid="{00000000-0005-0000-0000-00001A570000}"/>
    <cellStyle name="Ввод  2 2 4 3 2 2 2" xfId="22307" xr:uid="{00000000-0005-0000-0000-00001B570000}"/>
    <cellStyle name="Ввод  2 2 4 3 2 2 3" xfId="22308" xr:uid="{00000000-0005-0000-0000-00001C570000}"/>
    <cellStyle name="Ввод  2 2 4 3 2 2 4" xfId="22309" xr:uid="{00000000-0005-0000-0000-00001D570000}"/>
    <cellStyle name="Ввод  2 2 4 3 2 2 5" xfId="22310" xr:uid="{00000000-0005-0000-0000-00001E570000}"/>
    <cellStyle name="Ввод  2 2 4 3 2 2 6" xfId="22311" xr:uid="{00000000-0005-0000-0000-00001F570000}"/>
    <cellStyle name="Ввод  2 2 4 3 2 2 7" xfId="22312" xr:uid="{00000000-0005-0000-0000-000020570000}"/>
    <cellStyle name="Ввод  2 2 4 3 2 3" xfId="22313" xr:uid="{00000000-0005-0000-0000-000021570000}"/>
    <cellStyle name="Ввод  2 2 4 3 2 3 2" xfId="22314" xr:uid="{00000000-0005-0000-0000-000022570000}"/>
    <cellStyle name="Ввод  2 2 4 3 2 3 3" xfId="22315" xr:uid="{00000000-0005-0000-0000-000023570000}"/>
    <cellStyle name="Ввод  2 2 4 3 2 3 4" xfId="22316" xr:uid="{00000000-0005-0000-0000-000024570000}"/>
    <cellStyle name="Ввод  2 2 4 3 2 3 5" xfId="22317" xr:uid="{00000000-0005-0000-0000-000025570000}"/>
    <cellStyle name="Ввод  2 2 4 3 2 3 6" xfId="22318" xr:uid="{00000000-0005-0000-0000-000026570000}"/>
    <cellStyle name="Ввод  2 2 4 3 2 3 7" xfId="22319" xr:uid="{00000000-0005-0000-0000-000027570000}"/>
    <cellStyle name="Ввод  2 2 4 3 2 4" xfId="22320" xr:uid="{00000000-0005-0000-0000-000028570000}"/>
    <cellStyle name="Ввод  2 2 4 3 2 5" xfId="22321" xr:uid="{00000000-0005-0000-0000-000029570000}"/>
    <cellStyle name="Ввод  2 2 4 3 2 6" xfId="22322" xr:uid="{00000000-0005-0000-0000-00002A570000}"/>
    <cellStyle name="Ввод  2 2 4 3 2 7" xfId="22323" xr:uid="{00000000-0005-0000-0000-00002B570000}"/>
    <cellStyle name="Ввод  2 2 4 3 2 8" xfId="22324" xr:uid="{00000000-0005-0000-0000-00002C570000}"/>
    <cellStyle name="Ввод  2 2 4 3 2 9" xfId="22325" xr:uid="{00000000-0005-0000-0000-00002D570000}"/>
    <cellStyle name="Ввод  2 2 4 3 3" xfId="22326" xr:uid="{00000000-0005-0000-0000-00002E570000}"/>
    <cellStyle name="Ввод  2 2 4 3 3 2" xfId="22327" xr:uid="{00000000-0005-0000-0000-00002F570000}"/>
    <cellStyle name="Ввод  2 2 4 3 3 3" xfId="22328" xr:uid="{00000000-0005-0000-0000-000030570000}"/>
    <cellStyle name="Ввод  2 2 4 3 3 4" xfId="22329" xr:uid="{00000000-0005-0000-0000-000031570000}"/>
    <cellStyle name="Ввод  2 2 4 3 3 5" xfId="22330" xr:uid="{00000000-0005-0000-0000-000032570000}"/>
    <cellStyle name="Ввод  2 2 4 3 3 6" xfId="22331" xr:uid="{00000000-0005-0000-0000-000033570000}"/>
    <cellStyle name="Ввод  2 2 4 3 3 7" xfId="22332" xr:uid="{00000000-0005-0000-0000-000034570000}"/>
    <cellStyle name="Ввод  2 2 4 3 4" xfId="22333" xr:uid="{00000000-0005-0000-0000-000035570000}"/>
    <cellStyle name="Ввод  2 2 4 3 4 2" xfId="22334" xr:uid="{00000000-0005-0000-0000-000036570000}"/>
    <cellStyle name="Ввод  2 2 4 3 4 3" xfId="22335" xr:uid="{00000000-0005-0000-0000-000037570000}"/>
    <cellStyle name="Ввод  2 2 4 3 4 4" xfId="22336" xr:uid="{00000000-0005-0000-0000-000038570000}"/>
    <cellStyle name="Ввод  2 2 4 3 4 5" xfId="22337" xr:uid="{00000000-0005-0000-0000-000039570000}"/>
    <cellStyle name="Ввод  2 2 4 3 4 6" xfId="22338" xr:uid="{00000000-0005-0000-0000-00003A570000}"/>
    <cellStyle name="Ввод  2 2 4 3 4 7" xfId="22339" xr:uid="{00000000-0005-0000-0000-00003B570000}"/>
    <cellStyle name="Ввод  2 2 4 3 5" xfId="22340" xr:uid="{00000000-0005-0000-0000-00003C570000}"/>
    <cellStyle name="Ввод  2 2 4 3 6" xfId="22341" xr:uid="{00000000-0005-0000-0000-00003D570000}"/>
    <cellStyle name="Ввод  2 2 4 3 7" xfId="22342" xr:uid="{00000000-0005-0000-0000-00003E570000}"/>
    <cellStyle name="Ввод  2 2 4 3 8" xfId="22343" xr:uid="{00000000-0005-0000-0000-00003F570000}"/>
    <cellStyle name="Ввод  2 2 4 3 9" xfId="22344" xr:uid="{00000000-0005-0000-0000-000040570000}"/>
    <cellStyle name="Ввод  2 2 4 4" xfId="22345" xr:uid="{00000000-0005-0000-0000-000041570000}"/>
    <cellStyle name="Ввод  2 2 4 4 10" xfId="22346" xr:uid="{00000000-0005-0000-0000-000042570000}"/>
    <cellStyle name="Ввод  2 2 4 4 11" xfId="22347" xr:uid="{00000000-0005-0000-0000-000043570000}"/>
    <cellStyle name="Ввод  2 2 4 4 12" xfId="22348" xr:uid="{00000000-0005-0000-0000-000044570000}"/>
    <cellStyle name="Ввод  2 2 4 4 13" xfId="22349" xr:uid="{00000000-0005-0000-0000-000045570000}"/>
    <cellStyle name="Ввод  2 2 4 4 14" xfId="22350" xr:uid="{00000000-0005-0000-0000-000046570000}"/>
    <cellStyle name="Ввод  2 2 4 4 2" xfId="22351" xr:uid="{00000000-0005-0000-0000-000047570000}"/>
    <cellStyle name="Ввод  2 2 4 4 2 10" xfId="22352" xr:uid="{00000000-0005-0000-0000-000048570000}"/>
    <cellStyle name="Ввод  2 2 4 4 2 2" xfId="22353" xr:uid="{00000000-0005-0000-0000-000049570000}"/>
    <cellStyle name="Ввод  2 2 4 4 2 2 2" xfId="22354" xr:uid="{00000000-0005-0000-0000-00004A570000}"/>
    <cellStyle name="Ввод  2 2 4 4 2 2 3" xfId="22355" xr:uid="{00000000-0005-0000-0000-00004B570000}"/>
    <cellStyle name="Ввод  2 2 4 4 2 2 4" xfId="22356" xr:uid="{00000000-0005-0000-0000-00004C570000}"/>
    <cellStyle name="Ввод  2 2 4 4 2 2 5" xfId="22357" xr:uid="{00000000-0005-0000-0000-00004D570000}"/>
    <cellStyle name="Ввод  2 2 4 4 2 2 6" xfId="22358" xr:uid="{00000000-0005-0000-0000-00004E570000}"/>
    <cellStyle name="Ввод  2 2 4 4 2 2 7" xfId="22359" xr:uid="{00000000-0005-0000-0000-00004F570000}"/>
    <cellStyle name="Ввод  2 2 4 4 2 3" xfId="22360" xr:uid="{00000000-0005-0000-0000-000050570000}"/>
    <cellStyle name="Ввод  2 2 4 4 2 3 2" xfId="22361" xr:uid="{00000000-0005-0000-0000-000051570000}"/>
    <cellStyle name="Ввод  2 2 4 4 2 3 3" xfId="22362" xr:uid="{00000000-0005-0000-0000-000052570000}"/>
    <cellStyle name="Ввод  2 2 4 4 2 3 4" xfId="22363" xr:uid="{00000000-0005-0000-0000-000053570000}"/>
    <cellStyle name="Ввод  2 2 4 4 2 3 5" xfId="22364" xr:uid="{00000000-0005-0000-0000-000054570000}"/>
    <cellStyle name="Ввод  2 2 4 4 2 3 6" xfId="22365" xr:uid="{00000000-0005-0000-0000-000055570000}"/>
    <cellStyle name="Ввод  2 2 4 4 2 3 7" xfId="22366" xr:uid="{00000000-0005-0000-0000-000056570000}"/>
    <cellStyle name="Ввод  2 2 4 4 2 4" xfId="22367" xr:uid="{00000000-0005-0000-0000-000057570000}"/>
    <cellStyle name="Ввод  2 2 4 4 2 5" xfId="22368" xr:uid="{00000000-0005-0000-0000-000058570000}"/>
    <cellStyle name="Ввод  2 2 4 4 2 6" xfId="22369" xr:uid="{00000000-0005-0000-0000-000059570000}"/>
    <cellStyle name="Ввод  2 2 4 4 2 7" xfId="22370" xr:uid="{00000000-0005-0000-0000-00005A570000}"/>
    <cellStyle name="Ввод  2 2 4 4 2 8" xfId="22371" xr:uid="{00000000-0005-0000-0000-00005B570000}"/>
    <cellStyle name="Ввод  2 2 4 4 2 9" xfId="22372" xr:uid="{00000000-0005-0000-0000-00005C570000}"/>
    <cellStyle name="Ввод  2 2 4 4 3" xfId="22373" xr:uid="{00000000-0005-0000-0000-00005D570000}"/>
    <cellStyle name="Ввод  2 2 4 4 3 2" xfId="22374" xr:uid="{00000000-0005-0000-0000-00005E570000}"/>
    <cellStyle name="Ввод  2 2 4 4 3 3" xfId="22375" xr:uid="{00000000-0005-0000-0000-00005F570000}"/>
    <cellStyle name="Ввод  2 2 4 4 3 4" xfId="22376" xr:uid="{00000000-0005-0000-0000-000060570000}"/>
    <cellStyle name="Ввод  2 2 4 4 3 5" xfId="22377" xr:uid="{00000000-0005-0000-0000-000061570000}"/>
    <cellStyle name="Ввод  2 2 4 4 3 6" xfId="22378" xr:uid="{00000000-0005-0000-0000-000062570000}"/>
    <cellStyle name="Ввод  2 2 4 4 3 7" xfId="22379" xr:uid="{00000000-0005-0000-0000-000063570000}"/>
    <cellStyle name="Ввод  2 2 4 4 4" xfId="22380" xr:uid="{00000000-0005-0000-0000-000064570000}"/>
    <cellStyle name="Ввод  2 2 4 4 4 2" xfId="22381" xr:uid="{00000000-0005-0000-0000-000065570000}"/>
    <cellStyle name="Ввод  2 2 4 4 4 3" xfId="22382" xr:uid="{00000000-0005-0000-0000-000066570000}"/>
    <cellStyle name="Ввод  2 2 4 4 4 4" xfId="22383" xr:uid="{00000000-0005-0000-0000-000067570000}"/>
    <cellStyle name="Ввод  2 2 4 4 4 5" xfId="22384" xr:uid="{00000000-0005-0000-0000-000068570000}"/>
    <cellStyle name="Ввод  2 2 4 4 4 6" xfId="22385" xr:uid="{00000000-0005-0000-0000-000069570000}"/>
    <cellStyle name="Ввод  2 2 4 4 4 7" xfId="22386" xr:uid="{00000000-0005-0000-0000-00006A570000}"/>
    <cellStyle name="Ввод  2 2 4 4 5" xfId="22387" xr:uid="{00000000-0005-0000-0000-00006B570000}"/>
    <cellStyle name="Ввод  2 2 4 4 6" xfId="22388" xr:uid="{00000000-0005-0000-0000-00006C570000}"/>
    <cellStyle name="Ввод  2 2 4 4 7" xfId="22389" xr:uid="{00000000-0005-0000-0000-00006D570000}"/>
    <cellStyle name="Ввод  2 2 4 4 8" xfId="22390" xr:uid="{00000000-0005-0000-0000-00006E570000}"/>
    <cellStyle name="Ввод  2 2 4 4 9" xfId="22391" xr:uid="{00000000-0005-0000-0000-00006F570000}"/>
    <cellStyle name="Ввод  2 2 4 5" xfId="22392" xr:uid="{00000000-0005-0000-0000-000070570000}"/>
    <cellStyle name="Ввод  2 2 4 5 10" xfId="22393" xr:uid="{00000000-0005-0000-0000-000071570000}"/>
    <cellStyle name="Ввод  2 2 4 5 11" xfId="22394" xr:uid="{00000000-0005-0000-0000-000072570000}"/>
    <cellStyle name="Ввод  2 2 4 5 12" xfId="22395" xr:uid="{00000000-0005-0000-0000-000073570000}"/>
    <cellStyle name="Ввод  2 2 4 5 13" xfId="22396" xr:uid="{00000000-0005-0000-0000-000074570000}"/>
    <cellStyle name="Ввод  2 2 4 5 14" xfId="22397" xr:uid="{00000000-0005-0000-0000-000075570000}"/>
    <cellStyle name="Ввод  2 2 4 5 2" xfId="22398" xr:uid="{00000000-0005-0000-0000-000076570000}"/>
    <cellStyle name="Ввод  2 2 4 5 2 10" xfId="22399" xr:uid="{00000000-0005-0000-0000-000077570000}"/>
    <cellStyle name="Ввод  2 2 4 5 2 2" xfId="22400" xr:uid="{00000000-0005-0000-0000-000078570000}"/>
    <cellStyle name="Ввод  2 2 4 5 2 2 2" xfId="22401" xr:uid="{00000000-0005-0000-0000-000079570000}"/>
    <cellStyle name="Ввод  2 2 4 5 2 2 3" xfId="22402" xr:uid="{00000000-0005-0000-0000-00007A570000}"/>
    <cellStyle name="Ввод  2 2 4 5 2 2 4" xfId="22403" xr:uid="{00000000-0005-0000-0000-00007B570000}"/>
    <cellStyle name="Ввод  2 2 4 5 2 2 5" xfId="22404" xr:uid="{00000000-0005-0000-0000-00007C570000}"/>
    <cellStyle name="Ввод  2 2 4 5 2 2 6" xfId="22405" xr:uid="{00000000-0005-0000-0000-00007D570000}"/>
    <cellStyle name="Ввод  2 2 4 5 2 2 7" xfId="22406" xr:uid="{00000000-0005-0000-0000-00007E570000}"/>
    <cellStyle name="Ввод  2 2 4 5 2 3" xfId="22407" xr:uid="{00000000-0005-0000-0000-00007F570000}"/>
    <cellStyle name="Ввод  2 2 4 5 2 3 2" xfId="22408" xr:uid="{00000000-0005-0000-0000-000080570000}"/>
    <cellStyle name="Ввод  2 2 4 5 2 3 3" xfId="22409" xr:uid="{00000000-0005-0000-0000-000081570000}"/>
    <cellStyle name="Ввод  2 2 4 5 2 3 4" xfId="22410" xr:uid="{00000000-0005-0000-0000-000082570000}"/>
    <cellStyle name="Ввод  2 2 4 5 2 3 5" xfId="22411" xr:uid="{00000000-0005-0000-0000-000083570000}"/>
    <cellStyle name="Ввод  2 2 4 5 2 3 6" xfId="22412" xr:uid="{00000000-0005-0000-0000-000084570000}"/>
    <cellStyle name="Ввод  2 2 4 5 2 3 7" xfId="22413" xr:uid="{00000000-0005-0000-0000-000085570000}"/>
    <cellStyle name="Ввод  2 2 4 5 2 4" xfId="22414" xr:uid="{00000000-0005-0000-0000-000086570000}"/>
    <cellStyle name="Ввод  2 2 4 5 2 5" xfId="22415" xr:uid="{00000000-0005-0000-0000-000087570000}"/>
    <cellStyle name="Ввод  2 2 4 5 2 6" xfId="22416" xr:uid="{00000000-0005-0000-0000-000088570000}"/>
    <cellStyle name="Ввод  2 2 4 5 2 7" xfId="22417" xr:uid="{00000000-0005-0000-0000-000089570000}"/>
    <cellStyle name="Ввод  2 2 4 5 2 8" xfId="22418" xr:uid="{00000000-0005-0000-0000-00008A570000}"/>
    <cellStyle name="Ввод  2 2 4 5 2 9" xfId="22419" xr:uid="{00000000-0005-0000-0000-00008B570000}"/>
    <cellStyle name="Ввод  2 2 4 5 3" xfId="22420" xr:uid="{00000000-0005-0000-0000-00008C570000}"/>
    <cellStyle name="Ввод  2 2 4 5 3 2" xfId="22421" xr:uid="{00000000-0005-0000-0000-00008D570000}"/>
    <cellStyle name="Ввод  2 2 4 5 3 3" xfId="22422" xr:uid="{00000000-0005-0000-0000-00008E570000}"/>
    <cellStyle name="Ввод  2 2 4 5 3 4" xfId="22423" xr:uid="{00000000-0005-0000-0000-00008F570000}"/>
    <cellStyle name="Ввод  2 2 4 5 3 5" xfId="22424" xr:uid="{00000000-0005-0000-0000-000090570000}"/>
    <cellStyle name="Ввод  2 2 4 5 3 6" xfId="22425" xr:uid="{00000000-0005-0000-0000-000091570000}"/>
    <cellStyle name="Ввод  2 2 4 5 3 7" xfId="22426" xr:uid="{00000000-0005-0000-0000-000092570000}"/>
    <cellStyle name="Ввод  2 2 4 5 4" xfId="22427" xr:uid="{00000000-0005-0000-0000-000093570000}"/>
    <cellStyle name="Ввод  2 2 4 5 4 2" xfId="22428" xr:uid="{00000000-0005-0000-0000-000094570000}"/>
    <cellStyle name="Ввод  2 2 4 5 4 3" xfId="22429" xr:uid="{00000000-0005-0000-0000-000095570000}"/>
    <cellStyle name="Ввод  2 2 4 5 4 4" xfId="22430" xr:uid="{00000000-0005-0000-0000-000096570000}"/>
    <cellStyle name="Ввод  2 2 4 5 4 5" xfId="22431" xr:uid="{00000000-0005-0000-0000-000097570000}"/>
    <cellStyle name="Ввод  2 2 4 5 4 6" xfId="22432" xr:uid="{00000000-0005-0000-0000-000098570000}"/>
    <cellStyle name="Ввод  2 2 4 5 4 7" xfId="22433" xr:uid="{00000000-0005-0000-0000-000099570000}"/>
    <cellStyle name="Ввод  2 2 4 5 5" xfId="22434" xr:uid="{00000000-0005-0000-0000-00009A570000}"/>
    <cellStyle name="Ввод  2 2 4 5 6" xfId="22435" xr:uid="{00000000-0005-0000-0000-00009B570000}"/>
    <cellStyle name="Ввод  2 2 4 5 7" xfId="22436" xr:uid="{00000000-0005-0000-0000-00009C570000}"/>
    <cellStyle name="Ввод  2 2 4 5 8" xfId="22437" xr:uid="{00000000-0005-0000-0000-00009D570000}"/>
    <cellStyle name="Ввод  2 2 4 5 9" xfId="22438" xr:uid="{00000000-0005-0000-0000-00009E570000}"/>
    <cellStyle name="Ввод  2 2 4 6" xfId="22439" xr:uid="{00000000-0005-0000-0000-00009F570000}"/>
    <cellStyle name="Ввод  2 2 4 6 10" xfId="22440" xr:uid="{00000000-0005-0000-0000-0000A0570000}"/>
    <cellStyle name="Ввод  2 2 4 6 2" xfId="22441" xr:uid="{00000000-0005-0000-0000-0000A1570000}"/>
    <cellStyle name="Ввод  2 2 4 6 2 2" xfId="22442" xr:uid="{00000000-0005-0000-0000-0000A2570000}"/>
    <cellStyle name="Ввод  2 2 4 6 2 3" xfId="22443" xr:uid="{00000000-0005-0000-0000-0000A3570000}"/>
    <cellStyle name="Ввод  2 2 4 6 2 4" xfId="22444" xr:uid="{00000000-0005-0000-0000-0000A4570000}"/>
    <cellStyle name="Ввод  2 2 4 6 2 5" xfId="22445" xr:uid="{00000000-0005-0000-0000-0000A5570000}"/>
    <cellStyle name="Ввод  2 2 4 6 2 6" xfId="22446" xr:uid="{00000000-0005-0000-0000-0000A6570000}"/>
    <cellStyle name="Ввод  2 2 4 6 2 7" xfId="22447" xr:uid="{00000000-0005-0000-0000-0000A7570000}"/>
    <cellStyle name="Ввод  2 2 4 6 3" xfId="22448" xr:uid="{00000000-0005-0000-0000-0000A8570000}"/>
    <cellStyle name="Ввод  2 2 4 6 3 2" xfId="22449" xr:uid="{00000000-0005-0000-0000-0000A9570000}"/>
    <cellStyle name="Ввод  2 2 4 6 3 3" xfId="22450" xr:uid="{00000000-0005-0000-0000-0000AA570000}"/>
    <cellStyle name="Ввод  2 2 4 6 3 4" xfId="22451" xr:uid="{00000000-0005-0000-0000-0000AB570000}"/>
    <cellStyle name="Ввод  2 2 4 6 3 5" xfId="22452" xr:uid="{00000000-0005-0000-0000-0000AC570000}"/>
    <cellStyle name="Ввод  2 2 4 6 3 6" xfId="22453" xr:uid="{00000000-0005-0000-0000-0000AD570000}"/>
    <cellStyle name="Ввод  2 2 4 6 3 7" xfId="22454" xr:uid="{00000000-0005-0000-0000-0000AE570000}"/>
    <cellStyle name="Ввод  2 2 4 6 4" xfId="22455" xr:uid="{00000000-0005-0000-0000-0000AF570000}"/>
    <cellStyle name="Ввод  2 2 4 6 5" xfId="22456" xr:uid="{00000000-0005-0000-0000-0000B0570000}"/>
    <cellStyle name="Ввод  2 2 4 6 6" xfId="22457" xr:uid="{00000000-0005-0000-0000-0000B1570000}"/>
    <cellStyle name="Ввод  2 2 4 6 7" xfId="22458" xr:uid="{00000000-0005-0000-0000-0000B2570000}"/>
    <cellStyle name="Ввод  2 2 4 6 8" xfId="22459" xr:uid="{00000000-0005-0000-0000-0000B3570000}"/>
    <cellStyle name="Ввод  2 2 4 6 9" xfId="22460" xr:uid="{00000000-0005-0000-0000-0000B4570000}"/>
    <cellStyle name="Ввод  2 2 4 7" xfId="22461" xr:uid="{00000000-0005-0000-0000-0000B5570000}"/>
    <cellStyle name="Ввод  2 2 4 7 2" xfId="22462" xr:uid="{00000000-0005-0000-0000-0000B6570000}"/>
    <cellStyle name="Ввод  2 2 4 7 3" xfId="22463" xr:uid="{00000000-0005-0000-0000-0000B7570000}"/>
    <cellStyle name="Ввод  2 2 4 7 4" xfId="22464" xr:uid="{00000000-0005-0000-0000-0000B8570000}"/>
    <cellStyle name="Ввод  2 2 4 7 5" xfId="22465" xr:uid="{00000000-0005-0000-0000-0000B9570000}"/>
    <cellStyle name="Ввод  2 2 4 7 6" xfId="22466" xr:uid="{00000000-0005-0000-0000-0000BA570000}"/>
    <cellStyle name="Ввод  2 2 4 7 7" xfId="22467" xr:uid="{00000000-0005-0000-0000-0000BB570000}"/>
    <cellStyle name="Ввод  2 2 4 8" xfId="22468" xr:uid="{00000000-0005-0000-0000-0000BC570000}"/>
    <cellStyle name="Ввод  2 2 4 8 2" xfId="22469" xr:uid="{00000000-0005-0000-0000-0000BD570000}"/>
    <cellStyle name="Ввод  2 2 4 8 3" xfId="22470" xr:uid="{00000000-0005-0000-0000-0000BE570000}"/>
    <cellStyle name="Ввод  2 2 4 8 4" xfId="22471" xr:uid="{00000000-0005-0000-0000-0000BF570000}"/>
    <cellStyle name="Ввод  2 2 4 8 5" xfId="22472" xr:uid="{00000000-0005-0000-0000-0000C0570000}"/>
    <cellStyle name="Ввод  2 2 4 8 6" xfId="22473" xr:uid="{00000000-0005-0000-0000-0000C1570000}"/>
    <cellStyle name="Ввод  2 2 4 8 7" xfId="22474" xr:uid="{00000000-0005-0000-0000-0000C2570000}"/>
    <cellStyle name="Ввод  2 2 4 9" xfId="22475" xr:uid="{00000000-0005-0000-0000-0000C3570000}"/>
    <cellStyle name="Ввод  2 2 5" xfId="22476" xr:uid="{00000000-0005-0000-0000-0000C4570000}"/>
    <cellStyle name="Ввод  2 2 5 10" xfId="22477" xr:uid="{00000000-0005-0000-0000-0000C5570000}"/>
    <cellStyle name="Ввод  2 2 5 11" xfId="22478" xr:uid="{00000000-0005-0000-0000-0000C6570000}"/>
    <cellStyle name="Ввод  2 2 5 12" xfId="22479" xr:uid="{00000000-0005-0000-0000-0000C7570000}"/>
    <cellStyle name="Ввод  2 2 5 13" xfId="22480" xr:uid="{00000000-0005-0000-0000-0000C8570000}"/>
    <cellStyle name="Ввод  2 2 5 14" xfId="22481" xr:uid="{00000000-0005-0000-0000-0000C9570000}"/>
    <cellStyle name="Ввод  2 2 5 2" xfId="22482" xr:uid="{00000000-0005-0000-0000-0000CA570000}"/>
    <cellStyle name="Ввод  2 2 5 2 10" xfId="22483" xr:uid="{00000000-0005-0000-0000-0000CB570000}"/>
    <cellStyle name="Ввод  2 2 5 2 2" xfId="22484" xr:uid="{00000000-0005-0000-0000-0000CC570000}"/>
    <cellStyle name="Ввод  2 2 5 2 2 2" xfId="22485" xr:uid="{00000000-0005-0000-0000-0000CD570000}"/>
    <cellStyle name="Ввод  2 2 5 2 2 3" xfId="22486" xr:uid="{00000000-0005-0000-0000-0000CE570000}"/>
    <cellStyle name="Ввод  2 2 5 2 2 4" xfId="22487" xr:uid="{00000000-0005-0000-0000-0000CF570000}"/>
    <cellStyle name="Ввод  2 2 5 2 2 5" xfId="22488" xr:uid="{00000000-0005-0000-0000-0000D0570000}"/>
    <cellStyle name="Ввод  2 2 5 2 2 6" xfId="22489" xr:uid="{00000000-0005-0000-0000-0000D1570000}"/>
    <cellStyle name="Ввод  2 2 5 2 2 7" xfId="22490" xr:uid="{00000000-0005-0000-0000-0000D2570000}"/>
    <cellStyle name="Ввод  2 2 5 2 3" xfId="22491" xr:uid="{00000000-0005-0000-0000-0000D3570000}"/>
    <cellStyle name="Ввод  2 2 5 2 3 2" xfId="22492" xr:uid="{00000000-0005-0000-0000-0000D4570000}"/>
    <cellStyle name="Ввод  2 2 5 2 3 3" xfId="22493" xr:uid="{00000000-0005-0000-0000-0000D5570000}"/>
    <cellStyle name="Ввод  2 2 5 2 3 4" xfId="22494" xr:uid="{00000000-0005-0000-0000-0000D6570000}"/>
    <cellStyle name="Ввод  2 2 5 2 3 5" xfId="22495" xr:uid="{00000000-0005-0000-0000-0000D7570000}"/>
    <cellStyle name="Ввод  2 2 5 2 3 6" xfId="22496" xr:uid="{00000000-0005-0000-0000-0000D8570000}"/>
    <cellStyle name="Ввод  2 2 5 2 3 7" xfId="22497" xr:uid="{00000000-0005-0000-0000-0000D9570000}"/>
    <cellStyle name="Ввод  2 2 5 2 4" xfId="22498" xr:uid="{00000000-0005-0000-0000-0000DA570000}"/>
    <cellStyle name="Ввод  2 2 5 2 5" xfId="22499" xr:uid="{00000000-0005-0000-0000-0000DB570000}"/>
    <cellStyle name="Ввод  2 2 5 2 6" xfId="22500" xr:uid="{00000000-0005-0000-0000-0000DC570000}"/>
    <cellStyle name="Ввод  2 2 5 2 7" xfId="22501" xr:uid="{00000000-0005-0000-0000-0000DD570000}"/>
    <cellStyle name="Ввод  2 2 5 2 8" xfId="22502" xr:uid="{00000000-0005-0000-0000-0000DE570000}"/>
    <cellStyle name="Ввод  2 2 5 2 9" xfId="22503" xr:uid="{00000000-0005-0000-0000-0000DF570000}"/>
    <cellStyle name="Ввод  2 2 5 3" xfId="22504" xr:uid="{00000000-0005-0000-0000-0000E0570000}"/>
    <cellStyle name="Ввод  2 2 5 3 2" xfId="22505" xr:uid="{00000000-0005-0000-0000-0000E1570000}"/>
    <cellStyle name="Ввод  2 2 5 3 3" xfId="22506" xr:uid="{00000000-0005-0000-0000-0000E2570000}"/>
    <cellStyle name="Ввод  2 2 5 3 4" xfId="22507" xr:uid="{00000000-0005-0000-0000-0000E3570000}"/>
    <cellStyle name="Ввод  2 2 5 3 5" xfId="22508" xr:uid="{00000000-0005-0000-0000-0000E4570000}"/>
    <cellStyle name="Ввод  2 2 5 3 6" xfId="22509" xr:uid="{00000000-0005-0000-0000-0000E5570000}"/>
    <cellStyle name="Ввод  2 2 5 3 7" xfId="22510" xr:uid="{00000000-0005-0000-0000-0000E6570000}"/>
    <cellStyle name="Ввод  2 2 5 4" xfId="22511" xr:uid="{00000000-0005-0000-0000-0000E7570000}"/>
    <cellStyle name="Ввод  2 2 5 4 2" xfId="22512" xr:uid="{00000000-0005-0000-0000-0000E8570000}"/>
    <cellStyle name="Ввод  2 2 5 4 3" xfId="22513" xr:uid="{00000000-0005-0000-0000-0000E9570000}"/>
    <cellStyle name="Ввод  2 2 5 4 4" xfId="22514" xr:uid="{00000000-0005-0000-0000-0000EA570000}"/>
    <cellStyle name="Ввод  2 2 5 4 5" xfId="22515" xr:uid="{00000000-0005-0000-0000-0000EB570000}"/>
    <cellStyle name="Ввод  2 2 5 4 6" xfId="22516" xr:uid="{00000000-0005-0000-0000-0000EC570000}"/>
    <cellStyle name="Ввод  2 2 5 4 7" xfId="22517" xr:uid="{00000000-0005-0000-0000-0000ED570000}"/>
    <cellStyle name="Ввод  2 2 5 5" xfId="22518" xr:uid="{00000000-0005-0000-0000-0000EE570000}"/>
    <cellStyle name="Ввод  2 2 5 6" xfId="22519" xr:uid="{00000000-0005-0000-0000-0000EF570000}"/>
    <cellStyle name="Ввод  2 2 5 7" xfId="22520" xr:uid="{00000000-0005-0000-0000-0000F0570000}"/>
    <cellStyle name="Ввод  2 2 5 8" xfId="22521" xr:uid="{00000000-0005-0000-0000-0000F1570000}"/>
    <cellStyle name="Ввод  2 2 5 9" xfId="22522" xr:uid="{00000000-0005-0000-0000-0000F2570000}"/>
    <cellStyle name="Ввод  2 2 6" xfId="22523" xr:uid="{00000000-0005-0000-0000-0000F3570000}"/>
    <cellStyle name="Ввод  2 2 6 10" xfId="22524" xr:uid="{00000000-0005-0000-0000-0000F4570000}"/>
    <cellStyle name="Ввод  2 2 6 2" xfId="22525" xr:uid="{00000000-0005-0000-0000-0000F5570000}"/>
    <cellStyle name="Ввод  2 2 6 2 2" xfId="22526" xr:uid="{00000000-0005-0000-0000-0000F6570000}"/>
    <cellStyle name="Ввод  2 2 6 2 3" xfId="22527" xr:uid="{00000000-0005-0000-0000-0000F7570000}"/>
    <cellStyle name="Ввод  2 2 6 2 4" xfId="22528" xr:uid="{00000000-0005-0000-0000-0000F8570000}"/>
    <cellStyle name="Ввод  2 2 6 2 5" xfId="22529" xr:uid="{00000000-0005-0000-0000-0000F9570000}"/>
    <cellStyle name="Ввод  2 2 6 2 6" xfId="22530" xr:uid="{00000000-0005-0000-0000-0000FA570000}"/>
    <cellStyle name="Ввод  2 2 6 2 7" xfId="22531" xr:uid="{00000000-0005-0000-0000-0000FB570000}"/>
    <cellStyle name="Ввод  2 2 6 3" xfId="22532" xr:uid="{00000000-0005-0000-0000-0000FC570000}"/>
    <cellStyle name="Ввод  2 2 6 3 2" xfId="22533" xr:uid="{00000000-0005-0000-0000-0000FD570000}"/>
    <cellStyle name="Ввод  2 2 6 3 3" xfId="22534" xr:uid="{00000000-0005-0000-0000-0000FE570000}"/>
    <cellStyle name="Ввод  2 2 6 3 4" xfId="22535" xr:uid="{00000000-0005-0000-0000-0000FF570000}"/>
    <cellStyle name="Ввод  2 2 6 3 5" xfId="22536" xr:uid="{00000000-0005-0000-0000-000000580000}"/>
    <cellStyle name="Ввод  2 2 6 3 6" xfId="22537" xr:uid="{00000000-0005-0000-0000-000001580000}"/>
    <cellStyle name="Ввод  2 2 6 3 7" xfId="22538" xr:uid="{00000000-0005-0000-0000-000002580000}"/>
    <cellStyle name="Ввод  2 2 6 4" xfId="22539" xr:uid="{00000000-0005-0000-0000-000003580000}"/>
    <cellStyle name="Ввод  2 2 6 5" xfId="22540" xr:uid="{00000000-0005-0000-0000-000004580000}"/>
    <cellStyle name="Ввод  2 2 6 6" xfId="22541" xr:uid="{00000000-0005-0000-0000-000005580000}"/>
    <cellStyle name="Ввод  2 2 6 7" xfId="22542" xr:uid="{00000000-0005-0000-0000-000006580000}"/>
    <cellStyle name="Ввод  2 2 6 8" xfId="22543" xr:uid="{00000000-0005-0000-0000-000007580000}"/>
    <cellStyle name="Ввод  2 2 6 9" xfId="22544" xr:uid="{00000000-0005-0000-0000-000008580000}"/>
    <cellStyle name="Ввод  2 2 7" xfId="22545" xr:uid="{00000000-0005-0000-0000-000009580000}"/>
    <cellStyle name="Ввод  2 2 8" xfId="22546" xr:uid="{00000000-0005-0000-0000-00000A580000}"/>
    <cellStyle name="Ввод  2 2 9" xfId="22547" xr:uid="{00000000-0005-0000-0000-00000B580000}"/>
    <cellStyle name="Ввод  2 3" xfId="22548" xr:uid="{00000000-0005-0000-0000-00000C580000}"/>
    <cellStyle name="Ввод  2 3 2" xfId="22549" xr:uid="{00000000-0005-0000-0000-00000D580000}"/>
    <cellStyle name="Ввод  2 3 2 10" xfId="22550" xr:uid="{00000000-0005-0000-0000-00000E580000}"/>
    <cellStyle name="Ввод  2 3 2 11" xfId="22551" xr:uid="{00000000-0005-0000-0000-00000F580000}"/>
    <cellStyle name="Ввод  2 3 2 12" xfId="22552" xr:uid="{00000000-0005-0000-0000-000010580000}"/>
    <cellStyle name="Ввод  2 3 2 13" xfId="22553" xr:uid="{00000000-0005-0000-0000-000011580000}"/>
    <cellStyle name="Ввод  2 3 2 14" xfId="22554" xr:uid="{00000000-0005-0000-0000-000012580000}"/>
    <cellStyle name="Ввод  2 3 2 15" xfId="22555" xr:uid="{00000000-0005-0000-0000-000013580000}"/>
    <cellStyle name="Ввод  2 3 2 16" xfId="22556" xr:uid="{00000000-0005-0000-0000-000014580000}"/>
    <cellStyle name="Ввод  2 3 2 17" xfId="22557" xr:uid="{00000000-0005-0000-0000-000015580000}"/>
    <cellStyle name="Ввод  2 3 2 2" xfId="22558" xr:uid="{00000000-0005-0000-0000-000016580000}"/>
    <cellStyle name="Ввод  2 3 2 2 10" xfId="22559" xr:uid="{00000000-0005-0000-0000-000017580000}"/>
    <cellStyle name="Ввод  2 3 2 2 11" xfId="22560" xr:uid="{00000000-0005-0000-0000-000018580000}"/>
    <cellStyle name="Ввод  2 3 2 2 12" xfId="22561" xr:uid="{00000000-0005-0000-0000-000019580000}"/>
    <cellStyle name="Ввод  2 3 2 2 13" xfId="22562" xr:uid="{00000000-0005-0000-0000-00001A580000}"/>
    <cellStyle name="Ввод  2 3 2 2 14" xfId="22563" xr:uid="{00000000-0005-0000-0000-00001B580000}"/>
    <cellStyle name="Ввод  2 3 2 2 2" xfId="22564" xr:uid="{00000000-0005-0000-0000-00001C580000}"/>
    <cellStyle name="Ввод  2 3 2 2 2 10" xfId="22565" xr:uid="{00000000-0005-0000-0000-00001D580000}"/>
    <cellStyle name="Ввод  2 3 2 2 2 2" xfId="22566" xr:uid="{00000000-0005-0000-0000-00001E580000}"/>
    <cellStyle name="Ввод  2 3 2 2 2 2 2" xfId="22567" xr:uid="{00000000-0005-0000-0000-00001F580000}"/>
    <cellStyle name="Ввод  2 3 2 2 2 2 3" xfId="22568" xr:uid="{00000000-0005-0000-0000-000020580000}"/>
    <cellStyle name="Ввод  2 3 2 2 2 2 4" xfId="22569" xr:uid="{00000000-0005-0000-0000-000021580000}"/>
    <cellStyle name="Ввод  2 3 2 2 2 2 5" xfId="22570" xr:uid="{00000000-0005-0000-0000-000022580000}"/>
    <cellStyle name="Ввод  2 3 2 2 2 2 6" xfId="22571" xr:uid="{00000000-0005-0000-0000-000023580000}"/>
    <cellStyle name="Ввод  2 3 2 2 2 2 7" xfId="22572" xr:uid="{00000000-0005-0000-0000-000024580000}"/>
    <cellStyle name="Ввод  2 3 2 2 2 3" xfId="22573" xr:uid="{00000000-0005-0000-0000-000025580000}"/>
    <cellStyle name="Ввод  2 3 2 2 2 3 2" xfId="22574" xr:uid="{00000000-0005-0000-0000-000026580000}"/>
    <cellStyle name="Ввод  2 3 2 2 2 3 3" xfId="22575" xr:uid="{00000000-0005-0000-0000-000027580000}"/>
    <cellStyle name="Ввод  2 3 2 2 2 3 4" xfId="22576" xr:uid="{00000000-0005-0000-0000-000028580000}"/>
    <cellStyle name="Ввод  2 3 2 2 2 3 5" xfId="22577" xr:uid="{00000000-0005-0000-0000-000029580000}"/>
    <cellStyle name="Ввод  2 3 2 2 2 3 6" xfId="22578" xr:uid="{00000000-0005-0000-0000-00002A580000}"/>
    <cellStyle name="Ввод  2 3 2 2 2 3 7" xfId="22579" xr:uid="{00000000-0005-0000-0000-00002B580000}"/>
    <cellStyle name="Ввод  2 3 2 2 2 4" xfId="22580" xr:uid="{00000000-0005-0000-0000-00002C580000}"/>
    <cellStyle name="Ввод  2 3 2 2 2 5" xfId="22581" xr:uid="{00000000-0005-0000-0000-00002D580000}"/>
    <cellStyle name="Ввод  2 3 2 2 2 6" xfId="22582" xr:uid="{00000000-0005-0000-0000-00002E580000}"/>
    <cellStyle name="Ввод  2 3 2 2 2 7" xfId="22583" xr:uid="{00000000-0005-0000-0000-00002F580000}"/>
    <cellStyle name="Ввод  2 3 2 2 2 8" xfId="22584" xr:uid="{00000000-0005-0000-0000-000030580000}"/>
    <cellStyle name="Ввод  2 3 2 2 2 9" xfId="22585" xr:uid="{00000000-0005-0000-0000-000031580000}"/>
    <cellStyle name="Ввод  2 3 2 2 3" xfId="22586" xr:uid="{00000000-0005-0000-0000-000032580000}"/>
    <cellStyle name="Ввод  2 3 2 2 3 2" xfId="22587" xr:uid="{00000000-0005-0000-0000-000033580000}"/>
    <cellStyle name="Ввод  2 3 2 2 3 3" xfId="22588" xr:uid="{00000000-0005-0000-0000-000034580000}"/>
    <cellStyle name="Ввод  2 3 2 2 3 4" xfId="22589" xr:uid="{00000000-0005-0000-0000-000035580000}"/>
    <cellStyle name="Ввод  2 3 2 2 3 5" xfId="22590" xr:uid="{00000000-0005-0000-0000-000036580000}"/>
    <cellStyle name="Ввод  2 3 2 2 3 6" xfId="22591" xr:uid="{00000000-0005-0000-0000-000037580000}"/>
    <cellStyle name="Ввод  2 3 2 2 3 7" xfId="22592" xr:uid="{00000000-0005-0000-0000-000038580000}"/>
    <cellStyle name="Ввод  2 3 2 2 4" xfId="22593" xr:uid="{00000000-0005-0000-0000-000039580000}"/>
    <cellStyle name="Ввод  2 3 2 2 4 2" xfId="22594" xr:uid="{00000000-0005-0000-0000-00003A580000}"/>
    <cellStyle name="Ввод  2 3 2 2 4 3" xfId="22595" xr:uid="{00000000-0005-0000-0000-00003B580000}"/>
    <cellStyle name="Ввод  2 3 2 2 4 4" xfId="22596" xr:uid="{00000000-0005-0000-0000-00003C580000}"/>
    <cellStyle name="Ввод  2 3 2 2 4 5" xfId="22597" xr:uid="{00000000-0005-0000-0000-00003D580000}"/>
    <cellStyle name="Ввод  2 3 2 2 4 6" xfId="22598" xr:uid="{00000000-0005-0000-0000-00003E580000}"/>
    <cellStyle name="Ввод  2 3 2 2 4 7" xfId="22599" xr:uid="{00000000-0005-0000-0000-00003F580000}"/>
    <cellStyle name="Ввод  2 3 2 2 5" xfId="22600" xr:uid="{00000000-0005-0000-0000-000040580000}"/>
    <cellStyle name="Ввод  2 3 2 2 6" xfId="22601" xr:uid="{00000000-0005-0000-0000-000041580000}"/>
    <cellStyle name="Ввод  2 3 2 2 7" xfId="22602" xr:uid="{00000000-0005-0000-0000-000042580000}"/>
    <cellStyle name="Ввод  2 3 2 2 8" xfId="22603" xr:uid="{00000000-0005-0000-0000-000043580000}"/>
    <cellStyle name="Ввод  2 3 2 2 9" xfId="22604" xr:uid="{00000000-0005-0000-0000-000044580000}"/>
    <cellStyle name="Ввод  2 3 2 3" xfId="22605" xr:uid="{00000000-0005-0000-0000-000045580000}"/>
    <cellStyle name="Ввод  2 3 2 3 10" xfId="22606" xr:uid="{00000000-0005-0000-0000-000046580000}"/>
    <cellStyle name="Ввод  2 3 2 3 11" xfId="22607" xr:uid="{00000000-0005-0000-0000-000047580000}"/>
    <cellStyle name="Ввод  2 3 2 3 12" xfId="22608" xr:uid="{00000000-0005-0000-0000-000048580000}"/>
    <cellStyle name="Ввод  2 3 2 3 13" xfId="22609" xr:uid="{00000000-0005-0000-0000-000049580000}"/>
    <cellStyle name="Ввод  2 3 2 3 14" xfId="22610" xr:uid="{00000000-0005-0000-0000-00004A580000}"/>
    <cellStyle name="Ввод  2 3 2 3 2" xfId="22611" xr:uid="{00000000-0005-0000-0000-00004B580000}"/>
    <cellStyle name="Ввод  2 3 2 3 2 10" xfId="22612" xr:uid="{00000000-0005-0000-0000-00004C580000}"/>
    <cellStyle name="Ввод  2 3 2 3 2 2" xfId="22613" xr:uid="{00000000-0005-0000-0000-00004D580000}"/>
    <cellStyle name="Ввод  2 3 2 3 2 2 2" xfId="22614" xr:uid="{00000000-0005-0000-0000-00004E580000}"/>
    <cellStyle name="Ввод  2 3 2 3 2 2 3" xfId="22615" xr:uid="{00000000-0005-0000-0000-00004F580000}"/>
    <cellStyle name="Ввод  2 3 2 3 2 2 4" xfId="22616" xr:uid="{00000000-0005-0000-0000-000050580000}"/>
    <cellStyle name="Ввод  2 3 2 3 2 2 5" xfId="22617" xr:uid="{00000000-0005-0000-0000-000051580000}"/>
    <cellStyle name="Ввод  2 3 2 3 2 2 6" xfId="22618" xr:uid="{00000000-0005-0000-0000-000052580000}"/>
    <cellStyle name="Ввод  2 3 2 3 2 2 7" xfId="22619" xr:uid="{00000000-0005-0000-0000-000053580000}"/>
    <cellStyle name="Ввод  2 3 2 3 2 3" xfId="22620" xr:uid="{00000000-0005-0000-0000-000054580000}"/>
    <cellStyle name="Ввод  2 3 2 3 2 3 2" xfId="22621" xr:uid="{00000000-0005-0000-0000-000055580000}"/>
    <cellStyle name="Ввод  2 3 2 3 2 3 3" xfId="22622" xr:uid="{00000000-0005-0000-0000-000056580000}"/>
    <cellStyle name="Ввод  2 3 2 3 2 3 4" xfId="22623" xr:uid="{00000000-0005-0000-0000-000057580000}"/>
    <cellStyle name="Ввод  2 3 2 3 2 3 5" xfId="22624" xr:uid="{00000000-0005-0000-0000-000058580000}"/>
    <cellStyle name="Ввод  2 3 2 3 2 3 6" xfId="22625" xr:uid="{00000000-0005-0000-0000-000059580000}"/>
    <cellStyle name="Ввод  2 3 2 3 2 3 7" xfId="22626" xr:uid="{00000000-0005-0000-0000-00005A580000}"/>
    <cellStyle name="Ввод  2 3 2 3 2 4" xfId="22627" xr:uid="{00000000-0005-0000-0000-00005B580000}"/>
    <cellStyle name="Ввод  2 3 2 3 2 5" xfId="22628" xr:uid="{00000000-0005-0000-0000-00005C580000}"/>
    <cellStyle name="Ввод  2 3 2 3 2 6" xfId="22629" xr:uid="{00000000-0005-0000-0000-00005D580000}"/>
    <cellStyle name="Ввод  2 3 2 3 2 7" xfId="22630" xr:uid="{00000000-0005-0000-0000-00005E580000}"/>
    <cellStyle name="Ввод  2 3 2 3 2 8" xfId="22631" xr:uid="{00000000-0005-0000-0000-00005F580000}"/>
    <cellStyle name="Ввод  2 3 2 3 2 9" xfId="22632" xr:uid="{00000000-0005-0000-0000-000060580000}"/>
    <cellStyle name="Ввод  2 3 2 3 3" xfId="22633" xr:uid="{00000000-0005-0000-0000-000061580000}"/>
    <cellStyle name="Ввод  2 3 2 3 3 2" xfId="22634" xr:uid="{00000000-0005-0000-0000-000062580000}"/>
    <cellStyle name="Ввод  2 3 2 3 3 3" xfId="22635" xr:uid="{00000000-0005-0000-0000-000063580000}"/>
    <cellStyle name="Ввод  2 3 2 3 3 4" xfId="22636" xr:uid="{00000000-0005-0000-0000-000064580000}"/>
    <cellStyle name="Ввод  2 3 2 3 3 5" xfId="22637" xr:uid="{00000000-0005-0000-0000-000065580000}"/>
    <cellStyle name="Ввод  2 3 2 3 3 6" xfId="22638" xr:uid="{00000000-0005-0000-0000-000066580000}"/>
    <cellStyle name="Ввод  2 3 2 3 3 7" xfId="22639" xr:uid="{00000000-0005-0000-0000-000067580000}"/>
    <cellStyle name="Ввод  2 3 2 3 4" xfId="22640" xr:uid="{00000000-0005-0000-0000-000068580000}"/>
    <cellStyle name="Ввод  2 3 2 3 4 2" xfId="22641" xr:uid="{00000000-0005-0000-0000-000069580000}"/>
    <cellStyle name="Ввод  2 3 2 3 4 3" xfId="22642" xr:uid="{00000000-0005-0000-0000-00006A580000}"/>
    <cellStyle name="Ввод  2 3 2 3 4 4" xfId="22643" xr:uid="{00000000-0005-0000-0000-00006B580000}"/>
    <cellStyle name="Ввод  2 3 2 3 4 5" xfId="22644" xr:uid="{00000000-0005-0000-0000-00006C580000}"/>
    <cellStyle name="Ввод  2 3 2 3 4 6" xfId="22645" xr:uid="{00000000-0005-0000-0000-00006D580000}"/>
    <cellStyle name="Ввод  2 3 2 3 4 7" xfId="22646" xr:uid="{00000000-0005-0000-0000-00006E580000}"/>
    <cellStyle name="Ввод  2 3 2 3 5" xfId="22647" xr:uid="{00000000-0005-0000-0000-00006F580000}"/>
    <cellStyle name="Ввод  2 3 2 3 6" xfId="22648" xr:uid="{00000000-0005-0000-0000-000070580000}"/>
    <cellStyle name="Ввод  2 3 2 3 7" xfId="22649" xr:uid="{00000000-0005-0000-0000-000071580000}"/>
    <cellStyle name="Ввод  2 3 2 3 8" xfId="22650" xr:uid="{00000000-0005-0000-0000-000072580000}"/>
    <cellStyle name="Ввод  2 3 2 3 9" xfId="22651" xr:uid="{00000000-0005-0000-0000-000073580000}"/>
    <cellStyle name="Ввод  2 3 2 4" xfId="22652" xr:uid="{00000000-0005-0000-0000-000074580000}"/>
    <cellStyle name="Ввод  2 3 2 4 10" xfId="22653" xr:uid="{00000000-0005-0000-0000-000075580000}"/>
    <cellStyle name="Ввод  2 3 2 4 11" xfId="22654" xr:uid="{00000000-0005-0000-0000-000076580000}"/>
    <cellStyle name="Ввод  2 3 2 4 12" xfId="22655" xr:uid="{00000000-0005-0000-0000-000077580000}"/>
    <cellStyle name="Ввод  2 3 2 4 13" xfId="22656" xr:uid="{00000000-0005-0000-0000-000078580000}"/>
    <cellStyle name="Ввод  2 3 2 4 14" xfId="22657" xr:uid="{00000000-0005-0000-0000-000079580000}"/>
    <cellStyle name="Ввод  2 3 2 4 2" xfId="22658" xr:uid="{00000000-0005-0000-0000-00007A580000}"/>
    <cellStyle name="Ввод  2 3 2 4 2 10" xfId="22659" xr:uid="{00000000-0005-0000-0000-00007B580000}"/>
    <cellStyle name="Ввод  2 3 2 4 2 2" xfId="22660" xr:uid="{00000000-0005-0000-0000-00007C580000}"/>
    <cellStyle name="Ввод  2 3 2 4 2 2 2" xfId="22661" xr:uid="{00000000-0005-0000-0000-00007D580000}"/>
    <cellStyle name="Ввод  2 3 2 4 2 2 3" xfId="22662" xr:uid="{00000000-0005-0000-0000-00007E580000}"/>
    <cellStyle name="Ввод  2 3 2 4 2 2 4" xfId="22663" xr:uid="{00000000-0005-0000-0000-00007F580000}"/>
    <cellStyle name="Ввод  2 3 2 4 2 2 5" xfId="22664" xr:uid="{00000000-0005-0000-0000-000080580000}"/>
    <cellStyle name="Ввод  2 3 2 4 2 2 6" xfId="22665" xr:uid="{00000000-0005-0000-0000-000081580000}"/>
    <cellStyle name="Ввод  2 3 2 4 2 2 7" xfId="22666" xr:uid="{00000000-0005-0000-0000-000082580000}"/>
    <cellStyle name="Ввод  2 3 2 4 2 3" xfId="22667" xr:uid="{00000000-0005-0000-0000-000083580000}"/>
    <cellStyle name="Ввод  2 3 2 4 2 3 2" xfId="22668" xr:uid="{00000000-0005-0000-0000-000084580000}"/>
    <cellStyle name="Ввод  2 3 2 4 2 3 3" xfId="22669" xr:uid="{00000000-0005-0000-0000-000085580000}"/>
    <cellStyle name="Ввод  2 3 2 4 2 3 4" xfId="22670" xr:uid="{00000000-0005-0000-0000-000086580000}"/>
    <cellStyle name="Ввод  2 3 2 4 2 3 5" xfId="22671" xr:uid="{00000000-0005-0000-0000-000087580000}"/>
    <cellStyle name="Ввод  2 3 2 4 2 3 6" xfId="22672" xr:uid="{00000000-0005-0000-0000-000088580000}"/>
    <cellStyle name="Ввод  2 3 2 4 2 3 7" xfId="22673" xr:uid="{00000000-0005-0000-0000-000089580000}"/>
    <cellStyle name="Ввод  2 3 2 4 2 4" xfId="22674" xr:uid="{00000000-0005-0000-0000-00008A580000}"/>
    <cellStyle name="Ввод  2 3 2 4 2 5" xfId="22675" xr:uid="{00000000-0005-0000-0000-00008B580000}"/>
    <cellStyle name="Ввод  2 3 2 4 2 6" xfId="22676" xr:uid="{00000000-0005-0000-0000-00008C580000}"/>
    <cellStyle name="Ввод  2 3 2 4 2 7" xfId="22677" xr:uid="{00000000-0005-0000-0000-00008D580000}"/>
    <cellStyle name="Ввод  2 3 2 4 2 8" xfId="22678" xr:uid="{00000000-0005-0000-0000-00008E580000}"/>
    <cellStyle name="Ввод  2 3 2 4 2 9" xfId="22679" xr:uid="{00000000-0005-0000-0000-00008F580000}"/>
    <cellStyle name="Ввод  2 3 2 4 3" xfId="22680" xr:uid="{00000000-0005-0000-0000-000090580000}"/>
    <cellStyle name="Ввод  2 3 2 4 3 2" xfId="22681" xr:uid="{00000000-0005-0000-0000-000091580000}"/>
    <cellStyle name="Ввод  2 3 2 4 3 3" xfId="22682" xr:uid="{00000000-0005-0000-0000-000092580000}"/>
    <cellStyle name="Ввод  2 3 2 4 3 4" xfId="22683" xr:uid="{00000000-0005-0000-0000-000093580000}"/>
    <cellStyle name="Ввод  2 3 2 4 3 5" xfId="22684" xr:uid="{00000000-0005-0000-0000-000094580000}"/>
    <cellStyle name="Ввод  2 3 2 4 3 6" xfId="22685" xr:uid="{00000000-0005-0000-0000-000095580000}"/>
    <cellStyle name="Ввод  2 3 2 4 3 7" xfId="22686" xr:uid="{00000000-0005-0000-0000-000096580000}"/>
    <cellStyle name="Ввод  2 3 2 4 4" xfId="22687" xr:uid="{00000000-0005-0000-0000-000097580000}"/>
    <cellStyle name="Ввод  2 3 2 4 4 2" xfId="22688" xr:uid="{00000000-0005-0000-0000-000098580000}"/>
    <cellStyle name="Ввод  2 3 2 4 4 3" xfId="22689" xr:uid="{00000000-0005-0000-0000-000099580000}"/>
    <cellStyle name="Ввод  2 3 2 4 4 4" xfId="22690" xr:uid="{00000000-0005-0000-0000-00009A580000}"/>
    <cellStyle name="Ввод  2 3 2 4 4 5" xfId="22691" xr:uid="{00000000-0005-0000-0000-00009B580000}"/>
    <cellStyle name="Ввод  2 3 2 4 4 6" xfId="22692" xr:uid="{00000000-0005-0000-0000-00009C580000}"/>
    <cellStyle name="Ввод  2 3 2 4 4 7" xfId="22693" xr:uid="{00000000-0005-0000-0000-00009D580000}"/>
    <cellStyle name="Ввод  2 3 2 4 5" xfId="22694" xr:uid="{00000000-0005-0000-0000-00009E580000}"/>
    <cellStyle name="Ввод  2 3 2 4 6" xfId="22695" xr:uid="{00000000-0005-0000-0000-00009F580000}"/>
    <cellStyle name="Ввод  2 3 2 4 7" xfId="22696" xr:uid="{00000000-0005-0000-0000-0000A0580000}"/>
    <cellStyle name="Ввод  2 3 2 4 8" xfId="22697" xr:uid="{00000000-0005-0000-0000-0000A1580000}"/>
    <cellStyle name="Ввод  2 3 2 4 9" xfId="22698" xr:uid="{00000000-0005-0000-0000-0000A2580000}"/>
    <cellStyle name="Ввод  2 3 2 5" xfId="22699" xr:uid="{00000000-0005-0000-0000-0000A3580000}"/>
    <cellStyle name="Ввод  2 3 2 5 10" xfId="22700" xr:uid="{00000000-0005-0000-0000-0000A4580000}"/>
    <cellStyle name="Ввод  2 3 2 5 11" xfId="22701" xr:uid="{00000000-0005-0000-0000-0000A5580000}"/>
    <cellStyle name="Ввод  2 3 2 5 12" xfId="22702" xr:uid="{00000000-0005-0000-0000-0000A6580000}"/>
    <cellStyle name="Ввод  2 3 2 5 13" xfId="22703" xr:uid="{00000000-0005-0000-0000-0000A7580000}"/>
    <cellStyle name="Ввод  2 3 2 5 14" xfId="22704" xr:uid="{00000000-0005-0000-0000-0000A8580000}"/>
    <cellStyle name="Ввод  2 3 2 5 2" xfId="22705" xr:uid="{00000000-0005-0000-0000-0000A9580000}"/>
    <cellStyle name="Ввод  2 3 2 5 2 10" xfId="22706" xr:uid="{00000000-0005-0000-0000-0000AA580000}"/>
    <cellStyle name="Ввод  2 3 2 5 2 2" xfId="22707" xr:uid="{00000000-0005-0000-0000-0000AB580000}"/>
    <cellStyle name="Ввод  2 3 2 5 2 2 2" xfId="22708" xr:uid="{00000000-0005-0000-0000-0000AC580000}"/>
    <cellStyle name="Ввод  2 3 2 5 2 2 3" xfId="22709" xr:uid="{00000000-0005-0000-0000-0000AD580000}"/>
    <cellStyle name="Ввод  2 3 2 5 2 2 4" xfId="22710" xr:uid="{00000000-0005-0000-0000-0000AE580000}"/>
    <cellStyle name="Ввод  2 3 2 5 2 2 5" xfId="22711" xr:uid="{00000000-0005-0000-0000-0000AF580000}"/>
    <cellStyle name="Ввод  2 3 2 5 2 2 6" xfId="22712" xr:uid="{00000000-0005-0000-0000-0000B0580000}"/>
    <cellStyle name="Ввод  2 3 2 5 2 2 7" xfId="22713" xr:uid="{00000000-0005-0000-0000-0000B1580000}"/>
    <cellStyle name="Ввод  2 3 2 5 2 3" xfId="22714" xr:uid="{00000000-0005-0000-0000-0000B2580000}"/>
    <cellStyle name="Ввод  2 3 2 5 2 3 2" xfId="22715" xr:uid="{00000000-0005-0000-0000-0000B3580000}"/>
    <cellStyle name="Ввод  2 3 2 5 2 3 3" xfId="22716" xr:uid="{00000000-0005-0000-0000-0000B4580000}"/>
    <cellStyle name="Ввод  2 3 2 5 2 3 4" xfId="22717" xr:uid="{00000000-0005-0000-0000-0000B5580000}"/>
    <cellStyle name="Ввод  2 3 2 5 2 3 5" xfId="22718" xr:uid="{00000000-0005-0000-0000-0000B6580000}"/>
    <cellStyle name="Ввод  2 3 2 5 2 3 6" xfId="22719" xr:uid="{00000000-0005-0000-0000-0000B7580000}"/>
    <cellStyle name="Ввод  2 3 2 5 2 3 7" xfId="22720" xr:uid="{00000000-0005-0000-0000-0000B8580000}"/>
    <cellStyle name="Ввод  2 3 2 5 2 4" xfId="22721" xr:uid="{00000000-0005-0000-0000-0000B9580000}"/>
    <cellStyle name="Ввод  2 3 2 5 2 5" xfId="22722" xr:uid="{00000000-0005-0000-0000-0000BA580000}"/>
    <cellStyle name="Ввод  2 3 2 5 2 6" xfId="22723" xr:uid="{00000000-0005-0000-0000-0000BB580000}"/>
    <cellStyle name="Ввод  2 3 2 5 2 7" xfId="22724" xr:uid="{00000000-0005-0000-0000-0000BC580000}"/>
    <cellStyle name="Ввод  2 3 2 5 2 8" xfId="22725" xr:uid="{00000000-0005-0000-0000-0000BD580000}"/>
    <cellStyle name="Ввод  2 3 2 5 2 9" xfId="22726" xr:uid="{00000000-0005-0000-0000-0000BE580000}"/>
    <cellStyle name="Ввод  2 3 2 5 3" xfId="22727" xr:uid="{00000000-0005-0000-0000-0000BF580000}"/>
    <cellStyle name="Ввод  2 3 2 5 3 2" xfId="22728" xr:uid="{00000000-0005-0000-0000-0000C0580000}"/>
    <cellStyle name="Ввод  2 3 2 5 3 3" xfId="22729" xr:uid="{00000000-0005-0000-0000-0000C1580000}"/>
    <cellStyle name="Ввод  2 3 2 5 3 4" xfId="22730" xr:uid="{00000000-0005-0000-0000-0000C2580000}"/>
    <cellStyle name="Ввод  2 3 2 5 3 5" xfId="22731" xr:uid="{00000000-0005-0000-0000-0000C3580000}"/>
    <cellStyle name="Ввод  2 3 2 5 3 6" xfId="22732" xr:uid="{00000000-0005-0000-0000-0000C4580000}"/>
    <cellStyle name="Ввод  2 3 2 5 3 7" xfId="22733" xr:uid="{00000000-0005-0000-0000-0000C5580000}"/>
    <cellStyle name="Ввод  2 3 2 5 4" xfId="22734" xr:uid="{00000000-0005-0000-0000-0000C6580000}"/>
    <cellStyle name="Ввод  2 3 2 5 4 2" xfId="22735" xr:uid="{00000000-0005-0000-0000-0000C7580000}"/>
    <cellStyle name="Ввод  2 3 2 5 4 3" xfId="22736" xr:uid="{00000000-0005-0000-0000-0000C8580000}"/>
    <cellStyle name="Ввод  2 3 2 5 4 4" xfId="22737" xr:uid="{00000000-0005-0000-0000-0000C9580000}"/>
    <cellStyle name="Ввод  2 3 2 5 4 5" xfId="22738" xr:uid="{00000000-0005-0000-0000-0000CA580000}"/>
    <cellStyle name="Ввод  2 3 2 5 4 6" xfId="22739" xr:uid="{00000000-0005-0000-0000-0000CB580000}"/>
    <cellStyle name="Ввод  2 3 2 5 4 7" xfId="22740" xr:uid="{00000000-0005-0000-0000-0000CC580000}"/>
    <cellStyle name="Ввод  2 3 2 5 5" xfId="22741" xr:uid="{00000000-0005-0000-0000-0000CD580000}"/>
    <cellStyle name="Ввод  2 3 2 5 6" xfId="22742" xr:uid="{00000000-0005-0000-0000-0000CE580000}"/>
    <cellStyle name="Ввод  2 3 2 5 7" xfId="22743" xr:uid="{00000000-0005-0000-0000-0000CF580000}"/>
    <cellStyle name="Ввод  2 3 2 5 8" xfId="22744" xr:uid="{00000000-0005-0000-0000-0000D0580000}"/>
    <cellStyle name="Ввод  2 3 2 5 9" xfId="22745" xr:uid="{00000000-0005-0000-0000-0000D1580000}"/>
    <cellStyle name="Ввод  2 3 2 6" xfId="22746" xr:uid="{00000000-0005-0000-0000-0000D2580000}"/>
    <cellStyle name="Ввод  2 3 2 6 10" xfId="22747" xr:uid="{00000000-0005-0000-0000-0000D3580000}"/>
    <cellStyle name="Ввод  2 3 2 6 2" xfId="22748" xr:uid="{00000000-0005-0000-0000-0000D4580000}"/>
    <cellStyle name="Ввод  2 3 2 6 2 2" xfId="22749" xr:uid="{00000000-0005-0000-0000-0000D5580000}"/>
    <cellStyle name="Ввод  2 3 2 6 2 3" xfId="22750" xr:uid="{00000000-0005-0000-0000-0000D6580000}"/>
    <cellStyle name="Ввод  2 3 2 6 2 4" xfId="22751" xr:uid="{00000000-0005-0000-0000-0000D7580000}"/>
    <cellStyle name="Ввод  2 3 2 6 2 5" xfId="22752" xr:uid="{00000000-0005-0000-0000-0000D8580000}"/>
    <cellStyle name="Ввод  2 3 2 6 2 6" xfId="22753" xr:uid="{00000000-0005-0000-0000-0000D9580000}"/>
    <cellStyle name="Ввод  2 3 2 6 2 7" xfId="22754" xr:uid="{00000000-0005-0000-0000-0000DA580000}"/>
    <cellStyle name="Ввод  2 3 2 6 3" xfId="22755" xr:uid="{00000000-0005-0000-0000-0000DB580000}"/>
    <cellStyle name="Ввод  2 3 2 6 3 2" xfId="22756" xr:uid="{00000000-0005-0000-0000-0000DC580000}"/>
    <cellStyle name="Ввод  2 3 2 6 3 3" xfId="22757" xr:uid="{00000000-0005-0000-0000-0000DD580000}"/>
    <cellStyle name="Ввод  2 3 2 6 3 4" xfId="22758" xr:uid="{00000000-0005-0000-0000-0000DE580000}"/>
    <cellStyle name="Ввод  2 3 2 6 3 5" xfId="22759" xr:uid="{00000000-0005-0000-0000-0000DF580000}"/>
    <cellStyle name="Ввод  2 3 2 6 3 6" xfId="22760" xr:uid="{00000000-0005-0000-0000-0000E0580000}"/>
    <cellStyle name="Ввод  2 3 2 6 3 7" xfId="22761" xr:uid="{00000000-0005-0000-0000-0000E1580000}"/>
    <cellStyle name="Ввод  2 3 2 6 4" xfId="22762" xr:uid="{00000000-0005-0000-0000-0000E2580000}"/>
    <cellStyle name="Ввод  2 3 2 6 5" xfId="22763" xr:uid="{00000000-0005-0000-0000-0000E3580000}"/>
    <cellStyle name="Ввод  2 3 2 6 6" xfId="22764" xr:uid="{00000000-0005-0000-0000-0000E4580000}"/>
    <cellStyle name="Ввод  2 3 2 6 7" xfId="22765" xr:uid="{00000000-0005-0000-0000-0000E5580000}"/>
    <cellStyle name="Ввод  2 3 2 6 8" xfId="22766" xr:uid="{00000000-0005-0000-0000-0000E6580000}"/>
    <cellStyle name="Ввод  2 3 2 6 9" xfId="22767" xr:uid="{00000000-0005-0000-0000-0000E7580000}"/>
    <cellStyle name="Ввод  2 3 2 7" xfId="22768" xr:uid="{00000000-0005-0000-0000-0000E8580000}"/>
    <cellStyle name="Ввод  2 3 2 7 2" xfId="22769" xr:uid="{00000000-0005-0000-0000-0000E9580000}"/>
    <cellStyle name="Ввод  2 3 2 7 3" xfId="22770" xr:uid="{00000000-0005-0000-0000-0000EA580000}"/>
    <cellStyle name="Ввод  2 3 2 7 4" xfId="22771" xr:uid="{00000000-0005-0000-0000-0000EB580000}"/>
    <cellStyle name="Ввод  2 3 2 7 5" xfId="22772" xr:uid="{00000000-0005-0000-0000-0000EC580000}"/>
    <cellStyle name="Ввод  2 3 2 7 6" xfId="22773" xr:uid="{00000000-0005-0000-0000-0000ED580000}"/>
    <cellStyle name="Ввод  2 3 2 7 7" xfId="22774" xr:uid="{00000000-0005-0000-0000-0000EE580000}"/>
    <cellStyle name="Ввод  2 3 2 8" xfId="22775" xr:uid="{00000000-0005-0000-0000-0000EF580000}"/>
    <cellStyle name="Ввод  2 3 2 8 2" xfId="22776" xr:uid="{00000000-0005-0000-0000-0000F0580000}"/>
    <cellStyle name="Ввод  2 3 2 8 3" xfId="22777" xr:uid="{00000000-0005-0000-0000-0000F1580000}"/>
    <cellStyle name="Ввод  2 3 2 8 4" xfId="22778" xr:uid="{00000000-0005-0000-0000-0000F2580000}"/>
    <cellStyle name="Ввод  2 3 2 8 5" xfId="22779" xr:uid="{00000000-0005-0000-0000-0000F3580000}"/>
    <cellStyle name="Ввод  2 3 2 8 6" xfId="22780" xr:uid="{00000000-0005-0000-0000-0000F4580000}"/>
    <cellStyle name="Ввод  2 3 2 8 7" xfId="22781" xr:uid="{00000000-0005-0000-0000-0000F5580000}"/>
    <cellStyle name="Ввод  2 3 2 9" xfId="22782" xr:uid="{00000000-0005-0000-0000-0000F6580000}"/>
    <cellStyle name="Ввод  2 3 3" xfId="22783" xr:uid="{00000000-0005-0000-0000-0000F7580000}"/>
    <cellStyle name="Ввод  2 3 3 10" xfId="22784" xr:uid="{00000000-0005-0000-0000-0000F8580000}"/>
    <cellStyle name="Ввод  2 3 3 11" xfId="22785" xr:uid="{00000000-0005-0000-0000-0000F9580000}"/>
    <cellStyle name="Ввод  2 3 3 12" xfId="22786" xr:uid="{00000000-0005-0000-0000-0000FA580000}"/>
    <cellStyle name="Ввод  2 3 3 13" xfId="22787" xr:uid="{00000000-0005-0000-0000-0000FB580000}"/>
    <cellStyle name="Ввод  2 3 3 14" xfId="22788" xr:uid="{00000000-0005-0000-0000-0000FC580000}"/>
    <cellStyle name="Ввод  2 3 3 15" xfId="22789" xr:uid="{00000000-0005-0000-0000-0000FD580000}"/>
    <cellStyle name="Ввод  2 3 3 2" xfId="22790" xr:uid="{00000000-0005-0000-0000-0000FE580000}"/>
    <cellStyle name="Ввод  2 3 3 2 10" xfId="22791" xr:uid="{00000000-0005-0000-0000-0000FF580000}"/>
    <cellStyle name="Ввод  2 3 3 2 11" xfId="22792" xr:uid="{00000000-0005-0000-0000-000000590000}"/>
    <cellStyle name="Ввод  2 3 3 2 12" xfId="22793" xr:uid="{00000000-0005-0000-0000-000001590000}"/>
    <cellStyle name="Ввод  2 3 3 2 13" xfId="22794" xr:uid="{00000000-0005-0000-0000-000002590000}"/>
    <cellStyle name="Ввод  2 3 3 2 14" xfId="22795" xr:uid="{00000000-0005-0000-0000-000003590000}"/>
    <cellStyle name="Ввод  2 3 3 2 2" xfId="22796" xr:uid="{00000000-0005-0000-0000-000004590000}"/>
    <cellStyle name="Ввод  2 3 3 2 2 10" xfId="22797" xr:uid="{00000000-0005-0000-0000-000005590000}"/>
    <cellStyle name="Ввод  2 3 3 2 2 2" xfId="22798" xr:uid="{00000000-0005-0000-0000-000006590000}"/>
    <cellStyle name="Ввод  2 3 3 2 2 2 2" xfId="22799" xr:uid="{00000000-0005-0000-0000-000007590000}"/>
    <cellStyle name="Ввод  2 3 3 2 2 2 3" xfId="22800" xr:uid="{00000000-0005-0000-0000-000008590000}"/>
    <cellStyle name="Ввод  2 3 3 2 2 2 4" xfId="22801" xr:uid="{00000000-0005-0000-0000-000009590000}"/>
    <cellStyle name="Ввод  2 3 3 2 2 2 5" xfId="22802" xr:uid="{00000000-0005-0000-0000-00000A590000}"/>
    <cellStyle name="Ввод  2 3 3 2 2 2 6" xfId="22803" xr:uid="{00000000-0005-0000-0000-00000B590000}"/>
    <cellStyle name="Ввод  2 3 3 2 2 2 7" xfId="22804" xr:uid="{00000000-0005-0000-0000-00000C590000}"/>
    <cellStyle name="Ввод  2 3 3 2 2 3" xfId="22805" xr:uid="{00000000-0005-0000-0000-00000D590000}"/>
    <cellStyle name="Ввод  2 3 3 2 2 3 2" xfId="22806" xr:uid="{00000000-0005-0000-0000-00000E590000}"/>
    <cellStyle name="Ввод  2 3 3 2 2 3 3" xfId="22807" xr:uid="{00000000-0005-0000-0000-00000F590000}"/>
    <cellStyle name="Ввод  2 3 3 2 2 3 4" xfId="22808" xr:uid="{00000000-0005-0000-0000-000010590000}"/>
    <cellStyle name="Ввод  2 3 3 2 2 3 5" xfId="22809" xr:uid="{00000000-0005-0000-0000-000011590000}"/>
    <cellStyle name="Ввод  2 3 3 2 2 3 6" xfId="22810" xr:uid="{00000000-0005-0000-0000-000012590000}"/>
    <cellStyle name="Ввод  2 3 3 2 2 3 7" xfId="22811" xr:uid="{00000000-0005-0000-0000-000013590000}"/>
    <cellStyle name="Ввод  2 3 3 2 2 4" xfId="22812" xr:uid="{00000000-0005-0000-0000-000014590000}"/>
    <cellStyle name="Ввод  2 3 3 2 2 5" xfId="22813" xr:uid="{00000000-0005-0000-0000-000015590000}"/>
    <cellStyle name="Ввод  2 3 3 2 2 6" xfId="22814" xr:uid="{00000000-0005-0000-0000-000016590000}"/>
    <cellStyle name="Ввод  2 3 3 2 2 7" xfId="22815" xr:uid="{00000000-0005-0000-0000-000017590000}"/>
    <cellStyle name="Ввод  2 3 3 2 2 8" xfId="22816" xr:uid="{00000000-0005-0000-0000-000018590000}"/>
    <cellStyle name="Ввод  2 3 3 2 2 9" xfId="22817" xr:uid="{00000000-0005-0000-0000-000019590000}"/>
    <cellStyle name="Ввод  2 3 3 2 3" xfId="22818" xr:uid="{00000000-0005-0000-0000-00001A590000}"/>
    <cellStyle name="Ввод  2 3 3 2 3 2" xfId="22819" xr:uid="{00000000-0005-0000-0000-00001B590000}"/>
    <cellStyle name="Ввод  2 3 3 2 3 3" xfId="22820" xr:uid="{00000000-0005-0000-0000-00001C590000}"/>
    <cellStyle name="Ввод  2 3 3 2 3 4" xfId="22821" xr:uid="{00000000-0005-0000-0000-00001D590000}"/>
    <cellStyle name="Ввод  2 3 3 2 3 5" xfId="22822" xr:uid="{00000000-0005-0000-0000-00001E590000}"/>
    <cellStyle name="Ввод  2 3 3 2 3 6" xfId="22823" xr:uid="{00000000-0005-0000-0000-00001F590000}"/>
    <cellStyle name="Ввод  2 3 3 2 3 7" xfId="22824" xr:uid="{00000000-0005-0000-0000-000020590000}"/>
    <cellStyle name="Ввод  2 3 3 2 4" xfId="22825" xr:uid="{00000000-0005-0000-0000-000021590000}"/>
    <cellStyle name="Ввод  2 3 3 2 4 2" xfId="22826" xr:uid="{00000000-0005-0000-0000-000022590000}"/>
    <cellStyle name="Ввод  2 3 3 2 4 3" xfId="22827" xr:uid="{00000000-0005-0000-0000-000023590000}"/>
    <cellStyle name="Ввод  2 3 3 2 4 4" xfId="22828" xr:uid="{00000000-0005-0000-0000-000024590000}"/>
    <cellStyle name="Ввод  2 3 3 2 4 5" xfId="22829" xr:uid="{00000000-0005-0000-0000-000025590000}"/>
    <cellStyle name="Ввод  2 3 3 2 4 6" xfId="22830" xr:uid="{00000000-0005-0000-0000-000026590000}"/>
    <cellStyle name="Ввод  2 3 3 2 4 7" xfId="22831" xr:uid="{00000000-0005-0000-0000-000027590000}"/>
    <cellStyle name="Ввод  2 3 3 2 5" xfId="22832" xr:uid="{00000000-0005-0000-0000-000028590000}"/>
    <cellStyle name="Ввод  2 3 3 2 6" xfId="22833" xr:uid="{00000000-0005-0000-0000-000029590000}"/>
    <cellStyle name="Ввод  2 3 3 2 7" xfId="22834" xr:uid="{00000000-0005-0000-0000-00002A590000}"/>
    <cellStyle name="Ввод  2 3 3 2 8" xfId="22835" xr:uid="{00000000-0005-0000-0000-00002B590000}"/>
    <cellStyle name="Ввод  2 3 3 2 9" xfId="22836" xr:uid="{00000000-0005-0000-0000-00002C590000}"/>
    <cellStyle name="Ввод  2 3 3 3" xfId="22837" xr:uid="{00000000-0005-0000-0000-00002D590000}"/>
    <cellStyle name="Ввод  2 3 3 3 10" xfId="22838" xr:uid="{00000000-0005-0000-0000-00002E590000}"/>
    <cellStyle name="Ввод  2 3 3 3 11" xfId="22839" xr:uid="{00000000-0005-0000-0000-00002F590000}"/>
    <cellStyle name="Ввод  2 3 3 3 12" xfId="22840" xr:uid="{00000000-0005-0000-0000-000030590000}"/>
    <cellStyle name="Ввод  2 3 3 3 13" xfId="22841" xr:uid="{00000000-0005-0000-0000-000031590000}"/>
    <cellStyle name="Ввод  2 3 3 3 14" xfId="22842" xr:uid="{00000000-0005-0000-0000-000032590000}"/>
    <cellStyle name="Ввод  2 3 3 3 2" xfId="22843" xr:uid="{00000000-0005-0000-0000-000033590000}"/>
    <cellStyle name="Ввод  2 3 3 3 2 10" xfId="22844" xr:uid="{00000000-0005-0000-0000-000034590000}"/>
    <cellStyle name="Ввод  2 3 3 3 2 2" xfId="22845" xr:uid="{00000000-0005-0000-0000-000035590000}"/>
    <cellStyle name="Ввод  2 3 3 3 2 2 2" xfId="22846" xr:uid="{00000000-0005-0000-0000-000036590000}"/>
    <cellStyle name="Ввод  2 3 3 3 2 2 3" xfId="22847" xr:uid="{00000000-0005-0000-0000-000037590000}"/>
    <cellStyle name="Ввод  2 3 3 3 2 2 4" xfId="22848" xr:uid="{00000000-0005-0000-0000-000038590000}"/>
    <cellStyle name="Ввод  2 3 3 3 2 2 5" xfId="22849" xr:uid="{00000000-0005-0000-0000-000039590000}"/>
    <cellStyle name="Ввод  2 3 3 3 2 2 6" xfId="22850" xr:uid="{00000000-0005-0000-0000-00003A590000}"/>
    <cellStyle name="Ввод  2 3 3 3 2 2 7" xfId="22851" xr:uid="{00000000-0005-0000-0000-00003B590000}"/>
    <cellStyle name="Ввод  2 3 3 3 2 3" xfId="22852" xr:uid="{00000000-0005-0000-0000-00003C590000}"/>
    <cellStyle name="Ввод  2 3 3 3 2 3 2" xfId="22853" xr:uid="{00000000-0005-0000-0000-00003D590000}"/>
    <cellStyle name="Ввод  2 3 3 3 2 3 3" xfId="22854" xr:uid="{00000000-0005-0000-0000-00003E590000}"/>
    <cellStyle name="Ввод  2 3 3 3 2 3 4" xfId="22855" xr:uid="{00000000-0005-0000-0000-00003F590000}"/>
    <cellStyle name="Ввод  2 3 3 3 2 3 5" xfId="22856" xr:uid="{00000000-0005-0000-0000-000040590000}"/>
    <cellStyle name="Ввод  2 3 3 3 2 3 6" xfId="22857" xr:uid="{00000000-0005-0000-0000-000041590000}"/>
    <cellStyle name="Ввод  2 3 3 3 2 3 7" xfId="22858" xr:uid="{00000000-0005-0000-0000-000042590000}"/>
    <cellStyle name="Ввод  2 3 3 3 2 4" xfId="22859" xr:uid="{00000000-0005-0000-0000-000043590000}"/>
    <cellStyle name="Ввод  2 3 3 3 2 5" xfId="22860" xr:uid="{00000000-0005-0000-0000-000044590000}"/>
    <cellStyle name="Ввод  2 3 3 3 2 6" xfId="22861" xr:uid="{00000000-0005-0000-0000-000045590000}"/>
    <cellStyle name="Ввод  2 3 3 3 2 7" xfId="22862" xr:uid="{00000000-0005-0000-0000-000046590000}"/>
    <cellStyle name="Ввод  2 3 3 3 2 8" xfId="22863" xr:uid="{00000000-0005-0000-0000-000047590000}"/>
    <cellStyle name="Ввод  2 3 3 3 2 9" xfId="22864" xr:uid="{00000000-0005-0000-0000-000048590000}"/>
    <cellStyle name="Ввод  2 3 3 3 3" xfId="22865" xr:uid="{00000000-0005-0000-0000-000049590000}"/>
    <cellStyle name="Ввод  2 3 3 3 3 2" xfId="22866" xr:uid="{00000000-0005-0000-0000-00004A590000}"/>
    <cellStyle name="Ввод  2 3 3 3 3 3" xfId="22867" xr:uid="{00000000-0005-0000-0000-00004B590000}"/>
    <cellStyle name="Ввод  2 3 3 3 3 4" xfId="22868" xr:uid="{00000000-0005-0000-0000-00004C590000}"/>
    <cellStyle name="Ввод  2 3 3 3 3 5" xfId="22869" xr:uid="{00000000-0005-0000-0000-00004D590000}"/>
    <cellStyle name="Ввод  2 3 3 3 3 6" xfId="22870" xr:uid="{00000000-0005-0000-0000-00004E590000}"/>
    <cellStyle name="Ввод  2 3 3 3 3 7" xfId="22871" xr:uid="{00000000-0005-0000-0000-00004F590000}"/>
    <cellStyle name="Ввод  2 3 3 3 4" xfId="22872" xr:uid="{00000000-0005-0000-0000-000050590000}"/>
    <cellStyle name="Ввод  2 3 3 3 4 2" xfId="22873" xr:uid="{00000000-0005-0000-0000-000051590000}"/>
    <cellStyle name="Ввод  2 3 3 3 4 3" xfId="22874" xr:uid="{00000000-0005-0000-0000-000052590000}"/>
    <cellStyle name="Ввод  2 3 3 3 4 4" xfId="22875" xr:uid="{00000000-0005-0000-0000-000053590000}"/>
    <cellStyle name="Ввод  2 3 3 3 4 5" xfId="22876" xr:uid="{00000000-0005-0000-0000-000054590000}"/>
    <cellStyle name="Ввод  2 3 3 3 4 6" xfId="22877" xr:uid="{00000000-0005-0000-0000-000055590000}"/>
    <cellStyle name="Ввод  2 3 3 3 4 7" xfId="22878" xr:uid="{00000000-0005-0000-0000-000056590000}"/>
    <cellStyle name="Ввод  2 3 3 3 5" xfId="22879" xr:uid="{00000000-0005-0000-0000-000057590000}"/>
    <cellStyle name="Ввод  2 3 3 3 6" xfId="22880" xr:uid="{00000000-0005-0000-0000-000058590000}"/>
    <cellStyle name="Ввод  2 3 3 3 7" xfId="22881" xr:uid="{00000000-0005-0000-0000-000059590000}"/>
    <cellStyle name="Ввод  2 3 3 3 8" xfId="22882" xr:uid="{00000000-0005-0000-0000-00005A590000}"/>
    <cellStyle name="Ввод  2 3 3 3 9" xfId="22883" xr:uid="{00000000-0005-0000-0000-00005B590000}"/>
    <cellStyle name="Ввод  2 3 3 4" xfId="22884" xr:uid="{00000000-0005-0000-0000-00005C590000}"/>
    <cellStyle name="Ввод  2 3 3 4 10" xfId="22885" xr:uid="{00000000-0005-0000-0000-00005D590000}"/>
    <cellStyle name="Ввод  2 3 3 4 11" xfId="22886" xr:uid="{00000000-0005-0000-0000-00005E590000}"/>
    <cellStyle name="Ввод  2 3 3 4 12" xfId="22887" xr:uid="{00000000-0005-0000-0000-00005F590000}"/>
    <cellStyle name="Ввод  2 3 3 4 13" xfId="22888" xr:uid="{00000000-0005-0000-0000-000060590000}"/>
    <cellStyle name="Ввод  2 3 3 4 14" xfId="22889" xr:uid="{00000000-0005-0000-0000-000061590000}"/>
    <cellStyle name="Ввод  2 3 3 4 2" xfId="22890" xr:uid="{00000000-0005-0000-0000-000062590000}"/>
    <cellStyle name="Ввод  2 3 3 4 2 10" xfId="22891" xr:uid="{00000000-0005-0000-0000-000063590000}"/>
    <cellStyle name="Ввод  2 3 3 4 2 2" xfId="22892" xr:uid="{00000000-0005-0000-0000-000064590000}"/>
    <cellStyle name="Ввод  2 3 3 4 2 2 2" xfId="22893" xr:uid="{00000000-0005-0000-0000-000065590000}"/>
    <cellStyle name="Ввод  2 3 3 4 2 2 3" xfId="22894" xr:uid="{00000000-0005-0000-0000-000066590000}"/>
    <cellStyle name="Ввод  2 3 3 4 2 2 4" xfId="22895" xr:uid="{00000000-0005-0000-0000-000067590000}"/>
    <cellStyle name="Ввод  2 3 3 4 2 2 5" xfId="22896" xr:uid="{00000000-0005-0000-0000-000068590000}"/>
    <cellStyle name="Ввод  2 3 3 4 2 2 6" xfId="22897" xr:uid="{00000000-0005-0000-0000-000069590000}"/>
    <cellStyle name="Ввод  2 3 3 4 2 2 7" xfId="22898" xr:uid="{00000000-0005-0000-0000-00006A590000}"/>
    <cellStyle name="Ввод  2 3 3 4 2 3" xfId="22899" xr:uid="{00000000-0005-0000-0000-00006B590000}"/>
    <cellStyle name="Ввод  2 3 3 4 2 3 2" xfId="22900" xr:uid="{00000000-0005-0000-0000-00006C590000}"/>
    <cellStyle name="Ввод  2 3 3 4 2 3 3" xfId="22901" xr:uid="{00000000-0005-0000-0000-00006D590000}"/>
    <cellStyle name="Ввод  2 3 3 4 2 3 4" xfId="22902" xr:uid="{00000000-0005-0000-0000-00006E590000}"/>
    <cellStyle name="Ввод  2 3 3 4 2 3 5" xfId="22903" xr:uid="{00000000-0005-0000-0000-00006F590000}"/>
    <cellStyle name="Ввод  2 3 3 4 2 3 6" xfId="22904" xr:uid="{00000000-0005-0000-0000-000070590000}"/>
    <cellStyle name="Ввод  2 3 3 4 2 3 7" xfId="22905" xr:uid="{00000000-0005-0000-0000-000071590000}"/>
    <cellStyle name="Ввод  2 3 3 4 2 4" xfId="22906" xr:uid="{00000000-0005-0000-0000-000072590000}"/>
    <cellStyle name="Ввод  2 3 3 4 2 5" xfId="22907" xr:uid="{00000000-0005-0000-0000-000073590000}"/>
    <cellStyle name="Ввод  2 3 3 4 2 6" xfId="22908" xr:uid="{00000000-0005-0000-0000-000074590000}"/>
    <cellStyle name="Ввод  2 3 3 4 2 7" xfId="22909" xr:uid="{00000000-0005-0000-0000-000075590000}"/>
    <cellStyle name="Ввод  2 3 3 4 2 8" xfId="22910" xr:uid="{00000000-0005-0000-0000-000076590000}"/>
    <cellStyle name="Ввод  2 3 3 4 2 9" xfId="22911" xr:uid="{00000000-0005-0000-0000-000077590000}"/>
    <cellStyle name="Ввод  2 3 3 4 3" xfId="22912" xr:uid="{00000000-0005-0000-0000-000078590000}"/>
    <cellStyle name="Ввод  2 3 3 4 3 2" xfId="22913" xr:uid="{00000000-0005-0000-0000-000079590000}"/>
    <cellStyle name="Ввод  2 3 3 4 3 3" xfId="22914" xr:uid="{00000000-0005-0000-0000-00007A590000}"/>
    <cellStyle name="Ввод  2 3 3 4 3 4" xfId="22915" xr:uid="{00000000-0005-0000-0000-00007B590000}"/>
    <cellStyle name="Ввод  2 3 3 4 3 5" xfId="22916" xr:uid="{00000000-0005-0000-0000-00007C590000}"/>
    <cellStyle name="Ввод  2 3 3 4 3 6" xfId="22917" xr:uid="{00000000-0005-0000-0000-00007D590000}"/>
    <cellStyle name="Ввод  2 3 3 4 3 7" xfId="22918" xr:uid="{00000000-0005-0000-0000-00007E590000}"/>
    <cellStyle name="Ввод  2 3 3 4 4" xfId="22919" xr:uid="{00000000-0005-0000-0000-00007F590000}"/>
    <cellStyle name="Ввод  2 3 3 4 4 2" xfId="22920" xr:uid="{00000000-0005-0000-0000-000080590000}"/>
    <cellStyle name="Ввод  2 3 3 4 4 3" xfId="22921" xr:uid="{00000000-0005-0000-0000-000081590000}"/>
    <cellStyle name="Ввод  2 3 3 4 4 4" xfId="22922" xr:uid="{00000000-0005-0000-0000-000082590000}"/>
    <cellStyle name="Ввод  2 3 3 4 4 5" xfId="22923" xr:uid="{00000000-0005-0000-0000-000083590000}"/>
    <cellStyle name="Ввод  2 3 3 4 4 6" xfId="22924" xr:uid="{00000000-0005-0000-0000-000084590000}"/>
    <cellStyle name="Ввод  2 3 3 4 4 7" xfId="22925" xr:uid="{00000000-0005-0000-0000-000085590000}"/>
    <cellStyle name="Ввод  2 3 3 4 5" xfId="22926" xr:uid="{00000000-0005-0000-0000-000086590000}"/>
    <cellStyle name="Ввод  2 3 3 4 6" xfId="22927" xr:uid="{00000000-0005-0000-0000-000087590000}"/>
    <cellStyle name="Ввод  2 3 3 4 7" xfId="22928" xr:uid="{00000000-0005-0000-0000-000088590000}"/>
    <cellStyle name="Ввод  2 3 3 4 8" xfId="22929" xr:uid="{00000000-0005-0000-0000-000089590000}"/>
    <cellStyle name="Ввод  2 3 3 4 9" xfId="22930" xr:uid="{00000000-0005-0000-0000-00008A590000}"/>
    <cellStyle name="Ввод  2 3 3 5" xfId="22931" xr:uid="{00000000-0005-0000-0000-00008B590000}"/>
    <cellStyle name="Ввод  2 3 3 5 10" xfId="22932" xr:uid="{00000000-0005-0000-0000-00008C590000}"/>
    <cellStyle name="Ввод  2 3 3 5 11" xfId="22933" xr:uid="{00000000-0005-0000-0000-00008D590000}"/>
    <cellStyle name="Ввод  2 3 3 5 12" xfId="22934" xr:uid="{00000000-0005-0000-0000-00008E590000}"/>
    <cellStyle name="Ввод  2 3 3 5 13" xfId="22935" xr:uid="{00000000-0005-0000-0000-00008F590000}"/>
    <cellStyle name="Ввод  2 3 3 5 14" xfId="22936" xr:uid="{00000000-0005-0000-0000-000090590000}"/>
    <cellStyle name="Ввод  2 3 3 5 2" xfId="22937" xr:uid="{00000000-0005-0000-0000-000091590000}"/>
    <cellStyle name="Ввод  2 3 3 5 2 10" xfId="22938" xr:uid="{00000000-0005-0000-0000-000092590000}"/>
    <cellStyle name="Ввод  2 3 3 5 2 2" xfId="22939" xr:uid="{00000000-0005-0000-0000-000093590000}"/>
    <cellStyle name="Ввод  2 3 3 5 2 2 2" xfId="22940" xr:uid="{00000000-0005-0000-0000-000094590000}"/>
    <cellStyle name="Ввод  2 3 3 5 2 2 3" xfId="22941" xr:uid="{00000000-0005-0000-0000-000095590000}"/>
    <cellStyle name="Ввод  2 3 3 5 2 2 4" xfId="22942" xr:uid="{00000000-0005-0000-0000-000096590000}"/>
    <cellStyle name="Ввод  2 3 3 5 2 2 5" xfId="22943" xr:uid="{00000000-0005-0000-0000-000097590000}"/>
    <cellStyle name="Ввод  2 3 3 5 2 2 6" xfId="22944" xr:uid="{00000000-0005-0000-0000-000098590000}"/>
    <cellStyle name="Ввод  2 3 3 5 2 2 7" xfId="22945" xr:uid="{00000000-0005-0000-0000-000099590000}"/>
    <cellStyle name="Ввод  2 3 3 5 2 3" xfId="22946" xr:uid="{00000000-0005-0000-0000-00009A590000}"/>
    <cellStyle name="Ввод  2 3 3 5 2 3 2" xfId="22947" xr:uid="{00000000-0005-0000-0000-00009B590000}"/>
    <cellStyle name="Ввод  2 3 3 5 2 3 3" xfId="22948" xr:uid="{00000000-0005-0000-0000-00009C590000}"/>
    <cellStyle name="Ввод  2 3 3 5 2 3 4" xfId="22949" xr:uid="{00000000-0005-0000-0000-00009D590000}"/>
    <cellStyle name="Ввод  2 3 3 5 2 3 5" xfId="22950" xr:uid="{00000000-0005-0000-0000-00009E590000}"/>
    <cellStyle name="Ввод  2 3 3 5 2 3 6" xfId="22951" xr:uid="{00000000-0005-0000-0000-00009F590000}"/>
    <cellStyle name="Ввод  2 3 3 5 2 3 7" xfId="22952" xr:uid="{00000000-0005-0000-0000-0000A0590000}"/>
    <cellStyle name="Ввод  2 3 3 5 2 4" xfId="22953" xr:uid="{00000000-0005-0000-0000-0000A1590000}"/>
    <cellStyle name="Ввод  2 3 3 5 2 5" xfId="22954" xr:uid="{00000000-0005-0000-0000-0000A2590000}"/>
    <cellStyle name="Ввод  2 3 3 5 2 6" xfId="22955" xr:uid="{00000000-0005-0000-0000-0000A3590000}"/>
    <cellStyle name="Ввод  2 3 3 5 2 7" xfId="22956" xr:uid="{00000000-0005-0000-0000-0000A4590000}"/>
    <cellStyle name="Ввод  2 3 3 5 2 8" xfId="22957" xr:uid="{00000000-0005-0000-0000-0000A5590000}"/>
    <cellStyle name="Ввод  2 3 3 5 2 9" xfId="22958" xr:uid="{00000000-0005-0000-0000-0000A6590000}"/>
    <cellStyle name="Ввод  2 3 3 5 3" xfId="22959" xr:uid="{00000000-0005-0000-0000-0000A7590000}"/>
    <cellStyle name="Ввод  2 3 3 5 3 2" xfId="22960" xr:uid="{00000000-0005-0000-0000-0000A8590000}"/>
    <cellStyle name="Ввод  2 3 3 5 3 3" xfId="22961" xr:uid="{00000000-0005-0000-0000-0000A9590000}"/>
    <cellStyle name="Ввод  2 3 3 5 3 4" xfId="22962" xr:uid="{00000000-0005-0000-0000-0000AA590000}"/>
    <cellStyle name="Ввод  2 3 3 5 3 5" xfId="22963" xr:uid="{00000000-0005-0000-0000-0000AB590000}"/>
    <cellStyle name="Ввод  2 3 3 5 3 6" xfId="22964" xr:uid="{00000000-0005-0000-0000-0000AC590000}"/>
    <cellStyle name="Ввод  2 3 3 5 3 7" xfId="22965" xr:uid="{00000000-0005-0000-0000-0000AD590000}"/>
    <cellStyle name="Ввод  2 3 3 5 4" xfId="22966" xr:uid="{00000000-0005-0000-0000-0000AE590000}"/>
    <cellStyle name="Ввод  2 3 3 5 4 2" xfId="22967" xr:uid="{00000000-0005-0000-0000-0000AF590000}"/>
    <cellStyle name="Ввод  2 3 3 5 4 3" xfId="22968" xr:uid="{00000000-0005-0000-0000-0000B0590000}"/>
    <cellStyle name="Ввод  2 3 3 5 4 4" xfId="22969" xr:uid="{00000000-0005-0000-0000-0000B1590000}"/>
    <cellStyle name="Ввод  2 3 3 5 4 5" xfId="22970" xr:uid="{00000000-0005-0000-0000-0000B2590000}"/>
    <cellStyle name="Ввод  2 3 3 5 4 6" xfId="22971" xr:uid="{00000000-0005-0000-0000-0000B3590000}"/>
    <cellStyle name="Ввод  2 3 3 5 4 7" xfId="22972" xr:uid="{00000000-0005-0000-0000-0000B4590000}"/>
    <cellStyle name="Ввод  2 3 3 5 5" xfId="22973" xr:uid="{00000000-0005-0000-0000-0000B5590000}"/>
    <cellStyle name="Ввод  2 3 3 5 6" xfId="22974" xr:uid="{00000000-0005-0000-0000-0000B6590000}"/>
    <cellStyle name="Ввод  2 3 3 5 7" xfId="22975" xr:uid="{00000000-0005-0000-0000-0000B7590000}"/>
    <cellStyle name="Ввод  2 3 3 5 8" xfId="22976" xr:uid="{00000000-0005-0000-0000-0000B8590000}"/>
    <cellStyle name="Ввод  2 3 3 5 9" xfId="22977" xr:uid="{00000000-0005-0000-0000-0000B9590000}"/>
    <cellStyle name="Ввод  2 3 3 6" xfId="22978" xr:uid="{00000000-0005-0000-0000-0000BA590000}"/>
    <cellStyle name="Ввод  2 3 3 6 10" xfId="22979" xr:uid="{00000000-0005-0000-0000-0000BB590000}"/>
    <cellStyle name="Ввод  2 3 3 6 2" xfId="22980" xr:uid="{00000000-0005-0000-0000-0000BC590000}"/>
    <cellStyle name="Ввод  2 3 3 6 2 2" xfId="22981" xr:uid="{00000000-0005-0000-0000-0000BD590000}"/>
    <cellStyle name="Ввод  2 3 3 6 2 3" xfId="22982" xr:uid="{00000000-0005-0000-0000-0000BE590000}"/>
    <cellStyle name="Ввод  2 3 3 6 2 4" xfId="22983" xr:uid="{00000000-0005-0000-0000-0000BF590000}"/>
    <cellStyle name="Ввод  2 3 3 6 2 5" xfId="22984" xr:uid="{00000000-0005-0000-0000-0000C0590000}"/>
    <cellStyle name="Ввод  2 3 3 6 2 6" xfId="22985" xr:uid="{00000000-0005-0000-0000-0000C1590000}"/>
    <cellStyle name="Ввод  2 3 3 6 2 7" xfId="22986" xr:uid="{00000000-0005-0000-0000-0000C2590000}"/>
    <cellStyle name="Ввод  2 3 3 6 3" xfId="22987" xr:uid="{00000000-0005-0000-0000-0000C3590000}"/>
    <cellStyle name="Ввод  2 3 3 6 3 2" xfId="22988" xr:uid="{00000000-0005-0000-0000-0000C4590000}"/>
    <cellStyle name="Ввод  2 3 3 6 3 3" xfId="22989" xr:uid="{00000000-0005-0000-0000-0000C5590000}"/>
    <cellStyle name="Ввод  2 3 3 6 3 4" xfId="22990" xr:uid="{00000000-0005-0000-0000-0000C6590000}"/>
    <cellStyle name="Ввод  2 3 3 6 3 5" xfId="22991" xr:uid="{00000000-0005-0000-0000-0000C7590000}"/>
    <cellStyle name="Ввод  2 3 3 6 3 6" xfId="22992" xr:uid="{00000000-0005-0000-0000-0000C8590000}"/>
    <cellStyle name="Ввод  2 3 3 6 3 7" xfId="22993" xr:uid="{00000000-0005-0000-0000-0000C9590000}"/>
    <cellStyle name="Ввод  2 3 3 6 4" xfId="22994" xr:uid="{00000000-0005-0000-0000-0000CA590000}"/>
    <cellStyle name="Ввод  2 3 3 6 5" xfId="22995" xr:uid="{00000000-0005-0000-0000-0000CB590000}"/>
    <cellStyle name="Ввод  2 3 3 6 6" xfId="22996" xr:uid="{00000000-0005-0000-0000-0000CC590000}"/>
    <cellStyle name="Ввод  2 3 3 6 7" xfId="22997" xr:uid="{00000000-0005-0000-0000-0000CD590000}"/>
    <cellStyle name="Ввод  2 3 3 6 8" xfId="22998" xr:uid="{00000000-0005-0000-0000-0000CE590000}"/>
    <cellStyle name="Ввод  2 3 3 6 9" xfId="22999" xr:uid="{00000000-0005-0000-0000-0000CF590000}"/>
    <cellStyle name="Ввод  2 3 3 7" xfId="23000" xr:uid="{00000000-0005-0000-0000-0000D0590000}"/>
    <cellStyle name="Ввод  2 3 3 7 2" xfId="23001" xr:uid="{00000000-0005-0000-0000-0000D1590000}"/>
    <cellStyle name="Ввод  2 3 3 7 3" xfId="23002" xr:uid="{00000000-0005-0000-0000-0000D2590000}"/>
    <cellStyle name="Ввод  2 3 3 7 4" xfId="23003" xr:uid="{00000000-0005-0000-0000-0000D3590000}"/>
    <cellStyle name="Ввод  2 3 3 7 5" xfId="23004" xr:uid="{00000000-0005-0000-0000-0000D4590000}"/>
    <cellStyle name="Ввод  2 3 3 7 6" xfId="23005" xr:uid="{00000000-0005-0000-0000-0000D5590000}"/>
    <cellStyle name="Ввод  2 3 3 7 7" xfId="23006" xr:uid="{00000000-0005-0000-0000-0000D6590000}"/>
    <cellStyle name="Ввод  2 3 3 8" xfId="23007" xr:uid="{00000000-0005-0000-0000-0000D7590000}"/>
    <cellStyle name="Ввод  2 3 3 8 2" xfId="23008" xr:uid="{00000000-0005-0000-0000-0000D8590000}"/>
    <cellStyle name="Ввод  2 3 3 8 3" xfId="23009" xr:uid="{00000000-0005-0000-0000-0000D9590000}"/>
    <cellStyle name="Ввод  2 3 3 8 4" xfId="23010" xr:uid="{00000000-0005-0000-0000-0000DA590000}"/>
    <cellStyle name="Ввод  2 3 3 8 5" xfId="23011" xr:uid="{00000000-0005-0000-0000-0000DB590000}"/>
    <cellStyle name="Ввод  2 3 3 8 6" xfId="23012" xr:uid="{00000000-0005-0000-0000-0000DC590000}"/>
    <cellStyle name="Ввод  2 3 3 8 7" xfId="23013" xr:uid="{00000000-0005-0000-0000-0000DD590000}"/>
    <cellStyle name="Ввод  2 3 3 9" xfId="23014" xr:uid="{00000000-0005-0000-0000-0000DE590000}"/>
    <cellStyle name="Ввод  2 3 4" xfId="23015" xr:uid="{00000000-0005-0000-0000-0000DF590000}"/>
    <cellStyle name="Ввод  2 3 4 10" xfId="23016" xr:uid="{00000000-0005-0000-0000-0000E0590000}"/>
    <cellStyle name="Ввод  2 3 4 11" xfId="23017" xr:uid="{00000000-0005-0000-0000-0000E1590000}"/>
    <cellStyle name="Ввод  2 3 4 12" xfId="23018" xr:uid="{00000000-0005-0000-0000-0000E2590000}"/>
    <cellStyle name="Ввод  2 3 4 13" xfId="23019" xr:uid="{00000000-0005-0000-0000-0000E3590000}"/>
    <cellStyle name="Ввод  2 3 4 14" xfId="23020" xr:uid="{00000000-0005-0000-0000-0000E4590000}"/>
    <cellStyle name="Ввод  2 3 4 15" xfId="23021" xr:uid="{00000000-0005-0000-0000-0000E5590000}"/>
    <cellStyle name="Ввод  2 3 4 2" xfId="23022" xr:uid="{00000000-0005-0000-0000-0000E6590000}"/>
    <cellStyle name="Ввод  2 3 4 2 10" xfId="23023" xr:uid="{00000000-0005-0000-0000-0000E7590000}"/>
    <cellStyle name="Ввод  2 3 4 2 11" xfId="23024" xr:uid="{00000000-0005-0000-0000-0000E8590000}"/>
    <cellStyle name="Ввод  2 3 4 2 12" xfId="23025" xr:uid="{00000000-0005-0000-0000-0000E9590000}"/>
    <cellStyle name="Ввод  2 3 4 2 13" xfId="23026" xr:uid="{00000000-0005-0000-0000-0000EA590000}"/>
    <cellStyle name="Ввод  2 3 4 2 14" xfId="23027" xr:uid="{00000000-0005-0000-0000-0000EB590000}"/>
    <cellStyle name="Ввод  2 3 4 2 2" xfId="23028" xr:uid="{00000000-0005-0000-0000-0000EC590000}"/>
    <cellStyle name="Ввод  2 3 4 2 2 10" xfId="23029" xr:uid="{00000000-0005-0000-0000-0000ED590000}"/>
    <cellStyle name="Ввод  2 3 4 2 2 2" xfId="23030" xr:uid="{00000000-0005-0000-0000-0000EE590000}"/>
    <cellStyle name="Ввод  2 3 4 2 2 2 2" xfId="23031" xr:uid="{00000000-0005-0000-0000-0000EF590000}"/>
    <cellStyle name="Ввод  2 3 4 2 2 2 3" xfId="23032" xr:uid="{00000000-0005-0000-0000-0000F0590000}"/>
    <cellStyle name="Ввод  2 3 4 2 2 2 4" xfId="23033" xr:uid="{00000000-0005-0000-0000-0000F1590000}"/>
    <cellStyle name="Ввод  2 3 4 2 2 2 5" xfId="23034" xr:uid="{00000000-0005-0000-0000-0000F2590000}"/>
    <cellStyle name="Ввод  2 3 4 2 2 2 6" xfId="23035" xr:uid="{00000000-0005-0000-0000-0000F3590000}"/>
    <cellStyle name="Ввод  2 3 4 2 2 2 7" xfId="23036" xr:uid="{00000000-0005-0000-0000-0000F4590000}"/>
    <cellStyle name="Ввод  2 3 4 2 2 3" xfId="23037" xr:uid="{00000000-0005-0000-0000-0000F5590000}"/>
    <cellStyle name="Ввод  2 3 4 2 2 3 2" xfId="23038" xr:uid="{00000000-0005-0000-0000-0000F6590000}"/>
    <cellStyle name="Ввод  2 3 4 2 2 3 3" xfId="23039" xr:uid="{00000000-0005-0000-0000-0000F7590000}"/>
    <cellStyle name="Ввод  2 3 4 2 2 3 4" xfId="23040" xr:uid="{00000000-0005-0000-0000-0000F8590000}"/>
    <cellStyle name="Ввод  2 3 4 2 2 3 5" xfId="23041" xr:uid="{00000000-0005-0000-0000-0000F9590000}"/>
    <cellStyle name="Ввод  2 3 4 2 2 3 6" xfId="23042" xr:uid="{00000000-0005-0000-0000-0000FA590000}"/>
    <cellStyle name="Ввод  2 3 4 2 2 3 7" xfId="23043" xr:uid="{00000000-0005-0000-0000-0000FB590000}"/>
    <cellStyle name="Ввод  2 3 4 2 2 4" xfId="23044" xr:uid="{00000000-0005-0000-0000-0000FC590000}"/>
    <cellStyle name="Ввод  2 3 4 2 2 5" xfId="23045" xr:uid="{00000000-0005-0000-0000-0000FD590000}"/>
    <cellStyle name="Ввод  2 3 4 2 2 6" xfId="23046" xr:uid="{00000000-0005-0000-0000-0000FE590000}"/>
    <cellStyle name="Ввод  2 3 4 2 2 7" xfId="23047" xr:uid="{00000000-0005-0000-0000-0000FF590000}"/>
    <cellStyle name="Ввод  2 3 4 2 2 8" xfId="23048" xr:uid="{00000000-0005-0000-0000-0000005A0000}"/>
    <cellStyle name="Ввод  2 3 4 2 2 9" xfId="23049" xr:uid="{00000000-0005-0000-0000-0000015A0000}"/>
    <cellStyle name="Ввод  2 3 4 2 3" xfId="23050" xr:uid="{00000000-0005-0000-0000-0000025A0000}"/>
    <cellStyle name="Ввод  2 3 4 2 3 2" xfId="23051" xr:uid="{00000000-0005-0000-0000-0000035A0000}"/>
    <cellStyle name="Ввод  2 3 4 2 3 3" xfId="23052" xr:uid="{00000000-0005-0000-0000-0000045A0000}"/>
    <cellStyle name="Ввод  2 3 4 2 3 4" xfId="23053" xr:uid="{00000000-0005-0000-0000-0000055A0000}"/>
    <cellStyle name="Ввод  2 3 4 2 3 5" xfId="23054" xr:uid="{00000000-0005-0000-0000-0000065A0000}"/>
    <cellStyle name="Ввод  2 3 4 2 3 6" xfId="23055" xr:uid="{00000000-0005-0000-0000-0000075A0000}"/>
    <cellStyle name="Ввод  2 3 4 2 3 7" xfId="23056" xr:uid="{00000000-0005-0000-0000-0000085A0000}"/>
    <cellStyle name="Ввод  2 3 4 2 4" xfId="23057" xr:uid="{00000000-0005-0000-0000-0000095A0000}"/>
    <cellStyle name="Ввод  2 3 4 2 4 2" xfId="23058" xr:uid="{00000000-0005-0000-0000-00000A5A0000}"/>
    <cellStyle name="Ввод  2 3 4 2 4 3" xfId="23059" xr:uid="{00000000-0005-0000-0000-00000B5A0000}"/>
    <cellStyle name="Ввод  2 3 4 2 4 4" xfId="23060" xr:uid="{00000000-0005-0000-0000-00000C5A0000}"/>
    <cellStyle name="Ввод  2 3 4 2 4 5" xfId="23061" xr:uid="{00000000-0005-0000-0000-00000D5A0000}"/>
    <cellStyle name="Ввод  2 3 4 2 4 6" xfId="23062" xr:uid="{00000000-0005-0000-0000-00000E5A0000}"/>
    <cellStyle name="Ввод  2 3 4 2 4 7" xfId="23063" xr:uid="{00000000-0005-0000-0000-00000F5A0000}"/>
    <cellStyle name="Ввод  2 3 4 2 5" xfId="23064" xr:uid="{00000000-0005-0000-0000-0000105A0000}"/>
    <cellStyle name="Ввод  2 3 4 2 6" xfId="23065" xr:uid="{00000000-0005-0000-0000-0000115A0000}"/>
    <cellStyle name="Ввод  2 3 4 2 7" xfId="23066" xr:uid="{00000000-0005-0000-0000-0000125A0000}"/>
    <cellStyle name="Ввод  2 3 4 2 8" xfId="23067" xr:uid="{00000000-0005-0000-0000-0000135A0000}"/>
    <cellStyle name="Ввод  2 3 4 2 9" xfId="23068" xr:uid="{00000000-0005-0000-0000-0000145A0000}"/>
    <cellStyle name="Ввод  2 3 4 3" xfId="23069" xr:uid="{00000000-0005-0000-0000-0000155A0000}"/>
    <cellStyle name="Ввод  2 3 4 3 10" xfId="23070" xr:uid="{00000000-0005-0000-0000-0000165A0000}"/>
    <cellStyle name="Ввод  2 3 4 3 11" xfId="23071" xr:uid="{00000000-0005-0000-0000-0000175A0000}"/>
    <cellStyle name="Ввод  2 3 4 3 12" xfId="23072" xr:uid="{00000000-0005-0000-0000-0000185A0000}"/>
    <cellStyle name="Ввод  2 3 4 3 13" xfId="23073" xr:uid="{00000000-0005-0000-0000-0000195A0000}"/>
    <cellStyle name="Ввод  2 3 4 3 14" xfId="23074" xr:uid="{00000000-0005-0000-0000-00001A5A0000}"/>
    <cellStyle name="Ввод  2 3 4 3 2" xfId="23075" xr:uid="{00000000-0005-0000-0000-00001B5A0000}"/>
    <cellStyle name="Ввод  2 3 4 3 2 10" xfId="23076" xr:uid="{00000000-0005-0000-0000-00001C5A0000}"/>
    <cellStyle name="Ввод  2 3 4 3 2 2" xfId="23077" xr:uid="{00000000-0005-0000-0000-00001D5A0000}"/>
    <cellStyle name="Ввод  2 3 4 3 2 2 2" xfId="23078" xr:uid="{00000000-0005-0000-0000-00001E5A0000}"/>
    <cellStyle name="Ввод  2 3 4 3 2 2 3" xfId="23079" xr:uid="{00000000-0005-0000-0000-00001F5A0000}"/>
    <cellStyle name="Ввод  2 3 4 3 2 2 4" xfId="23080" xr:uid="{00000000-0005-0000-0000-0000205A0000}"/>
    <cellStyle name="Ввод  2 3 4 3 2 2 5" xfId="23081" xr:uid="{00000000-0005-0000-0000-0000215A0000}"/>
    <cellStyle name="Ввод  2 3 4 3 2 2 6" xfId="23082" xr:uid="{00000000-0005-0000-0000-0000225A0000}"/>
    <cellStyle name="Ввод  2 3 4 3 2 2 7" xfId="23083" xr:uid="{00000000-0005-0000-0000-0000235A0000}"/>
    <cellStyle name="Ввод  2 3 4 3 2 3" xfId="23084" xr:uid="{00000000-0005-0000-0000-0000245A0000}"/>
    <cellStyle name="Ввод  2 3 4 3 2 3 2" xfId="23085" xr:uid="{00000000-0005-0000-0000-0000255A0000}"/>
    <cellStyle name="Ввод  2 3 4 3 2 3 3" xfId="23086" xr:uid="{00000000-0005-0000-0000-0000265A0000}"/>
    <cellStyle name="Ввод  2 3 4 3 2 3 4" xfId="23087" xr:uid="{00000000-0005-0000-0000-0000275A0000}"/>
    <cellStyle name="Ввод  2 3 4 3 2 3 5" xfId="23088" xr:uid="{00000000-0005-0000-0000-0000285A0000}"/>
    <cellStyle name="Ввод  2 3 4 3 2 3 6" xfId="23089" xr:uid="{00000000-0005-0000-0000-0000295A0000}"/>
    <cellStyle name="Ввод  2 3 4 3 2 3 7" xfId="23090" xr:uid="{00000000-0005-0000-0000-00002A5A0000}"/>
    <cellStyle name="Ввод  2 3 4 3 2 4" xfId="23091" xr:uid="{00000000-0005-0000-0000-00002B5A0000}"/>
    <cellStyle name="Ввод  2 3 4 3 2 5" xfId="23092" xr:uid="{00000000-0005-0000-0000-00002C5A0000}"/>
    <cellStyle name="Ввод  2 3 4 3 2 6" xfId="23093" xr:uid="{00000000-0005-0000-0000-00002D5A0000}"/>
    <cellStyle name="Ввод  2 3 4 3 2 7" xfId="23094" xr:uid="{00000000-0005-0000-0000-00002E5A0000}"/>
    <cellStyle name="Ввод  2 3 4 3 2 8" xfId="23095" xr:uid="{00000000-0005-0000-0000-00002F5A0000}"/>
    <cellStyle name="Ввод  2 3 4 3 2 9" xfId="23096" xr:uid="{00000000-0005-0000-0000-0000305A0000}"/>
    <cellStyle name="Ввод  2 3 4 3 3" xfId="23097" xr:uid="{00000000-0005-0000-0000-0000315A0000}"/>
    <cellStyle name="Ввод  2 3 4 3 3 2" xfId="23098" xr:uid="{00000000-0005-0000-0000-0000325A0000}"/>
    <cellStyle name="Ввод  2 3 4 3 3 3" xfId="23099" xr:uid="{00000000-0005-0000-0000-0000335A0000}"/>
    <cellStyle name="Ввод  2 3 4 3 3 4" xfId="23100" xr:uid="{00000000-0005-0000-0000-0000345A0000}"/>
    <cellStyle name="Ввод  2 3 4 3 3 5" xfId="23101" xr:uid="{00000000-0005-0000-0000-0000355A0000}"/>
    <cellStyle name="Ввод  2 3 4 3 3 6" xfId="23102" xr:uid="{00000000-0005-0000-0000-0000365A0000}"/>
    <cellStyle name="Ввод  2 3 4 3 3 7" xfId="23103" xr:uid="{00000000-0005-0000-0000-0000375A0000}"/>
    <cellStyle name="Ввод  2 3 4 3 4" xfId="23104" xr:uid="{00000000-0005-0000-0000-0000385A0000}"/>
    <cellStyle name="Ввод  2 3 4 3 4 2" xfId="23105" xr:uid="{00000000-0005-0000-0000-0000395A0000}"/>
    <cellStyle name="Ввод  2 3 4 3 4 3" xfId="23106" xr:uid="{00000000-0005-0000-0000-00003A5A0000}"/>
    <cellStyle name="Ввод  2 3 4 3 4 4" xfId="23107" xr:uid="{00000000-0005-0000-0000-00003B5A0000}"/>
    <cellStyle name="Ввод  2 3 4 3 4 5" xfId="23108" xr:uid="{00000000-0005-0000-0000-00003C5A0000}"/>
    <cellStyle name="Ввод  2 3 4 3 4 6" xfId="23109" xr:uid="{00000000-0005-0000-0000-00003D5A0000}"/>
    <cellStyle name="Ввод  2 3 4 3 4 7" xfId="23110" xr:uid="{00000000-0005-0000-0000-00003E5A0000}"/>
    <cellStyle name="Ввод  2 3 4 3 5" xfId="23111" xr:uid="{00000000-0005-0000-0000-00003F5A0000}"/>
    <cellStyle name="Ввод  2 3 4 3 6" xfId="23112" xr:uid="{00000000-0005-0000-0000-0000405A0000}"/>
    <cellStyle name="Ввод  2 3 4 3 7" xfId="23113" xr:uid="{00000000-0005-0000-0000-0000415A0000}"/>
    <cellStyle name="Ввод  2 3 4 3 8" xfId="23114" xr:uid="{00000000-0005-0000-0000-0000425A0000}"/>
    <cellStyle name="Ввод  2 3 4 3 9" xfId="23115" xr:uid="{00000000-0005-0000-0000-0000435A0000}"/>
    <cellStyle name="Ввод  2 3 4 4" xfId="23116" xr:uid="{00000000-0005-0000-0000-0000445A0000}"/>
    <cellStyle name="Ввод  2 3 4 4 10" xfId="23117" xr:uid="{00000000-0005-0000-0000-0000455A0000}"/>
    <cellStyle name="Ввод  2 3 4 4 11" xfId="23118" xr:uid="{00000000-0005-0000-0000-0000465A0000}"/>
    <cellStyle name="Ввод  2 3 4 4 12" xfId="23119" xr:uid="{00000000-0005-0000-0000-0000475A0000}"/>
    <cellStyle name="Ввод  2 3 4 4 13" xfId="23120" xr:uid="{00000000-0005-0000-0000-0000485A0000}"/>
    <cellStyle name="Ввод  2 3 4 4 14" xfId="23121" xr:uid="{00000000-0005-0000-0000-0000495A0000}"/>
    <cellStyle name="Ввод  2 3 4 4 2" xfId="23122" xr:uid="{00000000-0005-0000-0000-00004A5A0000}"/>
    <cellStyle name="Ввод  2 3 4 4 2 10" xfId="23123" xr:uid="{00000000-0005-0000-0000-00004B5A0000}"/>
    <cellStyle name="Ввод  2 3 4 4 2 2" xfId="23124" xr:uid="{00000000-0005-0000-0000-00004C5A0000}"/>
    <cellStyle name="Ввод  2 3 4 4 2 2 2" xfId="23125" xr:uid="{00000000-0005-0000-0000-00004D5A0000}"/>
    <cellStyle name="Ввод  2 3 4 4 2 2 3" xfId="23126" xr:uid="{00000000-0005-0000-0000-00004E5A0000}"/>
    <cellStyle name="Ввод  2 3 4 4 2 2 4" xfId="23127" xr:uid="{00000000-0005-0000-0000-00004F5A0000}"/>
    <cellStyle name="Ввод  2 3 4 4 2 2 5" xfId="23128" xr:uid="{00000000-0005-0000-0000-0000505A0000}"/>
    <cellStyle name="Ввод  2 3 4 4 2 2 6" xfId="23129" xr:uid="{00000000-0005-0000-0000-0000515A0000}"/>
    <cellStyle name="Ввод  2 3 4 4 2 2 7" xfId="23130" xr:uid="{00000000-0005-0000-0000-0000525A0000}"/>
    <cellStyle name="Ввод  2 3 4 4 2 3" xfId="23131" xr:uid="{00000000-0005-0000-0000-0000535A0000}"/>
    <cellStyle name="Ввод  2 3 4 4 2 3 2" xfId="23132" xr:uid="{00000000-0005-0000-0000-0000545A0000}"/>
    <cellStyle name="Ввод  2 3 4 4 2 3 3" xfId="23133" xr:uid="{00000000-0005-0000-0000-0000555A0000}"/>
    <cellStyle name="Ввод  2 3 4 4 2 3 4" xfId="23134" xr:uid="{00000000-0005-0000-0000-0000565A0000}"/>
    <cellStyle name="Ввод  2 3 4 4 2 3 5" xfId="23135" xr:uid="{00000000-0005-0000-0000-0000575A0000}"/>
    <cellStyle name="Ввод  2 3 4 4 2 3 6" xfId="23136" xr:uid="{00000000-0005-0000-0000-0000585A0000}"/>
    <cellStyle name="Ввод  2 3 4 4 2 3 7" xfId="23137" xr:uid="{00000000-0005-0000-0000-0000595A0000}"/>
    <cellStyle name="Ввод  2 3 4 4 2 4" xfId="23138" xr:uid="{00000000-0005-0000-0000-00005A5A0000}"/>
    <cellStyle name="Ввод  2 3 4 4 2 5" xfId="23139" xr:uid="{00000000-0005-0000-0000-00005B5A0000}"/>
    <cellStyle name="Ввод  2 3 4 4 2 6" xfId="23140" xr:uid="{00000000-0005-0000-0000-00005C5A0000}"/>
    <cellStyle name="Ввод  2 3 4 4 2 7" xfId="23141" xr:uid="{00000000-0005-0000-0000-00005D5A0000}"/>
    <cellStyle name="Ввод  2 3 4 4 2 8" xfId="23142" xr:uid="{00000000-0005-0000-0000-00005E5A0000}"/>
    <cellStyle name="Ввод  2 3 4 4 2 9" xfId="23143" xr:uid="{00000000-0005-0000-0000-00005F5A0000}"/>
    <cellStyle name="Ввод  2 3 4 4 3" xfId="23144" xr:uid="{00000000-0005-0000-0000-0000605A0000}"/>
    <cellStyle name="Ввод  2 3 4 4 3 2" xfId="23145" xr:uid="{00000000-0005-0000-0000-0000615A0000}"/>
    <cellStyle name="Ввод  2 3 4 4 3 3" xfId="23146" xr:uid="{00000000-0005-0000-0000-0000625A0000}"/>
    <cellStyle name="Ввод  2 3 4 4 3 4" xfId="23147" xr:uid="{00000000-0005-0000-0000-0000635A0000}"/>
    <cellStyle name="Ввод  2 3 4 4 3 5" xfId="23148" xr:uid="{00000000-0005-0000-0000-0000645A0000}"/>
    <cellStyle name="Ввод  2 3 4 4 3 6" xfId="23149" xr:uid="{00000000-0005-0000-0000-0000655A0000}"/>
    <cellStyle name="Ввод  2 3 4 4 3 7" xfId="23150" xr:uid="{00000000-0005-0000-0000-0000665A0000}"/>
    <cellStyle name="Ввод  2 3 4 4 4" xfId="23151" xr:uid="{00000000-0005-0000-0000-0000675A0000}"/>
    <cellStyle name="Ввод  2 3 4 4 4 2" xfId="23152" xr:uid="{00000000-0005-0000-0000-0000685A0000}"/>
    <cellStyle name="Ввод  2 3 4 4 4 3" xfId="23153" xr:uid="{00000000-0005-0000-0000-0000695A0000}"/>
    <cellStyle name="Ввод  2 3 4 4 4 4" xfId="23154" xr:uid="{00000000-0005-0000-0000-00006A5A0000}"/>
    <cellStyle name="Ввод  2 3 4 4 4 5" xfId="23155" xr:uid="{00000000-0005-0000-0000-00006B5A0000}"/>
    <cellStyle name="Ввод  2 3 4 4 4 6" xfId="23156" xr:uid="{00000000-0005-0000-0000-00006C5A0000}"/>
    <cellStyle name="Ввод  2 3 4 4 4 7" xfId="23157" xr:uid="{00000000-0005-0000-0000-00006D5A0000}"/>
    <cellStyle name="Ввод  2 3 4 4 5" xfId="23158" xr:uid="{00000000-0005-0000-0000-00006E5A0000}"/>
    <cellStyle name="Ввод  2 3 4 4 6" xfId="23159" xr:uid="{00000000-0005-0000-0000-00006F5A0000}"/>
    <cellStyle name="Ввод  2 3 4 4 7" xfId="23160" xr:uid="{00000000-0005-0000-0000-0000705A0000}"/>
    <cellStyle name="Ввод  2 3 4 4 8" xfId="23161" xr:uid="{00000000-0005-0000-0000-0000715A0000}"/>
    <cellStyle name="Ввод  2 3 4 4 9" xfId="23162" xr:uid="{00000000-0005-0000-0000-0000725A0000}"/>
    <cellStyle name="Ввод  2 3 4 5" xfId="23163" xr:uid="{00000000-0005-0000-0000-0000735A0000}"/>
    <cellStyle name="Ввод  2 3 4 5 10" xfId="23164" xr:uid="{00000000-0005-0000-0000-0000745A0000}"/>
    <cellStyle name="Ввод  2 3 4 5 11" xfId="23165" xr:uid="{00000000-0005-0000-0000-0000755A0000}"/>
    <cellStyle name="Ввод  2 3 4 5 12" xfId="23166" xr:uid="{00000000-0005-0000-0000-0000765A0000}"/>
    <cellStyle name="Ввод  2 3 4 5 13" xfId="23167" xr:uid="{00000000-0005-0000-0000-0000775A0000}"/>
    <cellStyle name="Ввод  2 3 4 5 14" xfId="23168" xr:uid="{00000000-0005-0000-0000-0000785A0000}"/>
    <cellStyle name="Ввод  2 3 4 5 2" xfId="23169" xr:uid="{00000000-0005-0000-0000-0000795A0000}"/>
    <cellStyle name="Ввод  2 3 4 5 2 10" xfId="23170" xr:uid="{00000000-0005-0000-0000-00007A5A0000}"/>
    <cellStyle name="Ввод  2 3 4 5 2 2" xfId="23171" xr:uid="{00000000-0005-0000-0000-00007B5A0000}"/>
    <cellStyle name="Ввод  2 3 4 5 2 2 2" xfId="23172" xr:uid="{00000000-0005-0000-0000-00007C5A0000}"/>
    <cellStyle name="Ввод  2 3 4 5 2 2 3" xfId="23173" xr:uid="{00000000-0005-0000-0000-00007D5A0000}"/>
    <cellStyle name="Ввод  2 3 4 5 2 2 4" xfId="23174" xr:uid="{00000000-0005-0000-0000-00007E5A0000}"/>
    <cellStyle name="Ввод  2 3 4 5 2 2 5" xfId="23175" xr:uid="{00000000-0005-0000-0000-00007F5A0000}"/>
    <cellStyle name="Ввод  2 3 4 5 2 2 6" xfId="23176" xr:uid="{00000000-0005-0000-0000-0000805A0000}"/>
    <cellStyle name="Ввод  2 3 4 5 2 2 7" xfId="23177" xr:uid="{00000000-0005-0000-0000-0000815A0000}"/>
    <cellStyle name="Ввод  2 3 4 5 2 3" xfId="23178" xr:uid="{00000000-0005-0000-0000-0000825A0000}"/>
    <cellStyle name="Ввод  2 3 4 5 2 3 2" xfId="23179" xr:uid="{00000000-0005-0000-0000-0000835A0000}"/>
    <cellStyle name="Ввод  2 3 4 5 2 3 3" xfId="23180" xr:uid="{00000000-0005-0000-0000-0000845A0000}"/>
    <cellStyle name="Ввод  2 3 4 5 2 3 4" xfId="23181" xr:uid="{00000000-0005-0000-0000-0000855A0000}"/>
    <cellStyle name="Ввод  2 3 4 5 2 3 5" xfId="23182" xr:uid="{00000000-0005-0000-0000-0000865A0000}"/>
    <cellStyle name="Ввод  2 3 4 5 2 3 6" xfId="23183" xr:uid="{00000000-0005-0000-0000-0000875A0000}"/>
    <cellStyle name="Ввод  2 3 4 5 2 3 7" xfId="23184" xr:uid="{00000000-0005-0000-0000-0000885A0000}"/>
    <cellStyle name="Ввод  2 3 4 5 2 4" xfId="23185" xr:uid="{00000000-0005-0000-0000-0000895A0000}"/>
    <cellStyle name="Ввод  2 3 4 5 2 5" xfId="23186" xr:uid="{00000000-0005-0000-0000-00008A5A0000}"/>
    <cellStyle name="Ввод  2 3 4 5 2 6" xfId="23187" xr:uid="{00000000-0005-0000-0000-00008B5A0000}"/>
    <cellStyle name="Ввод  2 3 4 5 2 7" xfId="23188" xr:uid="{00000000-0005-0000-0000-00008C5A0000}"/>
    <cellStyle name="Ввод  2 3 4 5 2 8" xfId="23189" xr:uid="{00000000-0005-0000-0000-00008D5A0000}"/>
    <cellStyle name="Ввод  2 3 4 5 2 9" xfId="23190" xr:uid="{00000000-0005-0000-0000-00008E5A0000}"/>
    <cellStyle name="Ввод  2 3 4 5 3" xfId="23191" xr:uid="{00000000-0005-0000-0000-00008F5A0000}"/>
    <cellStyle name="Ввод  2 3 4 5 3 2" xfId="23192" xr:uid="{00000000-0005-0000-0000-0000905A0000}"/>
    <cellStyle name="Ввод  2 3 4 5 3 3" xfId="23193" xr:uid="{00000000-0005-0000-0000-0000915A0000}"/>
    <cellStyle name="Ввод  2 3 4 5 3 4" xfId="23194" xr:uid="{00000000-0005-0000-0000-0000925A0000}"/>
    <cellStyle name="Ввод  2 3 4 5 3 5" xfId="23195" xr:uid="{00000000-0005-0000-0000-0000935A0000}"/>
    <cellStyle name="Ввод  2 3 4 5 3 6" xfId="23196" xr:uid="{00000000-0005-0000-0000-0000945A0000}"/>
    <cellStyle name="Ввод  2 3 4 5 3 7" xfId="23197" xr:uid="{00000000-0005-0000-0000-0000955A0000}"/>
    <cellStyle name="Ввод  2 3 4 5 4" xfId="23198" xr:uid="{00000000-0005-0000-0000-0000965A0000}"/>
    <cellStyle name="Ввод  2 3 4 5 4 2" xfId="23199" xr:uid="{00000000-0005-0000-0000-0000975A0000}"/>
    <cellStyle name="Ввод  2 3 4 5 4 3" xfId="23200" xr:uid="{00000000-0005-0000-0000-0000985A0000}"/>
    <cellStyle name="Ввод  2 3 4 5 4 4" xfId="23201" xr:uid="{00000000-0005-0000-0000-0000995A0000}"/>
    <cellStyle name="Ввод  2 3 4 5 4 5" xfId="23202" xr:uid="{00000000-0005-0000-0000-00009A5A0000}"/>
    <cellStyle name="Ввод  2 3 4 5 4 6" xfId="23203" xr:uid="{00000000-0005-0000-0000-00009B5A0000}"/>
    <cellStyle name="Ввод  2 3 4 5 4 7" xfId="23204" xr:uid="{00000000-0005-0000-0000-00009C5A0000}"/>
    <cellStyle name="Ввод  2 3 4 5 5" xfId="23205" xr:uid="{00000000-0005-0000-0000-00009D5A0000}"/>
    <cellStyle name="Ввод  2 3 4 5 6" xfId="23206" xr:uid="{00000000-0005-0000-0000-00009E5A0000}"/>
    <cellStyle name="Ввод  2 3 4 5 7" xfId="23207" xr:uid="{00000000-0005-0000-0000-00009F5A0000}"/>
    <cellStyle name="Ввод  2 3 4 5 8" xfId="23208" xr:uid="{00000000-0005-0000-0000-0000A05A0000}"/>
    <cellStyle name="Ввод  2 3 4 5 9" xfId="23209" xr:uid="{00000000-0005-0000-0000-0000A15A0000}"/>
    <cellStyle name="Ввод  2 3 4 6" xfId="23210" xr:uid="{00000000-0005-0000-0000-0000A25A0000}"/>
    <cellStyle name="Ввод  2 3 4 6 10" xfId="23211" xr:uid="{00000000-0005-0000-0000-0000A35A0000}"/>
    <cellStyle name="Ввод  2 3 4 6 2" xfId="23212" xr:uid="{00000000-0005-0000-0000-0000A45A0000}"/>
    <cellStyle name="Ввод  2 3 4 6 2 2" xfId="23213" xr:uid="{00000000-0005-0000-0000-0000A55A0000}"/>
    <cellStyle name="Ввод  2 3 4 6 2 3" xfId="23214" xr:uid="{00000000-0005-0000-0000-0000A65A0000}"/>
    <cellStyle name="Ввод  2 3 4 6 2 4" xfId="23215" xr:uid="{00000000-0005-0000-0000-0000A75A0000}"/>
    <cellStyle name="Ввод  2 3 4 6 2 5" xfId="23216" xr:uid="{00000000-0005-0000-0000-0000A85A0000}"/>
    <cellStyle name="Ввод  2 3 4 6 2 6" xfId="23217" xr:uid="{00000000-0005-0000-0000-0000A95A0000}"/>
    <cellStyle name="Ввод  2 3 4 6 2 7" xfId="23218" xr:uid="{00000000-0005-0000-0000-0000AA5A0000}"/>
    <cellStyle name="Ввод  2 3 4 6 3" xfId="23219" xr:uid="{00000000-0005-0000-0000-0000AB5A0000}"/>
    <cellStyle name="Ввод  2 3 4 6 3 2" xfId="23220" xr:uid="{00000000-0005-0000-0000-0000AC5A0000}"/>
    <cellStyle name="Ввод  2 3 4 6 3 3" xfId="23221" xr:uid="{00000000-0005-0000-0000-0000AD5A0000}"/>
    <cellStyle name="Ввод  2 3 4 6 3 4" xfId="23222" xr:uid="{00000000-0005-0000-0000-0000AE5A0000}"/>
    <cellStyle name="Ввод  2 3 4 6 3 5" xfId="23223" xr:uid="{00000000-0005-0000-0000-0000AF5A0000}"/>
    <cellStyle name="Ввод  2 3 4 6 3 6" xfId="23224" xr:uid="{00000000-0005-0000-0000-0000B05A0000}"/>
    <cellStyle name="Ввод  2 3 4 6 3 7" xfId="23225" xr:uid="{00000000-0005-0000-0000-0000B15A0000}"/>
    <cellStyle name="Ввод  2 3 4 6 4" xfId="23226" xr:uid="{00000000-0005-0000-0000-0000B25A0000}"/>
    <cellStyle name="Ввод  2 3 4 6 5" xfId="23227" xr:uid="{00000000-0005-0000-0000-0000B35A0000}"/>
    <cellStyle name="Ввод  2 3 4 6 6" xfId="23228" xr:uid="{00000000-0005-0000-0000-0000B45A0000}"/>
    <cellStyle name="Ввод  2 3 4 6 7" xfId="23229" xr:uid="{00000000-0005-0000-0000-0000B55A0000}"/>
    <cellStyle name="Ввод  2 3 4 6 8" xfId="23230" xr:uid="{00000000-0005-0000-0000-0000B65A0000}"/>
    <cellStyle name="Ввод  2 3 4 6 9" xfId="23231" xr:uid="{00000000-0005-0000-0000-0000B75A0000}"/>
    <cellStyle name="Ввод  2 3 4 7" xfId="23232" xr:uid="{00000000-0005-0000-0000-0000B85A0000}"/>
    <cellStyle name="Ввод  2 3 4 7 2" xfId="23233" xr:uid="{00000000-0005-0000-0000-0000B95A0000}"/>
    <cellStyle name="Ввод  2 3 4 7 3" xfId="23234" xr:uid="{00000000-0005-0000-0000-0000BA5A0000}"/>
    <cellStyle name="Ввод  2 3 4 7 4" xfId="23235" xr:uid="{00000000-0005-0000-0000-0000BB5A0000}"/>
    <cellStyle name="Ввод  2 3 4 7 5" xfId="23236" xr:uid="{00000000-0005-0000-0000-0000BC5A0000}"/>
    <cellStyle name="Ввод  2 3 4 7 6" xfId="23237" xr:uid="{00000000-0005-0000-0000-0000BD5A0000}"/>
    <cellStyle name="Ввод  2 3 4 7 7" xfId="23238" xr:uid="{00000000-0005-0000-0000-0000BE5A0000}"/>
    <cellStyle name="Ввод  2 3 4 8" xfId="23239" xr:uid="{00000000-0005-0000-0000-0000BF5A0000}"/>
    <cellStyle name="Ввод  2 3 4 8 2" xfId="23240" xr:uid="{00000000-0005-0000-0000-0000C05A0000}"/>
    <cellStyle name="Ввод  2 3 4 8 3" xfId="23241" xr:uid="{00000000-0005-0000-0000-0000C15A0000}"/>
    <cellStyle name="Ввод  2 3 4 8 4" xfId="23242" xr:uid="{00000000-0005-0000-0000-0000C25A0000}"/>
    <cellStyle name="Ввод  2 3 4 8 5" xfId="23243" xr:uid="{00000000-0005-0000-0000-0000C35A0000}"/>
    <cellStyle name="Ввод  2 3 4 8 6" xfId="23244" xr:uid="{00000000-0005-0000-0000-0000C45A0000}"/>
    <cellStyle name="Ввод  2 3 4 8 7" xfId="23245" xr:uid="{00000000-0005-0000-0000-0000C55A0000}"/>
    <cellStyle name="Ввод  2 3 4 9" xfId="23246" xr:uid="{00000000-0005-0000-0000-0000C65A0000}"/>
    <cellStyle name="Ввод  2 3 5" xfId="23247" xr:uid="{00000000-0005-0000-0000-0000C75A0000}"/>
    <cellStyle name="Ввод  2 3 5 10" xfId="23248" xr:uid="{00000000-0005-0000-0000-0000C85A0000}"/>
    <cellStyle name="Ввод  2 3 5 11" xfId="23249" xr:uid="{00000000-0005-0000-0000-0000C95A0000}"/>
    <cellStyle name="Ввод  2 3 5 12" xfId="23250" xr:uid="{00000000-0005-0000-0000-0000CA5A0000}"/>
    <cellStyle name="Ввод  2 3 5 13" xfId="23251" xr:uid="{00000000-0005-0000-0000-0000CB5A0000}"/>
    <cellStyle name="Ввод  2 3 5 14" xfId="23252" xr:uid="{00000000-0005-0000-0000-0000CC5A0000}"/>
    <cellStyle name="Ввод  2 3 5 2" xfId="23253" xr:uid="{00000000-0005-0000-0000-0000CD5A0000}"/>
    <cellStyle name="Ввод  2 3 5 2 10" xfId="23254" xr:uid="{00000000-0005-0000-0000-0000CE5A0000}"/>
    <cellStyle name="Ввод  2 3 5 2 2" xfId="23255" xr:uid="{00000000-0005-0000-0000-0000CF5A0000}"/>
    <cellStyle name="Ввод  2 3 5 2 2 2" xfId="23256" xr:uid="{00000000-0005-0000-0000-0000D05A0000}"/>
    <cellStyle name="Ввод  2 3 5 2 2 3" xfId="23257" xr:uid="{00000000-0005-0000-0000-0000D15A0000}"/>
    <cellStyle name="Ввод  2 3 5 2 2 4" xfId="23258" xr:uid="{00000000-0005-0000-0000-0000D25A0000}"/>
    <cellStyle name="Ввод  2 3 5 2 2 5" xfId="23259" xr:uid="{00000000-0005-0000-0000-0000D35A0000}"/>
    <cellStyle name="Ввод  2 3 5 2 2 6" xfId="23260" xr:uid="{00000000-0005-0000-0000-0000D45A0000}"/>
    <cellStyle name="Ввод  2 3 5 2 2 7" xfId="23261" xr:uid="{00000000-0005-0000-0000-0000D55A0000}"/>
    <cellStyle name="Ввод  2 3 5 2 3" xfId="23262" xr:uid="{00000000-0005-0000-0000-0000D65A0000}"/>
    <cellStyle name="Ввод  2 3 5 2 3 2" xfId="23263" xr:uid="{00000000-0005-0000-0000-0000D75A0000}"/>
    <cellStyle name="Ввод  2 3 5 2 3 3" xfId="23264" xr:uid="{00000000-0005-0000-0000-0000D85A0000}"/>
    <cellStyle name="Ввод  2 3 5 2 3 4" xfId="23265" xr:uid="{00000000-0005-0000-0000-0000D95A0000}"/>
    <cellStyle name="Ввод  2 3 5 2 3 5" xfId="23266" xr:uid="{00000000-0005-0000-0000-0000DA5A0000}"/>
    <cellStyle name="Ввод  2 3 5 2 3 6" xfId="23267" xr:uid="{00000000-0005-0000-0000-0000DB5A0000}"/>
    <cellStyle name="Ввод  2 3 5 2 3 7" xfId="23268" xr:uid="{00000000-0005-0000-0000-0000DC5A0000}"/>
    <cellStyle name="Ввод  2 3 5 2 4" xfId="23269" xr:uid="{00000000-0005-0000-0000-0000DD5A0000}"/>
    <cellStyle name="Ввод  2 3 5 2 5" xfId="23270" xr:uid="{00000000-0005-0000-0000-0000DE5A0000}"/>
    <cellStyle name="Ввод  2 3 5 2 6" xfId="23271" xr:uid="{00000000-0005-0000-0000-0000DF5A0000}"/>
    <cellStyle name="Ввод  2 3 5 2 7" xfId="23272" xr:uid="{00000000-0005-0000-0000-0000E05A0000}"/>
    <cellStyle name="Ввод  2 3 5 2 8" xfId="23273" xr:uid="{00000000-0005-0000-0000-0000E15A0000}"/>
    <cellStyle name="Ввод  2 3 5 2 9" xfId="23274" xr:uid="{00000000-0005-0000-0000-0000E25A0000}"/>
    <cellStyle name="Ввод  2 3 5 3" xfId="23275" xr:uid="{00000000-0005-0000-0000-0000E35A0000}"/>
    <cellStyle name="Ввод  2 3 5 3 2" xfId="23276" xr:uid="{00000000-0005-0000-0000-0000E45A0000}"/>
    <cellStyle name="Ввод  2 3 5 3 3" xfId="23277" xr:uid="{00000000-0005-0000-0000-0000E55A0000}"/>
    <cellStyle name="Ввод  2 3 5 3 4" xfId="23278" xr:uid="{00000000-0005-0000-0000-0000E65A0000}"/>
    <cellStyle name="Ввод  2 3 5 3 5" xfId="23279" xr:uid="{00000000-0005-0000-0000-0000E75A0000}"/>
    <cellStyle name="Ввод  2 3 5 3 6" xfId="23280" xr:uid="{00000000-0005-0000-0000-0000E85A0000}"/>
    <cellStyle name="Ввод  2 3 5 3 7" xfId="23281" xr:uid="{00000000-0005-0000-0000-0000E95A0000}"/>
    <cellStyle name="Ввод  2 3 5 4" xfId="23282" xr:uid="{00000000-0005-0000-0000-0000EA5A0000}"/>
    <cellStyle name="Ввод  2 3 5 4 2" xfId="23283" xr:uid="{00000000-0005-0000-0000-0000EB5A0000}"/>
    <cellStyle name="Ввод  2 3 5 4 3" xfId="23284" xr:uid="{00000000-0005-0000-0000-0000EC5A0000}"/>
    <cellStyle name="Ввод  2 3 5 4 4" xfId="23285" xr:uid="{00000000-0005-0000-0000-0000ED5A0000}"/>
    <cellStyle name="Ввод  2 3 5 4 5" xfId="23286" xr:uid="{00000000-0005-0000-0000-0000EE5A0000}"/>
    <cellStyle name="Ввод  2 3 5 4 6" xfId="23287" xr:uid="{00000000-0005-0000-0000-0000EF5A0000}"/>
    <cellStyle name="Ввод  2 3 5 4 7" xfId="23288" xr:uid="{00000000-0005-0000-0000-0000F05A0000}"/>
    <cellStyle name="Ввод  2 3 5 5" xfId="23289" xr:uid="{00000000-0005-0000-0000-0000F15A0000}"/>
    <cellStyle name="Ввод  2 3 5 6" xfId="23290" xr:uid="{00000000-0005-0000-0000-0000F25A0000}"/>
    <cellStyle name="Ввод  2 3 5 7" xfId="23291" xr:uid="{00000000-0005-0000-0000-0000F35A0000}"/>
    <cellStyle name="Ввод  2 3 5 8" xfId="23292" xr:uid="{00000000-0005-0000-0000-0000F45A0000}"/>
    <cellStyle name="Ввод  2 3 5 9" xfId="23293" xr:uid="{00000000-0005-0000-0000-0000F55A0000}"/>
    <cellStyle name="Ввод  2 3 6" xfId="23294" xr:uid="{00000000-0005-0000-0000-0000F65A0000}"/>
    <cellStyle name="Ввод  2 3 6 10" xfId="23295" xr:uid="{00000000-0005-0000-0000-0000F75A0000}"/>
    <cellStyle name="Ввод  2 3 6 2" xfId="23296" xr:uid="{00000000-0005-0000-0000-0000F85A0000}"/>
    <cellStyle name="Ввод  2 3 6 2 2" xfId="23297" xr:uid="{00000000-0005-0000-0000-0000F95A0000}"/>
    <cellStyle name="Ввод  2 3 6 2 3" xfId="23298" xr:uid="{00000000-0005-0000-0000-0000FA5A0000}"/>
    <cellStyle name="Ввод  2 3 6 2 4" xfId="23299" xr:uid="{00000000-0005-0000-0000-0000FB5A0000}"/>
    <cellStyle name="Ввод  2 3 6 2 5" xfId="23300" xr:uid="{00000000-0005-0000-0000-0000FC5A0000}"/>
    <cellStyle name="Ввод  2 3 6 2 6" xfId="23301" xr:uid="{00000000-0005-0000-0000-0000FD5A0000}"/>
    <cellStyle name="Ввод  2 3 6 2 7" xfId="23302" xr:uid="{00000000-0005-0000-0000-0000FE5A0000}"/>
    <cellStyle name="Ввод  2 3 6 3" xfId="23303" xr:uid="{00000000-0005-0000-0000-0000FF5A0000}"/>
    <cellStyle name="Ввод  2 3 6 3 2" xfId="23304" xr:uid="{00000000-0005-0000-0000-0000005B0000}"/>
    <cellStyle name="Ввод  2 3 6 3 3" xfId="23305" xr:uid="{00000000-0005-0000-0000-0000015B0000}"/>
    <cellStyle name="Ввод  2 3 6 3 4" xfId="23306" xr:uid="{00000000-0005-0000-0000-0000025B0000}"/>
    <cellStyle name="Ввод  2 3 6 3 5" xfId="23307" xr:uid="{00000000-0005-0000-0000-0000035B0000}"/>
    <cellStyle name="Ввод  2 3 6 3 6" xfId="23308" xr:uid="{00000000-0005-0000-0000-0000045B0000}"/>
    <cellStyle name="Ввод  2 3 6 3 7" xfId="23309" xr:uid="{00000000-0005-0000-0000-0000055B0000}"/>
    <cellStyle name="Ввод  2 3 6 4" xfId="23310" xr:uid="{00000000-0005-0000-0000-0000065B0000}"/>
    <cellStyle name="Ввод  2 3 6 5" xfId="23311" xr:uid="{00000000-0005-0000-0000-0000075B0000}"/>
    <cellStyle name="Ввод  2 3 6 6" xfId="23312" xr:uid="{00000000-0005-0000-0000-0000085B0000}"/>
    <cellStyle name="Ввод  2 3 6 7" xfId="23313" xr:uid="{00000000-0005-0000-0000-0000095B0000}"/>
    <cellStyle name="Ввод  2 3 6 8" xfId="23314" xr:uid="{00000000-0005-0000-0000-00000A5B0000}"/>
    <cellStyle name="Ввод  2 3 6 9" xfId="23315" xr:uid="{00000000-0005-0000-0000-00000B5B0000}"/>
    <cellStyle name="Ввод  2 3 7" xfId="23316" xr:uid="{00000000-0005-0000-0000-00000C5B0000}"/>
    <cellStyle name="Ввод  2 3 8" xfId="23317" xr:uid="{00000000-0005-0000-0000-00000D5B0000}"/>
    <cellStyle name="Ввод  2 3 9" xfId="23318" xr:uid="{00000000-0005-0000-0000-00000E5B0000}"/>
    <cellStyle name="Ввод  2 4" xfId="23319" xr:uid="{00000000-0005-0000-0000-00000F5B0000}"/>
    <cellStyle name="Ввод  2 4 10" xfId="23320" xr:uid="{00000000-0005-0000-0000-0000105B0000}"/>
    <cellStyle name="Ввод  2 4 11" xfId="23321" xr:uid="{00000000-0005-0000-0000-0000115B0000}"/>
    <cellStyle name="Ввод  2 4 12" xfId="23322" xr:uid="{00000000-0005-0000-0000-0000125B0000}"/>
    <cellStyle name="Ввод  2 4 13" xfId="23323" xr:uid="{00000000-0005-0000-0000-0000135B0000}"/>
    <cellStyle name="Ввод  2 4 14" xfId="23324" xr:uid="{00000000-0005-0000-0000-0000145B0000}"/>
    <cellStyle name="Ввод  2 4 15" xfId="23325" xr:uid="{00000000-0005-0000-0000-0000155B0000}"/>
    <cellStyle name="Ввод  2 4 16" xfId="23326" xr:uid="{00000000-0005-0000-0000-0000165B0000}"/>
    <cellStyle name="Ввод  2 4 17" xfId="23327" xr:uid="{00000000-0005-0000-0000-0000175B0000}"/>
    <cellStyle name="Ввод  2 4 18" xfId="23328" xr:uid="{00000000-0005-0000-0000-0000185B0000}"/>
    <cellStyle name="Ввод  2 4 2" xfId="23329" xr:uid="{00000000-0005-0000-0000-0000195B0000}"/>
    <cellStyle name="Ввод  2 4 2 10" xfId="23330" xr:uid="{00000000-0005-0000-0000-00001A5B0000}"/>
    <cellStyle name="Ввод  2 4 2 11" xfId="23331" xr:uid="{00000000-0005-0000-0000-00001B5B0000}"/>
    <cellStyle name="Ввод  2 4 2 12" xfId="23332" xr:uid="{00000000-0005-0000-0000-00001C5B0000}"/>
    <cellStyle name="Ввод  2 4 2 13" xfId="23333" xr:uid="{00000000-0005-0000-0000-00001D5B0000}"/>
    <cellStyle name="Ввод  2 4 2 14" xfId="23334" xr:uid="{00000000-0005-0000-0000-00001E5B0000}"/>
    <cellStyle name="Ввод  2 4 2 2" xfId="23335" xr:uid="{00000000-0005-0000-0000-00001F5B0000}"/>
    <cellStyle name="Ввод  2 4 2 2 10" xfId="23336" xr:uid="{00000000-0005-0000-0000-0000205B0000}"/>
    <cellStyle name="Ввод  2 4 2 2 2" xfId="23337" xr:uid="{00000000-0005-0000-0000-0000215B0000}"/>
    <cellStyle name="Ввод  2 4 2 2 2 2" xfId="23338" xr:uid="{00000000-0005-0000-0000-0000225B0000}"/>
    <cellStyle name="Ввод  2 4 2 2 2 3" xfId="23339" xr:uid="{00000000-0005-0000-0000-0000235B0000}"/>
    <cellStyle name="Ввод  2 4 2 2 2 4" xfId="23340" xr:uid="{00000000-0005-0000-0000-0000245B0000}"/>
    <cellStyle name="Ввод  2 4 2 2 2 5" xfId="23341" xr:uid="{00000000-0005-0000-0000-0000255B0000}"/>
    <cellStyle name="Ввод  2 4 2 2 2 6" xfId="23342" xr:uid="{00000000-0005-0000-0000-0000265B0000}"/>
    <cellStyle name="Ввод  2 4 2 2 2 7" xfId="23343" xr:uid="{00000000-0005-0000-0000-0000275B0000}"/>
    <cellStyle name="Ввод  2 4 2 2 3" xfId="23344" xr:uid="{00000000-0005-0000-0000-0000285B0000}"/>
    <cellStyle name="Ввод  2 4 2 2 3 2" xfId="23345" xr:uid="{00000000-0005-0000-0000-0000295B0000}"/>
    <cellStyle name="Ввод  2 4 2 2 3 3" xfId="23346" xr:uid="{00000000-0005-0000-0000-00002A5B0000}"/>
    <cellStyle name="Ввод  2 4 2 2 3 4" xfId="23347" xr:uid="{00000000-0005-0000-0000-00002B5B0000}"/>
    <cellStyle name="Ввод  2 4 2 2 3 5" xfId="23348" xr:uid="{00000000-0005-0000-0000-00002C5B0000}"/>
    <cellStyle name="Ввод  2 4 2 2 3 6" xfId="23349" xr:uid="{00000000-0005-0000-0000-00002D5B0000}"/>
    <cellStyle name="Ввод  2 4 2 2 3 7" xfId="23350" xr:uid="{00000000-0005-0000-0000-00002E5B0000}"/>
    <cellStyle name="Ввод  2 4 2 2 4" xfId="23351" xr:uid="{00000000-0005-0000-0000-00002F5B0000}"/>
    <cellStyle name="Ввод  2 4 2 2 5" xfId="23352" xr:uid="{00000000-0005-0000-0000-0000305B0000}"/>
    <cellStyle name="Ввод  2 4 2 2 6" xfId="23353" xr:uid="{00000000-0005-0000-0000-0000315B0000}"/>
    <cellStyle name="Ввод  2 4 2 2 7" xfId="23354" xr:uid="{00000000-0005-0000-0000-0000325B0000}"/>
    <cellStyle name="Ввод  2 4 2 2 8" xfId="23355" xr:uid="{00000000-0005-0000-0000-0000335B0000}"/>
    <cellStyle name="Ввод  2 4 2 2 9" xfId="23356" xr:uid="{00000000-0005-0000-0000-0000345B0000}"/>
    <cellStyle name="Ввод  2 4 2 3" xfId="23357" xr:uid="{00000000-0005-0000-0000-0000355B0000}"/>
    <cellStyle name="Ввод  2 4 2 3 2" xfId="23358" xr:uid="{00000000-0005-0000-0000-0000365B0000}"/>
    <cellStyle name="Ввод  2 4 2 3 3" xfId="23359" xr:uid="{00000000-0005-0000-0000-0000375B0000}"/>
    <cellStyle name="Ввод  2 4 2 3 4" xfId="23360" xr:uid="{00000000-0005-0000-0000-0000385B0000}"/>
    <cellStyle name="Ввод  2 4 2 3 5" xfId="23361" xr:uid="{00000000-0005-0000-0000-0000395B0000}"/>
    <cellStyle name="Ввод  2 4 2 3 6" xfId="23362" xr:uid="{00000000-0005-0000-0000-00003A5B0000}"/>
    <cellStyle name="Ввод  2 4 2 3 7" xfId="23363" xr:uid="{00000000-0005-0000-0000-00003B5B0000}"/>
    <cellStyle name="Ввод  2 4 2 4" xfId="23364" xr:uid="{00000000-0005-0000-0000-00003C5B0000}"/>
    <cellStyle name="Ввод  2 4 2 4 2" xfId="23365" xr:uid="{00000000-0005-0000-0000-00003D5B0000}"/>
    <cellStyle name="Ввод  2 4 2 4 3" xfId="23366" xr:uid="{00000000-0005-0000-0000-00003E5B0000}"/>
    <cellStyle name="Ввод  2 4 2 4 4" xfId="23367" xr:uid="{00000000-0005-0000-0000-00003F5B0000}"/>
    <cellStyle name="Ввод  2 4 2 4 5" xfId="23368" xr:uid="{00000000-0005-0000-0000-0000405B0000}"/>
    <cellStyle name="Ввод  2 4 2 4 6" xfId="23369" xr:uid="{00000000-0005-0000-0000-0000415B0000}"/>
    <cellStyle name="Ввод  2 4 2 4 7" xfId="23370" xr:uid="{00000000-0005-0000-0000-0000425B0000}"/>
    <cellStyle name="Ввод  2 4 2 5" xfId="23371" xr:uid="{00000000-0005-0000-0000-0000435B0000}"/>
    <cellStyle name="Ввод  2 4 2 6" xfId="23372" xr:uid="{00000000-0005-0000-0000-0000445B0000}"/>
    <cellStyle name="Ввод  2 4 2 7" xfId="23373" xr:uid="{00000000-0005-0000-0000-0000455B0000}"/>
    <cellStyle name="Ввод  2 4 2 8" xfId="23374" xr:uid="{00000000-0005-0000-0000-0000465B0000}"/>
    <cellStyle name="Ввод  2 4 2 9" xfId="23375" xr:uid="{00000000-0005-0000-0000-0000475B0000}"/>
    <cellStyle name="Ввод  2 4 3" xfId="23376" xr:uid="{00000000-0005-0000-0000-0000485B0000}"/>
    <cellStyle name="Ввод  2 4 3 10" xfId="23377" xr:uid="{00000000-0005-0000-0000-0000495B0000}"/>
    <cellStyle name="Ввод  2 4 3 11" xfId="23378" xr:uid="{00000000-0005-0000-0000-00004A5B0000}"/>
    <cellStyle name="Ввод  2 4 3 12" xfId="23379" xr:uid="{00000000-0005-0000-0000-00004B5B0000}"/>
    <cellStyle name="Ввод  2 4 3 13" xfId="23380" xr:uid="{00000000-0005-0000-0000-00004C5B0000}"/>
    <cellStyle name="Ввод  2 4 3 14" xfId="23381" xr:uid="{00000000-0005-0000-0000-00004D5B0000}"/>
    <cellStyle name="Ввод  2 4 3 2" xfId="23382" xr:uid="{00000000-0005-0000-0000-00004E5B0000}"/>
    <cellStyle name="Ввод  2 4 3 2 10" xfId="23383" xr:uid="{00000000-0005-0000-0000-00004F5B0000}"/>
    <cellStyle name="Ввод  2 4 3 2 2" xfId="23384" xr:uid="{00000000-0005-0000-0000-0000505B0000}"/>
    <cellStyle name="Ввод  2 4 3 2 2 2" xfId="23385" xr:uid="{00000000-0005-0000-0000-0000515B0000}"/>
    <cellStyle name="Ввод  2 4 3 2 2 3" xfId="23386" xr:uid="{00000000-0005-0000-0000-0000525B0000}"/>
    <cellStyle name="Ввод  2 4 3 2 2 4" xfId="23387" xr:uid="{00000000-0005-0000-0000-0000535B0000}"/>
    <cellStyle name="Ввод  2 4 3 2 2 5" xfId="23388" xr:uid="{00000000-0005-0000-0000-0000545B0000}"/>
    <cellStyle name="Ввод  2 4 3 2 2 6" xfId="23389" xr:uid="{00000000-0005-0000-0000-0000555B0000}"/>
    <cellStyle name="Ввод  2 4 3 2 2 7" xfId="23390" xr:uid="{00000000-0005-0000-0000-0000565B0000}"/>
    <cellStyle name="Ввод  2 4 3 2 3" xfId="23391" xr:uid="{00000000-0005-0000-0000-0000575B0000}"/>
    <cellStyle name="Ввод  2 4 3 2 3 2" xfId="23392" xr:uid="{00000000-0005-0000-0000-0000585B0000}"/>
    <cellStyle name="Ввод  2 4 3 2 3 3" xfId="23393" xr:uid="{00000000-0005-0000-0000-0000595B0000}"/>
    <cellStyle name="Ввод  2 4 3 2 3 4" xfId="23394" xr:uid="{00000000-0005-0000-0000-00005A5B0000}"/>
    <cellStyle name="Ввод  2 4 3 2 3 5" xfId="23395" xr:uid="{00000000-0005-0000-0000-00005B5B0000}"/>
    <cellStyle name="Ввод  2 4 3 2 3 6" xfId="23396" xr:uid="{00000000-0005-0000-0000-00005C5B0000}"/>
    <cellStyle name="Ввод  2 4 3 2 3 7" xfId="23397" xr:uid="{00000000-0005-0000-0000-00005D5B0000}"/>
    <cellStyle name="Ввод  2 4 3 2 4" xfId="23398" xr:uid="{00000000-0005-0000-0000-00005E5B0000}"/>
    <cellStyle name="Ввод  2 4 3 2 5" xfId="23399" xr:uid="{00000000-0005-0000-0000-00005F5B0000}"/>
    <cellStyle name="Ввод  2 4 3 2 6" xfId="23400" xr:uid="{00000000-0005-0000-0000-0000605B0000}"/>
    <cellStyle name="Ввод  2 4 3 2 7" xfId="23401" xr:uid="{00000000-0005-0000-0000-0000615B0000}"/>
    <cellStyle name="Ввод  2 4 3 2 8" xfId="23402" xr:uid="{00000000-0005-0000-0000-0000625B0000}"/>
    <cellStyle name="Ввод  2 4 3 2 9" xfId="23403" xr:uid="{00000000-0005-0000-0000-0000635B0000}"/>
    <cellStyle name="Ввод  2 4 3 3" xfId="23404" xr:uid="{00000000-0005-0000-0000-0000645B0000}"/>
    <cellStyle name="Ввод  2 4 3 3 2" xfId="23405" xr:uid="{00000000-0005-0000-0000-0000655B0000}"/>
    <cellStyle name="Ввод  2 4 3 3 3" xfId="23406" xr:uid="{00000000-0005-0000-0000-0000665B0000}"/>
    <cellStyle name="Ввод  2 4 3 3 4" xfId="23407" xr:uid="{00000000-0005-0000-0000-0000675B0000}"/>
    <cellStyle name="Ввод  2 4 3 3 5" xfId="23408" xr:uid="{00000000-0005-0000-0000-0000685B0000}"/>
    <cellStyle name="Ввод  2 4 3 3 6" xfId="23409" xr:uid="{00000000-0005-0000-0000-0000695B0000}"/>
    <cellStyle name="Ввод  2 4 3 3 7" xfId="23410" xr:uid="{00000000-0005-0000-0000-00006A5B0000}"/>
    <cellStyle name="Ввод  2 4 3 4" xfId="23411" xr:uid="{00000000-0005-0000-0000-00006B5B0000}"/>
    <cellStyle name="Ввод  2 4 3 4 2" xfId="23412" xr:uid="{00000000-0005-0000-0000-00006C5B0000}"/>
    <cellStyle name="Ввод  2 4 3 4 3" xfId="23413" xr:uid="{00000000-0005-0000-0000-00006D5B0000}"/>
    <cellStyle name="Ввод  2 4 3 4 4" xfId="23414" xr:uid="{00000000-0005-0000-0000-00006E5B0000}"/>
    <cellStyle name="Ввод  2 4 3 4 5" xfId="23415" xr:uid="{00000000-0005-0000-0000-00006F5B0000}"/>
    <cellStyle name="Ввод  2 4 3 4 6" xfId="23416" xr:uid="{00000000-0005-0000-0000-0000705B0000}"/>
    <cellStyle name="Ввод  2 4 3 4 7" xfId="23417" xr:uid="{00000000-0005-0000-0000-0000715B0000}"/>
    <cellStyle name="Ввод  2 4 3 5" xfId="23418" xr:uid="{00000000-0005-0000-0000-0000725B0000}"/>
    <cellStyle name="Ввод  2 4 3 6" xfId="23419" xr:uid="{00000000-0005-0000-0000-0000735B0000}"/>
    <cellStyle name="Ввод  2 4 3 7" xfId="23420" xr:uid="{00000000-0005-0000-0000-0000745B0000}"/>
    <cellStyle name="Ввод  2 4 3 8" xfId="23421" xr:uid="{00000000-0005-0000-0000-0000755B0000}"/>
    <cellStyle name="Ввод  2 4 3 9" xfId="23422" xr:uid="{00000000-0005-0000-0000-0000765B0000}"/>
    <cellStyle name="Ввод  2 4 4" xfId="23423" xr:uid="{00000000-0005-0000-0000-0000775B0000}"/>
    <cellStyle name="Ввод  2 4 4 10" xfId="23424" xr:uid="{00000000-0005-0000-0000-0000785B0000}"/>
    <cellStyle name="Ввод  2 4 4 11" xfId="23425" xr:uid="{00000000-0005-0000-0000-0000795B0000}"/>
    <cellStyle name="Ввод  2 4 4 12" xfId="23426" xr:uid="{00000000-0005-0000-0000-00007A5B0000}"/>
    <cellStyle name="Ввод  2 4 4 13" xfId="23427" xr:uid="{00000000-0005-0000-0000-00007B5B0000}"/>
    <cellStyle name="Ввод  2 4 4 14" xfId="23428" xr:uid="{00000000-0005-0000-0000-00007C5B0000}"/>
    <cellStyle name="Ввод  2 4 4 2" xfId="23429" xr:uid="{00000000-0005-0000-0000-00007D5B0000}"/>
    <cellStyle name="Ввод  2 4 4 2 10" xfId="23430" xr:uid="{00000000-0005-0000-0000-00007E5B0000}"/>
    <cellStyle name="Ввод  2 4 4 2 2" xfId="23431" xr:uid="{00000000-0005-0000-0000-00007F5B0000}"/>
    <cellStyle name="Ввод  2 4 4 2 2 2" xfId="23432" xr:uid="{00000000-0005-0000-0000-0000805B0000}"/>
    <cellStyle name="Ввод  2 4 4 2 2 3" xfId="23433" xr:uid="{00000000-0005-0000-0000-0000815B0000}"/>
    <cellStyle name="Ввод  2 4 4 2 2 4" xfId="23434" xr:uid="{00000000-0005-0000-0000-0000825B0000}"/>
    <cellStyle name="Ввод  2 4 4 2 2 5" xfId="23435" xr:uid="{00000000-0005-0000-0000-0000835B0000}"/>
    <cellStyle name="Ввод  2 4 4 2 2 6" xfId="23436" xr:uid="{00000000-0005-0000-0000-0000845B0000}"/>
    <cellStyle name="Ввод  2 4 4 2 2 7" xfId="23437" xr:uid="{00000000-0005-0000-0000-0000855B0000}"/>
    <cellStyle name="Ввод  2 4 4 2 3" xfId="23438" xr:uid="{00000000-0005-0000-0000-0000865B0000}"/>
    <cellStyle name="Ввод  2 4 4 2 3 2" xfId="23439" xr:uid="{00000000-0005-0000-0000-0000875B0000}"/>
    <cellStyle name="Ввод  2 4 4 2 3 3" xfId="23440" xr:uid="{00000000-0005-0000-0000-0000885B0000}"/>
    <cellStyle name="Ввод  2 4 4 2 3 4" xfId="23441" xr:uid="{00000000-0005-0000-0000-0000895B0000}"/>
    <cellStyle name="Ввод  2 4 4 2 3 5" xfId="23442" xr:uid="{00000000-0005-0000-0000-00008A5B0000}"/>
    <cellStyle name="Ввод  2 4 4 2 3 6" xfId="23443" xr:uid="{00000000-0005-0000-0000-00008B5B0000}"/>
    <cellStyle name="Ввод  2 4 4 2 3 7" xfId="23444" xr:uid="{00000000-0005-0000-0000-00008C5B0000}"/>
    <cellStyle name="Ввод  2 4 4 2 4" xfId="23445" xr:uid="{00000000-0005-0000-0000-00008D5B0000}"/>
    <cellStyle name="Ввод  2 4 4 2 5" xfId="23446" xr:uid="{00000000-0005-0000-0000-00008E5B0000}"/>
    <cellStyle name="Ввод  2 4 4 2 6" xfId="23447" xr:uid="{00000000-0005-0000-0000-00008F5B0000}"/>
    <cellStyle name="Ввод  2 4 4 2 7" xfId="23448" xr:uid="{00000000-0005-0000-0000-0000905B0000}"/>
    <cellStyle name="Ввод  2 4 4 2 8" xfId="23449" xr:uid="{00000000-0005-0000-0000-0000915B0000}"/>
    <cellStyle name="Ввод  2 4 4 2 9" xfId="23450" xr:uid="{00000000-0005-0000-0000-0000925B0000}"/>
    <cellStyle name="Ввод  2 4 4 3" xfId="23451" xr:uid="{00000000-0005-0000-0000-0000935B0000}"/>
    <cellStyle name="Ввод  2 4 4 3 2" xfId="23452" xr:uid="{00000000-0005-0000-0000-0000945B0000}"/>
    <cellStyle name="Ввод  2 4 4 3 3" xfId="23453" xr:uid="{00000000-0005-0000-0000-0000955B0000}"/>
    <cellStyle name="Ввод  2 4 4 3 4" xfId="23454" xr:uid="{00000000-0005-0000-0000-0000965B0000}"/>
    <cellStyle name="Ввод  2 4 4 3 5" xfId="23455" xr:uid="{00000000-0005-0000-0000-0000975B0000}"/>
    <cellStyle name="Ввод  2 4 4 3 6" xfId="23456" xr:uid="{00000000-0005-0000-0000-0000985B0000}"/>
    <cellStyle name="Ввод  2 4 4 3 7" xfId="23457" xr:uid="{00000000-0005-0000-0000-0000995B0000}"/>
    <cellStyle name="Ввод  2 4 4 4" xfId="23458" xr:uid="{00000000-0005-0000-0000-00009A5B0000}"/>
    <cellStyle name="Ввод  2 4 4 4 2" xfId="23459" xr:uid="{00000000-0005-0000-0000-00009B5B0000}"/>
    <cellStyle name="Ввод  2 4 4 4 3" xfId="23460" xr:uid="{00000000-0005-0000-0000-00009C5B0000}"/>
    <cellStyle name="Ввод  2 4 4 4 4" xfId="23461" xr:uid="{00000000-0005-0000-0000-00009D5B0000}"/>
    <cellStyle name="Ввод  2 4 4 4 5" xfId="23462" xr:uid="{00000000-0005-0000-0000-00009E5B0000}"/>
    <cellStyle name="Ввод  2 4 4 4 6" xfId="23463" xr:uid="{00000000-0005-0000-0000-00009F5B0000}"/>
    <cellStyle name="Ввод  2 4 4 4 7" xfId="23464" xr:uid="{00000000-0005-0000-0000-0000A05B0000}"/>
    <cellStyle name="Ввод  2 4 4 5" xfId="23465" xr:uid="{00000000-0005-0000-0000-0000A15B0000}"/>
    <cellStyle name="Ввод  2 4 4 6" xfId="23466" xr:uid="{00000000-0005-0000-0000-0000A25B0000}"/>
    <cellStyle name="Ввод  2 4 4 7" xfId="23467" xr:uid="{00000000-0005-0000-0000-0000A35B0000}"/>
    <cellStyle name="Ввод  2 4 4 8" xfId="23468" xr:uid="{00000000-0005-0000-0000-0000A45B0000}"/>
    <cellStyle name="Ввод  2 4 4 9" xfId="23469" xr:uid="{00000000-0005-0000-0000-0000A55B0000}"/>
    <cellStyle name="Ввод  2 4 5" xfId="23470" xr:uid="{00000000-0005-0000-0000-0000A65B0000}"/>
    <cellStyle name="Ввод  2 4 5 10" xfId="23471" xr:uid="{00000000-0005-0000-0000-0000A75B0000}"/>
    <cellStyle name="Ввод  2 4 5 11" xfId="23472" xr:uid="{00000000-0005-0000-0000-0000A85B0000}"/>
    <cellStyle name="Ввод  2 4 5 12" xfId="23473" xr:uid="{00000000-0005-0000-0000-0000A95B0000}"/>
    <cellStyle name="Ввод  2 4 5 13" xfId="23474" xr:uid="{00000000-0005-0000-0000-0000AA5B0000}"/>
    <cellStyle name="Ввод  2 4 5 14" xfId="23475" xr:uid="{00000000-0005-0000-0000-0000AB5B0000}"/>
    <cellStyle name="Ввод  2 4 5 2" xfId="23476" xr:uid="{00000000-0005-0000-0000-0000AC5B0000}"/>
    <cellStyle name="Ввод  2 4 5 2 10" xfId="23477" xr:uid="{00000000-0005-0000-0000-0000AD5B0000}"/>
    <cellStyle name="Ввод  2 4 5 2 2" xfId="23478" xr:uid="{00000000-0005-0000-0000-0000AE5B0000}"/>
    <cellStyle name="Ввод  2 4 5 2 2 2" xfId="23479" xr:uid="{00000000-0005-0000-0000-0000AF5B0000}"/>
    <cellStyle name="Ввод  2 4 5 2 2 3" xfId="23480" xr:uid="{00000000-0005-0000-0000-0000B05B0000}"/>
    <cellStyle name="Ввод  2 4 5 2 2 4" xfId="23481" xr:uid="{00000000-0005-0000-0000-0000B15B0000}"/>
    <cellStyle name="Ввод  2 4 5 2 2 5" xfId="23482" xr:uid="{00000000-0005-0000-0000-0000B25B0000}"/>
    <cellStyle name="Ввод  2 4 5 2 2 6" xfId="23483" xr:uid="{00000000-0005-0000-0000-0000B35B0000}"/>
    <cellStyle name="Ввод  2 4 5 2 2 7" xfId="23484" xr:uid="{00000000-0005-0000-0000-0000B45B0000}"/>
    <cellStyle name="Ввод  2 4 5 2 3" xfId="23485" xr:uid="{00000000-0005-0000-0000-0000B55B0000}"/>
    <cellStyle name="Ввод  2 4 5 2 3 2" xfId="23486" xr:uid="{00000000-0005-0000-0000-0000B65B0000}"/>
    <cellStyle name="Ввод  2 4 5 2 3 3" xfId="23487" xr:uid="{00000000-0005-0000-0000-0000B75B0000}"/>
    <cellStyle name="Ввод  2 4 5 2 3 4" xfId="23488" xr:uid="{00000000-0005-0000-0000-0000B85B0000}"/>
    <cellStyle name="Ввод  2 4 5 2 3 5" xfId="23489" xr:uid="{00000000-0005-0000-0000-0000B95B0000}"/>
    <cellStyle name="Ввод  2 4 5 2 3 6" xfId="23490" xr:uid="{00000000-0005-0000-0000-0000BA5B0000}"/>
    <cellStyle name="Ввод  2 4 5 2 3 7" xfId="23491" xr:uid="{00000000-0005-0000-0000-0000BB5B0000}"/>
    <cellStyle name="Ввод  2 4 5 2 4" xfId="23492" xr:uid="{00000000-0005-0000-0000-0000BC5B0000}"/>
    <cellStyle name="Ввод  2 4 5 2 5" xfId="23493" xr:uid="{00000000-0005-0000-0000-0000BD5B0000}"/>
    <cellStyle name="Ввод  2 4 5 2 6" xfId="23494" xr:uid="{00000000-0005-0000-0000-0000BE5B0000}"/>
    <cellStyle name="Ввод  2 4 5 2 7" xfId="23495" xr:uid="{00000000-0005-0000-0000-0000BF5B0000}"/>
    <cellStyle name="Ввод  2 4 5 2 8" xfId="23496" xr:uid="{00000000-0005-0000-0000-0000C05B0000}"/>
    <cellStyle name="Ввод  2 4 5 2 9" xfId="23497" xr:uid="{00000000-0005-0000-0000-0000C15B0000}"/>
    <cellStyle name="Ввод  2 4 5 3" xfId="23498" xr:uid="{00000000-0005-0000-0000-0000C25B0000}"/>
    <cellStyle name="Ввод  2 4 5 3 2" xfId="23499" xr:uid="{00000000-0005-0000-0000-0000C35B0000}"/>
    <cellStyle name="Ввод  2 4 5 3 3" xfId="23500" xr:uid="{00000000-0005-0000-0000-0000C45B0000}"/>
    <cellStyle name="Ввод  2 4 5 3 4" xfId="23501" xr:uid="{00000000-0005-0000-0000-0000C55B0000}"/>
    <cellStyle name="Ввод  2 4 5 3 5" xfId="23502" xr:uid="{00000000-0005-0000-0000-0000C65B0000}"/>
    <cellStyle name="Ввод  2 4 5 3 6" xfId="23503" xr:uid="{00000000-0005-0000-0000-0000C75B0000}"/>
    <cellStyle name="Ввод  2 4 5 3 7" xfId="23504" xr:uid="{00000000-0005-0000-0000-0000C85B0000}"/>
    <cellStyle name="Ввод  2 4 5 4" xfId="23505" xr:uid="{00000000-0005-0000-0000-0000C95B0000}"/>
    <cellStyle name="Ввод  2 4 5 4 2" xfId="23506" xr:uid="{00000000-0005-0000-0000-0000CA5B0000}"/>
    <cellStyle name="Ввод  2 4 5 4 3" xfId="23507" xr:uid="{00000000-0005-0000-0000-0000CB5B0000}"/>
    <cellStyle name="Ввод  2 4 5 4 4" xfId="23508" xr:uid="{00000000-0005-0000-0000-0000CC5B0000}"/>
    <cellStyle name="Ввод  2 4 5 4 5" xfId="23509" xr:uid="{00000000-0005-0000-0000-0000CD5B0000}"/>
    <cellStyle name="Ввод  2 4 5 4 6" xfId="23510" xr:uid="{00000000-0005-0000-0000-0000CE5B0000}"/>
    <cellStyle name="Ввод  2 4 5 4 7" xfId="23511" xr:uid="{00000000-0005-0000-0000-0000CF5B0000}"/>
    <cellStyle name="Ввод  2 4 5 5" xfId="23512" xr:uid="{00000000-0005-0000-0000-0000D05B0000}"/>
    <cellStyle name="Ввод  2 4 5 6" xfId="23513" xr:uid="{00000000-0005-0000-0000-0000D15B0000}"/>
    <cellStyle name="Ввод  2 4 5 7" xfId="23514" xr:uid="{00000000-0005-0000-0000-0000D25B0000}"/>
    <cellStyle name="Ввод  2 4 5 8" xfId="23515" xr:uid="{00000000-0005-0000-0000-0000D35B0000}"/>
    <cellStyle name="Ввод  2 4 5 9" xfId="23516" xr:uid="{00000000-0005-0000-0000-0000D45B0000}"/>
    <cellStyle name="Ввод  2 4 6" xfId="23517" xr:uid="{00000000-0005-0000-0000-0000D55B0000}"/>
    <cellStyle name="Ввод  2 4 6 10" xfId="23518" xr:uid="{00000000-0005-0000-0000-0000D65B0000}"/>
    <cellStyle name="Ввод  2 4 6 2" xfId="23519" xr:uid="{00000000-0005-0000-0000-0000D75B0000}"/>
    <cellStyle name="Ввод  2 4 6 2 2" xfId="23520" xr:uid="{00000000-0005-0000-0000-0000D85B0000}"/>
    <cellStyle name="Ввод  2 4 6 2 3" xfId="23521" xr:uid="{00000000-0005-0000-0000-0000D95B0000}"/>
    <cellStyle name="Ввод  2 4 6 2 4" xfId="23522" xr:uid="{00000000-0005-0000-0000-0000DA5B0000}"/>
    <cellStyle name="Ввод  2 4 6 2 5" xfId="23523" xr:uid="{00000000-0005-0000-0000-0000DB5B0000}"/>
    <cellStyle name="Ввод  2 4 6 2 6" xfId="23524" xr:uid="{00000000-0005-0000-0000-0000DC5B0000}"/>
    <cellStyle name="Ввод  2 4 6 2 7" xfId="23525" xr:uid="{00000000-0005-0000-0000-0000DD5B0000}"/>
    <cellStyle name="Ввод  2 4 6 3" xfId="23526" xr:uid="{00000000-0005-0000-0000-0000DE5B0000}"/>
    <cellStyle name="Ввод  2 4 6 3 2" xfId="23527" xr:uid="{00000000-0005-0000-0000-0000DF5B0000}"/>
    <cellStyle name="Ввод  2 4 6 3 3" xfId="23528" xr:uid="{00000000-0005-0000-0000-0000E05B0000}"/>
    <cellStyle name="Ввод  2 4 6 3 4" xfId="23529" xr:uid="{00000000-0005-0000-0000-0000E15B0000}"/>
    <cellStyle name="Ввод  2 4 6 3 5" xfId="23530" xr:uid="{00000000-0005-0000-0000-0000E25B0000}"/>
    <cellStyle name="Ввод  2 4 6 3 6" xfId="23531" xr:uid="{00000000-0005-0000-0000-0000E35B0000}"/>
    <cellStyle name="Ввод  2 4 6 3 7" xfId="23532" xr:uid="{00000000-0005-0000-0000-0000E45B0000}"/>
    <cellStyle name="Ввод  2 4 6 4" xfId="23533" xr:uid="{00000000-0005-0000-0000-0000E55B0000}"/>
    <cellStyle name="Ввод  2 4 6 5" xfId="23534" xr:uid="{00000000-0005-0000-0000-0000E65B0000}"/>
    <cellStyle name="Ввод  2 4 6 6" xfId="23535" xr:uid="{00000000-0005-0000-0000-0000E75B0000}"/>
    <cellStyle name="Ввод  2 4 6 7" xfId="23536" xr:uid="{00000000-0005-0000-0000-0000E85B0000}"/>
    <cellStyle name="Ввод  2 4 6 8" xfId="23537" xr:uid="{00000000-0005-0000-0000-0000E95B0000}"/>
    <cellStyle name="Ввод  2 4 6 9" xfId="23538" xr:uid="{00000000-0005-0000-0000-0000EA5B0000}"/>
    <cellStyle name="Ввод  2 4 7" xfId="23539" xr:uid="{00000000-0005-0000-0000-0000EB5B0000}"/>
    <cellStyle name="Ввод  2 4 7 2" xfId="23540" xr:uid="{00000000-0005-0000-0000-0000EC5B0000}"/>
    <cellStyle name="Ввод  2 4 7 3" xfId="23541" xr:uid="{00000000-0005-0000-0000-0000ED5B0000}"/>
    <cellStyle name="Ввод  2 4 7 4" xfId="23542" xr:uid="{00000000-0005-0000-0000-0000EE5B0000}"/>
    <cellStyle name="Ввод  2 4 7 5" xfId="23543" xr:uid="{00000000-0005-0000-0000-0000EF5B0000}"/>
    <cellStyle name="Ввод  2 4 7 6" xfId="23544" xr:uid="{00000000-0005-0000-0000-0000F05B0000}"/>
    <cellStyle name="Ввод  2 4 7 7" xfId="23545" xr:uid="{00000000-0005-0000-0000-0000F15B0000}"/>
    <cellStyle name="Ввод  2 4 8" xfId="23546" xr:uid="{00000000-0005-0000-0000-0000F25B0000}"/>
    <cellStyle name="Ввод  2 4 8 2" xfId="23547" xr:uid="{00000000-0005-0000-0000-0000F35B0000}"/>
    <cellStyle name="Ввод  2 4 8 3" xfId="23548" xr:uid="{00000000-0005-0000-0000-0000F45B0000}"/>
    <cellStyle name="Ввод  2 4 8 4" xfId="23549" xr:uid="{00000000-0005-0000-0000-0000F55B0000}"/>
    <cellStyle name="Ввод  2 4 8 5" xfId="23550" xr:uid="{00000000-0005-0000-0000-0000F65B0000}"/>
    <cellStyle name="Ввод  2 4 8 6" xfId="23551" xr:uid="{00000000-0005-0000-0000-0000F75B0000}"/>
    <cellStyle name="Ввод  2 4 8 7" xfId="23552" xr:uid="{00000000-0005-0000-0000-0000F85B0000}"/>
    <cellStyle name="Ввод  2 4 9" xfId="23553" xr:uid="{00000000-0005-0000-0000-0000F95B0000}"/>
    <cellStyle name="Ввод  2 5" xfId="23554" xr:uid="{00000000-0005-0000-0000-0000FA5B0000}"/>
    <cellStyle name="Ввод  2 5 10" xfId="23555" xr:uid="{00000000-0005-0000-0000-0000FB5B0000}"/>
    <cellStyle name="Ввод  2 5 11" xfId="23556" xr:uid="{00000000-0005-0000-0000-0000FC5B0000}"/>
    <cellStyle name="Ввод  2 5 12" xfId="23557" xr:uid="{00000000-0005-0000-0000-0000FD5B0000}"/>
    <cellStyle name="Ввод  2 5 13" xfId="23558" xr:uid="{00000000-0005-0000-0000-0000FE5B0000}"/>
    <cellStyle name="Ввод  2 5 14" xfId="23559" xr:uid="{00000000-0005-0000-0000-0000FF5B0000}"/>
    <cellStyle name="Ввод  2 5 15" xfId="23560" xr:uid="{00000000-0005-0000-0000-0000005C0000}"/>
    <cellStyle name="Ввод  2 5 2" xfId="23561" xr:uid="{00000000-0005-0000-0000-0000015C0000}"/>
    <cellStyle name="Ввод  2 5 2 10" xfId="23562" xr:uid="{00000000-0005-0000-0000-0000025C0000}"/>
    <cellStyle name="Ввод  2 5 2 11" xfId="23563" xr:uid="{00000000-0005-0000-0000-0000035C0000}"/>
    <cellStyle name="Ввод  2 5 2 12" xfId="23564" xr:uid="{00000000-0005-0000-0000-0000045C0000}"/>
    <cellStyle name="Ввод  2 5 2 13" xfId="23565" xr:uid="{00000000-0005-0000-0000-0000055C0000}"/>
    <cellStyle name="Ввод  2 5 2 14" xfId="23566" xr:uid="{00000000-0005-0000-0000-0000065C0000}"/>
    <cellStyle name="Ввод  2 5 2 2" xfId="23567" xr:uid="{00000000-0005-0000-0000-0000075C0000}"/>
    <cellStyle name="Ввод  2 5 2 2 10" xfId="23568" xr:uid="{00000000-0005-0000-0000-0000085C0000}"/>
    <cellStyle name="Ввод  2 5 2 2 2" xfId="23569" xr:uid="{00000000-0005-0000-0000-0000095C0000}"/>
    <cellStyle name="Ввод  2 5 2 2 2 2" xfId="23570" xr:uid="{00000000-0005-0000-0000-00000A5C0000}"/>
    <cellStyle name="Ввод  2 5 2 2 2 3" xfId="23571" xr:uid="{00000000-0005-0000-0000-00000B5C0000}"/>
    <cellStyle name="Ввод  2 5 2 2 2 4" xfId="23572" xr:uid="{00000000-0005-0000-0000-00000C5C0000}"/>
    <cellStyle name="Ввод  2 5 2 2 2 5" xfId="23573" xr:uid="{00000000-0005-0000-0000-00000D5C0000}"/>
    <cellStyle name="Ввод  2 5 2 2 2 6" xfId="23574" xr:uid="{00000000-0005-0000-0000-00000E5C0000}"/>
    <cellStyle name="Ввод  2 5 2 2 2 7" xfId="23575" xr:uid="{00000000-0005-0000-0000-00000F5C0000}"/>
    <cellStyle name="Ввод  2 5 2 2 3" xfId="23576" xr:uid="{00000000-0005-0000-0000-0000105C0000}"/>
    <cellStyle name="Ввод  2 5 2 2 3 2" xfId="23577" xr:uid="{00000000-0005-0000-0000-0000115C0000}"/>
    <cellStyle name="Ввод  2 5 2 2 3 3" xfId="23578" xr:uid="{00000000-0005-0000-0000-0000125C0000}"/>
    <cellStyle name="Ввод  2 5 2 2 3 4" xfId="23579" xr:uid="{00000000-0005-0000-0000-0000135C0000}"/>
    <cellStyle name="Ввод  2 5 2 2 3 5" xfId="23580" xr:uid="{00000000-0005-0000-0000-0000145C0000}"/>
    <cellStyle name="Ввод  2 5 2 2 3 6" xfId="23581" xr:uid="{00000000-0005-0000-0000-0000155C0000}"/>
    <cellStyle name="Ввод  2 5 2 2 3 7" xfId="23582" xr:uid="{00000000-0005-0000-0000-0000165C0000}"/>
    <cellStyle name="Ввод  2 5 2 2 4" xfId="23583" xr:uid="{00000000-0005-0000-0000-0000175C0000}"/>
    <cellStyle name="Ввод  2 5 2 2 5" xfId="23584" xr:uid="{00000000-0005-0000-0000-0000185C0000}"/>
    <cellStyle name="Ввод  2 5 2 2 6" xfId="23585" xr:uid="{00000000-0005-0000-0000-0000195C0000}"/>
    <cellStyle name="Ввод  2 5 2 2 7" xfId="23586" xr:uid="{00000000-0005-0000-0000-00001A5C0000}"/>
    <cellStyle name="Ввод  2 5 2 2 8" xfId="23587" xr:uid="{00000000-0005-0000-0000-00001B5C0000}"/>
    <cellStyle name="Ввод  2 5 2 2 9" xfId="23588" xr:uid="{00000000-0005-0000-0000-00001C5C0000}"/>
    <cellStyle name="Ввод  2 5 2 3" xfId="23589" xr:uid="{00000000-0005-0000-0000-00001D5C0000}"/>
    <cellStyle name="Ввод  2 5 2 3 2" xfId="23590" xr:uid="{00000000-0005-0000-0000-00001E5C0000}"/>
    <cellStyle name="Ввод  2 5 2 3 3" xfId="23591" xr:uid="{00000000-0005-0000-0000-00001F5C0000}"/>
    <cellStyle name="Ввод  2 5 2 3 4" xfId="23592" xr:uid="{00000000-0005-0000-0000-0000205C0000}"/>
    <cellStyle name="Ввод  2 5 2 3 5" xfId="23593" xr:uid="{00000000-0005-0000-0000-0000215C0000}"/>
    <cellStyle name="Ввод  2 5 2 3 6" xfId="23594" xr:uid="{00000000-0005-0000-0000-0000225C0000}"/>
    <cellStyle name="Ввод  2 5 2 3 7" xfId="23595" xr:uid="{00000000-0005-0000-0000-0000235C0000}"/>
    <cellStyle name="Ввод  2 5 2 4" xfId="23596" xr:uid="{00000000-0005-0000-0000-0000245C0000}"/>
    <cellStyle name="Ввод  2 5 2 4 2" xfId="23597" xr:uid="{00000000-0005-0000-0000-0000255C0000}"/>
    <cellStyle name="Ввод  2 5 2 4 3" xfId="23598" xr:uid="{00000000-0005-0000-0000-0000265C0000}"/>
    <cellStyle name="Ввод  2 5 2 4 4" xfId="23599" xr:uid="{00000000-0005-0000-0000-0000275C0000}"/>
    <cellStyle name="Ввод  2 5 2 4 5" xfId="23600" xr:uid="{00000000-0005-0000-0000-0000285C0000}"/>
    <cellStyle name="Ввод  2 5 2 4 6" xfId="23601" xr:uid="{00000000-0005-0000-0000-0000295C0000}"/>
    <cellStyle name="Ввод  2 5 2 4 7" xfId="23602" xr:uid="{00000000-0005-0000-0000-00002A5C0000}"/>
    <cellStyle name="Ввод  2 5 2 5" xfId="23603" xr:uid="{00000000-0005-0000-0000-00002B5C0000}"/>
    <cellStyle name="Ввод  2 5 2 6" xfId="23604" xr:uid="{00000000-0005-0000-0000-00002C5C0000}"/>
    <cellStyle name="Ввод  2 5 2 7" xfId="23605" xr:uid="{00000000-0005-0000-0000-00002D5C0000}"/>
    <cellStyle name="Ввод  2 5 2 8" xfId="23606" xr:uid="{00000000-0005-0000-0000-00002E5C0000}"/>
    <cellStyle name="Ввод  2 5 2 9" xfId="23607" xr:uid="{00000000-0005-0000-0000-00002F5C0000}"/>
    <cellStyle name="Ввод  2 5 3" xfId="23608" xr:uid="{00000000-0005-0000-0000-0000305C0000}"/>
    <cellStyle name="Ввод  2 5 3 10" xfId="23609" xr:uid="{00000000-0005-0000-0000-0000315C0000}"/>
    <cellStyle name="Ввод  2 5 3 11" xfId="23610" xr:uid="{00000000-0005-0000-0000-0000325C0000}"/>
    <cellStyle name="Ввод  2 5 3 12" xfId="23611" xr:uid="{00000000-0005-0000-0000-0000335C0000}"/>
    <cellStyle name="Ввод  2 5 3 13" xfId="23612" xr:uid="{00000000-0005-0000-0000-0000345C0000}"/>
    <cellStyle name="Ввод  2 5 3 14" xfId="23613" xr:uid="{00000000-0005-0000-0000-0000355C0000}"/>
    <cellStyle name="Ввод  2 5 3 2" xfId="23614" xr:uid="{00000000-0005-0000-0000-0000365C0000}"/>
    <cellStyle name="Ввод  2 5 3 2 10" xfId="23615" xr:uid="{00000000-0005-0000-0000-0000375C0000}"/>
    <cellStyle name="Ввод  2 5 3 2 2" xfId="23616" xr:uid="{00000000-0005-0000-0000-0000385C0000}"/>
    <cellStyle name="Ввод  2 5 3 2 2 2" xfId="23617" xr:uid="{00000000-0005-0000-0000-0000395C0000}"/>
    <cellStyle name="Ввод  2 5 3 2 2 3" xfId="23618" xr:uid="{00000000-0005-0000-0000-00003A5C0000}"/>
    <cellStyle name="Ввод  2 5 3 2 2 4" xfId="23619" xr:uid="{00000000-0005-0000-0000-00003B5C0000}"/>
    <cellStyle name="Ввод  2 5 3 2 2 5" xfId="23620" xr:uid="{00000000-0005-0000-0000-00003C5C0000}"/>
    <cellStyle name="Ввод  2 5 3 2 2 6" xfId="23621" xr:uid="{00000000-0005-0000-0000-00003D5C0000}"/>
    <cellStyle name="Ввод  2 5 3 2 2 7" xfId="23622" xr:uid="{00000000-0005-0000-0000-00003E5C0000}"/>
    <cellStyle name="Ввод  2 5 3 2 3" xfId="23623" xr:uid="{00000000-0005-0000-0000-00003F5C0000}"/>
    <cellStyle name="Ввод  2 5 3 2 3 2" xfId="23624" xr:uid="{00000000-0005-0000-0000-0000405C0000}"/>
    <cellStyle name="Ввод  2 5 3 2 3 3" xfId="23625" xr:uid="{00000000-0005-0000-0000-0000415C0000}"/>
    <cellStyle name="Ввод  2 5 3 2 3 4" xfId="23626" xr:uid="{00000000-0005-0000-0000-0000425C0000}"/>
    <cellStyle name="Ввод  2 5 3 2 3 5" xfId="23627" xr:uid="{00000000-0005-0000-0000-0000435C0000}"/>
    <cellStyle name="Ввод  2 5 3 2 3 6" xfId="23628" xr:uid="{00000000-0005-0000-0000-0000445C0000}"/>
    <cellStyle name="Ввод  2 5 3 2 3 7" xfId="23629" xr:uid="{00000000-0005-0000-0000-0000455C0000}"/>
    <cellStyle name="Ввод  2 5 3 2 4" xfId="23630" xr:uid="{00000000-0005-0000-0000-0000465C0000}"/>
    <cellStyle name="Ввод  2 5 3 2 5" xfId="23631" xr:uid="{00000000-0005-0000-0000-0000475C0000}"/>
    <cellStyle name="Ввод  2 5 3 2 6" xfId="23632" xr:uid="{00000000-0005-0000-0000-0000485C0000}"/>
    <cellStyle name="Ввод  2 5 3 2 7" xfId="23633" xr:uid="{00000000-0005-0000-0000-0000495C0000}"/>
    <cellStyle name="Ввод  2 5 3 2 8" xfId="23634" xr:uid="{00000000-0005-0000-0000-00004A5C0000}"/>
    <cellStyle name="Ввод  2 5 3 2 9" xfId="23635" xr:uid="{00000000-0005-0000-0000-00004B5C0000}"/>
    <cellStyle name="Ввод  2 5 3 3" xfId="23636" xr:uid="{00000000-0005-0000-0000-00004C5C0000}"/>
    <cellStyle name="Ввод  2 5 3 3 2" xfId="23637" xr:uid="{00000000-0005-0000-0000-00004D5C0000}"/>
    <cellStyle name="Ввод  2 5 3 3 3" xfId="23638" xr:uid="{00000000-0005-0000-0000-00004E5C0000}"/>
    <cellStyle name="Ввод  2 5 3 3 4" xfId="23639" xr:uid="{00000000-0005-0000-0000-00004F5C0000}"/>
    <cellStyle name="Ввод  2 5 3 3 5" xfId="23640" xr:uid="{00000000-0005-0000-0000-0000505C0000}"/>
    <cellStyle name="Ввод  2 5 3 3 6" xfId="23641" xr:uid="{00000000-0005-0000-0000-0000515C0000}"/>
    <cellStyle name="Ввод  2 5 3 3 7" xfId="23642" xr:uid="{00000000-0005-0000-0000-0000525C0000}"/>
    <cellStyle name="Ввод  2 5 3 4" xfId="23643" xr:uid="{00000000-0005-0000-0000-0000535C0000}"/>
    <cellStyle name="Ввод  2 5 3 4 2" xfId="23644" xr:uid="{00000000-0005-0000-0000-0000545C0000}"/>
    <cellStyle name="Ввод  2 5 3 4 3" xfId="23645" xr:uid="{00000000-0005-0000-0000-0000555C0000}"/>
    <cellStyle name="Ввод  2 5 3 4 4" xfId="23646" xr:uid="{00000000-0005-0000-0000-0000565C0000}"/>
    <cellStyle name="Ввод  2 5 3 4 5" xfId="23647" xr:uid="{00000000-0005-0000-0000-0000575C0000}"/>
    <cellStyle name="Ввод  2 5 3 4 6" xfId="23648" xr:uid="{00000000-0005-0000-0000-0000585C0000}"/>
    <cellStyle name="Ввод  2 5 3 4 7" xfId="23649" xr:uid="{00000000-0005-0000-0000-0000595C0000}"/>
    <cellStyle name="Ввод  2 5 3 5" xfId="23650" xr:uid="{00000000-0005-0000-0000-00005A5C0000}"/>
    <cellStyle name="Ввод  2 5 3 6" xfId="23651" xr:uid="{00000000-0005-0000-0000-00005B5C0000}"/>
    <cellStyle name="Ввод  2 5 3 7" xfId="23652" xr:uid="{00000000-0005-0000-0000-00005C5C0000}"/>
    <cellStyle name="Ввод  2 5 3 8" xfId="23653" xr:uid="{00000000-0005-0000-0000-00005D5C0000}"/>
    <cellStyle name="Ввод  2 5 3 9" xfId="23654" xr:uid="{00000000-0005-0000-0000-00005E5C0000}"/>
    <cellStyle name="Ввод  2 5 4" xfId="23655" xr:uid="{00000000-0005-0000-0000-00005F5C0000}"/>
    <cellStyle name="Ввод  2 5 4 10" xfId="23656" xr:uid="{00000000-0005-0000-0000-0000605C0000}"/>
    <cellStyle name="Ввод  2 5 4 11" xfId="23657" xr:uid="{00000000-0005-0000-0000-0000615C0000}"/>
    <cellStyle name="Ввод  2 5 4 12" xfId="23658" xr:uid="{00000000-0005-0000-0000-0000625C0000}"/>
    <cellStyle name="Ввод  2 5 4 13" xfId="23659" xr:uid="{00000000-0005-0000-0000-0000635C0000}"/>
    <cellStyle name="Ввод  2 5 4 14" xfId="23660" xr:uid="{00000000-0005-0000-0000-0000645C0000}"/>
    <cellStyle name="Ввод  2 5 4 2" xfId="23661" xr:uid="{00000000-0005-0000-0000-0000655C0000}"/>
    <cellStyle name="Ввод  2 5 4 2 10" xfId="23662" xr:uid="{00000000-0005-0000-0000-0000665C0000}"/>
    <cellStyle name="Ввод  2 5 4 2 2" xfId="23663" xr:uid="{00000000-0005-0000-0000-0000675C0000}"/>
    <cellStyle name="Ввод  2 5 4 2 2 2" xfId="23664" xr:uid="{00000000-0005-0000-0000-0000685C0000}"/>
    <cellStyle name="Ввод  2 5 4 2 2 3" xfId="23665" xr:uid="{00000000-0005-0000-0000-0000695C0000}"/>
    <cellStyle name="Ввод  2 5 4 2 2 4" xfId="23666" xr:uid="{00000000-0005-0000-0000-00006A5C0000}"/>
    <cellStyle name="Ввод  2 5 4 2 2 5" xfId="23667" xr:uid="{00000000-0005-0000-0000-00006B5C0000}"/>
    <cellStyle name="Ввод  2 5 4 2 2 6" xfId="23668" xr:uid="{00000000-0005-0000-0000-00006C5C0000}"/>
    <cellStyle name="Ввод  2 5 4 2 2 7" xfId="23669" xr:uid="{00000000-0005-0000-0000-00006D5C0000}"/>
    <cellStyle name="Ввод  2 5 4 2 3" xfId="23670" xr:uid="{00000000-0005-0000-0000-00006E5C0000}"/>
    <cellStyle name="Ввод  2 5 4 2 3 2" xfId="23671" xr:uid="{00000000-0005-0000-0000-00006F5C0000}"/>
    <cellStyle name="Ввод  2 5 4 2 3 3" xfId="23672" xr:uid="{00000000-0005-0000-0000-0000705C0000}"/>
    <cellStyle name="Ввод  2 5 4 2 3 4" xfId="23673" xr:uid="{00000000-0005-0000-0000-0000715C0000}"/>
    <cellStyle name="Ввод  2 5 4 2 3 5" xfId="23674" xr:uid="{00000000-0005-0000-0000-0000725C0000}"/>
    <cellStyle name="Ввод  2 5 4 2 3 6" xfId="23675" xr:uid="{00000000-0005-0000-0000-0000735C0000}"/>
    <cellStyle name="Ввод  2 5 4 2 3 7" xfId="23676" xr:uid="{00000000-0005-0000-0000-0000745C0000}"/>
    <cellStyle name="Ввод  2 5 4 2 4" xfId="23677" xr:uid="{00000000-0005-0000-0000-0000755C0000}"/>
    <cellStyle name="Ввод  2 5 4 2 5" xfId="23678" xr:uid="{00000000-0005-0000-0000-0000765C0000}"/>
    <cellStyle name="Ввод  2 5 4 2 6" xfId="23679" xr:uid="{00000000-0005-0000-0000-0000775C0000}"/>
    <cellStyle name="Ввод  2 5 4 2 7" xfId="23680" xr:uid="{00000000-0005-0000-0000-0000785C0000}"/>
    <cellStyle name="Ввод  2 5 4 2 8" xfId="23681" xr:uid="{00000000-0005-0000-0000-0000795C0000}"/>
    <cellStyle name="Ввод  2 5 4 2 9" xfId="23682" xr:uid="{00000000-0005-0000-0000-00007A5C0000}"/>
    <cellStyle name="Ввод  2 5 4 3" xfId="23683" xr:uid="{00000000-0005-0000-0000-00007B5C0000}"/>
    <cellStyle name="Ввод  2 5 4 3 2" xfId="23684" xr:uid="{00000000-0005-0000-0000-00007C5C0000}"/>
    <cellStyle name="Ввод  2 5 4 3 3" xfId="23685" xr:uid="{00000000-0005-0000-0000-00007D5C0000}"/>
    <cellStyle name="Ввод  2 5 4 3 4" xfId="23686" xr:uid="{00000000-0005-0000-0000-00007E5C0000}"/>
    <cellStyle name="Ввод  2 5 4 3 5" xfId="23687" xr:uid="{00000000-0005-0000-0000-00007F5C0000}"/>
    <cellStyle name="Ввод  2 5 4 3 6" xfId="23688" xr:uid="{00000000-0005-0000-0000-0000805C0000}"/>
    <cellStyle name="Ввод  2 5 4 3 7" xfId="23689" xr:uid="{00000000-0005-0000-0000-0000815C0000}"/>
    <cellStyle name="Ввод  2 5 4 4" xfId="23690" xr:uid="{00000000-0005-0000-0000-0000825C0000}"/>
    <cellStyle name="Ввод  2 5 4 4 2" xfId="23691" xr:uid="{00000000-0005-0000-0000-0000835C0000}"/>
    <cellStyle name="Ввод  2 5 4 4 3" xfId="23692" xr:uid="{00000000-0005-0000-0000-0000845C0000}"/>
    <cellStyle name="Ввод  2 5 4 4 4" xfId="23693" xr:uid="{00000000-0005-0000-0000-0000855C0000}"/>
    <cellStyle name="Ввод  2 5 4 4 5" xfId="23694" xr:uid="{00000000-0005-0000-0000-0000865C0000}"/>
    <cellStyle name="Ввод  2 5 4 4 6" xfId="23695" xr:uid="{00000000-0005-0000-0000-0000875C0000}"/>
    <cellStyle name="Ввод  2 5 4 4 7" xfId="23696" xr:uid="{00000000-0005-0000-0000-0000885C0000}"/>
    <cellStyle name="Ввод  2 5 4 5" xfId="23697" xr:uid="{00000000-0005-0000-0000-0000895C0000}"/>
    <cellStyle name="Ввод  2 5 4 6" xfId="23698" xr:uid="{00000000-0005-0000-0000-00008A5C0000}"/>
    <cellStyle name="Ввод  2 5 4 7" xfId="23699" xr:uid="{00000000-0005-0000-0000-00008B5C0000}"/>
    <cellStyle name="Ввод  2 5 4 8" xfId="23700" xr:uid="{00000000-0005-0000-0000-00008C5C0000}"/>
    <cellStyle name="Ввод  2 5 4 9" xfId="23701" xr:uid="{00000000-0005-0000-0000-00008D5C0000}"/>
    <cellStyle name="Ввод  2 5 5" xfId="23702" xr:uid="{00000000-0005-0000-0000-00008E5C0000}"/>
    <cellStyle name="Ввод  2 5 5 10" xfId="23703" xr:uid="{00000000-0005-0000-0000-00008F5C0000}"/>
    <cellStyle name="Ввод  2 5 5 11" xfId="23704" xr:uid="{00000000-0005-0000-0000-0000905C0000}"/>
    <cellStyle name="Ввод  2 5 5 12" xfId="23705" xr:uid="{00000000-0005-0000-0000-0000915C0000}"/>
    <cellStyle name="Ввод  2 5 5 13" xfId="23706" xr:uid="{00000000-0005-0000-0000-0000925C0000}"/>
    <cellStyle name="Ввод  2 5 5 14" xfId="23707" xr:uid="{00000000-0005-0000-0000-0000935C0000}"/>
    <cellStyle name="Ввод  2 5 5 2" xfId="23708" xr:uid="{00000000-0005-0000-0000-0000945C0000}"/>
    <cellStyle name="Ввод  2 5 5 2 10" xfId="23709" xr:uid="{00000000-0005-0000-0000-0000955C0000}"/>
    <cellStyle name="Ввод  2 5 5 2 2" xfId="23710" xr:uid="{00000000-0005-0000-0000-0000965C0000}"/>
    <cellStyle name="Ввод  2 5 5 2 2 2" xfId="23711" xr:uid="{00000000-0005-0000-0000-0000975C0000}"/>
    <cellStyle name="Ввод  2 5 5 2 2 3" xfId="23712" xr:uid="{00000000-0005-0000-0000-0000985C0000}"/>
    <cellStyle name="Ввод  2 5 5 2 2 4" xfId="23713" xr:uid="{00000000-0005-0000-0000-0000995C0000}"/>
    <cellStyle name="Ввод  2 5 5 2 2 5" xfId="23714" xr:uid="{00000000-0005-0000-0000-00009A5C0000}"/>
    <cellStyle name="Ввод  2 5 5 2 2 6" xfId="23715" xr:uid="{00000000-0005-0000-0000-00009B5C0000}"/>
    <cellStyle name="Ввод  2 5 5 2 2 7" xfId="23716" xr:uid="{00000000-0005-0000-0000-00009C5C0000}"/>
    <cellStyle name="Ввод  2 5 5 2 3" xfId="23717" xr:uid="{00000000-0005-0000-0000-00009D5C0000}"/>
    <cellStyle name="Ввод  2 5 5 2 3 2" xfId="23718" xr:uid="{00000000-0005-0000-0000-00009E5C0000}"/>
    <cellStyle name="Ввод  2 5 5 2 3 3" xfId="23719" xr:uid="{00000000-0005-0000-0000-00009F5C0000}"/>
    <cellStyle name="Ввод  2 5 5 2 3 4" xfId="23720" xr:uid="{00000000-0005-0000-0000-0000A05C0000}"/>
    <cellStyle name="Ввод  2 5 5 2 3 5" xfId="23721" xr:uid="{00000000-0005-0000-0000-0000A15C0000}"/>
    <cellStyle name="Ввод  2 5 5 2 3 6" xfId="23722" xr:uid="{00000000-0005-0000-0000-0000A25C0000}"/>
    <cellStyle name="Ввод  2 5 5 2 3 7" xfId="23723" xr:uid="{00000000-0005-0000-0000-0000A35C0000}"/>
    <cellStyle name="Ввод  2 5 5 2 4" xfId="23724" xr:uid="{00000000-0005-0000-0000-0000A45C0000}"/>
    <cellStyle name="Ввод  2 5 5 2 5" xfId="23725" xr:uid="{00000000-0005-0000-0000-0000A55C0000}"/>
    <cellStyle name="Ввод  2 5 5 2 6" xfId="23726" xr:uid="{00000000-0005-0000-0000-0000A65C0000}"/>
    <cellStyle name="Ввод  2 5 5 2 7" xfId="23727" xr:uid="{00000000-0005-0000-0000-0000A75C0000}"/>
    <cellStyle name="Ввод  2 5 5 2 8" xfId="23728" xr:uid="{00000000-0005-0000-0000-0000A85C0000}"/>
    <cellStyle name="Ввод  2 5 5 2 9" xfId="23729" xr:uid="{00000000-0005-0000-0000-0000A95C0000}"/>
    <cellStyle name="Ввод  2 5 5 3" xfId="23730" xr:uid="{00000000-0005-0000-0000-0000AA5C0000}"/>
    <cellStyle name="Ввод  2 5 5 3 2" xfId="23731" xr:uid="{00000000-0005-0000-0000-0000AB5C0000}"/>
    <cellStyle name="Ввод  2 5 5 3 3" xfId="23732" xr:uid="{00000000-0005-0000-0000-0000AC5C0000}"/>
    <cellStyle name="Ввод  2 5 5 3 4" xfId="23733" xr:uid="{00000000-0005-0000-0000-0000AD5C0000}"/>
    <cellStyle name="Ввод  2 5 5 3 5" xfId="23734" xr:uid="{00000000-0005-0000-0000-0000AE5C0000}"/>
    <cellStyle name="Ввод  2 5 5 3 6" xfId="23735" xr:uid="{00000000-0005-0000-0000-0000AF5C0000}"/>
    <cellStyle name="Ввод  2 5 5 3 7" xfId="23736" xr:uid="{00000000-0005-0000-0000-0000B05C0000}"/>
    <cellStyle name="Ввод  2 5 5 4" xfId="23737" xr:uid="{00000000-0005-0000-0000-0000B15C0000}"/>
    <cellStyle name="Ввод  2 5 5 4 2" xfId="23738" xr:uid="{00000000-0005-0000-0000-0000B25C0000}"/>
    <cellStyle name="Ввод  2 5 5 4 3" xfId="23739" xr:uid="{00000000-0005-0000-0000-0000B35C0000}"/>
    <cellStyle name="Ввод  2 5 5 4 4" xfId="23740" xr:uid="{00000000-0005-0000-0000-0000B45C0000}"/>
    <cellStyle name="Ввод  2 5 5 4 5" xfId="23741" xr:uid="{00000000-0005-0000-0000-0000B55C0000}"/>
    <cellStyle name="Ввод  2 5 5 4 6" xfId="23742" xr:uid="{00000000-0005-0000-0000-0000B65C0000}"/>
    <cellStyle name="Ввод  2 5 5 4 7" xfId="23743" xr:uid="{00000000-0005-0000-0000-0000B75C0000}"/>
    <cellStyle name="Ввод  2 5 5 5" xfId="23744" xr:uid="{00000000-0005-0000-0000-0000B85C0000}"/>
    <cellStyle name="Ввод  2 5 5 6" xfId="23745" xr:uid="{00000000-0005-0000-0000-0000B95C0000}"/>
    <cellStyle name="Ввод  2 5 5 7" xfId="23746" xr:uid="{00000000-0005-0000-0000-0000BA5C0000}"/>
    <cellStyle name="Ввод  2 5 5 8" xfId="23747" xr:uid="{00000000-0005-0000-0000-0000BB5C0000}"/>
    <cellStyle name="Ввод  2 5 5 9" xfId="23748" xr:uid="{00000000-0005-0000-0000-0000BC5C0000}"/>
    <cellStyle name="Ввод  2 5 6" xfId="23749" xr:uid="{00000000-0005-0000-0000-0000BD5C0000}"/>
    <cellStyle name="Ввод  2 5 6 10" xfId="23750" xr:uid="{00000000-0005-0000-0000-0000BE5C0000}"/>
    <cellStyle name="Ввод  2 5 6 2" xfId="23751" xr:uid="{00000000-0005-0000-0000-0000BF5C0000}"/>
    <cellStyle name="Ввод  2 5 6 2 2" xfId="23752" xr:uid="{00000000-0005-0000-0000-0000C05C0000}"/>
    <cellStyle name="Ввод  2 5 6 2 3" xfId="23753" xr:uid="{00000000-0005-0000-0000-0000C15C0000}"/>
    <cellStyle name="Ввод  2 5 6 2 4" xfId="23754" xr:uid="{00000000-0005-0000-0000-0000C25C0000}"/>
    <cellStyle name="Ввод  2 5 6 2 5" xfId="23755" xr:uid="{00000000-0005-0000-0000-0000C35C0000}"/>
    <cellStyle name="Ввод  2 5 6 2 6" xfId="23756" xr:uid="{00000000-0005-0000-0000-0000C45C0000}"/>
    <cellStyle name="Ввод  2 5 6 2 7" xfId="23757" xr:uid="{00000000-0005-0000-0000-0000C55C0000}"/>
    <cellStyle name="Ввод  2 5 6 3" xfId="23758" xr:uid="{00000000-0005-0000-0000-0000C65C0000}"/>
    <cellStyle name="Ввод  2 5 6 3 2" xfId="23759" xr:uid="{00000000-0005-0000-0000-0000C75C0000}"/>
    <cellStyle name="Ввод  2 5 6 3 3" xfId="23760" xr:uid="{00000000-0005-0000-0000-0000C85C0000}"/>
    <cellStyle name="Ввод  2 5 6 3 4" xfId="23761" xr:uid="{00000000-0005-0000-0000-0000C95C0000}"/>
    <cellStyle name="Ввод  2 5 6 3 5" xfId="23762" xr:uid="{00000000-0005-0000-0000-0000CA5C0000}"/>
    <cellStyle name="Ввод  2 5 6 3 6" xfId="23763" xr:uid="{00000000-0005-0000-0000-0000CB5C0000}"/>
    <cellStyle name="Ввод  2 5 6 3 7" xfId="23764" xr:uid="{00000000-0005-0000-0000-0000CC5C0000}"/>
    <cellStyle name="Ввод  2 5 6 4" xfId="23765" xr:uid="{00000000-0005-0000-0000-0000CD5C0000}"/>
    <cellStyle name="Ввод  2 5 6 5" xfId="23766" xr:uid="{00000000-0005-0000-0000-0000CE5C0000}"/>
    <cellStyle name="Ввод  2 5 6 6" xfId="23767" xr:uid="{00000000-0005-0000-0000-0000CF5C0000}"/>
    <cellStyle name="Ввод  2 5 6 7" xfId="23768" xr:uid="{00000000-0005-0000-0000-0000D05C0000}"/>
    <cellStyle name="Ввод  2 5 6 8" xfId="23769" xr:uid="{00000000-0005-0000-0000-0000D15C0000}"/>
    <cellStyle name="Ввод  2 5 6 9" xfId="23770" xr:uid="{00000000-0005-0000-0000-0000D25C0000}"/>
    <cellStyle name="Ввод  2 5 7" xfId="23771" xr:uid="{00000000-0005-0000-0000-0000D35C0000}"/>
    <cellStyle name="Ввод  2 5 7 2" xfId="23772" xr:uid="{00000000-0005-0000-0000-0000D45C0000}"/>
    <cellStyle name="Ввод  2 5 7 3" xfId="23773" xr:uid="{00000000-0005-0000-0000-0000D55C0000}"/>
    <cellStyle name="Ввод  2 5 7 4" xfId="23774" xr:uid="{00000000-0005-0000-0000-0000D65C0000}"/>
    <cellStyle name="Ввод  2 5 7 5" xfId="23775" xr:uid="{00000000-0005-0000-0000-0000D75C0000}"/>
    <cellStyle name="Ввод  2 5 7 6" xfId="23776" xr:uid="{00000000-0005-0000-0000-0000D85C0000}"/>
    <cellStyle name="Ввод  2 5 7 7" xfId="23777" xr:uid="{00000000-0005-0000-0000-0000D95C0000}"/>
    <cellStyle name="Ввод  2 5 8" xfId="23778" xr:uid="{00000000-0005-0000-0000-0000DA5C0000}"/>
    <cellStyle name="Ввод  2 5 8 2" xfId="23779" xr:uid="{00000000-0005-0000-0000-0000DB5C0000}"/>
    <cellStyle name="Ввод  2 5 8 3" xfId="23780" xr:uid="{00000000-0005-0000-0000-0000DC5C0000}"/>
    <cellStyle name="Ввод  2 5 8 4" xfId="23781" xr:uid="{00000000-0005-0000-0000-0000DD5C0000}"/>
    <cellStyle name="Ввод  2 5 8 5" xfId="23782" xr:uid="{00000000-0005-0000-0000-0000DE5C0000}"/>
    <cellStyle name="Ввод  2 5 8 6" xfId="23783" xr:uid="{00000000-0005-0000-0000-0000DF5C0000}"/>
    <cellStyle name="Ввод  2 5 8 7" xfId="23784" xr:uid="{00000000-0005-0000-0000-0000E05C0000}"/>
    <cellStyle name="Ввод  2 5 9" xfId="23785" xr:uid="{00000000-0005-0000-0000-0000E15C0000}"/>
    <cellStyle name="Ввод  2 6" xfId="23786" xr:uid="{00000000-0005-0000-0000-0000E25C0000}"/>
    <cellStyle name="Ввод  2 6 10" xfId="23787" xr:uid="{00000000-0005-0000-0000-0000E35C0000}"/>
    <cellStyle name="Ввод  2 6 11" xfId="23788" xr:uid="{00000000-0005-0000-0000-0000E45C0000}"/>
    <cellStyle name="Ввод  2 6 12" xfId="23789" xr:uid="{00000000-0005-0000-0000-0000E55C0000}"/>
    <cellStyle name="Ввод  2 6 13" xfId="23790" xr:uid="{00000000-0005-0000-0000-0000E65C0000}"/>
    <cellStyle name="Ввод  2 6 14" xfId="23791" xr:uid="{00000000-0005-0000-0000-0000E75C0000}"/>
    <cellStyle name="Ввод  2 6 15" xfId="23792" xr:uid="{00000000-0005-0000-0000-0000E85C0000}"/>
    <cellStyle name="Ввод  2 6 2" xfId="23793" xr:uid="{00000000-0005-0000-0000-0000E95C0000}"/>
    <cellStyle name="Ввод  2 6 2 10" xfId="23794" xr:uid="{00000000-0005-0000-0000-0000EA5C0000}"/>
    <cellStyle name="Ввод  2 6 2 11" xfId="23795" xr:uid="{00000000-0005-0000-0000-0000EB5C0000}"/>
    <cellStyle name="Ввод  2 6 2 12" xfId="23796" xr:uid="{00000000-0005-0000-0000-0000EC5C0000}"/>
    <cellStyle name="Ввод  2 6 2 13" xfId="23797" xr:uid="{00000000-0005-0000-0000-0000ED5C0000}"/>
    <cellStyle name="Ввод  2 6 2 14" xfId="23798" xr:uid="{00000000-0005-0000-0000-0000EE5C0000}"/>
    <cellStyle name="Ввод  2 6 2 2" xfId="23799" xr:uid="{00000000-0005-0000-0000-0000EF5C0000}"/>
    <cellStyle name="Ввод  2 6 2 2 10" xfId="23800" xr:uid="{00000000-0005-0000-0000-0000F05C0000}"/>
    <cellStyle name="Ввод  2 6 2 2 2" xfId="23801" xr:uid="{00000000-0005-0000-0000-0000F15C0000}"/>
    <cellStyle name="Ввод  2 6 2 2 2 2" xfId="23802" xr:uid="{00000000-0005-0000-0000-0000F25C0000}"/>
    <cellStyle name="Ввод  2 6 2 2 2 3" xfId="23803" xr:uid="{00000000-0005-0000-0000-0000F35C0000}"/>
    <cellStyle name="Ввод  2 6 2 2 2 4" xfId="23804" xr:uid="{00000000-0005-0000-0000-0000F45C0000}"/>
    <cellStyle name="Ввод  2 6 2 2 2 5" xfId="23805" xr:uid="{00000000-0005-0000-0000-0000F55C0000}"/>
    <cellStyle name="Ввод  2 6 2 2 2 6" xfId="23806" xr:uid="{00000000-0005-0000-0000-0000F65C0000}"/>
    <cellStyle name="Ввод  2 6 2 2 2 7" xfId="23807" xr:uid="{00000000-0005-0000-0000-0000F75C0000}"/>
    <cellStyle name="Ввод  2 6 2 2 3" xfId="23808" xr:uid="{00000000-0005-0000-0000-0000F85C0000}"/>
    <cellStyle name="Ввод  2 6 2 2 3 2" xfId="23809" xr:uid="{00000000-0005-0000-0000-0000F95C0000}"/>
    <cellStyle name="Ввод  2 6 2 2 3 3" xfId="23810" xr:uid="{00000000-0005-0000-0000-0000FA5C0000}"/>
    <cellStyle name="Ввод  2 6 2 2 3 4" xfId="23811" xr:uid="{00000000-0005-0000-0000-0000FB5C0000}"/>
    <cellStyle name="Ввод  2 6 2 2 3 5" xfId="23812" xr:uid="{00000000-0005-0000-0000-0000FC5C0000}"/>
    <cellStyle name="Ввод  2 6 2 2 3 6" xfId="23813" xr:uid="{00000000-0005-0000-0000-0000FD5C0000}"/>
    <cellStyle name="Ввод  2 6 2 2 3 7" xfId="23814" xr:uid="{00000000-0005-0000-0000-0000FE5C0000}"/>
    <cellStyle name="Ввод  2 6 2 2 4" xfId="23815" xr:uid="{00000000-0005-0000-0000-0000FF5C0000}"/>
    <cellStyle name="Ввод  2 6 2 2 5" xfId="23816" xr:uid="{00000000-0005-0000-0000-0000005D0000}"/>
    <cellStyle name="Ввод  2 6 2 2 6" xfId="23817" xr:uid="{00000000-0005-0000-0000-0000015D0000}"/>
    <cellStyle name="Ввод  2 6 2 2 7" xfId="23818" xr:uid="{00000000-0005-0000-0000-0000025D0000}"/>
    <cellStyle name="Ввод  2 6 2 2 8" xfId="23819" xr:uid="{00000000-0005-0000-0000-0000035D0000}"/>
    <cellStyle name="Ввод  2 6 2 2 9" xfId="23820" xr:uid="{00000000-0005-0000-0000-0000045D0000}"/>
    <cellStyle name="Ввод  2 6 2 3" xfId="23821" xr:uid="{00000000-0005-0000-0000-0000055D0000}"/>
    <cellStyle name="Ввод  2 6 2 3 2" xfId="23822" xr:uid="{00000000-0005-0000-0000-0000065D0000}"/>
    <cellStyle name="Ввод  2 6 2 3 3" xfId="23823" xr:uid="{00000000-0005-0000-0000-0000075D0000}"/>
    <cellStyle name="Ввод  2 6 2 3 4" xfId="23824" xr:uid="{00000000-0005-0000-0000-0000085D0000}"/>
    <cellStyle name="Ввод  2 6 2 3 5" xfId="23825" xr:uid="{00000000-0005-0000-0000-0000095D0000}"/>
    <cellStyle name="Ввод  2 6 2 3 6" xfId="23826" xr:uid="{00000000-0005-0000-0000-00000A5D0000}"/>
    <cellStyle name="Ввод  2 6 2 3 7" xfId="23827" xr:uid="{00000000-0005-0000-0000-00000B5D0000}"/>
    <cellStyle name="Ввод  2 6 2 4" xfId="23828" xr:uid="{00000000-0005-0000-0000-00000C5D0000}"/>
    <cellStyle name="Ввод  2 6 2 4 2" xfId="23829" xr:uid="{00000000-0005-0000-0000-00000D5D0000}"/>
    <cellStyle name="Ввод  2 6 2 4 3" xfId="23830" xr:uid="{00000000-0005-0000-0000-00000E5D0000}"/>
    <cellStyle name="Ввод  2 6 2 4 4" xfId="23831" xr:uid="{00000000-0005-0000-0000-00000F5D0000}"/>
    <cellStyle name="Ввод  2 6 2 4 5" xfId="23832" xr:uid="{00000000-0005-0000-0000-0000105D0000}"/>
    <cellStyle name="Ввод  2 6 2 4 6" xfId="23833" xr:uid="{00000000-0005-0000-0000-0000115D0000}"/>
    <cellStyle name="Ввод  2 6 2 4 7" xfId="23834" xr:uid="{00000000-0005-0000-0000-0000125D0000}"/>
    <cellStyle name="Ввод  2 6 2 5" xfId="23835" xr:uid="{00000000-0005-0000-0000-0000135D0000}"/>
    <cellStyle name="Ввод  2 6 2 6" xfId="23836" xr:uid="{00000000-0005-0000-0000-0000145D0000}"/>
    <cellStyle name="Ввод  2 6 2 7" xfId="23837" xr:uid="{00000000-0005-0000-0000-0000155D0000}"/>
    <cellStyle name="Ввод  2 6 2 8" xfId="23838" xr:uid="{00000000-0005-0000-0000-0000165D0000}"/>
    <cellStyle name="Ввод  2 6 2 9" xfId="23839" xr:uid="{00000000-0005-0000-0000-0000175D0000}"/>
    <cellStyle name="Ввод  2 6 3" xfId="23840" xr:uid="{00000000-0005-0000-0000-0000185D0000}"/>
    <cellStyle name="Ввод  2 6 3 10" xfId="23841" xr:uid="{00000000-0005-0000-0000-0000195D0000}"/>
    <cellStyle name="Ввод  2 6 3 11" xfId="23842" xr:uid="{00000000-0005-0000-0000-00001A5D0000}"/>
    <cellStyle name="Ввод  2 6 3 12" xfId="23843" xr:uid="{00000000-0005-0000-0000-00001B5D0000}"/>
    <cellStyle name="Ввод  2 6 3 13" xfId="23844" xr:uid="{00000000-0005-0000-0000-00001C5D0000}"/>
    <cellStyle name="Ввод  2 6 3 14" xfId="23845" xr:uid="{00000000-0005-0000-0000-00001D5D0000}"/>
    <cellStyle name="Ввод  2 6 3 2" xfId="23846" xr:uid="{00000000-0005-0000-0000-00001E5D0000}"/>
    <cellStyle name="Ввод  2 6 3 2 10" xfId="23847" xr:uid="{00000000-0005-0000-0000-00001F5D0000}"/>
    <cellStyle name="Ввод  2 6 3 2 2" xfId="23848" xr:uid="{00000000-0005-0000-0000-0000205D0000}"/>
    <cellStyle name="Ввод  2 6 3 2 2 2" xfId="23849" xr:uid="{00000000-0005-0000-0000-0000215D0000}"/>
    <cellStyle name="Ввод  2 6 3 2 2 3" xfId="23850" xr:uid="{00000000-0005-0000-0000-0000225D0000}"/>
    <cellStyle name="Ввод  2 6 3 2 2 4" xfId="23851" xr:uid="{00000000-0005-0000-0000-0000235D0000}"/>
    <cellStyle name="Ввод  2 6 3 2 2 5" xfId="23852" xr:uid="{00000000-0005-0000-0000-0000245D0000}"/>
    <cellStyle name="Ввод  2 6 3 2 2 6" xfId="23853" xr:uid="{00000000-0005-0000-0000-0000255D0000}"/>
    <cellStyle name="Ввод  2 6 3 2 2 7" xfId="23854" xr:uid="{00000000-0005-0000-0000-0000265D0000}"/>
    <cellStyle name="Ввод  2 6 3 2 3" xfId="23855" xr:uid="{00000000-0005-0000-0000-0000275D0000}"/>
    <cellStyle name="Ввод  2 6 3 2 3 2" xfId="23856" xr:uid="{00000000-0005-0000-0000-0000285D0000}"/>
    <cellStyle name="Ввод  2 6 3 2 3 3" xfId="23857" xr:uid="{00000000-0005-0000-0000-0000295D0000}"/>
    <cellStyle name="Ввод  2 6 3 2 3 4" xfId="23858" xr:uid="{00000000-0005-0000-0000-00002A5D0000}"/>
    <cellStyle name="Ввод  2 6 3 2 3 5" xfId="23859" xr:uid="{00000000-0005-0000-0000-00002B5D0000}"/>
    <cellStyle name="Ввод  2 6 3 2 3 6" xfId="23860" xr:uid="{00000000-0005-0000-0000-00002C5D0000}"/>
    <cellStyle name="Ввод  2 6 3 2 3 7" xfId="23861" xr:uid="{00000000-0005-0000-0000-00002D5D0000}"/>
    <cellStyle name="Ввод  2 6 3 2 4" xfId="23862" xr:uid="{00000000-0005-0000-0000-00002E5D0000}"/>
    <cellStyle name="Ввод  2 6 3 2 5" xfId="23863" xr:uid="{00000000-0005-0000-0000-00002F5D0000}"/>
    <cellStyle name="Ввод  2 6 3 2 6" xfId="23864" xr:uid="{00000000-0005-0000-0000-0000305D0000}"/>
    <cellStyle name="Ввод  2 6 3 2 7" xfId="23865" xr:uid="{00000000-0005-0000-0000-0000315D0000}"/>
    <cellStyle name="Ввод  2 6 3 2 8" xfId="23866" xr:uid="{00000000-0005-0000-0000-0000325D0000}"/>
    <cellStyle name="Ввод  2 6 3 2 9" xfId="23867" xr:uid="{00000000-0005-0000-0000-0000335D0000}"/>
    <cellStyle name="Ввод  2 6 3 3" xfId="23868" xr:uid="{00000000-0005-0000-0000-0000345D0000}"/>
    <cellStyle name="Ввод  2 6 3 3 2" xfId="23869" xr:uid="{00000000-0005-0000-0000-0000355D0000}"/>
    <cellStyle name="Ввод  2 6 3 3 3" xfId="23870" xr:uid="{00000000-0005-0000-0000-0000365D0000}"/>
    <cellStyle name="Ввод  2 6 3 3 4" xfId="23871" xr:uid="{00000000-0005-0000-0000-0000375D0000}"/>
    <cellStyle name="Ввод  2 6 3 3 5" xfId="23872" xr:uid="{00000000-0005-0000-0000-0000385D0000}"/>
    <cellStyle name="Ввод  2 6 3 3 6" xfId="23873" xr:uid="{00000000-0005-0000-0000-0000395D0000}"/>
    <cellStyle name="Ввод  2 6 3 3 7" xfId="23874" xr:uid="{00000000-0005-0000-0000-00003A5D0000}"/>
    <cellStyle name="Ввод  2 6 3 4" xfId="23875" xr:uid="{00000000-0005-0000-0000-00003B5D0000}"/>
    <cellStyle name="Ввод  2 6 3 4 2" xfId="23876" xr:uid="{00000000-0005-0000-0000-00003C5D0000}"/>
    <cellStyle name="Ввод  2 6 3 4 3" xfId="23877" xr:uid="{00000000-0005-0000-0000-00003D5D0000}"/>
    <cellStyle name="Ввод  2 6 3 4 4" xfId="23878" xr:uid="{00000000-0005-0000-0000-00003E5D0000}"/>
    <cellStyle name="Ввод  2 6 3 4 5" xfId="23879" xr:uid="{00000000-0005-0000-0000-00003F5D0000}"/>
    <cellStyle name="Ввод  2 6 3 4 6" xfId="23880" xr:uid="{00000000-0005-0000-0000-0000405D0000}"/>
    <cellStyle name="Ввод  2 6 3 4 7" xfId="23881" xr:uid="{00000000-0005-0000-0000-0000415D0000}"/>
    <cellStyle name="Ввод  2 6 3 5" xfId="23882" xr:uid="{00000000-0005-0000-0000-0000425D0000}"/>
    <cellStyle name="Ввод  2 6 3 6" xfId="23883" xr:uid="{00000000-0005-0000-0000-0000435D0000}"/>
    <cellStyle name="Ввод  2 6 3 7" xfId="23884" xr:uid="{00000000-0005-0000-0000-0000445D0000}"/>
    <cellStyle name="Ввод  2 6 3 8" xfId="23885" xr:uid="{00000000-0005-0000-0000-0000455D0000}"/>
    <cellStyle name="Ввод  2 6 3 9" xfId="23886" xr:uid="{00000000-0005-0000-0000-0000465D0000}"/>
    <cellStyle name="Ввод  2 6 4" xfId="23887" xr:uid="{00000000-0005-0000-0000-0000475D0000}"/>
    <cellStyle name="Ввод  2 6 4 10" xfId="23888" xr:uid="{00000000-0005-0000-0000-0000485D0000}"/>
    <cellStyle name="Ввод  2 6 4 11" xfId="23889" xr:uid="{00000000-0005-0000-0000-0000495D0000}"/>
    <cellStyle name="Ввод  2 6 4 12" xfId="23890" xr:uid="{00000000-0005-0000-0000-00004A5D0000}"/>
    <cellStyle name="Ввод  2 6 4 13" xfId="23891" xr:uid="{00000000-0005-0000-0000-00004B5D0000}"/>
    <cellStyle name="Ввод  2 6 4 14" xfId="23892" xr:uid="{00000000-0005-0000-0000-00004C5D0000}"/>
    <cellStyle name="Ввод  2 6 4 2" xfId="23893" xr:uid="{00000000-0005-0000-0000-00004D5D0000}"/>
    <cellStyle name="Ввод  2 6 4 2 10" xfId="23894" xr:uid="{00000000-0005-0000-0000-00004E5D0000}"/>
    <cellStyle name="Ввод  2 6 4 2 2" xfId="23895" xr:uid="{00000000-0005-0000-0000-00004F5D0000}"/>
    <cellStyle name="Ввод  2 6 4 2 2 2" xfId="23896" xr:uid="{00000000-0005-0000-0000-0000505D0000}"/>
    <cellStyle name="Ввод  2 6 4 2 2 3" xfId="23897" xr:uid="{00000000-0005-0000-0000-0000515D0000}"/>
    <cellStyle name="Ввод  2 6 4 2 2 4" xfId="23898" xr:uid="{00000000-0005-0000-0000-0000525D0000}"/>
    <cellStyle name="Ввод  2 6 4 2 2 5" xfId="23899" xr:uid="{00000000-0005-0000-0000-0000535D0000}"/>
    <cellStyle name="Ввод  2 6 4 2 2 6" xfId="23900" xr:uid="{00000000-0005-0000-0000-0000545D0000}"/>
    <cellStyle name="Ввод  2 6 4 2 2 7" xfId="23901" xr:uid="{00000000-0005-0000-0000-0000555D0000}"/>
    <cellStyle name="Ввод  2 6 4 2 3" xfId="23902" xr:uid="{00000000-0005-0000-0000-0000565D0000}"/>
    <cellStyle name="Ввод  2 6 4 2 3 2" xfId="23903" xr:uid="{00000000-0005-0000-0000-0000575D0000}"/>
    <cellStyle name="Ввод  2 6 4 2 3 3" xfId="23904" xr:uid="{00000000-0005-0000-0000-0000585D0000}"/>
    <cellStyle name="Ввод  2 6 4 2 3 4" xfId="23905" xr:uid="{00000000-0005-0000-0000-0000595D0000}"/>
    <cellStyle name="Ввод  2 6 4 2 3 5" xfId="23906" xr:uid="{00000000-0005-0000-0000-00005A5D0000}"/>
    <cellStyle name="Ввод  2 6 4 2 3 6" xfId="23907" xr:uid="{00000000-0005-0000-0000-00005B5D0000}"/>
    <cellStyle name="Ввод  2 6 4 2 3 7" xfId="23908" xr:uid="{00000000-0005-0000-0000-00005C5D0000}"/>
    <cellStyle name="Ввод  2 6 4 2 4" xfId="23909" xr:uid="{00000000-0005-0000-0000-00005D5D0000}"/>
    <cellStyle name="Ввод  2 6 4 2 5" xfId="23910" xr:uid="{00000000-0005-0000-0000-00005E5D0000}"/>
    <cellStyle name="Ввод  2 6 4 2 6" xfId="23911" xr:uid="{00000000-0005-0000-0000-00005F5D0000}"/>
    <cellStyle name="Ввод  2 6 4 2 7" xfId="23912" xr:uid="{00000000-0005-0000-0000-0000605D0000}"/>
    <cellStyle name="Ввод  2 6 4 2 8" xfId="23913" xr:uid="{00000000-0005-0000-0000-0000615D0000}"/>
    <cellStyle name="Ввод  2 6 4 2 9" xfId="23914" xr:uid="{00000000-0005-0000-0000-0000625D0000}"/>
    <cellStyle name="Ввод  2 6 4 3" xfId="23915" xr:uid="{00000000-0005-0000-0000-0000635D0000}"/>
    <cellStyle name="Ввод  2 6 4 3 2" xfId="23916" xr:uid="{00000000-0005-0000-0000-0000645D0000}"/>
    <cellStyle name="Ввод  2 6 4 3 3" xfId="23917" xr:uid="{00000000-0005-0000-0000-0000655D0000}"/>
    <cellStyle name="Ввод  2 6 4 3 4" xfId="23918" xr:uid="{00000000-0005-0000-0000-0000665D0000}"/>
    <cellStyle name="Ввод  2 6 4 3 5" xfId="23919" xr:uid="{00000000-0005-0000-0000-0000675D0000}"/>
    <cellStyle name="Ввод  2 6 4 3 6" xfId="23920" xr:uid="{00000000-0005-0000-0000-0000685D0000}"/>
    <cellStyle name="Ввод  2 6 4 3 7" xfId="23921" xr:uid="{00000000-0005-0000-0000-0000695D0000}"/>
    <cellStyle name="Ввод  2 6 4 4" xfId="23922" xr:uid="{00000000-0005-0000-0000-00006A5D0000}"/>
    <cellStyle name="Ввод  2 6 4 4 2" xfId="23923" xr:uid="{00000000-0005-0000-0000-00006B5D0000}"/>
    <cellStyle name="Ввод  2 6 4 4 3" xfId="23924" xr:uid="{00000000-0005-0000-0000-00006C5D0000}"/>
    <cellStyle name="Ввод  2 6 4 4 4" xfId="23925" xr:uid="{00000000-0005-0000-0000-00006D5D0000}"/>
    <cellStyle name="Ввод  2 6 4 4 5" xfId="23926" xr:uid="{00000000-0005-0000-0000-00006E5D0000}"/>
    <cellStyle name="Ввод  2 6 4 4 6" xfId="23927" xr:uid="{00000000-0005-0000-0000-00006F5D0000}"/>
    <cellStyle name="Ввод  2 6 4 4 7" xfId="23928" xr:uid="{00000000-0005-0000-0000-0000705D0000}"/>
    <cellStyle name="Ввод  2 6 4 5" xfId="23929" xr:uid="{00000000-0005-0000-0000-0000715D0000}"/>
    <cellStyle name="Ввод  2 6 4 6" xfId="23930" xr:uid="{00000000-0005-0000-0000-0000725D0000}"/>
    <cellStyle name="Ввод  2 6 4 7" xfId="23931" xr:uid="{00000000-0005-0000-0000-0000735D0000}"/>
    <cellStyle name="Ввод  2 6 4 8" xfId="23932" xr:uid="{00000000-0005-0000-0000-0000745D0000}"/>
    <cellStyle name="Ввод  2 6 4 9" xfId="23933" xr:uid="{00000000-0005-0000-0000-0000755D0000}"/>
    <cellStyle name="Ввод  2 6 5" xfId="23934" xr:uid="{00000000-0005-0000-0000-0000765D0000}"/>
    <cellStyle name="Ввод  2 6 5 10" xfId="23935" xr:uid="{00000000-0005-0000-0000-0000775D0000}"/>
    <cellStyle name="Ввод  2 6 5 11" xfId="23936" xr:uid="{00000000-0005-0000-0000-0000785D0000}"/>
    <cellStyle name="Ввод  2 6 5 12" xfId="23937" xr:uid="{00000000-0005-0000-0000-0000795D0000}"/>
    <cellStyle name="Ввод  2 6 5 13" xfId="23938" xr:uid="{00000000-0005-0000-0000-00007A5D0000}"/>
    <cellStyle name="Ввод  2 6 5 14" xfId="23939" xr:uid="{00000000-0005-0000-0000-00007B5D0000}"/>
    <cellStyle name="Ввод  2 6 5 2" xfId="23940" xr:uid="{00000000-0005-0000-0000-00007C5D0000}"/>
    <cellStyle name="Ввод  2 6 5 2 10" xfId="23941" xr:uid="{00000000-0005-0000-0000-00007D5D0000}"/>
    <cellStyle name="Ввод  2 6 5 2 2" xfId="23942" xr:uid="{00000000-0005-0000-0000-00007E5D0000}"/>
    <cellStyle name="Ввод  2 6 5 2 2 2" xfId="23943" xr:uid="{00000000-0005-0000-0000-00007F5D0000}"/>
    <cellStyle name="Ввод  2 6 5 2 2 3" xfId="23944" xr:uid="{00000000-0005-0000-0000-0000805D0000}"/>
    <cellStyle name="Ввод  2 6 5 2 2 4" xfId="23945" xr:uid="{00000000-0005-0000-0000-0000815D0000}"/>
    <cellStyle name="Ввод  2 6 5 2 2 5" xfId="23946" xr:uid="{00000000-0005-0000-0000-0000825D0000}"/>
    <cellStyle name="Ввод  2 6 5 2 2 6" xfId="23947" xr:uid="{00000000-0005-0000-0000-0000835D0000}"/>
    <cellStyle name="Ввод  2 6 5 2 2 7" xfId="23948" xr:uid="{00000000-0005-0000-0000-0000845D0000}"/>
    <cellStyle name="Ввод  2 6 5 2 3" xfId="23949" xr:uid="{00000000-0005-0000-0000-0000855D0000}"/>
    <cellStyle name="Ввод  2 6 5 2 3 2" xfId="23950" xr:uid="{00000000-0005-0000-0000-0000865D0000}"/>
    <cellStyle name="Ввод  2 6 5 2 3 3" xfId="23951" xr:uid="{00000000-0005-0000-0000-0000875D0000}"/>
    <cellStyle name="Ввод  2 6 5 2 3 4" xfId="23952" xr:uid="{00000000-0005-0000-0000-0000885D0000}"/>
    <cellStyle name="Ввод  2 6 5 2 3 5" xfId="23953" xr:uid="{00000000-0005-0000-0000-0000895D0000}"/>
    <cellStyle name="Ввод  2 6 5 2 3 6" xfId="23954" xr:uid="{00000000-0005-0000-0000-00008A5D0000}"/>
    <cellStyle name="Ввод  2 6 5 2 3 7" xfId="23955" xr:uid="{00000000-0005-0000-0000-00008B5D0000}"/>
    <cellStyle name="Ввод  2 6 5 2 4" xfId="23956" xr:uid="{00000000-0005-0000-0000-00008C5D0000}"/>
    <cellStyle name="Ввод  2 6 5 2 5" xfId="23957" xr:uid="{00000000-0005-0000-0000-00008D5D0000}"/>
    <cellStyle name="Ввод  2 6 5 2 6" xfId="23958" xr:uid="{00000000-0005-0000-0000-00008E5D0000}"/>
    <cellStyle name="Ввод  2 6 5 2 7" xfId="23959" xr:uid="{00000000-0005-0000-0000-00008F5D0000}"/>
    <cellStyle name="Ввод  2 6 5 2 8" xfId="23960" xr:uid="{00000000-0005-0000-0000-0000905D0000}"/>
    <cellStyle name="Ввод  2 6 5 2 9" xfId="23961" xr:uid="{00000000-0005-0000-0000-0000915D0000}"/>
    <cellStyle name="Ввод  2 6 5 3" xfId="23962" xr:uid="{00000000-0005-0000-0000-0000925D0000}"/>
    <cellStyle name="Ввод  2 6 5 3 2" xfId="23963" xr:uid="{00000000-0005-0000-0000-0000935D0000}"/>
    <cellStyle name="Ввод  2 6 5 3 3" xfId="23964" xr:uid="{00000000-0005-0000-0000-0000945D0000}"/>
    <cellStyle name="Ввод  2 6 5 3 4" xfId="23965" xr:uid="{00000000-0005-0000-0000-0000955D0000}"/>
    <cellStyle name="Ввод  2 6 5 3 5" xfId="23966" xr:uid="{00000000-0005-0000-0000-0000965D0000}"/>
    <cellStyle name="Ввод  2 6 5 3 6" xfId="23967" xr:uid="{00000000-0005-0000-0000-0000975D0000}"/>
    <cellStyle name="Ввод  2 6 5 3 7" xfId="23968" xr:uid="{00000000-0005-0000-0000-0000985D0000}"/>
    <cellStyle name="Ввод  2 6 5 4" xfId="23969" xr:uid="{00000000-0005-0000-0000-0000995D0000}"/>
    <cellStyle name="Ввод  2 6 5 4 2" xfId="23970" xr:uid="{00000000-0005-0000-0000-00009A5D0000}"/>
    <cellStyle name="Ввод  2 6 5 4 3" xfId="23971" xr:uid="{00000000-0005-0000-0000-00009B5D0000}"/>
    <cellStyle name="Ввод  2 6 5 4 4" xfId="23972" xr:uid="{00000000-0005-0000-0000-00009C5D0000}"/>
    <cellStyle name="Ввод  2 6 5 4 5" xfId="23973" xr:uid="{00000000-0005-0000-0000-00009D5D0000}"/>
    <cellStyle name="Ввод  2 6 5 4 6" xfId="23974" xr:uid="{00000000-0005-0000-0000-00009E5D0000}"/>
    <cellStyle name="Ввод  2 6 5 4 7" xfId="23975" xr:uid="{00000000-0005-0000-0000-00009F5D0000}"/>
    <cellStyle name="Ввод  2 6 5 5" xfId="23976" xr:uid="{00000000-0005-0000-0000-0000A05D0000}"/>
    <cellStyle name="Ввод  2 6 5 6" xfId="23977" xr:uid="{00000000-0005-0000-0000-0000A15D0000}"/>
    <cellStyle name="Ввод  2 6 5 7" xfId="23978" xr:uid="{00000000-0005-0000-0000-0000A25D0000}"/>
    <cellStyle name="Ввод  2 6 5 8" xfId="23979" xr:uid="{00000000-0005-0000-0000-0000A35D0000}"/>
    <cellStyle name="Ввод  2 6 5 9" xfId="23980" xr:uid="{00000000-0005-0000-0000-0000A45D0000}"/>
    <cellStyle name="Ввод  2 6 6" xfId="23981" xr:uid="{00000000-0005-0000-0000-0000A55D0000}"/>
    <cellStyle name="Ввод  2 6 6 10" xfId="23982" xr:uid="{00000000-0005-0000-0000-0000A65D0000}"/>
    <cellStyle name="Ввод  2 6 6 2" xfId="23983" xr:uid="{00000000-0005-0000-0000-0000A75D0000}"/>
    <cellStyle name="Ввод  2 6 6 2 2" xfId="23984" xr:uid="{00000000-0005-0000-0000-0000A85D0000}"/>
    <cellStyle name="Ввод  2 6 6 2 3" xfId="23985" xr:uid="{00000000-0005-0000-0000-0000A95D0000}"/>
    <cellStyle name="Ввод  2 6 6 2 4" xfId="23986" xr:uid="{00000000-0005-0000-0000-0000AA5D0000}"/>
    <cellStyle name="Ввод  2 6 6 2 5" xfId="23987" xr:uid="{00000000-0005-0000-0000-0000AB5D0000}"/>
    <cellStyle name="Ввод  2 6 6 2 6" xfId="23988" xr:uid="{00000000-0005-0000-0000-0000AC5D0000}"/>
    <cellStyle name="Ввод  2 6 6 2 7" xfId="23989" xr:uid="{00000000-0005-0000-0000-0000AD5D0000}"/>
    <cellStyle name="Ввод  2 6 6 3" xfId="23990" xr:uid="{00000000-0005-0000-0000-0000AE5D0000}"/>
    <cellStyle name="Ввод  2 6 6 3 2" xfId="23991" xr:uid="{00000000-0005-0000-0000-0000AF5D0000}"/>
    <cellStyle name="Ввод  2 6 6 3 3" xfId="23992" xr:uid="{00000000-0005-0000-0000-0000B05D0000}"/>
    <cellStyle name="Ввод  2 6 6 3 4" xfId="23993" xr:uid="{00000000-0005-0000-0000-0000B15D0000}"/>
    <cellStyle name="Ввод  2 6 6 3 5" xfId="23994" xr:uid="{00000000-0005-0000-0000-0000B25D0000}"/>
    <cellStyle name="Ввод  2 6 6 3 6" xfId="23995" xr:uid="{00000000-0005-0000-0000-0000B35D0000}"/>
    <cellStyle name="Ввод  2 6 6 3 7" xfId="23996" xr:uid="{00000000-0005-0000-0000-0000B45D0000}"/>
    <cellStyle name="Ввод  2 6 6 4" xfId="23997" xr:uid="{00000000-0005-0000-0000-0000B55D0000}"/>
    <cellStyle name="Ввод  2 6 6 5" xfId="23998" xr:uid="{00000000-0005-0000-0000-0000B65D0000}"/>
    <cellStyle name="Ввод  2 6 6 6" xfId="23999" xr:uid="{00000000-0005-0000-0000-0000B75D0000}"/>
    <cellStyle name="Ввод  2 6 6 7" xfId="24000" xr:uid="{00000000-0005-0000-0000-0000B85D0000}"/>
    <cellStyle name="Ввод  2 6 6 8" xfId="24001" xr:uid="{00000000-0005-0000-0000-0000B95D0000}"/>
    <cellStyle name="Ввод  2 6 6 9" xfId="24002" xr:uid="{00000000-0005-0000-0000-0000BA5D0000}"/>
    <cellStyle name="Ввод  2 6 7" xfId="24003" xr:uid="{00000000-0005-0000-0000-0000BB5D0000}"/>
    <cellStyle name="Ввод  2 6 7 2" xfId="24004" xr:uid="{00000000-0005-0000-0000-0000BC5D0000}"/>
    <cellStyle name="Ввод  2 6 7 3" xfId="24005" xr:uid="{00000000-0005-0000-0000-0000BD5D0000}"/>
    <cellStyle name="Ввод  2 6 7 4" xfId="24006" xr:uid="{00000000-0005-0000-0000-0000BE5D0000}"/>
    <cellStyle name="Ввод  2 6 7 5" xfId="24007" xr:uid="{00000000-0005-0000-0000-0000BF5D0000}"/>
    <cellStyle name="Ввод  2 6 7 6" xfId="24008" xr:uid="{00000000-0005-0000-0000-0000C05D0000}"/>
    <cellStyle name="Ввод  2 6 7 7" xfId="24009" xr:uid="{00000000-0005-0000-0000-0000C15D0000}"/>
    <cellStyle name="Ввод  2 6 8" xfId="24010" xr:uid="{00000000-0005-0000-0000-0000C25D0000}"/>
    <cellStyle name="Ввод  2 6 8 2" xfId="24011" xr:uid="{00000000-0005-0000-0000-0000C35D0000}"/>
    <cellStyle name="Ввод  2 6 8 3" xfId="24012" xr:uid="{00000000-0005-0000-0000-0000C45D0000}"/>
    <cellStyle name="Ввод  2 6 8 4" xfId="24013" xr:uid="{00000000-0005-0000-0000-0000C55D0000}"/>
    <cellStyle name="Ввод  2 6 8 5" xfId="24014" xr:uid="{00000000-0005-0000-0000-0000C65D0000}"/>
    <cellStyle name="Ввод  2 6 8 6" xfId="24015" xr:uid="{00000000-0005-0000-0000-0000C75D0000}"/>
    <cellStyle name="Ввод  2 6 8 7" xfId="24016" xr:uid="{00000000-0005-0000-0000-0000C85D0000}"/>
    <cellStyle name="Ввод  2 6 9" xfId="24017" xr:uid="{00000000-0005-0000-0000-0000C95D0000}"/>
    <cellStyle name="Ввод  2 7" xfId="24018" xr:uid="{00000000-0005-0000-0000-0000CA5D0000}"/>
    <cellStyle name="Ввод  2 7 10" xfId="24019" xr:uid="{00000000-0005-0000-0000-0000CB5D0000}"/>
    <cellStyle name="Ввод  2 7 11" xfId="24020" xr:uid="{00000000-0005-0000-0000-0000CC5D0000}"/>
    <cellStyle name="Ввод  2 7 12" xfId="24021" xr:uid="{00000000-0005-0000-0000-0000CD5D0000}"/>
    <cellStyle name="Ввод  2 7 13" xfId="24022" xr:uid="{00000000-0005-0000-0000-0000CE5D0000}"/>
    <cellStyle name="Ввод  2 7 14" xfId="24023" xr:uid="{00000000-0005-0000-0000-0000CF5D0000}"/>
    <cellStyle name="Ввод  2 7 2" xfId="24024" xr:uid="{00000000-0005-0000-0000-0000D05D0000}"/>
    <cellStyle name="Ввод  2 7 2 10" xfId="24025" xr:uid="{00000000-0005-0000-0000-0000D15D0000}"/>
    <cellStyle name="Ввод  2 7 2 2" xfId="24026" xr:uid="{00000000-0005-0000-0000-0000D25D0000}"/>
    <cellStyle name="Ввод  2 7 2 2 2" xfId="24027" xr:uid="{00000000-0005-0000-0000-0000D35D0000}"/>
    <cellStyle name="Ввод  2 7 2 2 3" xfId="24028" xr:uid="{00000000-0005-0000-0000-0000D45D0000}"/>
    <cellStyle name="Ввод  2 7 2 2 4" xfId="24029" xr:uid="{00000000-0005-0000-0000-0000D55D0000}"/>
    <cellStyle name="Ввод  2 7 2 2 5" xfId="24030" xr:uid="{00000000-0005-0000-0000-0000D65D0000}"/>
    <cellStyle name="Ввод  2 7 2 2 6" xfId="24031" xr:uid="{00000000-0005-0000-0000-0000D75D0000}"/>
    <cellStyle name="Ввод  2 7 2 2 7" xfId="24032" xr:uid="{00000000-0005-0000-0000-0000D85D0000}"/>
    <cellStyle name="Ввод  2 7 2 3" xfId="24033" xr:uid="{00000000-0005-0000-0000-0000D95D0000}"/>
    <cellStyle name="Ввод  2 7 2 3 2" xfId="24034" xr:uid="{00000000-0005-0000-0000-0000DA5D0000}"/>
    <cellStyle name="Ввод  2 7 2 3 3" xfId="24035" xr:uid="{00000000-0005-0000-0000-0000DB5D0000}"/>
    <cellStyle name="Ввод  2 7 2 3 4" xfId="24036" xr:uid="{00000000-0005-0000-0000-0000DC5D0000}"/>
    <cellStyle name="Ввод  2 7 2 3 5" xfId="24037" xr:uid="{00000000-0005-0000-0000-0000DD5D0000}"/>
    <cellStyle name="Ввод  2 7 2 3 6" xfId="24038" xr:uid="{00000000-0005-0000-0000-0000DE5D0000}"/>
    <cellStyle name="Ввод  2 7 2 3 7" xfId="24039" xr:uid="{00000000-0005-0000-0000-0000DF5D0000}"/>
    <cellStyle name="Ввод  2 7 2 4" xfId="24040" xr:uid="{00000000-0005-0000-0000-0000E05D0000}"/>
    <cellStyle name="Ввод  2 7 2 5" xfId="24041" xr:uid="{00000000-0005-0000-0000-0000E15D0000}"/>
    <cellStyle name="Ввод  2 7 2 6" xfId="24042" xr:uid="{00000000-0005-0000-0000-0000E25D0000}"/>
    <cellStyle name="Ввод  2 7 2 7" xfId="24043" xr:uid="{00000000-0005-0000-0000-0000E35D0000}"/>
    <cellStyle name="Ввод  2 7 2 8" xfId="24044" xr:uid="{00000000-0005-0000-0000-0000E45D0000}"/>
    <cellStyle name="Ввод  2 7 2 9" xfId="24045" xr:uid="{00000000-0005-0000-0000-0000E55D0000}"/>
    <cellStyle name="Ввод  2 7 3" xfId="24046" xr:uid="{00000000-0005-0000-0000-0000E65D0000}"/>
    <cellStyle name="Ввод  2 7 3 2" xfId="24047" xr:uid="{00000000-0005-0000-0000-0000E75D0000}"/>
    <cellStyle name="Ввод  2 7 3 3" xfId="24048" xr:uid="{00000000-0005-0000-0000-0000E85D0000}"/>
    <cellStyle name="Ввод  2 7 3 4" xfId="24049" xr:uid="{00000000-0005-0000-0000-0000E95D0000}"/>
    <cellStyle name="Ввод  2 7 3 5" xfId="24050" xr:uid="{00000000-0005-0000-0000-0000EA5D0000}"/>
    <cellStyle name="Ввод  2 7 3 6" xfId="24051" xr:uid="{00000000-0005-0000-0000-0000EB5D0000}"/>
    <cellStyle name="Ввод  2 7 3 7" xfId="24052" xr:uid="{00000000-0005-0000-0000-0000EC5D0000}"/>
    <cellStyle name="Ввод  2 7 4" xfId="24053" xr:uid="{00000000-0005-0000-0000-0000ED5D0000}"/>
    <cellStyle name="Ввод  2 7 4 2" xfId="24054" xr:uid="{00000000-0005-0000-0000-0000EE5D0000}"/>
    <cellStyle name="Ввод  2 7 4 3" xfId="24055" xr:uid="{00000000-0005-0000-0000-0000EF5D0000}"/>
    <cellStyle name="Ввод  2 7 4 4" xfId="24056" xr:uid="{00000000-0005-0000-0000-0000F05D0000}"/>
    <cellStyle name="Ввод  2 7 4 5" xfId="24057" xr:uid="{00000000-0005-0000-0000-0000F15D0000}"/>
    <cellStyle name="Ввод  2 7 4 6" xfId="24058" xr:uid="{00000000-0005-0000-0000-0000F25D0000}"/>
    <cellStyle name="Ввод  2 7 4 7" xfId="24059" xr:uid="{00000000-0005-0000-0000-0000F35D0000}"/>
    <cellStyle name="Ввод  2 7 5" xfId="24060" xr:uid="{00000000-0005-0000-0000-0000F45D0000}"/>
    <cellStyle name="Ввод  2 7 6" xfId="24061" xr:uid="{00000000-0005-0000-0000-0000F55D0000}"/>
    <cellStyle name="Ввод  2 7 7" xfId="24062" xr:uid="{00000000-0005-0000-0000-0000F65D0000}"/>
    <cellStyle name="Ввод  2 7 8" xfId="24063" xr:uid="{00000000-0005-0000-0000-0000F75D0000}"/>
    <cellStyle name="Ввод  2 7 9" xfId="24064" xr:uid="{00000000-0005-0000-0000-0000F85D0000}"/>
    <cellStyle name="Ввод  2 8" xfId="24065" xr:uid="{00000000-0005-0000-0000-0000F95D0000}"/>
    <cellStyle name="Ввод  2 8 10" xfId="24066" xr:uid="{00000000-0005-0000-0000-0000FA5D0000}"/>
    <cellStyle name="Ввод  2 8 2" xfId="24067" xr:uid="{00000000-0005-0000-0000-0000FB5D0000}"/>
    <cellStyle name="Ввод  2 8 2 2" xfId="24068" xr:uid="{00000000-0005-0000-0000-0000FC5D0000}"/>
    <cellStyle name="Ввод  2 8 2 3" xfId="24069" xr:uid="{00000000-0005-0000-0000-0000FD5D0000}"/>
    <cellStyle name="Ввод  2 8 2 4" xfId="24070" xr:uid="{00000000-0005-0000-0000-0000FE5D0000}"/>
    <cellStyle name="Ввод  2 8 2 5" xfId="24071" xr:uid="{00000000-0005-0000-0000-0000FF5D0000}"/>
    <cellStyle name="Ввод  2 8 2 6" xfId="24072" xr:uid="{00000000-0005-0000-0000-0000005E0000}"/>
    <cellStyle name="Ввод  2 8 2 7" xfId="24073" xr:uid="{00000000-0005-0000-0000-0000015E0000}"/>
    <cellStyle name="Ввод  2 8 3" xfId="24074" xr:uid="{00000000-0005-0000-0000-0000025E0000}"/>
    <cellStyle name="Ввод  2 8 3 2" xfId="24075" xr:uid="{00000000-0005-0000-0000-0000035E0000}"/>
    <cellStyle name="Ввод  2 8 3 3" xfId="24076" xr:uid="{00000000-0005-0000-0000-0000045E0000}"/>
    <cellStyle name="Ввод  2 8 3 4" xfId="24077" xr:uid="{00000000-0005-0000-0000-0000055E0000}"/>
    <cellStyle name="Ввод  2 8 3 5" xfId="24078" xr:uid="{00000000-0005-0000-0000-0000065E0000}"/>
    <cellStyle name="Ввод  2 8 3 6" xfId="24079" xr:uid="{00000000-0005-0000-0000-0000075E0000}"/>
    <cellStyle name="Ввод  2 8 3 7" xfId="24080" xr:uid="{00000000-0005-0000-0000-0000085E0000}"/>
    <cellStyle name="Ввод  2 8 4" xfId="24081" xr:uid="{00000000-0005-0000-0000-0000095E0000}"/>
    <cellStyle name="Ввод  2 8 5" xfId="24082" xr:uid="{00000000-0005-0000-0000-00000A5E0000}"/>
    <cellStyle name="Ввод  2 8 6" xfId="24083" xr:uid="{00000000-0005-0000-0000-00000B5E0000}"/>
    <cellStyle name="Ввод  2 8 7" xfId="24084" xr:uid="{00000000-0005-0000-0000-00000C5E0000}"/>
    <cellStyle name="Ввод  2 8 8" xfId="24085" xr:uid="{00000000-0005-0000-0000-00000D5E0000}"/>
    <cellStyle name="Ввод  2 8 9" xfId="24086" xr:uid="{00000000-0005-0000-0000-00000E5E0000}"/>
    <cellStyle name="Ввод  2 9" xfId="24087" xr:uid="{00000000-0005-0000-0000-00000F5E0000}"/>
    <cellStyle name="Ввод  3" xfId="24088" xr:uid="{00000000-0005-0000-0000-0000105E0000}"/>
    <cellStyle name="Ввод  3 2" xfId="24089" xr:uid="{00000000-0005-0000-0000-0000115E0000}"/>
    <cellStyle name="Ввод  3 2 10" xfId="24090" xr:uid="{00000000-0005-0000-0000-0000125E0000}"/>
    <cellStyle name="Ввод  3 2 11" xfId="24091" xr:uid="{00000000-0005-0000-0000-0000135E0000}"/>
    <cellStyle name="Ввод  3 2 12" xfId="24092" xr:uid="{00000000-0005-0000-0000-0000145E0000}"/>
    <cellStyle name="Ввод  3 2 13" xfId="24093" xr:uid="{00000000-0005-0000-0000-0000155E0000}"/>
    <cellStyle name="Ввод  3 2 14" xfId="24094" xr:uid="{00000000-0005-0000-0000-0000165E0000}"/>
    <cellStyle name="Ввод  3 2 15" xfId="24095" xr:uid="{00000000-0005-0000-0000-0000175E0000}"/>
    <cellStyle name="Ввод  3 2 16" xfId="24096" xr:uid="{00000000-0005-0000-0000-0000185E0000}"/>
    <cellStyle name="Ввод  3 2 17" xfId="24097" xr:uid="{00000000-0005-0000-0000-0000195E0000}"/>
    <cellStyle name="Ввод  3 2 2" xfId="24098" xr:uid="{00000000-0005-0000-0000-00001A5E0000}"/>
    <cellStyle name="Ввод  3 2 2 10" xfId="24099" xr:uid="{00000000-0005-0000-0000-00001B5E0000}"/>
    <cellStyle name="Ввод  3 2 2 11" xfId="24100" xr:uid="{00000000-0005-0000-0000-00001C5E0000}"/>
    <cellStyle name="Ввод  3 2 2 12" xfId="24101" xr:uid="{00000000-0005-0000-0000-00001D5E0000}"/>
    <cellStyle name="Ввод  3 2 2 13" xfId="24102" xr:uid="{00000000-0005-0000-0000-00001E5E0000}"/>
    <cellStyle name="Ввод  3 2 2 14" xfId="24103" xr:uid="{00000000-0005-0000-0000-00001F5E0000}"/>
    <cellStyle name="Ввод  3 2 2 2" xfId="24104" xr:uid="{00000000-0005-0000-0000-0000205E0000}"/>
    <cellStyle name="Ввод  3 2 2 2 10" xfId="24105" xr:uid="{00000000-0005-0000-0000-0000215E0000}"/>
    <cellStyle name="Ввод  3 2 2 2 2" xfId="24106" xr:uid="{00000000-0005-0000-0000-0000225E0000}"/>
    <cellStyle name="Ввод  3 2 2 2 2 2" xfId="24107" xr:uid="{00000000-0005-0000-0000-0000235E0000}"/>
    <cellStyle name="Ввод  3 2 2 2 2 3" xfId="24108" xr:uid="{00000000-0005-0000-0000-0000245E0000}"/>
    <cellStyle name="Ввод  3 2 2 2 2 4" xfId="24109" xr:uid="{00000000-0005-0000-0000-0000255E0000}"/>
    <cellStyle name="Ввод  3 2 2 2 2 5" xfId="24110" xr:uid="{00000000-0005-0000-0000-0000265E0000}"/>
    <cellStyle name="Ввод  3 2 2 2 2 6" xfId="24111" xr:uid="{00000000-0005-0000-0000-0000275E0000}"/>
    <cellStyle name="Ввод  3 2 2 2 2 7" xfId="24112" xr:uid="{00000000-0005-0000-0000-0000285E0000}"/>
    <cellStyle name="Ввод  3 2 2 2 3" xfId="24113" xr:uid="{00000000-0005-0000-0000-0000295E0000}"/>
    <cellStyle name="Ввод  3 2 2 2 3 2" xfId="24114" xr:uid="{00000000-0005-0000-0000-00002A5E0000}"/>
    <cellStyle name="Ввод  3 2 2 2 3 3" xfId="24115" xr:uid="{00000000-0005-0000-0000-00002B5E0000}"/>
    <cellStyle name="Ввод  3 2 2 2 3 4" xfId="24116" xr:uid="{00000000-0005-0000-0000-00002C5E0000}"/>
    <cellStyle name="Ввод  3 2 2 2 3 5" xfId="24117" xr:uid="{00000000-0005-0000-0000-00002D5E0000}"/>
    <cellStyle name="Ввод  3 2 2 2 3 6" xfId="24118" xr:uid="{00000000-0005-0000-0000-00002E5E0000}"/>
    <cellStyle name="Ввод  3 2 2 2 3 7" xfId="24119" xr:uid="{00000000-0005-0000-0000-00002F5E0000}"/>
    <cellStyle name="Ввод  3 2 2 2 4" xfId="24120" xr:uid="{00000000-0005-0000-0000-0000305E0000}"/>
    <cellStyle name="Ввод  3 2 2 2 5" xfId="24121" xr:uid="{00000000-0005-0000-0000-0000315E0000}"/>
    <cellStyle name="Ввод  3 2 2 2 6" xfId="24122" xr:uid="{00000000-0005-0000-0000-0000325E0000}"/>
    <cellStyle name="Ввод  3 2 2 2 7" xfId="24123" xr:uid="{00000000-0005-0000-0000-0000335E0000}"/>
    <cellStyle name="Ввод  3 2 2 2 8" xfId="24124" xr:uid="{00000000-0005-0000-0000-0000345E0000}"/>
    <cellStyle name="Ввод  3 2 2 2 9" xfId="24125" xr:uid="{00000000-0005-0000-0000-0000355E0000}"/>
    <cellStyle name="Ввод  3 2 2 3" xfId="24126" xr:uid="{00000000-0005-0000-0000-0000365E0000}"/>
    <cellStyle name="Ввод  3 2 2 3 2" xfId="24127" xr:uid="{00000000-0005-0000-0000-0000375E0000}"/>
    <cellStyle name="Ввод  3 2 2 3 3" xfId="24128" xr:uid="{00000000-0005-0000-0000-0000385E0000}"/>
    <cellStyle name="Ввод  3 2 2 3 4" xfId="24129" xr:uid="{00000000-0005-0000-0000-0000395E0000}"/>
    <cellStyle name="Ввод  3 2 2 3 5" xfId="24130" xr:uid="{00000000-0005-0000-0000-00003A5E0000}"/>
    <cellStyle name="Ввод  3 2 2 3 6" xfId="24131" xr:uid="{00000000-0005-0000-0000-00003B5E0000}"/>
    <cellStyle name="Ввод  3 2 2 3 7" xfId="24132" xr:uid="{00000000-0005-0000-0000-00003C5E0000}"/>
    <cellStyle name="Ввод  3 2 2 4" xfId="24133" xr:uid="{00000000-0005-0000-0000-00003D5E0000}"/>
    <cellStyle name="Ввод  3 2 2 4 2" xfId="24134" xr:uid="{00000000-0005-0000-0000-00003E5E0000}"/>
    <cellStyle name="Ввод  3 2 2 4 3" xfId="24135" xr:uid="{00000000-0005-0000-0000-00003F5E0000}"/>
    <cellStyle name="Ввод  3 2 2 4 4" xfId="24136" xr:uid="{00000000-0005-0000-0000-0000405E0000}"/>
    <cellStyle name="Ввод  3 2 2 4 5" xfId="24137" xr:uid="{00000000-0005-0000-0000-0000415E0000}"/>
    <cellStyle name="Ввод  3 2 2 4 6" xfId="24138" xr:uid="{00000000-0005-0000-0000-0000425E0000}"/>
    <cellStyle name="Ввод  3 2 2 4 7" xfId="24139" xr:uid="{00000000-0005-0000-0000-0000435E0000}"/>
    <cellStyle name="Ввод  3 2 2 5" xfId="24140" xr:uid="{00000000-0005-0000-0000-0000445E0000}"/>
    <cellStyle name="Ввод  3 2 2 6" xfId="24141" xr:uid="{00000000-0005-0000-0000-0000455E0000}"/>
    <cellStyle name="Ввод  3 2 2 7" xfId="24142" xr:uid="{00000000-0005-0000-0000-0000465E0000}"/>
    <cellStyle name="Ввод  3 2 2 8" xfId="24143" xr:uid="{00000000-0005-0000-0000-0000475E0000}"/>
    <cellStyle name="Ввод  3 2 2 9" xfId="24144" xr:uid="{00000000-0005-0000-0000-0000485E0000}"/>
    <cellStyle name="Ввод  3 2 3" xfId="24145" xr:uid="{00000000-0005-0000-0000-0000495E0000}"/>
    <cellStyle name="Ввод  3 2 3 10" xfId="24146" xr:uid="{00000000-0005-0000-0000-00004A5E0000}"/>
    <cellStyle name="Ввод  3 2 3 11" xfId="24147" xr:uid="{00000000-0005-0000-0000-00004B5E0000}"/>
    <cellStyle name="Ввод  3 2 3 12" xfId="24148" xr:uid="{00000000-0005-0000-0000-00004C5E0000}"/>
    <cellStyle name="Ввод  3 2 3 13" xfId="24149" xr:uid="{00000000-0005-0000-0000-00004D5E0000}"/>
    <cellStyle name="Ввод  3 2 3 14" xfId="24150" xr:uid="{00000000-0005-0000-0000-00004E5E0000}"/>
    <cellStyle name="Ввод  3 2 3 2" xfId="24151" xr:uid="{00000000-0005-0000-0000-00004F5E0000}"/>
    <cellStyle name="Ввод  3 2 3 2 10" xfId="24152" xr:uid="{00000000-0005-0000-0000-0000505E0000}"/>
    <cellStyle name="Ввод  3 2 3 2 2" xfId="24153" xr:uid="{00000000-0005-0000-0000-0000515E0000}"/>
    <cellStyle name="Ввод  3 2 3 2 2 2" xfId="24154" xr:uid="{00000000-0005-0000-0000-0000525E0000}"/>
    <cellStyle name="Ввод  3 2 3 2 2 3" xfId="24155" xr:uid="{00000000-0005-0000-0000-0000535E0000}"/>
    <cellStyle name="Ввод  3 2 3 2 2 4" xfId="24156" xr:uid="{00000000-0005-0000-0000-0000545E0000}"/>
    <cellStyle name="Ввод  3 2 3 2 2 5" xfId="24157" xr:uid="{00000000-0005-0000-0000-0000555E0000}"/>
    <cellStyle name="Ввод  3 2 3 2 2 6" xfId="24158" xr:uid="{00000000-0005-0000-0000-0000565E0000}"/>
    <cellStyle name="Ввод  3 2 3 2 2 7" xfId="24159" xr:uid="{00000000-0005-0000-0000-0000575E0000}"/>
    <cellStyle name="Ввод  3 2 3 2 3" xfId="24160" xr:uid="{00000000-0005-0000-0000-0000585E0000}"/>
    <cellStyle name="Ввод  3 2 3 2 3 2" xfId="24161" xr:uid="{00000000-0005-0000-0000-0000595E0000}"/>
    <cellStyle name="Ввод  3 2 3 2 3 3" xfId="24162" xr:uid="{00000000-0005-0000-0000-00005A5E0000}"/>
    <cellStyle name="Ввод  3 2 3 2 3 4" xfId="24163" xr:uid="{00000000-0005-0000-0000-00005B5E0000}"/>
    <cellStyle name="Ввод  3 2 3 2 3 5" xfId="24164" xr:uid="{00000000-0005-0000-0000-00005C5E0000}"/>
    <cellStyle name="Ввод  3 2 3 2 3 6" xfId="24165" xr:uid="{00000000-0005-0000-0000-00005D5E0000}"/>
    <cellStyle name="Ввод  3 2 3 2 3 7" xfId="24166" xr:uid="{00000000-0005-0000-0000-00005E5E0000}"/>
    <cellStyle name="Ввод  3 2 3 2 4" xfId="24167" xr:uid="{00000000-0005-0000-0000-00005F5E0000}"/>
    <cellStyle name="Ввод  3 2 3 2 5" xfId="24168" xr:uid="{00000000-0005-0000-0000-0000605E0000}"/>
    <cellStyle name="Ввод  3 2 3 2 6" xfId="24169" xr:uid="{00000000-0005-0000-0000-0000615E0000}"/>
    <cellStyle name="Ввод  3 2 3 2 7" xfId="24170" xr:uid="{00000000-0005-0000-0000-0000625E0000}"/>
    <cellStyle name="Ввод  3 2 3 2 8" xfId="24171" xr:uid="{00000000-0005-0000-0000-0000635E0000}"/>
    <cellStyle name="Ввод  3 2 3 2 9" xfId="24172" xr:uid="{00000000-0005-0000-0000-0000645E0000}"/>
    <cellStyle name="Ввод  3 2 3 3" xfId="24173" xr:uid="{00000000-0005-0000-0000-0000655E0000}"/>
    <cellStyle name="Ввод  3 2 3 3 2" xfId="24174" xr:uid="{00000000-0005-0000-0000-0000665E0000}"/>
    <cellStyle name="Ввод  3 2 3 3 3" xfId="24175" xr:uid="{00000000-0005-0000-0000-0000675E0000}"/>
    <cellStyle name="Ввод  3 2 3 3 4" xfId="24176" xr:uid="{00000000-0005-0000-0000-0000685E0000}"/>
    <cellStyle name="Ввод  3 2 3 3 5" xfId="24177" xr:uid="{00000000-0005-0000-0000-0000695E0000}"/>
    <cellStyle name="Ввод  3 2 3 3 6" xfId="24178" xr:uid="{00000000-0005-0000-0000-00006A5E0000}"/>
    <cellStyle name="Ввод  3 2 3 3 7" xfId="24179" xr:uid="{00000000-0005-0000-0000-00006B5E0000}"/>
    <cellStyle name="Ввод  3 2 3 4" xfId="24180" xr:uid="{00000000-0005-0000-0000-00006C5E0000}"/>
    <cellStyle name="Ввод  3 2 3 4 2" xfId="24181" xr:uid="{00000000-0005-0000-0000-00006D5E0000}"/>
    <cellStyle name="Ввод  3 2 3 4 3" xfId="24182" xr:uid="{00000000-0005-0000-0000-00006E5E0000}"/>
    <cellStyle name="Ввод  3 2 3 4 4" xfId="24183" xr:uid="{00000000-0005-0000-0000-00006F5E0000}"/>
    <cellStyle name="Ввод  3 2 3 4 5" xfId="24184" xr:uid="{00000000-0005-0000-0000-0000705E0000}"/>
    <cellStyle name="Ввод  3 2 3 4 6" xfId="24185" xr:uid="{00000000-0005-0000-0000-0000715E0000}"/>
    <cellStyle name="Ввод  3 2 3 4 7" xfId="24186" xr:uid="{00000000-0005-0000-0000-0000725E0000}"/>
    <cellStyle name="Ввод  3 2 3 5" xfId="24187" xr:uid="{00000000-0005-0000-0000-0000735E0000}"/>
    <cellStyle name="Ввод  3 2 3 6" xfId="24188" xr:uid="{00000000-0005-0000-0000-0000745E0000}"/>
    <cellStyle name="Ввод  3 2 3 7" xfId="24189" xr:uid="{00000000-0005-0000-0000-0000755E0000}"/>
    <cellStyle name="Ввод  3 2 3 8" xfId="24190" xr:uid="{00000000-0005-0000-0000-0000765E0000}"/>
    <cellStyle name="Ввод  3 2 3 9" xfId="24191" xr:uid="{00000000-0005-0000-0000-0000775E0000}"/>
    <cellStyle name="Ввод  3 2 4" xfId="24192" xr:uid="{00000000-0005-0000-0000-0000785E0000}"/>
    <cellStyle name="Ввод  3 2 4 10" xfId="24193" xr:uid="{00000000-0005-0000-0000-0000795E0000}"/>
    <cellStyle name="Ввод  3 2 4 11" xfId="24194" xr:uid="{00000000-0005-0000-0000-00007A5E0000}"/>
    <cellStyle name="Ввод  3 2 4 12" xfId="24195" xr:uid="{00000000-0005-0000-0000-00007B5E0000}"/>
    <cellStyle name="Ввод  3 2 4 13" xfId="24196" xr:uid="{00000000-0005-0000-0000-00007C5E0000}"/>
    <cellStyle name="Ввод  3 2 4 14" xfId="24197" xr:uid="{00000000-0005-0000-0000-00007D5E0000}"/>
    <cellStyle name="Ввод  3 2 4 2" xfId="24198" xr:uid="{00000000-0005-0000-0000-00007E5E0000}"/>
    <cellStyle name="Ввод  3 2 4 2 10" xfId="24199" xr:uid="{00000000-0005-0000-0000-00007F5E0000}"/>
    <cellStyle name="Ввод  3 2 4 2 2" xfId="24200" xr:uid="{00000000-0005-0000-0000-0000805E0000}"/>
    <cellStyle name="Ввод  3 2 4 2 2 2" xfId="24201" xr:uid="{00000000-0005-0000-0000-0000815E0000}"/>
    <cellStyle name="Ввод  3 2 4 2 2 3" xfId="24202" xr:uid="{00000000-0005-0000-0000-0000825E0000}"/>
    <cellStyle name="Ввод  3 2 4 2 2 4" xfId="24203" xr:uid="{00000000-0005-0000-0000-0000835E0000}"/>
    <cellStyle name="Ввод  3 2 4 2 2 5" xfId="24204" xr:uid="{00000000-0005-0000-0000-0000845E0000}"/>
    <cellStyle name="Ввод  3 2 4 2 2 6" xfId="24205" xr:uid="{00000000-0005-0000-0000-0000855E0000}"/>
    <cellStyle name="Ввод  3 2 4 2 2 7" xfId="24206" xr:uid="{00000000-0005-0000-0000-0000865E0000}"/>
    <cellStyle name="Ввод  3 2 4 2 3" xfId="24207" xr:uid="{00000000-0005-0000-0000-0000875E0000}"/>
    <cellStyle name="Ввод  3 2 4 2 3 2" xfId="24208" xr:uid="{00000000-0005-0000-0000-0000885E0000}"/>
    <cellStyle name="Ввод  3 2 4 2 3 3" xfId="24209" xr:uid="{00000000-0005-0000-0000-0000895E0000}"/>
    <cellStyle name="Ввод  3 2 4 2 3 4" xfId="24210" xr:uid="{00000000-0005-0000-0000-00008A5E0000}"/>
    <cellStyle name="Ввод  3 2 4 2 3 5" xfId="24211" xr:uid="{00000000-0005-0000-0000-00008B5E0000}"/>
    <cellStyle name="Ввод  3 2 4 2 3 6" xfId="24212" xr:uid="{00000000-0005-0000-0000-00008C5E0000}"/>
    <cellStyle name="Ввод  3 2 4 2 3 7" xfId="24213" xr:uid="{00000000-0005-0000-0000-00008D5E0000}"/>
    <cellStyle name="Ввод  3 2 4 2 4" xfId="24214" xr:uid="{00000000-0005-0000-0000-00008E5E0000}"/>
    <cellStyle name="Ввод  3 2 4 2 5" xfId="24215" xr:uid="{00000000-0005-0000-0000-00008F5E0000}"/>
    <cellStyle name="Ввод  3 2 4 2 6" xfId="24216" xr:uid="{00000000-0005-0000-0000-0000905E0000}"/>
    <cellStyle name="Ввод  3 2 4 2 7" xfId="24217" xr:uid="{00000000-0005-0000-0000-0000915E0000}"/>
    <cellStyle name="Ввод  3 2 4 2 8" xfId="24218" xr:uid="{00000000-0005-0000-0000-0000925E0000}"/>
    <cellStyle name="Ввод  3 2 4 2 9" xfId="24219" xr:uid="{00000000-0005-0000-0000-0000935E0000}"/>
    <cellStyle name="Ввод  3 2 4 3" xfId="24220" xr:uid="{00000000-0005-0000-0000-0000945E0000}"/>
    <cellStyle name="Ввод  3 2 4 3 2" xfId="24221" xr:uid="{00000000-0005-0000-0000-0000955E0000}"/>
    <cellStyle name="Ввод  3 2 4 3 3" xfId="24222" xr:uid="{00000000-0005-0000-0000-0000965E0000}"/>
    <cellStyle name="Ввод  3 2 4 3 4" xfId="24223" xr:uid="{00000000-0005-0000-0000-0000975E0000}"/>
    <cellStyle name="Ввод  3 2 4 3 5" xfId="24224" xr:uid="{00000000-0005-0000-0000-0000985E0000}"/>
    <cellStyle name="Ввод  3 2 4 3 6" xfId="24225" xr:uid="{00000000-0005-0000-0000-0000995E0000}"/>
    <cellStyle name="Ввод  3 2 4 3 7" xfId="24226" xr:uid="{00000000-0005-0000-0000-00009A5E0000}"/>
    <cellStyle name="Ввод  3 2 4 4" xfId="24227" xr:uid="{00000000-0005-0000-0000-00009B5E0000}"/>
    <cellStyle name="Ввод  3 2 4 4 2" xfId="24228" xr:uid="{00000000-0005-0000-0000-00009C5E0000}"/>
    <cellStyle name="Ввод  3 2 4 4 3" xfId="24229" xr:uid="{00000000-0005-0000-0000-00009D5E0000}"/>
    <cellStyle name="Ввод  3 2 4 4 4" xfId="24230" xr:uid="{00000000-0005-0000-0000-00009E5E0000}"/>
    <cellStyle name="Ввод  3 2 4 4 5" xfId="24231" xr:uid="{00000000-0005-0000-0000-00009F5E0000}"/>
    <cellStyle name="Ввод  3 2 4 4 6" xfId="24232" xr:uid="{00000000-0005-0000-0000-0000A05E0000}"/>
    <cellStyle name="Ввод  3 2 4 4 7" xfId="24233" xr:uid="{00000000-0005-0000-0000-0000A15E0000}"/>
    <cellStyle name="Ввод  3 2 4 5" xfId="24234" xr:uid="{00000000-0005-0000-0000-0000A25E0000}"/>
    <cellStyle name="Ввод  3 2 4 6" xfId="24235" xr:uid="{00000000-0005-0000-0000-0000A35E0000}"/>
    <cellStyle name="Ввод  3 2 4 7" xfId="24236" xr:uid="{00000000-0005-0000-0000-0000A45E0000}"/>
    <cellStyle name="Ввод  3 2 4 8" xfId="24237" xr:uid="{00000000-0005-0000-0000-0000A55E0000}"/>
    <cellStyle name="Ввод  3 2 4 9" xfId="24238" xr:uid="{00000000-0005-0000-0000-0000A65E0000}"/>
    <cellStyle name="Ввод  3 2 5" xfId="24239" xr:uid="{00000000-0005-0000-0000-0000A75E0000}"/>
    <cellStyle name="Ввод  3 2 5 10" xfId="24240" xr:uid="{00000000-0005-0000-0000-0000A85E0000}"/>
    <cellStyle name="Ввод  3 2 5 11" xfId="24241" xr:uid="{00000000-0005-0000-0000-0000A95E0000}"/>
    <cellStyle name="Ввод  3 2 5 12" xfId="24242" xr:uid="{00000000-0005-0000-0000-0000AA5E0000}"/>
    <cellStyle name="Ввод  3 2 5 13" xfId="24243" xr:uid="{00000000-0005-0000-0000-0000AB5E0000}"/>
    <cellStyle name="Ввод  3 2 5 14" xfId="24244" xr:uid="{00000000-0005-0000-0000-0000AC5E0000}"/>
    <cellStyle name="Ввод  3 2 5 2" xfId="24245" xr:uid="{00000000-0005-0000-0000-0000AD5E0000}"/>
    <cellStyle name="Ввод  3 2 5 2 10" xfId="24246" xr:uid="{00000000-0005-0000-0000-0000AE5E0000}"/>
    <cellStyle name="Ввод  3 2 5 2 2" xfId="24247" xr:uid="{00000000-0005-0000-0000-0000AF5E0000}"/>
    <cellStyle name="Ввод  3 2 5 2 2 2" xfId="24248" xr:uid="{00000000-0005-0000-0000-0000B05E0000}"/>
    <cellStyle name="Ввод  3 2 5 2 2 3" xfId="24249" xr:uid="{00000000-0005-0000-0000-0000B15E0000}"/>
    <cellStyle name="Ввод  3 2 5 2 2 4" xfId="24250" xr:uid="{00000000-0005-0000-0000-0000B25E0000}"/>
    <cellStyle name="Ввод  3 2 5 2 2 5" xfId="24251" xr:uid="{00000000-0005-0000-0000-0000B35E0000}"/>
    <cellStyle name="Ввод  3 2 5 2 2 6" xfId="24252" xr:uid="{00000000-0005-0000-0000-0000B45E0000}"/>
    <cellStyle name="Ввод  3 2 5 2 2 7" xfId="24253" xr:uid="{00000000-0005-0000-0000-0000B55E0000}"/>
    <cellStyle name="Ввод  3 2 5 2 3" xfId="24254" xr:uid="{00000000-0005-0000-0000-0000B65E0000}"/>
    <cellStyle name="Ввод  3 2 5 2 3 2" xfId="24255" xr:uid="{00000000-0005-0000-0000-0000B75E0000}"/>
    <cellStyle name="Ввод  3 2 5 2 3 3" xfId="24256" xr:uid="{00000000-0005-0000-0000-0000B85E0000}"/>
    <cellStyle name="Ввод  3 2 5 2 3 4" xfId="24257" xr:uid="{00000000-0005-0000-0000-0000B95E0000}"/>
    <cellStyle name="Ввод  3 2 5 2 3 5" xfId="24258" xr:uid="{00000000-0005-0000-0000-0000BA5E0000}"/>
    <cellStyle name="Ввод  3 2 5 2 3 6" xfId="24259" xr:uid="{00000000-0005-0000-0000-0000BB5E0000}"/>
    <cellStyle name="Ввод  3 2 5 2 3 7" xfId="24260" xr:uid="{00000000-0005-0000-0000-0000BC5E0000}"/>
    <cellStyle name="Ввод  3 2 5 2 4" xfId="24261" xr:uid="{00000000-0005-0000-0000-0000BD5E0000}"/>
    <cellStyle name="Ввод  3 2 5 2 5" xfId="24262" xr:uid="{00000000-0005-0000-0000-0000BE5E0000}"/>
    <cellStyle name="Ввод  3 2 5 2 6" xfId="24263" xr:uid="{00000000-0005-0000-0000-0000BF5E0000}"/>
    <cellStyle name="Ввод  3 2 5 2 7" xfId="24264" xr:uid="{00000000-0005-0000-0000-0000C05E0000}"/>
    <cellStyle name="Ввод  3 2 5 2 8" xfId="24265" xr:uid="{00000000-0005-0000-0000-0000C15E0000}"/>
    <cellStyle name="Ввод  3 2 5 2 9" xfId="24266" xr:uid="{00000000-0005-0000-0000-0000C25E0000}"/>
    <cellStyle name="Ввод  3 2 5 3" xfId="24267" xr:uid="{00000000-0005-0000-0000-0000C35E0000}"/>
    <cellStyle name="Ввод  3 2 5 3 2" xfId="24268" xr:uid="{00000000-0005-0000-0000-0000C45E0000}"/>
    <cellStyle name="Ввод  3 2 5 3 3" xfId="24269" xr:uid="{00000000-0005-0000-0000-0000C55E0000}"/>
    <cellStyle name="Ввод  3 2 5 3 4" xfId="24270" xr:uid="{00000000-0005-0000-0000-0000C65E0000}"/>
    <cellStyle name="Ввод  3 2 5 3 5" xfId="24271" xr:uid="{00000000-0005-0000-0000-0000C75E0000}"/>
    <cellStyle name="Ввод  3 2 5 3 6" xfId="24272" xr:uid="{00000000-0005-0000-0000-0000C85E0000}"/>
    <cellStyle name="Ввод  3 2 5 3 7" xfId="24273" xr:uid="{00000000-0005-0000-0000-0000C95E0000}"/>
    <cellStyle name="Ввод  3 2 5 4" xfId="24274" xr:uid="{00000000-0005-0000-0000-0000CA5E0000}"/>
    <cellStyle name="Ввод  3 2 5 4 2" xfId="24275" xr:uid="{00000000-0005-0000-0000-0000CB5E0000}"/>
    <cellStyle name="Ввод  3 2 5 4 3" xfId="24276" xr:uid="{00000000-0005-0000-0000-0000CC5E0000}"/>
    <cellStyle name="Ввод  3 2 5 4 4" xfId="24277" xr:uid="{00000000-0005-0000-0000-0000CD5E0000}"/>
    <cellStyle name="Ввод  3 2 5 4 5" xfId="24278" xr:uid="{00000000-0005-0000-0000-0000CE5E0000}"/>
    <cellStyle name="Ввод  3 2 5 4 6" xfId="24279" xr:uid="{00000000-0005-0000-0000-0000CF5E0000}"/>
    <cellStyle name="Ввод  3 2 5 4 7" xfId="24280" xr:uid="{00000000-0005-0000-0000-0000D05E0000}"/>
    <cellStyle name="Ввод  3 2 5 5" xfId="24281" xr:uid="{00000000-0005-0000-0000-0000D15E0000}"/>
    <cellStyle name="Ввод  3 2 5 6" xfId="24282" xr:uid="{00000000-0005-0000-0000-0000D25E0000}"/>
    <cellStyle name="Ввод  3 2 5 7" xfId="24283" xr:uid="{00000000-0005-0000-0000-0000D35E0000}"/>
    <cellStyle name="Ввод  3 2 5 8" xfId="24284" xr:uid="{00000000-0005-0000-0000-0000D45E0000}"/>
    <cellStyle name="Ввод  3 2 5 9" xfId="24285" xr:uid="{00000000-0005-0000-0000-0000D55E0000}"/>
    <cellStyle name="Ввод  3 2 6" xfId="24286" xr:uid="{00000000-0005-0000-0000-0000D65E0000}"/>
    <cellStyle name="Ввод  3 2 6 10" xfId="24287" xr:uid="{00000000-0005-0000-0000-0000D75E0000}"/>
    <cellStyle name="Ввод  3 2 6 2" xfId="24288" xr:uid="{00000000-0005-0000-0000-0000D85E0000}"/>
    <cellStyle name="Ввод  3 2 6 2 2" xfId="24289" xr:uid="{00000000-0005-0000-0000-0000D95E0000}"/>
    <cellStyle name="Ввод  3 2 6 2 3" xfId="24290" xr:uid="{00000000-0005-0000-0000-0000DA5E0000}"/>
    <cellStyle name="Ввод  3 2 6 2 4" xfId="24291" xr:uid="{00000000-0005-0000-0000-0000DB5E0000}"/>
    <cellStyle name="Ввод  3 2 6 2 5" xfId="24292" xr:uid="{00000000-0005-0000-0000-0000DC5E0000}"/>
    <cellStyle name="Ввод  3 2 6 2 6" xfId="24293" xr:uid="{00000000-0005-0000-0000-0000DD5E0000}"/>
    <cellStyle name="Ввод  3 2 6 2 7" xfId="24294" xr:uid="{00000000-0005-0000-0000-0000DE5E0000}"/>
    <cellStyle name="Ввод  3 2 6 3" xfId="24295" xr:uid="{00000000-0005-0000-0000-0000DF5E0000}"/>
    <cellStyle name="Ввод  3 2 6 3 2" xfId="24296" xr:uid="{00000000-0005-0000-0000-0000E05E0000}"/>
    <cellStyle name="Ввод  3 2 6 3 3" xfId="24297" xr:uid="{00000000-0005-0000-0000-0000E15E0000}"/>
    <cellStyle name="Ввод  3 2 6 3 4" xfId="24298" xr:uid="{00000000-0005-0000-0000-0000E25E0000}"/>
    <cellStyle name="Ввод  3 2 6 3 5" xfId="24299" xr:uid="{00000000-0005-0000-0000-0000E35E0000}"/>
    <cellStyle name="Ввод  3 2 6 3 6" xfId="24300" xr:uid="{00000000-0005-0000-0000-0000E45E0000}"/>
    <cellStyle name="Ввод  3 2 6 3 7" xfId="24301" xr:uid="{00000000-0005-0000-0000-0000E55E0000}"/>
    <cellStyle name="Ввод  3 2 6 4" xfId="24302" xr:uid="{00000000-0005-0000-0000-0000E65E0000}"/>
    <cellStyle name="Ввод  3 2 6 5" xfId="24303" xr:uid="{00000000-0005-0000-0000-0000E75E0000}"/>
    <cellStyle name="Ввод  3 2 6 6" xfId="24304" xr:uid="{00000000-0005-0000-0000-0000E85E0000}"/>
    <cellStyle name="Ввод  3 2 6 7" xfId="24305" xr:uid="{00000000-0005-0000-0000-0000E95E0000}"/>
    <cellStyle name="Ввод  3 2 6 8" xfId="24306" xr:uid="{00000000-0005-0000-0000-0000EA5E0000}"/>
    <cellStyle name="Ввод  3 2 6 9" xfId="24307" xr:uid="{00000000-0005-0000-0000-0000EB5E0000}"/>
    <cellStyle name="Ввод  3 2 7" xfId="24308" xr:uid="{00000000-0005-0000-0000-0000EC5E0000}"/>
    <cellStyle name="Ввод  3 2 7 2" xfId="24309" xr:uid="{00000000-0005-0000-0000-0000ED5E0000}"/>
    <cellStyle name="Ввод  3 2 7 3" xfId="24310" xr:uid="{00000000-0005-0000-0000-0000EE5E0000}"/>
    <cellStyle name="Ввод  3 2 7 4" xfId="24311" xr:uid="{00000000-0005-0000-0000-0000EF5E0000}"/>
    <cellStyle name="Ввод  3 2 7 5" xfId="24312" xr:uid="{00000000-0005-0000-0000-0000F05E0000}"/>
    <cellStyle name="Ввод  3 2 7 6" xfId="24313" xr:uid="{00000000-0005-0000-0000-0000F15E0000}"/>
    <cellStyle name="Ввод  3 2 7 7" xfId="24314" xr:uid="{00000000-0005-0000-0000-0000F25E0000}"/>
    <cellStyle name="Ввод  3 2 8" xfId="24315" xr:uid="{00000000-0005-0000-0000-0000F35E0000}"/>
    <cellStyle name="Ввод  3 2 8 2" xfId="24316" xr:uid="{00000000-0005-0000-0000-0000F45E0000}"/>
    <cellStyle name="Ввод  3 2 8 3" xfId="24317" xr:uid="{00000000-0005-0000-0000-0000F55E0000}"/>
    <cellStyle name="Ввод  3 2 8 4" xfId="24318" xr:uid="{00000000-0005-0000-0000-0000F65E0000}"/>
    <cellStyle name="Ввод  3 2 8 5" xfId="24319" xr:uid="{00000000-0005-0000-0000-0000F75E0000}"/>
    <cellStyle name="Ввод  3 2 8 6" xfId="24320" xr:uid="{00000000-0005-0000-0000-0000F85E0000}"/>
    <cellStyle name="Ввод  3 2 8 7" xfId="24321" xr:uid="{00000000-0005-0000-0000-0000F95E0000}"/>
    <cellStyle name="Ввод  3 2 9" xfId="24322" xr:uid="{00000000-0005-0000-0000-0000FA5E0000}"/>
    <cellStyle name="Ввод  3 3" xfId="24323" xr:uid="{00000000-0005-0000-0000-0000FB5E0000}"/>
    <cellStyle name="Ввод  3 3 10" xfId="24324" xr:uid="{00000000-0005-0000-0000-0000FC5E0000}"/>
    <cellStyle name="Ввод  3 3 11" xfId="24325" xr:uid="{00000000-0005-0000-0000-0000FD5E0000}"/>
    <cellStyle name="Ввод  3 3 12" xfId="24326" xr:uid="{00000000-0005-0000-0000-0000FE5E0000}"/>
    <cellStyle name="Ввод  3 3 13" xfId="24327" xr:uid="{00000000-0005-0000-0000-0000FF5E0000}"/>
    <cellStyle name="Ввод  3 3 14" xfId="24328" xr:uid="{00000000-0005-0000-0000-0000005F0000}"/>
    <cellStyle name="Ввод  3 3 15" xfId="24329" xr:uid="{00000000-0005-0000-0000-0000015F0000}"/>
    <cellStyle name="Ввод  3 3 2" xfId="24330" xr:uid="{00000000-0005-0000-0000-0000025F0000}"/>
    <cellStyle name="Ввод  3 3 2 10" xfId="24331" xr:uid="{00000000-0005-0000-0000-0000035F0000}"/>
    <cellStyle name="Ввод  3 3 2 11" xfId="24332" xr:uid="{00000000-0005-0000-0000-0000045F0000}"/>
    <cellStyle name="Ввод  3 3 2 12" xfId="24333" xr:uid="{00000000-0005-0000-0000-0000055F0000}"/>
    <cellStyle name="Ввод  3 3 2 13" xfId="24334" xr:uid="{00000000-0005-0000-0000-0000065F0000}"/>
    <cellStyle name="Ввод  3 3 2 14" xfId="24335" xr:uid="{00000000-0005-0000-0000-0000075F0000}"/>
    <cellStyle name="Ввод  3 3 2 2" xfId="24336" xr:uid="{00000000-0005-0000-0000-0000085F0000}"/>
    <cellStyle name="Ввод  3 3 2 2 10" xfId="24337" xr:uid="{00000000-0005-0000-0000-0000095F0000}"/>
    <cellStyle name="Ввод  3 3 2 2 2" xfId="24338" xr:uid="{00000000-0005-0000-0000-00000A5F0000}"/>
    <cellStyle name="Ввод  3 3 2 2 2 2" xfId="24339" xr:uid="{00000000-0005-0000-0000-00000B5F0000}"/>
    <cellStyle name="Ввод  3 3 2 2 2 3" xfId="24340" xr:uid="{00000000-0005-0000-0000-00000C5F0000}"/>
    <cellStyle name="Ввод  3 3 2 2 2 4" xfId="24341" xr:uid="{00000000-0005-0000-0000-00000D5F0000}"/>
    <cellStyle name="Ввод  3 3 2 2 2 5" xfId="24342" xr:uid="{00000000-0005-0000-0000-00000E5F0000}"/>
    <cellStyle name="Ввод  3 3 2 2 2 6" xfId="24343" xr:uid="{00000000-0005-0000-0000-00000F5F0000}"/>
    <cellStyle name="Ввод  3 3 2 2 2 7" xfId="24344" xr:uid="{00000000-0005-0000-0000-0000105F0000}"/>
    <cellStyle name="Ввод  3 3 2 2 3" xfId="24345" xr:uid="{00000000-0005-0000-0000-0000115F0000}"/>
    <cellStyle name="Ввод  3 3 2 2 3 2" xfId="24346" xr:uid="{00000000-0005-0000-0000-0000125F0000}"/>
    <cellStyle name="Ввод  3 3 2 2 3 3" xfId="24347" xr:uid="{00000000-0005-0000-0000-0000135F0000}"/>
    <cellStyle name="Ввод  3 3 2 2 3 4" xfId="24348" xr:uid="{00000000-0005-0000-0000-0000145F0000}"/>
    <cellStyle name="Ввод  3 3 2 2 3 5" xfId="24349" xr:uid="{00000000-0005-0000-0000-0000155F0000}"/>
    <cellStyle name="Ввод  3 3 2 2 3 6" xfId="24350" xr:uid="{00000000-0005-0000-0000-0000165F0000}"/>
    <cellStyle name="Ввод  3 3 2 2 3 7" xfId="24351" xr:uid="{00000000-0005-0000-0000-0000175F0000}"/>
    <cellStyle name="Ввод  3 3 2 2 4" xfId="24352" xr:uid="{00000000-0005-0000-0000-0000185F0000}"/>
    <cellStyle name="Ввод  3 3 2 2 5" xfId="24353" xr:uid="{00000000-0005-0000-0000-0000195F0000}"/>
    <cellStyle name="Ввод  3 3 2 2 6" xfId="24354" xr:uid="{00000000-0005-0000-0000-00001A5F0000}"/>
    <cellStyle name="Ввод  3 3 2 2 7" xfId="24355" xr:uid="{00000000-0005-0000-0000-00001B5F0000}"/>
    <cellStyle name="Ввод  3 3 2 2 8" xfId="24356" xr:uid="{00000000-0005-0000-0000-00001C5F0000}"/>
    <cellStyle name="Ввод  3 3 2 2 9" xfId="24357" xr:uid="{00000000-0005-0000-0000-00001D5F0000}"/>
    <cellStyle name="Ввод  3 3 2 3" xfId="24358" xr:uid="{00000000-0005-0000-0000-00001E5F0000}"/>
    <cellStyle name="Ввод  3 3 2 3 2" xfId="24359" xr:uid="{00000000-0005-0000-0000-00001F5F0000}"/>
    <cellStyle name="Ввод  3 3 2 3 3" xfId="24360" xr:uid="{00000000-0005-0000-0000-0000205F0000}"/>
    <cellStyle name="Ввод  3 3 2 3 4" xfId="24361" xr:uid="{00000000-0005-0000-0000-0000215F0000}"/>
    <cellStyle name="Ввод  3 3 2 3 5" xfId="24362" xr:uid="{00000000-0005-0000-0000-0000225F0000}"/>
    <cellStyle name="Ввод  3 3 2 3 6" xfId="24363" xr:uid="{00000000-0005-0000-0000-0000235F0000}"/>
    <cellStyle name="Ввод  3 3 2 3 7" xfId="24364" xr:uid="{00000000-0005-0000-0000-0000245F0000}"/>
    <cellStyle name="Ввод  3 3 2 4" xfId="24365" xr:uid="{00000000-0005-0000-0000-0000255F0000}"/>
    <cellStyle name="Ввод  3 3 2 4 2" xfId="24366" xr:uid="{00000000-0005-0000-0000-0000265F0000}"/>
    <cellStyle name="Ввод  3 3 2 4 3" xfId="24367" xr:uid="{00000000-0005-0000-0000-0000275F0000}"/>
    <cellStyle name="Ввод  3 3 2 4 4" xfId="24368" xr:uid="{00000000-0005-0000-0000-0000285F0000}"/>
    <cellStyle name="Ввод  3 3 2 4 5" xfId="24369" xr:uid="{00000000-0005-0000-0000-0000295F0000}"/>
    <cellStyle name="Ввод  3 3 2 4 6" xfId="24370" xr:uid="{00000000-0005-0000-0000-00002A5F0000}"/>
    <cellStyle name="Ввод  3 3 2 4 7" xfId="24371" xr:uid="{00000000-0005-0000-0000-00002B5F0000}"/>
    <cellStyle name="Ввод  3 3 2 5" xfId="24372" xr:uid="{00000000-0005-0000-0000-00002C5F0000}"/>
    <cellStyle name="Ввод  3 3 2 6" xfId="24373" xr:uid="{00000000-0005-0000-0000-00002D5F0000}"/>
    <cellStyle name="Ввод  3 3 2 7" xfId="24374" xr:uid="{00000000-0005-0000-0000-00002E5F0000}"/>
    <cellStyle name="Ввод  3 3 2 8" xfId="24375" xr:uid="{00000000-0005-0000-0000-00002F5F0000}"/>
    <cellStyle name="Ввод  3 3 2 9" xfId="24376" xr:uid="{00000000-0005-0000-0000-0000305F0000}"/>
    <cellStyle name="Ввод  3 3 3" xfId="24377" xr:uid="{00000000-0005-0000-0000-0000315F0000}"/>
    <cellStyle name="Ввод  3 3 3 10" xfId="24378" xr:uid="{00000000-0005-0000-0000-0000325F0000}"/>
    <cellStyle name="Ввод  3 3 3 11" xfId="24379" xr:uid="{00000000-0005-0000-0000-0000335F0000}"/>
    <cellStyle name="Ввод  3 3 3 12" xfId="24380" xr:uid="{00000000-0005-0000-0000-0000345F0000}"/>
    <cellStyle name="Ввод  3 3 3 13" xfId="24381" xr:uid="{00000000-0005-0000-0000-0000355F0000}"/>
    <cellStyle name="Ввод  3 3 3 14" xfId="24382" xr:uid="{00000000-0005-0000-0000-0000365F0000}"/>
    <cellStyle name="Ввод  3 3 3 2" xfId="24383" xr:uid="{00000000-0005-0000-0000-0000375F0000}"/>
    <cellStyle name="Ввод  3 3 3 2 10" xfId="24384" xr:uid="{00000000-0005-0000-0000-0000385F0000}"/>
    <cellStyle name="Ввод  3 3 3 2 2" xfId="24385" xr:uid="{00000000-0005-0000-0000-0000395F0000}"/>
    <cellStyle name="Ввод  3 3 3 2 2 2" xfId="24386" xr:uid="{00000000-0005-0000-0000-00003A5F0000}"/>
    <cellStyle name="Ввод  3 3 3 2 2 3" xfId="24387" xr:uid="{00000000-0005-0000-0000-00003B5F0000}"/>
    <cellStyle name="Ввод  3 3 3 2 2 4" xfId="24388" xr:uid="{00000000-0005-0000-0000-00003C5F0000}"/>
    <cellStyle name="Ввод  3 3 3 2 2 5" xfId="24389" xr:uid="{00000000-0005-0000-0000-00003D5F0000}"/>
    <cellStyle name="Ввод  3 3 3 2 2 6" xfId="24390" xr:uid="{00000000-0005-0000-0000-00003E5F0000}"/>
    <cellStyle name="Ввод  3 3 3 2 2 7" xfId="24391" xr:uid="{00000000-0005-0000-0000-00003F5F0000}"/>
    <cellStyle name="Ввод  3 3 3 2 3" xfId="24392" xr:uid="{00000000-0005-0000-0000-0000405F0000}"/>
    <cellStyle name="Ввод  3 3 3 2 3 2" xfId="24393" xr:uid="{00000000-0005-0000-0000-0000415F0000}"/>
    <cellStyle name="Ввод  3 3 3 2 3 3" xfId="24394" xr:uid="{00000000-0005-0000-0000-0000425F0000}"/>
    <cellStyle name="Ввод  3 3 3 2 3 4" xfId="24395" xr:uid="{00000000-0005-0000-0000-0000435F0000}"/>
    <cellStyle name="Ввод  3 3 3 2 3 5" xfId="24396" xr:uid="{00000000-0005-0000-0000-0000445F0000}"/>
    <cellStyle name="Ввод  3 3 3 2 3 6" xfId="24397" xr:uid="{00000000-0005-0000-0000-0000455F0000}"/>
    <cellStyle name="Ввод  3 3 3 2 3 7" xfId="24398" xr:uid="{00000000-0005-0000-0000-0000465F0000}"/>
    <cellStyle name="Ввод  3 3 3 2 4" xfId="24399" xr:uid="{00000000-0005-0000-0000-0000475F0000}"/>
    <cellStyle name="Ввод  3 3 3 2 5" xfId="24400" xr:uid="{00000000-0005-0000-0000-0000485F0000}"/>
    <cellStyle name="Ввод  3 3 3 2 6" xfId="24401" xr:uid="{00000000-0005-0000-0000-0000495F0000}"/>
    <cellStyle name="Ввод  3 3 3 2 7" xfId="24402" xr:uid="{00000000-0005-0000-0000-00004A5F0000}"/>
    <cellStyle name="Ввод  3 3 3 2 8" xfId="24403" xr:uid="{00000000-0005-0000-0000-00004B5F0000}"/>
    <cellStyle name="Ввод  3 3 3 2 9" xfId="24404" xr:uid="{00000000-0005-0000-0000-00004C5F0000}"/>
    <cellStyle name="Ввод  3 3 3 3" xfId="24405" xr:uid="{00000000-0005-0000-0000-00004D5F0000}"/>
    <cellStyle name="Ввод  3 3 3 3 2" xfId="24406" xr:uid="{00000000-0005-0000-0000-00004E5F0000}"/>
    <cellStyle name="Ввод  3 3 3 3 3" xfId="24407" xr:uid="{00000000-0005-0000-0000-00004F5F0000}"/>
    <cellStyle name="Ввод  3 3 3 3 4" xfId="24408" xr:uid="{00000000-0005-0000-0000-0000505F0000}"/>
    <cellStyle name="Ввод  3 3 3 3 5" xfId="24409" xr:uid="{00000000-0005-0000-0000-0000515F0000}"/>
    <cellStyle name="Ввод  3 3 3 3 6" xfId="24410" xr:uid="{00000000-0005-0000-0000-0000525F0000}"/>
    <cellStyle name="Ввод  3 3 3 3 7" xfId="24411" xr:uid="{00000000-0005-0000-0000-0000535F0000}"/>
    <cellStyle name="Ввод  3 3 3 4" xfId="24412" xr:uid="{00000000-0005-0000-0000-0000545F0000}"/>
    <cellStyle name="Ввод  3 3 3 4 2" xfId="24413" xr:uid="{00000000-0005-0000-0000-0000555F0000}"/>
    <cellStyle name="Ввод  3 3 3 4 3" xfId="24414" xr:uid="{00000000-0005-0000-0000-0000565F0000}"/>
    <cellStyle name="Ввод  3 3 3 4 4" xfId="24415" xr:uid="{00000000-0005-0000-0000-0000575F0000}"/>
    <cellStyle name="Ввод  3 3 3 4 5" xfId="24416" xr:uid="{00000000-0005-0000-0000-0000585F0000}"/>
    <cellStyle name="Ввод  3 3 3 4 6" xfId="24417" xr:uid="{00000000-0005-0000-0000-0000595F0000}"/>
    <cellStyle name="Ввод  3 3 3 4 7" xfId="24418" xr:uid="{00000000-0005-0000-0000-00005A5F0000}"/>
    <cellStyle name="Ввод  3 3 3 5" xfId="24419" xr:uid="{00000000-0005-0000-0000-00005B5F0000}"/>
    <cellStyle name="Ввод  3 3 3 6" xfId="24420" xr:uid="{00000000-0005-0000-0000-00005C5F0000}"/>
    <cellStyle name="Ввод  3 3 3 7" xfId="24421" xr:uid="{00000000-0005-0000-0000-00005D5F0000}"/>
    <cellStyle name="Ввод  3 3 3 8" xfId="24422" xr:uid="{00000000-0005-0000-0000-00005E5F0000}"/>
    <cellStyle name="Ввод  3 3 3 9" xfId="24423" xr:uid="{00000000-0005-0000-0000-00005F5F0000}"/>
    <cellStyle name="Ввод  3 3 4" xfId="24424" xr:uid="{00000000-0005-0000-0000-0000605F0000}"/>
    <cellStyle name="Ввод  3 3 4 10" xfId="24425" xr:uid="{00000000-0005-0000-0000-0000615F0000}"/>
    <cellStyle name="Ввод  3 3 4 11" xfId="24426" xr:uid="{00000000-0005-0000-0000-0000625F0000}"/>
    <cellStyle name="Ввод  3 3 4 12" xfId="24427" xr:uid="{00000000-0005-0000-0000-0000635F0000}"/>
    <cellStyle name="Ввод  3 3 4 13" xfId="24428" xr:uid="{00000000-0005-0000-0000-0000645F0000}"/>
    <cellStyle name="Ввод  3 3 4 14" xfId="24429" xr:uid="{00000000-0005-0000-0000-0000655F0000}"/>
    <cellStyle name="Ввод  3 3 4 2" xfId="24430" xr:uid="{00000000-0005-0000-0000-0000665F0000}"/>
    <cellStyle name="Ввод  3 3 4 2 10" xfId="24431" xr:uid="{00000000-0005-0000-0000-0000675F0000}"/>
    <cellStyle name="Ввод  3 3 4 2 2" xfId="24432" xr:uid="{00000000-0005-0000-0000-0000685F0000}"/>
    <cellStyle name="Ввод  3 3 4 2 2 2" xfId="24433" xr:uid="{00000000-0005-0000-0000-0000695F0000}"/>
    <cellStyle name="Ввод  3 3 4 2 2 3" xfId="24434" xr:uid="{00000000-0005-0000-0000-00006A5F0000}"/>
    <cellStyle name="Ввод  3 3 4 2 2 4" xfId="24435" xr:uid="{00000000-0005-0000-0000-00006B5F0000}"/>
    <cellStyle name="Ввод  3 3 4 2 2 5" xfId="24436" xr:uid="{00000000-0005-0000-0000-00006C5F0000}"/>
    <cellStyle name="Ввод  3 3 4 2 2 6" xfId="24437" xr:uid="{00000000-0005-0000-0000-00006D5F0000}"/>
    <cellStyle name="Ввод  3 3 4 2 2 7" xfId="24438" xr:uid="{00000000-0005-0000-0000-00006E5F0000}"/>
    <cellStyle name="Ввод  3 3 4 2 3" xfId="24439" xr:uid="{00000000-0005-0000-0000-00006F5F0000}"/>
    <cellStyle name="Ввод  3 3 4 2 3 2" xfId="24440" xr:uid="{00000000-0005-0000-0000-0000705F0000}"/>
    <cellStyle name="Ввод  3 3 4 2 3 3" xfId="24441" xr:uid="{00000000-0005-0000-0000-0000715F0000}"/>
    <cellStyle name="Ввод  3 3 4 2 3 4" xfId="24442" xr:uid="{00000000-0005-0000-0000-0000725F0000}"/>
    <cellStyle name="Ввод  3 3 4 2 3 5" xfId="24443" xr:uid="{00000000-0005-0000-0000-0000735F0000}"/>
    <cellStyle name="Ввод  3 3 4 2 3 6" xfId="24444" xr:uid="{00000000-0005-0000-0000-0000745F0000}"/>
    <cellStyle name="Ввод  3 3 4 2 3 7" xfId="24445" xr:uid="{00000000-0005-0000-0000-0000755F0000}"/>
    <cellStyle name="Ввод  3 3 4 2 4" xfId="24446" xr:uid="{00000000-0005-0000-0000-0000765F0000}"/>
    <cellStyle name="Ввод  3 3 4 2 5" xfId="24447" xr:uid="{00000000-0005-0000-0000-0000775F0000}"/>
    <cellStyle name="Ввод  3 3 4 2 6" xfId="24448" xr:uid="{00000000-0005-0000-0000-0000785F0000}"/>
    <cellStyle name="Ввод  3 3 4 2 7" xfId="24449" xr:uid="{00000000-0005-0000-0000-0000795F0000}"/>
    <cellStyle name="Ввод  3 3 4 2 8" xfId="24450" xr:uid="{00000000-0005-0000-0000-00007A5F0000}"/>
    <cellStyle name="Ввод  3 3 4 2 9" xfId="24451" xr:uid="{00000000-0005-0000-0000-00007B5F0000}"/>
    <cellStyle name="Ввод  3 3 4 3" xfId="24452" xr:uid="{00000000-0005-0000-0000-00007C5F0000}"/>
    <cellStyle name="Ввод  3 3 4 3 2" xfId="24453" xr:uid="{00000000-0005-0000-0000-00007D5F0000}"/>
    <cellStyle name="Ввод  3 3 4 3 3" xfId="24454" xr:uid="{00000000-0005-0000-0000-00007E5F0000}"/>
    <cellStyle name="Ввод  3 3 4 3 4" xfId="24455" xr:uid="{00000000-0005-0000-0000-00007F5F0000}"/>
    <cellStyle name="Ввод  3 3 4 3 5" xfId="24456" xr:uid="{00000000-0005-0000-0000-0000805F0000}"/>
    <cellStyle name="Ввод  3 3 4 3 6" xfId="24457" xr:uid="{00000000-0005-0000-0000-0000815F0000}"/>
    <cellStyle name="Ввод  3 3 4 3 7" xfId="24458" xr:uid="{00000000-0005-0000-0000-0000825F0000}"/>
    <cellStyle name="Ввод  3 3 4 4" xfId="24459" xr:uid="{00000000-0005-0000-0000-0000835F0000}"/>
    <cellStyle name="Ввод  3 3 4 4 2" xfId="24460" xr:uid="{00000000-0005-0000-0000-0000845F0000}"/>
    <cellStyle name="Ввод  3 3 4 4 3" xfId="24461" xr:uid="{00000000-0005-0000-0000-0000855F0000}"/>
    <cellStyle name="Ввод  3 3 4 4 4" xfId="24462" xr:uid="{00000000-0005-0000-0000-0000865F0000}"/>
    <cellStyle name="Ввод  3 3 4 4 5" xfId="24463" xr:uid="{00000000-0005-0000-0000-0000875F0000}"/>
    <cellStyle name="Ввод  3 3 4 4 6" xfId="24464" xr:uid="{00000000-0005-0000-0000-0000885F0000}"/>
    <cellStyle name="Ввод  3 3 4 4 7" xfId="24465" xr:uid="{00000000-0005-0000-0000-0000895F0000}"/>
    <cellStyle name="Ввод  3 3 4 5" xfId="24466" xr:uid="{00000000-0005-0000-0000-00008A5F0000}"/>
    <cellStyle name="Ввод  3 3 4 6" xfId="24467" xr:uid="{00000000-0005-0000-0000-00008B5F0000}"/>
    <cellStyle name="Ввод  3 3 4 7" xfId="24468" xr:uid="{00000000-0005-0000-0000-00008C5F0000}"/>
    <cellStyle name="Ввод  3 3 4 8" xfId="24469" xr:uid="{00000000-0005-0000-0000-00008D5F0000}"/>
    <cellStyle name="Ввод  3 3 4 9" xfId="24470" xr:uid="{00000000-0005-0000-0000-00008E5F0000}"/>
    <cellStyle name="Ввод  3 3 5" xfId="24471" xr:uid="{00000000-0005-0000-0000-00008F5F0000}"/>
    <cellStyle name="Ввод  3 3 5 10" xfId="24472" xr:uid="{00000000-0005-0000-0000-0000905F0000}"/>
    <cellStyle name="Ввод  3 3 5 11" xfId="24473" xr:uid="{00000000-0005-0000-0000-0000915F0000}"/>
    <cellStyle name="Ввод  3 3 5 12" xfId="24474" xr:uid="{00000000-0005-0000-0000-0000925F0000}"/>
    <cellStyle name="Ввод  3 3 5 13" xfId="24475" xr:uid="{00000000-0005-0000-0000-0000935F0000}"/>
    <cellStyle name="Ввод  3 3 5 14" xfId="24476" xr:uid="{00000000-0005-0000-0000-0000945F0000}"/>
    <cellStyle name="Ввод  3 3 5 2" xfId="24477" xr:uid="{00000000-0005-0000-0000-0000955F0000}"/>
    <cellStyle name="Ввод  3 3 5 2 10" xfId="24478" xr:uid="{00000000-0005-0000-0000-0000965F0000}"/>
    <cellStyle name="Ввод  3 3 5 2 2" xfId="24479" xr:uid="{00000000-0005-0000-0000-0000975F0000}"/>
    <cellStyle name="Ввод  3 3 5 2 2 2" xfId="24480" xr:uid="{00000000-0005-0000-0000-0000985F0000}"/>
    <cellStyle name="Ввод  3 3 5 2 2 3" xfId="24481" xr:uid="{00000000-0005-0000-0000-0000995F0000}"/>
    <cellStyle name="Ввод  3 3 5 2 2 4" xfId="24482" xr:uid="{00000000-0005-0000-0000-00009A5F0000}"/>
    <cellStyle name="Ввод  3 3 5 2 2 5" xfId="24483" xr:uid="{00000000-0005-0000-0000-00009B5F0000}"/>
    <cellStyle name="Ввод  3 3 5 2 2 6" xfId="24484" xr:uid="{00000000-0005-0000-0000-00009C5F0000}"/>
    <cellStyle name="Ввод  3 3 5 2 2 7" xfId="24485" xr:uid="{00000000-0005-0000-0000-00009D5F0000}"/>
    <cellStyle name="Ввод  3 3 5 2 3" xfId="24486" xr:uid="{00000000-0005-0000-0000-00009E5F0000}"/>
    <cellStyle name="Ввод  3 3 5 2 3 2" xfId="24487" xr:uid="{00000000-0005-0000-0000-00009F5F0000}"/>
    <cellStyle name="Ввод  3 3 5 2 3 3" xfId="24488" xr:uid="{00000000-0005-0000-0000-0000A05F0000}"/>
    <cellStyle name="Ввод  3 3 5 2 3 4" xfId="24489" xr:uid="{00000000-0005-0000-0000-0000A15F0000}"/>
    <cellStyle name="Ввод  3 3 5 2 3 5" xfId="24490" xr:uid="{00000000-0005-0000-0000-0000A25F0000}"/>
    <cellStyle name="Ввод  3 3 5 2 3 6" xfId="24491" xr:uid="{00000000-0005-0000-0000-0000A35F0000}"/>
    <cellStyle name="Ввод  3 3 5 2 3 7" xfId="24492" xr:uid="{00000000-0005-0000-0000-0000A45F0000}"/>
    <cellStyle name="Ввод  3 3 5 2 4" xfId="24493" xr:uid="{00000000-0005-0000-0000-0000A55F0000}"/>
    <cellStyle name="Ввод  3 3 5 2 5" xfId="24494" xr:uid="{00000000-0005-0000-0000-0000A65F0000}"/>
    <cellStyle name="Ввод  3 3 5 2 6" xfId="24495" xr:uid="{00000000-0005-0000-0000-0000A75F0000}"/>
    <cellStyle name="Ввод  3 3 5 2 7" xfId="24496" xr:uid="{00000000-0005-0000-0000-0000A85F0000}"/>
    <cellStyle name="Ввод  3 3 5 2 8" xfId="24497" xr:uid="{00000000-0005-0000-0000-0000A95F0000}"/>
    <cellStyle name="Ввод  3 3 5 2 9" xfId="24498" xr:uid="{00000000-0005-0000-0000-0000AA5F0000}"/>
    <cellStyle name="Ввод  3 3 5 3" xfId="24499" xr:uid="{00000000-0005-0000-0000-0000AB5F0000}"/>
    <cellStyle name="Ввод  3 3 5 3 2" xfId="24500" xr:uid="{00000000-0005-0000-0000-0000AC5F0000}"/>
    <cellStyle name="Ввод  3 3 5 3 3" xfId="24501" xr:uid="{00000000-0005-0000-0000-0000AD5F0000}"/>
    <cellStyle name="Ввод  3 3 5 3 4" xfId="24502" xr:uid="{00000000-0005-0000-0000-0000AE5F0000}"/>
    <cellStyle name="Ввод  3 3 5 3 5" xfId="24503" xr:uid="{00000000-0005-0000-0000-0000AF5F0000}"/>
    <cellStyle name="Ввод  3 3 5 3 6" xfId="24504" xr:uid="{00000000-0005-0000-0000-0000B05F0000}"/>
    <cellStyle name="Ввод  3 3 5 3 7" xfId="24505" xr:uid="{00000000-0005-0000-0000-0000B15F0000}"/>
    <cellStyle name="Ввод  3 3 5 4" xfId="24506" xr:uid="{00000000-0005-0000-0000-0000B25F0000}"/>
    <cellStyle name="Ввод  3 3 5 4 2" xfId="24507" xr:uid="{00000000-0005-0000-0000-0000B35F0000}"/>
    <cellStyle name="Ввод  3 3 5 4 3" xfId="24508" xr:uid="{00000000-0005-0000-0000-0000B45F0000}"/>
    <cellStyle name="Ввод  3 3 5 4 4" xfId="24509" xr:uid="{00000000-0005-0000-0000-0000B55F0000}"/>
    <cellStyle name="Ввод  3 3 5 4 5" xfId="24510" xr:uid="{00000000-0005-0000-0000-0000B65F0000}"/>
    <cellStyle name="Ввод  3 3 5 4 6" xfId="24511" xr:uid="{00000000-0005-0000-0000-0000B75F0000}"/>
    <cellStyle name="Ввод  3 3 5 4 7" xfId="24512" xr:uid="{00000000-0005-0000-0000-0000B85F0000}"/>
    <cellStyle name="Ввод  3 3 5 5" xfId="24513" xr:uid="{00000000-0005-0000-0000-0000B95F0000}"/>
    <cellStyle name="Ввод  3 3 5 6" xfId="24514" xr:uid="{00000000-0005-0000-0000-0000BA5F0000}"/>
    <cellStyle name="Ввод  3 3 5 7" xfId="24515" xr:uid="{00000000-0005-0000-0000-0000BB5F0000}"/>
    <cellStyle name="Ввод  3 3 5 8" xfId="24516" xr:uid="{00000000-0005-0000-0000-0000BC5F0000}"/>
    <cellStyle name="Ввод  3 3 5 9" xfId="24517" xr:uid="{00000000-0005-0000-0000-0000BD5F0000}"/>
    <cellStyle name="Ввод  3 3 6" xfId="24518" xr:uid="{00000000-0005-0000-0000-0000BE5F0000}"/>
    <cellStyle name="Ввод  3 3 6 10" xfId="24519" xr:uid="{00000000-0005-0000-0000-0000BF5F0000}"/>
    <cellStyle name="Ввод  3 3 6 2" xfId="24520" xr:uid="{00000000-0005-0000-0000-0000C05F0000}"/>
    <cellStyle name="Ввод  3 3 6 2 2" xfId="24521" xr:uid="{00000000-0005-0000-0000-0000C15F0000}"/>
    <cellStyle name="Ввод  3 3 6 2 3" xfId="24522" xr:uid="{00000000-0005-0000-0000-0000C25F0000}"/>
    <cellStyle name="Ввод  3 3 6 2 4" xfId="24523" xr:uid="{00000000-0005-0000-0000-0000C35F0000}"/>
    <cellStyle name="Ввод  3 3 6 2 5" xfId="24524" xr:uid="{00000000-0005-0000-0000-0000C45F0000}"/>
    <cellStyle name="Ввод  3 3 6 2 6" xfId="24525" xr:uid="{00000000-0005-0000-0000-0000C55F0000}"/>
    <cellStyle name="Ввод  3 3 6 2 7" xfId="24526" xr:uid="{00000000-0005-0000-0000-0000C65F0000}"/>
    <cellStyle name="Ввод  3 3 6 3" xfId="24527" xr:uid="{00000000-0005-0000-0000-0000C75F0000}"/>
    <cellStyle name="Ввод  3 3 6 3 2" xfId="24528" xr:uid="{00000000-0005-0000-0000-0000C85F0000}"/>
    <cellStyle name="Ввод  3 3 6 3 3" xfId="24529" xr:uid="{00000000-0005-0000-0000-0000C95F0000}"/>
    <cellStyle name="Ввод  3 3 6 3 4" xfId="24530" xr:uid="{00000000-0005-0000-0000-0000CA5F0000}"/>
    <cellStyle name="Ввод  3 3 6 3 5" xfId="24531" xr:uid="{00000000-0005-0000-0000-0000CB5F0000}"/>
    <cellStyle name="Ввод  3 3 6 3 6" xfId="24532" xr:uid="{00000000-0005-0000-0000-0000CC5F0000}"/>
    <cellStyle name="Ввод  3 3 6 3 7" xfId="24533" xr:uid="{00000000-0005-0000-0000-0000CD5F0000}"/>
    <cellStyle name="Ввод  3 3 6 4" xfId="24534" xr:uid="{00000000-0005-0000-0000-0000CE5F0000}"/>
    <cellStyle name="Ввод  3 3 6 5" xfId="24535" xr:uid="{00000000-0005-0000-0000-0000CF5F0000}"/>
    <cellStyle name="Ввод  3 3 6 6" xfId="24536" xr:uid="{00000000-0005-0000-0000-0000D05F0000}"/>
    <cellStyle name="Ввод  3 3 6 7" xfId="24537" xr:uid="{00000000-0005-0000-0000-0000D15F0000}"/>
    <cellStyle name="Ввод  3 3 6 8" xfId="24538" xr:uid="{00000000-0005-0000-0000-0000D25F0000}"/>
    <cellStyle name="Ввод  3 3 6 9" xfId="24539" xr:uid="{00000000-0005-0000-0000-0000D35F0000}"/>
    <cellStyle name="Ввод  3 3 7" xfId="24540" xr:uid="{00000000-0005-0000-0000-0000D45F0000}"/>
    <cellStyle name="Ввод  3 3 7 2" xfId="24541" xr:uid="{00000000-0005-0000-0000-0000D55F0000}"/>
    <cellStyle name="Ввод  3 3 7 3" xfId="24542" xr:uid="{00000000-0005-0000-0000-0000D65F0000}"/>
    <cellStyle name="Ввод  3 3 7 4" xfId="24543" xr:uid="{00000000-0005-0000-0000-0000D75F0000}"/>
    <cellStyle name="Ввод  3 3 7 5" xfId="24544" xr:uid="{00000000-0005-0000-0000-0000D85F0000}"/>
    <cellStyle name="Ввод  3 3 7 6" xfId="24545" xr:uid="{00000000-0005-0000-0000-0000D95F0000}"/>
    <cellStyle name="Ввод  3 3 7 7" xfId="24546" xr:uid="{00000000-0005-0000-0000-0000DA5F0000}"/>
    <cellStyle name="Ввод  3 3 8" xfId="24547" xr:uid="{00000000-0005-0000-0000-0000DB5F0000}"/>
    <cellStyle name="Ввод  3 3 8 2" xfId="24548" xr:uid="{00000000-0005-0000-0000-0000DC5F0000}"/>
    <cellStyle name="Ввод  3 3 8 3" xfId="24549" xr:uid="{00000000-0005-0000-0000-0000DD5F0000}"/>
    <cellStyle name="Ввод  3 3 8 4" xfId="24550" xr:uid="{00000000-0005-0000-0000-0000DE5F0000}"/>
    <cellStyle name="Ввод  3 3 8 5" xfId="24551" xr:uid="{00000000-0005-0000-0000-0000DF5F0000}"/>
    <cellStyle name="Ввод  3 3 8 6" xfId="24552" xr:uid="{00000000-0005-0000-0000-0000E05F0000}"/>
    <cellStyle name="Ввод  3 3 8 7" xfId="24553" xr:uid="{00000000-0005-0000-0000-0000E15F0000}"/>
    <cellStyle name="Ввод  3 3 9" xfId="24554" xr:uid="{00000000-0005-0000-0000-0000E25F0000}"/>
    <cellStyle name="Ввод  3 4" xfId="24555" xr:uid="{00000000-0005-0000-0000-0000E35F0000}"/>
    <cellStyle name="Ввод  3 4 10" xfId="24556" xr:uid="{00000000-0005-0000-0000-0000E45F0000}"/>
    <cellStyle name="Ввод  3 4 11" xfId="24557" xr:uid="{00000000-0005-0000-0000-0000E55F0000}"/>
    <cellStyle name="Ввод  3 4 12" xfId="24558" xr:uid="{00000000-0005-0000-0000-0000E65F0000}"/>
    <cellStyle name="Ввод  3 4 13" xfId="24559" xr:uid="{00000000-0005-0000-0000-0000E75F0000}"/>
    <cellStyle name="Ввод  3 4 14" xfId="24560" xr:uid="{00000000-0005-0000-0000-0000E85F0000}"/>
    <cellStyle name="Ввод  3 4 15" xfId="24561" xr:uid="{00000000-0005-0000-0000-0000E95F0000}"/>
    <cellStyle name="Ввод  3 4 2" xfId="24562" xr:uid="{00000000-0005-0000-0000-0000EA5F0000}"/>
    <cellStyle name="Ввод  3 4 2 10" xfId="24563" xr:uid="{00000000-0005-0000-0000-0000EB5F0000}"/>
    <cellStyle name="Ввод  3 4 2 11" xfId="24564" xr:uid="{00000000-0005-0000-0000-0000EC5F0000}"/>
    <cellStyle name="Ввод  3 4 2 12" xfId="24565" xr:uid="{00000000-0005-0000-0000-0000ED5F0000}"/>
    <cellStyle name="Ввод  3 4 2 13" xfId="24566" xr:uid="{00000000-0005-0000-0000-0000EE5F0000}"/>
    <cellStyle name="Ввод  3 4 2 14" xfId="24567" xr:uid="{00000000-0005-0000-0000-0000EF5F0000}"/>
    <cellStyle name="Ввод  3 4 2 2" xfId="24568" xr:uid="{00000000-0005-0000-0000-0000F05F0000}"/>
    <cellStyle name="Ввод  3 4 2 2 10" xfId="24569" xr:uid="{00000000-0005-0000-0000-0000F15F0000}"/>
    <cellStyle name="Ввод  3 4 2 2 2" xfId="24570" xr:uid="{00000000-0005-0000-0000-0000F25F0000}"/>
    <cellStyle name="Ввод  3 4 2 2 2 2" xfId="24571" xr:uid="{00000000-0005-0000-0000-0000F35F0000}"/>
    <cellStyle name="Ввод  3 4 2 2 2 3" xfId="24572" xr:uid="{00000000-0005-0000-0000-0000F45F0000}"/>
    <cellStyle name="Ввод  3 4 2 2 2 4" xfId="24573" xr:uid="{00000000-0005-0000-0000-0000F55F0000}"/>
    <cellStyle name="Ввод  3 4 2 2 2 5" xfId="24574" xr:uid="{00000000-0005-0000-0000-0000F65F0000}"/>
    <cellStyle name="Ввод  3 4 2 2 2 6" xfId="24575" xr:uid="{00000000-0005-0000-0000-0000F75F0000}"/>
    <cellStyle name="Ввод  3 4 2 2 2 7" xfId="24576" xr:uid="{00000000-0005-0000-0000-0000F85F0000}"/>
    <cellStyle name="Ввод  3 4 2 2 3" xfId="24577" xr:uid="{00000000-0005-0000-0000-0000F95F0000}"/>
    <cellStyle name="Ввод  3 4 2 2 3 2" xfId="24578" xr:uid="{00000000-0005-0000-0000-0000FA5F0000}"/>
    <cellStyle name="Ввод  3 4 2 2 3 3" xfId="24579" xr:uid="{00000000-0005-0000-0000-0000FB5F0000}"/>
    <cellStyle name="Ввод  3 4 2 2 3 4" xfId="24580" xr:uid="{00000000-0005-0000-0000-0000FC5F0000}"/>
    <cellStyle name="Ввод  3 4 2 2 3 5" xfId="24581" xr:uid="{00000000-0005-0000-0000-0000FD5F0000}"/>
    <cellStyle name="Ввод  3 4 2 2 3 6" xfId="24582" xr:uid="{00000000-0005-0000-0000-0000FE5F0000}"/>
    <cellStyle name="Ввод  3 4 2 2 3 7" xfId="24583" xr:uid="{00000000-0005-0000-0000-0000FF5F0000}"/>
    <cellStyle name="Ввод  3 4 2 2 4" xfId="24584" xr:uid="{00000000-0005-0000-0000-000000600000}"/>
    <cellStyle name="Ввод  3 4 2 2 5" xfId="24585" xr:uid="{00000000-0005-0000-0000-000001600000}"/>
    <cellStyle name="Ввод  3 4 2 2 6" xfId="24586" xr:uid="{00000000-0005-0000-0000-000002600000}"/>
    <cellStyle name="Ввод  3 4 2 2 7" xfId="24587" xr:uid="{00000000-0005-0000-0000-000003600000}"/>
    <cellStyle name="Ввод  3 4 2 2 8" xfId="24588" xr:uid="{00000000-0005-0000-0000-000004600000}"/>
    <cellStyle name="Ввод  3 4 2 2 9" xfId="24589" xr:uid="{00000000-0005-0000-0000-000005600000}"/>
    <cellStyle name="Ввод  3 4 2 3" xfId="24590" xr:uid="{00000000-0005-0000-0000-000006600000}"/>
    <cellStyle name="Ввод  3 4 2 3 2" xfId="24591" xr:uid="{00000000-0005-0000-0000-000007600000}"/>
    <cellStyle name="Ввод  3 4 2 3 3" xfId="24592" xr:uid="{00000000-0005-0000-0000-000008600000}"/>
    <cellStyle name="Ввод  3 4 2 3 4" xfId="24593" xr:uid="{00000000-0005-0000-0000-000009600000}"/>
    <cellStyle name="Ввод  3 4 2 3 5" xfId="24594" xr:uid="{00000000-0005-0000-0000-00000A600000}"/>
    <cellStyle name="Ввод  3 4 2 3 6" xfId="24595" xr:uid="{00000000-0005-0000-0000-00000B600000}"/>
    <cellStyle name="Ввод  3 4 2 3 7" xfId="24596" xr:uid="{00000000-0005-0000-0000-00000C600000}"/>
    <cellStyle name="Ввод  3 4 2 4" xfId="24597" xr:uid="{00000000-0005-0000-0000-00000D600000}"/>
    <cellStyle name="Ввод  3 4 2 4 2" xfId="24598" xr:uid="{00000000-0005-0000-0000-00000E600000}"/>
    <cellStyle name="Ввод  3 4 2 4 3" xfId="24599" xr:uid="{00000000-0005-0000-0000-00000F600000}"/>
    <cellStyle name="Ввод  3 4 2 4 4" xfId="24600" xr:uid="{00000000-0005-0000-0000-000010600000}"/>
    <cellStyle name="Ввод  3 4 2 4 5" xfId="24601" xr:uid="{00000000-0005-0000-0000-000011600000}"/>
    <cellStyle name="Ввод  3 4 2 4 6" xfId="24602" xr:uid="{00000000-0005-0000-0000-000012600000}"/>
    <cellStyle name="Ввод  3 4 2 4 7" xfId="24603" xr:uid="{00000000-0005-0000-0000-000013600000}"/>
    <cellStyle name="Ввод  3 4 2 5" xfId="24604" xr:uid="{00000000-0005-0000-0000-000014600000}"/>
    <cellStyle name="Ввод  3 4 2 6" xfId="24605" xr:uid="{00000000-0005-0000-0000-000015600000}"/>
    <cellStyle name="Ввод  3 4 2 7" xfId="24606" xr:uid="{00000000-0005-0000-0000-000016600000}"/>
    <cellStyle name="Ввод  3 4 2 8" xfId="24607" xr:uid="{00000000-0005-0000-0000-000017600000}"/>
    <cellStyle name="Ввод  3 4 2 9" xfId="24608" xr:uid="{00000000-0005-0000-0000-000018600000}"/>
    <cellStyle name="Ввод  3 4 3" xfId="24609" xr:uid="{00000000-0005-0000-0000-000019600000}"/>
    <cellStyle name="Ввод  3 4 3 10" xfId="24610" xr:uid="{00000000-0005-0000-0000-00001A600000}"/>
    <cellStyle name="Ввод  3 4 3 11" xfId="24611" xr:uid="{00000000-0005-0000-0000-00001B600000}"/>
    <cellStyle name="Ввод  3 4 3 12" xfId="24612" xr:uid="{00000000-0005-0000-0000-00001C600000}"/>
    <cellStyle name="Ввод  3 4 3 13" xfId="24613" xr:uid="{00000000-0005-0000-0000-00001D600000}"/>
    <cellStyle name="Ввод  3 4 3 14" xfId="24614" xr:uid="{00000000-0005-0000-0000-00001E600000}"/>
    <cellStyle name="Ввод  3 4 3 2" xfId="24615" xr:uid="{00000000-0005-0000-0000-00001F600000}"/>
    <cellStyle name="Ввод  3 4 3 2 10" xfId="24616" xr:uid="{00000000-0005-0000-0000-000020600000}"/>
    <cellStyle name="Ввод  3 4 3 2 2" xfId="24617" xr:uid="{00000000-0005-0000-0000-000021600000}"/>
    <cellStyle name="Ввод  3 4 3 2 2 2" xfId="24618" xr:uid="{00000000-0005-0000-0000-000022600000}"/>
    <cellStyle name="Ввод  3 4 3 2 2 3" xfId="24619" xr:uid="{00000000-0005-0000-0000-000023600000}"/>
    <cellStyle name="Ввод  3 4 3 2 2 4" xfId="24620" xr:uid="{00000000-0005-0000-0000-000024600000}"/>
    <cellStyle name="Ввод  3 4 3 2 2 5" xfId="24621" xr:uid="{00000000-0005-0000-0000-000025600000}"/>
    <cellStyle name="Ввод  3 4 3 2 2 6" xfId="24622" xr:uid="{00000000-0005-0000-0000-000026600000}"/>
    <cellStyle name="Ввод  3 4 3 2 2 7" xfId="24623" xr:uid="{00000000-0005-0000-0000-000027600000}"/>
    <cellStyle name="Ввод  3 4 3 2 3" xfId="24624" xr:uid="{00000000-0005-0000-0000-000028600000}"/>
    <cellStyle name="Ввод  3 4 3 2 3 2" xfId="24625" xr:uid="{00000000-0005-0000-0000-000029600000}"/>
    <cellStyle name="Ввод  3 4 3 2 3 3" xfId="24626" xr:uid="{00000000-0005-0000-0000-00002A600000}"/>
    <cellStyle name="Ввод  3 4 3 2 3 4" xfId="24627" xr:uid="{00000000-0005-0000-0000-00002B600000}"/>
    <cellStyle name="Ввод  3 4 3 2 3 5" xfId="24628" xr:uid="{00000000-0005-0000-0000-00002C600000}"/>
    <cellStyle name="Ввод  3 4 3 2 3 6" xfId="24629" xr:uid="{00000000-0005-0000-0000-00002D600000}"/>
    <cellStyle name="Ввод  3 4 3 2 3 7" xfId="24630" xr:uid="{00000000-0005-0000-0000-00002E600000}"/>
    <cellStyle name="Ввод  3 4 3 2 4" xfId="24631" xr:uid="{00000000-0005-0000-0000-00002F600000}"/>
    <cellStyle name="Ввод  3 4 3 2 5" xfId="24632" xr:uid="{00000000-0005-0000-0000-000030600000}"/>
    <cellStyle name="Ввод  3 4 3 2 6" xfId="24633" xr:uid="{00000000-0005-0000-0000-000031600000}"/>
    <cellStyle name="Ввод  3 4 3 2 7" xfId="24634" xr:uid="{00000000-0005-0000-0000-000032600000}"/>
    <cellStyle name="Ввод  3 4 3 2 8" xfId="24635" xr:uid="{00000000-0005-0000-0000-000033600000}"/>
    <cellStyle name="Ввод  3 4 3 2 9" xfId="24636" xr:uid="{00000000-0005-0000-0000-000034600000}"/>
    <cellStyle name="Ввод  3 4 3 3" xfId="24637" xr:uid="{00000000-0005-0000-0000-000035600000}"/>
    <cellStyle name="Ввод  3 4 3 3 2" xfId="24638" xr:uid="{00000000-0005-0000-0000-000036600000}"/>
    <cellStyle name="Ввод  3 4 3 3 3" xfId="24639" xr:uid="{00000000-0005-0000-0000-000037600000}"/>
    <cellStyle name="Ввод  3 4 3 3 4" xfId="24640" xr:uid="{00000000-0005-0000-0000-000038600000}"/>
    <cellStyle name="Ввод  3 4 3 3 5" xfId="24641" xr:uid="{00000000-0005-0000-0000-000039600000}"/>
    <cellStyle name="Ввод  3 4 3 3 6" xfId="24642" xr:uid="{00000000-0005-0000-0000-00003A600000}"/>
    <cellStyle name="Ввод  3 4 3 3 7" xfId="24643" xr:uid="{00000000-0005-0000-0000-00003B600000}"/>
    <cellStyle name="Ввод  3 4 3 4" xfId="24644" xr:uid="{00000000-0005-0000-0000-00003C600000}"/>
    <cellStyle name="Ввод  3 4 3 4 2" xfId="24645" xr:uid="{00000000-0005-0000-0000-00003D600000}"/>
    <cellStyle name="Ввод  3 4 3 4 3" xfId="24646" xr:uid="{00000000-0005-0000-0000-00003E600000}"/>
    <cellStyle name="Ввод  3 4 3 4 4" xfId="24647" xr:uid="{00000000-0005-0000-0000-00003F600000}"/>
    <cellStyle name="Ввод  3 4 3 4 5" xfId="24648" xr:uid="{00000000-0005-0000-0000-000040600000}"/>
    <cellStyle name="Ввод  3 4 3 4 6" xfId="24649" xr:uid="{00000000-0005-0000-0000-000041600000}"/>
    <cellStyle name="Ввод  3 4 3 4 7" xfId="24650" xr:uid="{00000000-0005-0000-0000-000042600000}"/>
    <cellStyle name="Ввод  3 4 3 5" xfId="24651" xr:uid="{00000000-0005-0000-0000-000043600000}"/>
    <cellStyle name="Ввод  3 4 3 6" xfId="24652" xr:uid="{00000000-0005-0000-0000-000044600000}"/>
    <cellStyle name="Ввод  3 4 3 7" xfId="24653" xr:uid="{00000000-0005-0000-0000-000045600000}"/>
    <cellStyle name="Ввод  3 4 3 8" xfId="24654" xr:uid="{00000000-0005-0000-0000-000046600000}"/>
    <cellStyle name="Ввод  3 4 3 9" xfId="24655" xr:uid="{00000000-0005-0000-0000-000047600000}"/>
    <cellStyle name="Ввод  3 4 4" xfId="24656" xr:uid="{00000000-0005-0000-0000-000048600000}"/>
    <cellStyle name="Ввод  3 4 4 10" xfId="24657" xr:uid="{00000000-0005-0000-0000-000049600000}"/>
    <cellStyle name="Ввод  3 4 4 11" xfId="24658" xr:uid="{00000000-0005-0000-0000-00004A600000}"/>
    <cellStyle name="Ввод  3 4 4 12" xfId="24659" xr:uid="{00000000-0005-0000-0000-00004B600000}"/>
    <cellStyle name="Ввод  3 4 4 13" xfId="24660" xr:uid="{00000000-0005-0000-0000-00004C600000}"/>
    <cellStyle name="Ввод  3 4 4 14" xfId="24661" xr:uid="{00000000-0005-0000-0000-00004D600000}"/>
    <cellStyle name="Ввод  3 4 4 2" xfId="24662" xr:uid="{00000000-0005-0000-0000-00004E600000}"/>
    <cellStyle name="Ввод  3 4 4 2 10" xfId="24663" xr:uid="{00000000-0005-0000-0000-00004F600000}"/>
    <cellStyle name="Ввод  3 4 4 2 2" xfId="24664" xr:uid="{00000000-0005-0000-0000-000050600000}"/>
    <cellStyle name="Ввод  3 4 4 2 2 2" xfId="24665" xr:uid="{00000000-0005-0000-0000-000051600000}"/>
    <cellStyle name="Ввод  3 4 4 2 2 3" xfId="24666" xr:uid="{00000000-0005-0000-0000-000052600000}"/>
    <cellStyle name="Ввод  3 4 4 2 2 4" xfId="24667" xr:uid="{00000000-0005-0000-0000-000053600000}"/>
    <cellStyle name="Ввод  3 4 4 2 2 5" xfId="24668" xr:uid="{00000000-0005-0000-0000-000054600000}"/>
    <cellStyle name="Ввод  3 4 4 2 2 6" xfId="24669" xr:uid="{00000000-0005-0000-0000-000055600000}"/>
    <cellStyle name="Ввод  3 4 4 2 2 7" xfId="24670" xr:uid="{00000000-0005-0000-0000-000056600000}"/>
    <cellStyle name="Ввод  3 4 4 2 3" xfId="24671" xr:uid="{00000000-0005-0000-0000-000057600000}"/>
    <cellStyle name="Ввод  3 4 4 2 3 2" xfId="24672" xr:uid="{00000000-0005-0000-0000-000058600000}"/>
    <cellStyle name="Ввод  3 4 4 2 3 3" xfId="24673" xr:uid="{00000000-0005-0000-0000-000059600000}"/>
    <cellStyle name="Ввод  3 4 4 2 3 4" xfId="24674" xr:uid="{00000000-0005-0000-0000-00005A600000}"/>
    <cellStyle name="Ввод  3 4 4 2 3 5" xfId="24675" xr:uid="{00000000-0005-0000-0000-00005B600000}"/>
    <cellStyle name="Ввод  3 4 4 2 3 6" xfId="24676" xr:uid="{00000000-0005-0000-0000-00005C600000}"/>
    <cellStyle name="Ввод  3 4 4 2 3 7" xfId="24677" xr:uid="{00000000-0005-0000-0000-00005D600000}"/>
    <cellStyle name="Ввод  3 4 4 2 4" xfId="24678" xr:uid="{00000000-0005-0000-0000-00005E600000}"/>
    <cellStyle name="Ввод  3 4 4 2 5" xfId="24679" xr:uid="{00000000-0005-0000-0000-00005F600000}"/>
    <cellStyle name="Ввод  3 4 4 2 6" xfId="24680" xr:uid="{00000000-0005-0000-0000-000060600000}"/>
    <cellStyle name="Ввод  3 4 4 2 7" xfId="24681" xr:uid="{00000000-0005-0000-0000-000061600000}"/>
    <cellStyle name="Ввод  3 4 4 2 8" xfId="24682" xr:uid="{00000000-0005-0000-0000-000062600000}"/>
    <cellStyle name="Ввод  3 4 4 2 9" xfId="24683" xr:uid="{00000000-0005-0000-0000-000063600000}"/>
    <cellStyle name="Ввод  3 4 4 3" xfId="24684" xr:uid="{00000000-0005-0000-0000-000064600000}"/>
    <cellStyle name="Ввод  3 4 4 3 2" xfId="24685" xr:uid="{00000000-0005-0000-0000-000065600000}"/>
    <cellStyle name="Ввод  3 4 4 3 3" xfId="24686" xr:uid="{00000000-0005-0000-0000-000066600000}"/>
    <cellStyle name="Ввод  3 4 4 3 4" xfId="24687" xr:uid="{00000000-0005-0000-0000-000067600000}"/>
    <cellStyle name="Ввод  3 4 4 3 5" xfId="24688" xr:uid="{00000000-0005-0000-0000-000068600000}"/>
    <cellStyle name="Ввод  3 4 4 3 6" xfId="24689" xr:uid="{00000000-0005-0000-0000-000069600000}"/>
    <cellStyle name="Ввод  3 4 4 3 7" xfId="24690" xr:uid="{00000000-0005-0000-0000-00006A600000}"/>
    <cellStyle name="Ввод  3 4 4 4" xfId="24691" xr:uid="{00000000-0005-0000-0000-00006B600000}"/>
    <cellStyle name="Ввод  3 4 4 4 2" xfId="24692" xr:uid="{00000000-0005-0000-0000-00006C600000}"/>
    <cellStyle name="Ввод  3 4 4 4 3" xfId="24693" xr:uid="{00000000-0005-0000-0000-00006D600000}"/>
    <cellStyle name="Ввод  3 4 4 4 4" xfId="24694" xr:uid="{00000000-0005-0000-0000-00006E600000}"/>
    <cellStyle name="Ввод  3 4 4 4 5" xfId="24695" xr:uid="{00000000-0005-0000-0000-00006F600000}"/>
    <cellStyle name="Ввод  3 4 4 4 6" xfId="24696" xr:uid="{00000000-0005-0000-0000-000070600000}"/>
    <cellStyle name="Ввод  3 4 4 4 7" xfId="24697" xr:uid="{00000000-0005-0000-0000-000071600000}"/>
    <cellStyle name="Ввод  3 4 4 5" xfId="24698" xr:uid="{00000000-0005-0000-0000-000072600000}"/>
    <cellStyle name="Ввод  3 4 4 6" xfId="24699" xr:uid="{00000000-0005-0000-0000-000073600000}"/>
    <cellStyle name="Ввод  3 4 4 7" xfId="24700" xr:uid="{00000000-0005-0000-0000-000074600000}"/>
    <cellStyle name="Ввод  3 4 4 8" xfId="24701" xr:uid="{00000000-0005-0000-0000-000075600000}"/>
    <cellStyle name="Ввод  3 4 4 9" xfId="24702" xr:uid="{00000000-0005-0000-0000-000076600000}"/>
    <cellStyle name="Ввод  3 4 5" xfId="24703" xr:uid="{00000000-0005-0000-0000-000077600000}"/>
    <cellStyle name="Ввод  3 4 5 10" xfId="24704" xr:uid="{00000000-0005-0000-0000-000078600000}"/>
    <cellStyle name="Ввод  3 4 5 11" xfId="24705" xr:uid="{00000000-0005-0000-0000-000079600000}"/>
    <cellStyle name="Ввод  3 4 5 12" xfId="24706" xr:uid="{00000000-0005-0000-0000-00007A600000}"/>
    <cellStyle name="Ввод  3 4 5 13" xfId="24707" xr:uid="{00000000-0005-0000-0000-00007B600000}"/>
    <cellStyle name="Ввод  3 4 5 14" xfId="24708" xr:uid="{00000000-0005-0000-0000-00007C600000}"/>
    <cellStyle name="Ввод  3 4 5 2" xfId="24709" xr:uid="{00000000-0005-0000-0000-00007D600000}"/>
    <cellStyle name="Ввод  3 4 5 2 10" xfId="24710" xr:uid="{00000000-0005-0000-0000-00007E600000}"/>
    <cellStyle name="Ввод  3 4 5 2 2" xfId="24711" xr:uid="{00000000-0005-0000-0000-00007F600000}"/>
    <cellStyle name="Ввод  3 4 5 2 2 2" xfId="24712" xr:uid="{00000000-0005-0000-0000-000080600000}"/>
    <cellStyle name="Ввод  3 4 5 2 2 3" xfId="24713" xr:uid="{00000000-0005-0000-0000-000081600000}"/>
    <cellStyle name="Ввод  3 4 5 2 2 4" xfId="24714" xr:uid="{00000000-0005-0000-0000-000082600000}"/>
    <cellStyle name="Ввод  3 4 5 2 2 5" xfId="24715" xr:uid="{00000000-0005-0000-0000-000083600000}"/>
    <cellStyle name="Ввод  3 4 5 2 2 6" xfId="24716" xr:uid="{00000000-0005-0000-0000-000084600000}"/>
    <cellStyle name="Ввод  3 4 5 2 2 7" xfId="24717" xr:uid="{00000000-0005-0000-0000-000085600000}"/>
    <cellStyle name="Ввод  3 4 5 2 3" xfId="24718" xr:uid="{00000000-0005-0000-0000-000086600000}"/>
    <cellStyle name="Ввод  3 4 5 2 3 2" xfId="24719" xr:uid="{00000000-0005-0000-0000-000087600000}"/>
    <cellStyle name="Ввод  3 4 5 2 3 3" xfId="24720" xr:uid="{00000000-0005-0000-0000-000088600000}"/>
    <cellStyle name="Ввод  3 4 5 2 3 4" xfId="24721" xr:uid="{00000000-0005-0000-0000-000089600000}"/>
    <cellStyle name="Ввод  3 4 5 2 3 5" xfId="24722" xr:uid="{00000000-0005-0000-0000-00008A600000}"/>
    <cellStyle name="Ввод  3 4 5 2 3 6" xfId="24723" xr:uid="{00000000-0005-0000-0000-00008B600000}"/>
    <cellStyle name="Ввод  3 4 5 2 3 7" xfId="24724" xr:uid="{00000000-0005-0000-0000-00008C600000}"/>
    <cellStyle name="Ввод  3 4 5 2 4" xfId="24725" xr:uid="{00000000-0005-0000-0000-00008D600000}"/>
    <cellStyle name="Ввод  3 4 5 2 5" xfId="24726" xr:uid="{00000000-0005-0000-0000-00008E600000}"/>
    <cellStyle name="Ввод  3 4 5 2 6" xfId="24727" xr:uid="{00000000-0005-0000-0000-00008F600000}"/>
    <cellStyle name="Ввод  3 4 5 2 7" xfId="24728" xr:uid="{00000000-0005-0000-0000-000090600000}"/>
    <cellStyle name="Ввод  3 4 5 2 8" xfId="24729" xr:uid="{00000000-0005-0000-0000-000091600000}"/>
    <cellStyle name="Ввод  3 4 5 2 9" xfId="24730" xr:uid="{00000000-0005-0000-0000-000092600000}"/>
    <cellStyle name="Ввод  3 4 5 3" xfId="24731" xr:uid="{00000000-0005-0000-0000-000093600000}"/>
    <cellStyle name="Ввод  3 4 5 3 2" xfId="24732" xr:uid="{00000000-0005-0000-0000-000094600000}"/>
    <cellStyle name="Ввод  3 4 5 3 3" xfId="24733" xr:uid="{00000000-0005-0000-0000-000095600000}"/>
    <cellStyle name="Ввод  3 4 5 3 4" xfId="24734" xr:uid="{00000000-0005-0000-0000-000096600000}"/>
    <cellStyle name="Ввод  3 4 5 3 5" xfId="24735" xr:uid="{00000000-0005-0000-0000-000097600000}"/>
    <cellStyle name="Ввод  3 4 5 3 6" xfId="24736" xr:uid="{00000000-0005-0000-0000-000098600000}"/>
    <cellStyle name="Ввод  3 4 5 3 7" xfId="24737" xr:uid="{00000000-0005-0000-0000-000099600000}"/>
    <cellStyle name="Ввод  3 4 5 4" xfId="24738" xr:uid="{00000000-0005-0000-0000-00009A600000}"/>
    <cellStyle name="Ввод  3 4 5 4 2" xfId="24739" xr:uid="{00000000-0005-0000-0000-00009B600000}"/>
    <cellStyle name="Ввод  3 4 5 4 3" xfId="24740" xr:uid="{00000000-0005-0000-0000-00009C600000}"/>
    <cellStyle name="Ввод  3 4 5 4 4" xfId="24741" xr:uid="{00000000-0005-0000-0000-00009D600000}"/>
    <cellStyle name="Ввод  3 4 5 4 5" xfId="24742" xr:uid="{00000000-0005-0000-0000-00009E600000}"/>
    <cellStyle name="Ввод  3 4 5 4 6" xfId="24743" xr:uid="{00000000-0005-0000-0000-00009F600000}"/>
    <cellStyle name="Ввод  3 4 5 4 7" xfId="24744" xr:uid="{00000000-0005-0000-0000-0000A0600000}"/>
    <cellStyle name="Ввод  3 4 5 5" xfId="24745" xr:uid="{00000000-0005-0000-0000-0000A1600000}"/>
    <cellStyle name="Ввод  3 4 5 6" xfId="24746" xr:uid="{00000000-0005-0000-0000-0000A2600000}"/>
    <cellStyle name="Ввод  3 4 5 7" xfId="24747" xr:uid="{00000000-0005-0000-0000-0000A3600000}"/>
    <cellStyle name="Ввод  3 4 5 8" xfId="24748" xr:uid="{00000000-0005-0000-0000-0000A4600000}"/>
    <cellStyle name="Ввод  3 4 5 9" xfId="24749" xr:uid="{00000000-0005-0000-0000-0000A5600000}"/>
    <cellStyle name="Ввод  3 4 6" xfId="24750" xr:uid="{00000000-0005-0000-0000-0000A6600000}"/>
    <cellStyle name="Ввод  3 4 6 10" xfId="24751" xr:uid="{00000000-0005-0000-0000-0000A7600000}"/>
    <cellStyle name="Ввод  3 4 6 2" xfId="24752" xr:uid="{00000000-0005-0000-0000-0000A8600000}"/>
    <cellStyle name="Ввод  3 4 6 2 2" xfId="24753" xr:uid="{00000000-0005-0000-0000-0000A9600000}"/>
    <cellStyle name="Ввод  3 4 6 2 3" xfId="24754" xr:uid="{00000000-0005-0000-0000-0000AA600000}"/>
    <cellStyle name="Ввод  3 4 6 2 4" xfId="24755" xr:uid="{00000000-0005-0000-0000-0000AB600000}"/>
    <cellStyle name="Ввод  3 4 6 2 5" xfId="24756" xr:uid="{00000000-0005-0000-0000-0000AC600000}"/>
    <cellStyle name="Ввод  3 4 6 2 6" xfId="24757" xr:uid="{00000000-0005-0000-0000-0000AD600000}"/>
    <cellStyle name="Ввод  3 4 6 2 7" xfId="24758" xr:uid="{00000000-0005-0000-0000-0000AE600000}"/>
    <cellStyle name="Ввод  3 4 6 3" xfId="24759" xr:uid="{00000000-0005-0000-0000-0000AF600000}"/>
    <cellStyle name="Ввод  3 4 6 3 2" xfId="24760" xr:uid="{00000000-0005-0000-0000-0000B0600000}"/>
    <cellStyle name="Ввод  3 4 6 3 3" xfId="24761" xr:uid="{00000000-0005-0000-0000-0000B1600000}"/>
    <cellStyle name="Ввод  3 4 6 3 4" xfId="24762" xr:uid="{00000000-0005-0000-0000-0000B2600000}"/>
    <cellStyle name="Ввод  3 4 6 3 5" xfId="24763" xr:uid="{00000000-0005-0000-0000-0000B3600000}"/>
    <cellStyle name="Ввод  3 4 6 3 6" xfId="24764" xr:uid="{00000000-0005-0000-0000-0000B4600000}"/>
    <cellStyle name="Ввод  3 4 6 3 7" xfId="24765" xr:uid="{00000000-0005-0000-0000-0000B5600000}"/>
    <cellStyle name="Ввод  3 4 6 4" xfId="24766" xr:uid="{00000000-0005-0000-0000-0000B6600000}"/>
    <cellStyle name="Ввод  3 4 6 5" xfId="24767" xr:uid="{00000000-0005-0000-0000-0000B7600000}"/>
    <cellStyle name="Ввод  3 4 6 6" xfId="24768" xr:uid="{00000000-0005-0000-0000-0000B8600000}"/>
    <cellStyle name="Ввод  3 4 6 7" xfId="24769" xr:uid="{00000000-0005-0000-0000-0000B9600000}"/>
    <cellStyle name="Ввод  3 4 6 8" xfId="24770" xr:uid="{00000000-0005-0000-0000-0000BA600000}"/>
    <cellStyle name="Ввод  3 4 6 9" xfId="24771" xr:uid="{00000000-0005-0000-0000-0000BB600000}"/>
    <cellStyle name="Ввод  3 4 7" xfId="24772" xr:uid="{00000000-0005-0000-0000-0000BC600000}"/>
    <cellStyle name="Ввод  3 4 7 2" xfId="24773" xr:uid="{00000000-0005-0000-0000-0000BD600000}"/>
    <cellStyle name="Ввод  3 4 7 3" xfId="24774" xr:uid="{00000000-0005-0000-0000-0000BE600000}"/>
    <cellStyle name="Ввод  3 4 7 4" xfId="24775" xr:uid="{00000000-0005-0000-0000-0000BF600000}"/>
    <cellStyle name="Ввод  3 4 7 5" xfId="24776" xr:uid="{00000000-0005-0000-0000-0000C0600000}"/>
    <cellStyle name="Ввод  3 4 7 6" xfId="24777" xr:uid="{00000000-0005-0000-0000-0000C1600000}"/>
    <cellStyle name="Ввод  3 4 7 7" xfId="24778" xr:uid="{00000000-0005-0000-0000-0000C2600000}"/>
    <cellStyle name="Ввод  3 4 8" xfId="24779" xr:uid="{00000000-0005-0000-0000-0000C3600000}"/>
    <cellStyle name="Ввод  3 4 8 2" xfId="24780" xr:uid="{00000000-0005-0000-0000-0000C4600000}"/>
    <cellStyle name="Ввод  3 4 8 3" xfId="24781" xr:uid="{00000000-0005-0000-0000-0000C5600000}"/>
    <cellStyle name="Ввод  3 4 8 4" xfId="24782" xr:uid="{00000000-0005-0000-0000-0000C6600000}"/>
    <cellStyle name="Ввод  3 4 8 5" xfId="24783" xr:uid="{00000000-0005-0000-0000-0000C7600000}"/>
    <cellStyle name="Ввод  3 4 8 6" xfId="24784" xr:uid="{00000000-0005-0000-0000-0000C8600000}"/>
    <cellStyle name="Ввод  3 4 8 7" xfId="24785" xr:uid="{00000000-0005-0000-0000-0000C9600000}"/>
    <cellStyle name="Ввод  3 4 9" xfId="24786" xr:uid="{00000000-0005-0000-0000-0000CA600000}"/>
    <cellStyle name="Ввод  3 5" xfId="24787" xr:uid="{00000000-0005-0000-0000-0000CB600000}"/>
    <cellStyle name="Ввод  3 5 10" xfId="24788" xr:uid="{00000000-0005-0000-0000-0000CC600000}"/>
    <cellStyle name="Ввод  3 5 11" xfId="24789" xr:uid="{00000000-0005-0000-0000-0000CD600000}"/>
    <cellStyle name="Ввод  3 5 12" xfId="24790" xr:uid="{00000000-0005-0000-0000-0000CE600000}"/>
    <cellStyle name="Ввод  3 5 13" xfId="24791" xr:uid="{00000000-0005-0000-0000-0000CF600000}"/>
    <cellStyle name="Ввод  3 5 14" xfId="24792" xr:uid="{00000000-0005-0000-0000-0000D0600000}"/>
    <cellStyle name="Ввод  3 5 2" xfId="24793" xr:uid="{00000000-0005-0000-0000-0000D1600000}"/>
    <cellStyle name="Ввод  3 5 2 10" xfId="24794" xr:uid="{00000000-0005-0000-0000-0000D2600000}"/>
    <cellStyle name="Ввод  3 5 2 2" xfId="24795" xr:uid="{00000000-0005-0000-0000-0000D3600000}"/>
    <cellStyle name="Ввод  3 5 2 2 2" xfId="24796" xr:uid="{00000000-0005-0000-0000-0000D4600000}"/>
    <cellStyle name="Ввод  3 5 2 2 3" xfId="24797" xr:uid="{00000000-0005-0000-0000-0000D5600000}"/>
    <cellStyle name="Ввод  3 5 2 2 4" xfId="24798" xr:uid="{00000000-0005-0000-0000-0000D6600000}"/>
    <cellStyle name="Ввод  3 5 2 2 5" xfId="24799" xr:uid="{00000000-0005-0000-0000-0000D7600000}"/>
    <cellStyle name="Ввод  3 5 2 2 6" xfId="24800" xr:uid="{00000000-0005-0000-0000-0000D8600000}"/>
    <cellStyle name="Ввод  3 5 2 2 7" xfId="24801" xr:uid="{00000000-0005-0000-0000-0000D9600000}"/>
    <cellStyle name="Ввод  3 5 2 3" xfId="24802" xr:uid="{00000000-0005-0000-0000-0000DA600000}"/>
    <cellStyle name="Ввод  3 5 2 3 2" xfId="24803" xr:uid="{00000000-0005-0000-0000-0000DB600000}"/>
    <cellStyle name="Ввод  3 5 2 3 3" xfId="24804" xr:uid="{00000000-0005-0000-0000-0000DC600000}"/>
    <cellStyle name="Ввод  3 5 2 3 4" xfId="24805" xr:uid="{00000000-0005-0000-0000-0000DD600000}"/>
    <cellStyle name="Ввод  3 5 2 3 5" xfId="24806" xr:uid="{00000000-0005-0000-0000-0000DE600000}"/>
    <cellStyle name="Ввод  3 5 2 3 6" xfId="24807" xr:uid="{00000000-0005-0000-0000-0000DF600000}"/>
    <cellStyle name="Ввод  3 5 2 3 7" xfId="24808" xr:uid="{00000000-0005-0000-0000-0000E0600000}"/>
    <cellStyle name="Ввод  3 5 2 4" xfId="24809" xr:uid="{00000000-0005-0000-0000-0000E1600000}"/>
    <cellStyle name="Ввод  3 5 2 5" xfId="24810" xr:uid="{00000000-0005-0000-0000-0000E2600000}"/>
    <cellStyle name="Ввод  3 5 2 6" xfId="24811" xr:uid="{00000000-0005-0000-0000-0000E3600000}"/>
    <cellStyle name="Ввод  3 5 2 7" xfId="24812" xr:uid="{00000000-0005-0000-0000-0000E4600000}"/>
    <cellStyle name="Ввод  3 5 2 8" xfId="24813" xr:uid="{00000000-0005-0000-0000-0000E5600000}"/>
    <cellStyle name="Ввод  3 5 2 9" xfId="24814" xr:uid="{00000000-0005-0000-0000-0000E6600000}"/>
    <cellStyle name="Ввод  3 5 3" xfId="24815" xr:uid="{00000000-0005-0000-0000-0000E7600000}"/>
    <cellStyle name="Ввод  3 5 3 2" xfId="24816" xr:uid="{00000000-0005-0000-0000-0000E8600000}"/>
    <cellStyle name="Ввод  3 5 3 3" xfId="24817" xr:uid="{00000000-0005-0000-0000-0000E9600000}"/>
    <cellStyle name="Ввод  3 5 3 4" xfId="24818" xr:uid="{00000000-0005-0000-0000-0000EA600000}"/>
    <cellStyle name="Ввод  3 5 3 5" xfId="24819" xr:uid="{00000000-0005-0000-0000-0000EB600000}"/>
    <cellStyle name="Ввод  3 5 3 6" xfId="24820" xr:uid="{00000000-0005-0000-0000-0000EC600000}"/>
    <cellStyle name="Ввод  3 5 3 7" xfId="24821" xr:uid="{00000000-0005-0000-0000-0000ED600000}"/>
    <cellStyle name="Ввод  3 5 4" xfId="24822" xr:uid="{00000000-0005-0000-0000-0000EE600000}"/>
    <cellStyle name="Ввод  3 5 4 2" xfId="24823" xr:uid="{00000000-0005-0000-0000-0000EF600000}"/>
    <cellStyle name="Ввод  3 5 4 3" xfId="24824" xr:uid="{00000000-0005-0000-0000-0000F0600000}"/>
    <cellStyle name="Ввод  3 5 4 4" xfId="24825" xr:uid="{00000000-0005-0000-0000-0000F1600000}"/>
    <cellStyle name="Ввод  3 5 4 5" xfId="24826" xr:uid="{00000000-0005-0000-0000-0000F2600000}"/>
    <cellStyle name="Ввод  3 5 4 6" xfId="24827" xr:uid="{00000000-0005-0000-0000-0000F3600000}"/>
    <cellStyle name="Ввод  3 5 4 7" xfId="24828" xr:uid="{00000000-0005-0000-0000-0000F4600000}"/>
    <cellStyle name="Ввод  3 5 5" xfId="24829" xr:uid="{00000000-0005-0000-0000-0000F5600000}"/>
    <cellStyle name="Ввод  3 5 6" xfId="24830" xr:uid="{00000000-0005-0000-0000-0000F6600000}"/>
    <cellStyle name="Ввод  3 5 7" xfId="24831" xr:uid="{00000000-0005-0000-0000-0000F7600000}"/>
    <cellStyle name="Ввод  3 5 8" xfId="24832" xr:uid="{00000000-0005-0000-0000-0000F8600000}"/>
    <cellStyle name="Ввод  3 5 9" xfId="24833" xr:uid="{00000000-0005-0000-0000-0000F9600000}"/>
    <cellStyle name="Ввод  3 6" xfId="24834" xr:uid="{00000000-0005-0000-0000-0000FA600000}"/>
    <cellStyle name="Ввод  3 6 10" xfId="24835" xr:uid="{00000000-0005-0000-0000-0000FB600000}"/>
    <cellStyle name="Ввод  3 6 2" xfId="24836" xr:uid="{00000000-0005-0000-0000-0000FC600000}"/>
    <cellStyle name="Ввод  3 6 2 2" xfId="24837" xr:uid="{00000000-0005-0000-0000-0000FD600000}"/>
    <cellStyle name="Ввод  3 6 2 3" xfId="24838" xr:uid="{00000000-0005-0000-0000-0000FE600000}"/>
    <cellStyle name="Ввод  3 6 2 4" xfId="24839" xr:uid="{00000000-0005-0000-0000-0000FF600000}"/>
    <cellStyle name="Ввод  3 6 2 5" xfId="24840" xr:uid="{00000000-0005-0000-0000-000000610000}"/>
    <cellStyle name="Ввод  3 6 2 6" xfId="24841" xr:uid="{00000000-0005-0000-0000-000001610000}"/>
    <cellStyle name="Ввод  3 6 2 7" xfId="24842" xr:uid="{00000000-0005-0000-0000-000002610000}"/>
    <cellStyle name="Ввод  3 6 3" xfId="24843" xr:uid="{00000000-0005-0000-0000-000003610000}"/>
    <cellStyle name="Ввод  3 6 3 2" xfId="24844" xr:uid="{00000000-0005-0000-0000-000004610000}"/>
    <cellStyle name="Ввод  3 6 3 3" xfId="24845" xr:uid="{00000000-0005-0000-0000-000005610000}"/>
    <cellStyle name="Ввод  3 6 3 4" xfId="24846" xr:uid="{00000000-0005-0000-0000-000006610000}"/>
    <cellStyle name="Ввод  3 6 3 5" xfId="24847" xr:uid="{00000000-0005-0000-0000-000007610000}"/>
    <cellStyle name="Ввод  3 6 3 6" xfId="24848" xr:uid="{00000000-0005-0000-0000-000008610000}"/>
    <cellStyle name="Ввод  3 6 3 7" xfId="24849" xr:uid="{00000000-0005-0000-0000-000009610000}"/>
    <cellStyle name="Ввод  3 6 4" xfId="24850" xr:uid="{00000000-0005-0000-0000-00000A610000}"/>
    <cellStyle name="Ввод  3 6 5" xfId="24851" xr:uid="{00000000-0005-0000-0000-00000B610000}"/>
    <cellStyle name="Ввод  3 6 6" xfId="24852" xr:uid="{00000000-0005-0000-0000-00000C610000}"/>
    <cellStyle name="Ввод  3 6 7" xfId="24853" xr:uid="{00000000-0005-0000-0000-00000D610000}"/>
    <cellStyle name="Ввод  3 6 8" xfId="24854" xr:uid="{00000000-0005-0000-0000-00000E610000}"/>
    <cellStyle name="Ввод  3 6 9" xfId="24855" xr:uid="{00000000-0005-0000-0000-00000F610000}"/>
    <cellStyle name="Ввод  3 7" xfId="24856" xr:uid="{00000000-0005-0000-0000-000010610000}"/>
    <cellStyle name="Ввод  3 8" xfId="24857" xr:uid="{00000000-0005-0000-0000-000011610000}"/>
    <cellStyle name="Ввод  4" xfId="24858" xr:uid="{00000000-0005-0000-0000-000012610000}"/>
    <cellStyle name="Ввод  4 2" xfId="24859" xr:uid="{00000000-0005-0000-0000-000013610000}"/>
    <cellStyle name="Ввод  4 2 10" xfId="24860" xr:uid="{00000000-0005-0000-0000-000014610000}"/>
    <cellStyle name="Ввод  4 2 11" xfId="24861" xr:uid="{00000000-0005-0000-0000-000015610000}"/>
    <cellStyle name="Ввод  4 2 12" xfId="24862" xr:uid="{00000000-0005-0000-0000-000016610000}"/>
    <cellStyle name="Ввод  4 2 13" xfId="24863" xr:uid="{00000000-0005-0000-0000-000017610000}"/>
    <cellStyle name="Ввод  4 2 14" xfId="24864" xr:uid="{00000000-0005-0000-0000-000018610000}"/>
    <cellStyle name="Ввод  4 2 15" xfId="24865" xr:uid="{00000000-0005-0000-0000-000019610000}"/>
    <cellStyle name="Ввод  4 2 16" xfId="24866" xr:uid="{00000000-0005-0000-0000-00001A610000}"/>
    <cellStyle name="Ввод  4 2 17" xfId="24867" xr:uid="{00000000-0005-0000-0000-00001B610000}"/>
    <cellStyle name="Ввод  4 2 2" xfId="24868" xr:uid="{00000000-0005-0000-0000-00001C610000}"/>
    <cellStyle name="Ввод  4 2 2 10" xfId="24869" xr:uid="{00000000-0005-0000-0000-00001D610000}"/>
    <cellStyle name="Ввод  4 2 2 11" xfId="24870" xr:uid="{00000000-0005-0000-0000-00001E610000}"/>
    <cellStyle name="Ввод  4 2 2 12" xfId="24871" xr:uid="{00000000-0005-0000-0000-00001F610000}"/>
    <cellStyle name="Ввод  4 2 2 13" xfId="24872" xr:uid="{00000000-0005-0000-0000-000020610000}"/>
    <cellStyle name="Ввод  4 2 2 14" xfId="24873" xr:uid="{00000000-0005-0000-0000-000021610000}"/>
    <cellStyle name="Ввод  4 2 2 2" xfId="24874" xr:uid="{00000000-0005-0000-0000-000022610000}"/>
    <cellStyle name="Ввод  4 2 2 2 10" xfId="24875" xr:uid="{00000000-0005-0000-0000-000023610000}"/>
    <cellStyle name="Ввод  4 2 2 2 2" xfId="24876" xr:uid="{00000000-0005-0000-0000-000024610000}"/>
    <cellStyle name="Ввод  4 2 2 2 2 2" xfId="24877" xr:uid="{00000000-0005-0000-0000-000025610000}"/>
    <cellStyle name="Ввод  4 2 2 2 2 3" xfId="24878" xr:uid="{00000000-0005-0000-0000-000026610000}"/>
    <cellStyle name="Ввод  4 2 2 2 2 4" xfId="24879" xr:uid="{00000000-0005-0000-0000-000027610000}"/>
    <cellStyle name="Ввод  4 2 2 2 2 5" xfId="24880" xr:uid="{00000000-0005-0000-0000-000028610000}"/>
    <cellStyle name="Ввод  4 2 2 2 2 6" xfId="24881" xr:uid="{00000000-0005-0000-0000-000029610000}"/>
    <cellStyle name="Ввод  4 2 2 2 2 7" xfId="24882" xr:uid="{00000000-0005-0000-0000-00002A610000}"/>
    <cellStyle name="Ввод  4 2 2 2 3" xfId="24883" xr:uid="{00000000-0005-0000-0000-00002B610000}"/>
    <cellStyle name="Ввод  4 2 2 2 3 2" xfId="24884" xr:uid="{00000000-0005-0000-0000-00002C610000}"/>
    <cellStyle name="Ввод  4 2 2 2 3 3" xfId="24885" xr:uid="{00000000-0005-0000-0000-00002D610000}"/>
    <cellStyle name="Ввод  4 2 2 2 3 4" xfId="24886" xr:uid="{00000000-0005-0000-0000-00002E610000}"/>
    <cellStyle name="Ввод  4 2 2 2 3 5" xfId="24887" xr:uid="{00000000-0005-0000-0000-00002F610000}"/>
    <cellStyle name="Ввод  4 2 2 2 3 6" xfId="24888" xr:uid="{00000000-0005-0000-0000-000030610000}"/>
    <cellStyle name="Ввод  4 2 2 2 3 7" xfId="24889" xr:uid="{00000000-0005-0000-0000-000031610000}"/>
    <cellStyle name="Ввод  4 2 2 2 4" xfId="24890" xr:uid="{00000000-0005-0000-0000-000032610000}"/>
    <cellStyle name="Ввод  4 2 2 2 5" xfId="24891" xr:uid="{00000000-0005-0000-0000-000033610000}"/>
    <cellStyle name="Ввод  4 2 2 2 6" xfId="24892" xr:uid="{00000000-0005-0000-0000-000034610000}"/>
    <cellStyle name="Ввод  4 2 2 2 7" xfId="24893" xr:uid="{00000000-0005-0000-0000-000035610000}"/>
    <cellStyle name="Ввод  4 2 2 2 8" xfId="24894" xr:uid="{00000000-0005-0000-0000-000036610000}"/>
    <cellStyle name="Ввод  4 2 2 2 9" xfId="24895" xr:uid="{00000000-0005-0000-0000-000037610000}"/>
    <cellStyle name="Ввод  4 2 2 3" xfId="24896" xr:uid="{00000000-0005-0000-0000-000038610000}"/>
    <cellStyle name="Ввод  4 2 2 3 2" xfId="24897" xr:uid="{00000000-0005-0000-0000-000039610000}"/>
    <cellStyle name="Ввод  4 2 2 3 3" xfId="24898" xr:uid="{00000000-0005-0000-0000-00003A610000}"/>
    <cellStyle name="Ввод  4 2 2 3 4" xfId="24899" xr:uid="{00000000-0005-0000-0000-00003B610000}"/>
    <cellStyle name="Ввод  4 2 2 3 5" xfId="24900" xr:uid="{00000000-0005-0000-0000-00003C610000}"/>
    <cellStyle name="Ввод  4 2 2 3 6" xfId="24901" xr:uid="{00000000-0005-0000-0000-00003D610000}"/>
    <cellStyle name="Ввод  4 2 2 3 7" xfId="24902" xr:uid="{00000000-0005-0000-0000-00003E610000}"/>
    <cellStyle name="Ввод  4 2 2 4" xfId="24903" xr:uid="{00000000-0005-0000-0000-00003F610000}"/>
    <cellStyle name="Ввод  4 2 2 4 2" xfId="24904" xr:uid="{00000000-0005-0000-0000-000040610000}"/>
    <cellStyle name="Ввод  4 2 2 4 3" xfId="24905" xr:uid="{00000000-0005-0000-0000-000041610000}"/>
    <cellStyle name="Ввод  4 2 2 4 4" xfId="24906" xr:uid="{00000000-0005-0000-0000-000042610000}"/>
    <cellStyle name="Ввод  4 2 2 4 5" xfId="24907" xr:uid="{00000000-0005-0000-0000-000043610000}"/>
    <cellStyle name="Ввод  4 2 2 4 6" xfId="24908" xr:uid="{00000000-0005-0000-0000-000044610000}"/>
    <cellStyle name="Ввод  4 2 2 4 7" xfId="24909" xr:uid="{00000000-0005-0000-0000-000045610000}"/>
    <cellStyle name="Ввод  4 2 2 5" xfId="24910" xr:uid="{00000000-0005-0000-0000-000046610000}"/>
    <cellStyle name="Ввод  4 2 2 6" xfId="24911" xr:uid="{00000000-0005-0000-0000-000047610000}"/>
    <cellStyle name="Ввод  4 2 2 7" xfId="24912" xr:uid="{00000000-0005-0000-0000-000048610000}"/>
    <cellStyle name="Ввод  4 2 2 8" xfId="24913" xr:uid="{00000000-0005-0000-0000-000049610000}"/>
    <cellStyle name="Ввод  4 2 2 9" xfId="24914" xr:uid="{00000000-0005-0000-0000-00004A610000}"/>
    <cellStyle name="Ввод  4 2 3" xfId="24915" xr:uid="{00000000-0005-0000-0000-00004B610000}"/>
    <cellStyle name="Ввод  4 2 3 10" xfId="24916" xr:uid="{00000000-0005-0000-0000-00004C610000}"/>
    <cellStyle name="Ввод  4 2 3 11" xfId="24917" xr:uid="{00000000-0005-0000-0000-00004D610000}"/>
    <cellStyle name="Ввод  4 2 3 12" xfId="24918" xr:uid="{00000000-0005-0000-0000-00004E610000}"/>
    <cellStyle name="Ввод  4 2 3 13" xfId="24919" xr:uid="{00000000-0005-0000-0000-00004F610000}"/>
    <cellStyle name="Ввод  4 2 3 14" xfId="24920" xr:uid="{00000000-0005-0000-0000-000050610000}"/>
    <cellStyle name="Ввод  4 2 3 2" xfId="24921" xr:uid="{00000000-0005-0000-0000-000051610000}"/>
    <cellStyle name="Ввод  4 2 3 2 10" xfId="24922" xr:uid="{00000000-0005-0000-0000-000052610000}"/>
    <cellStyle name="Ввод  4 2 3 2 2" xfId="24923" xr:uid="{00000000-0005-0000-0000-000053610000}"/>
    <cellStyle name="Ввод  4 2 3 2 2 2" xfId="24924" xr:uid="{00000000-0005-0000-0000-000054610000}"/>
    <cellStyle name="Ввод  4 2 3 2 2 3" xfId="24925" xr:uid="{00000000-0005-0000-0000-000055610000}"/>
    <cellStyle name="Ввод  4 2 3 2 2 4" xfId="24926" xr:uid="{00000000-0005-0000-0000-000056610000}"/>
    <cellStyle name="Ввод  4 2 3 2 2 5" xfId="24927" xr:uid="{00000000-0005-0000-0000-000057610000}"/>
    <cellStyle name="Ввод  4 2 3 2 2 6" xfId="24928" xr:uid="{00000000-0005-0000-0000-000058610000}"/>
    <cellStyle name="Ввод  4 2 3 2 2 7" xfId="24929" xr:uid="{00000000-0005-0000-0000-000059610000}"/>
    <cellStyle name="Ввод  4 2 3 2 3" xfId="24930" xr:uid="{00000000-0005-0000-0000-00005A610000}"/>
    <cellStyle name="Ввод  4 2 3 2 3 2" xfId="24931" xr:uid="{00000000-0005-0000-0000-00005B610000}"/>
    <cellStyle name="Ввод  4 2 3 2 3 3" xfId="24932" xr:uid="{00000000-0005-0000-0000-00005C610000}"/>
    <cellStyle name="Ввод  4 2 3 2 3 4" xfId="24933" xr:uid="{00000000-0005-0000-0000-00005D610000}"/>
    <cellStyle name="Ввод  4 2 3 2 3 5" xfId="24934" xr:uid="{00000000-0005-0000-0000-00005E610000}"/>
    <cellStyle name="Ввод  4 2 3 2 3 6" xfId="24935" xr:uid="{00000000-0005-0000-0000-00005F610000}"/>
    <cellStyle name="Ввод  4 2 3 2 3 7" xfId="24936" xr:uid="{00000000-0005-0000-0000-000060610000}"/>
    <cellStyle name="Ввод  4 2 3 2 4" xfId="24937" xr:uid="{00000000-0005-0000-0000-000061610000}"/>
    <cellStyle name="Ввод  4 2 3 2 5" xfId="24938" xr:uid="{00000000-0005-0000-0000-000062610000}"/>
    <cellStyle name="Ввод  4 2 3 2 6" xfId="24939" xr:uid="{00000000-0005-0000-0000-000063610000}"/>
    <cellStyle name="Ввод  4 2 3 2 7" xfId="24940" xr:uid="{00000000-0005-0000-0000-000064610000}"/>
    <cellStyle name="Ввод  4 2 3 2 8" xfId="24941" xr:uid="{00000000-0005-0000-0000-000065610000}"/>
    <cellStyle name="Ввод  4 2 3 2 9" xfId="24942" xr:uid="{00000000-0005-0000-0000-000066610000}"/>
    <cellStyle name="Ввод  4 2 3 3" xfId="24943" xr:uid="{00000000-0005-0000-0000-000067610000}"/>
    <cellStyle name="Ввод  4 2 3 3 2" xfId="24944" xr:uid="{00000000-0005-0000-0000-000068610000}"/>
    <cellStyle name="Ввод  4 2 3 3 3" xfId="24945" xr:uid="{00000000-0005-0000-0000-000069610000}"/>
    <cellStyle name="Ввод  4 2 3 3 4" xfId="24946" xr:uid="{00000000-0005-0000-0000-00006A610000}"/>
    <cellStyle name="Ввод  4 2 3 3 5" xfId="24947" xr:uid="{00000000-0005-0000-0000-00006B610000}"/>
    <cellStyle name="Ввод  4 2 3 3 6" xfId="24948" xr:uid="{00000000-0005-0000-0000-00006C610000}"/>
    <cellStyle name="Ввод  4 2 3 3 7" xfId="24949" xr:uid="{00000000-0005-0000-0000-00006D610000}"/>
    <cellStyle name="Ввод  4 2 3 4" xfId="24950" xr:uid="{00000000-0005-0000-0000-00006E610000}"/>
    <cellStyle name="Ввод  4 2 3 4 2" xfId="24951" xr:uid="{00000000-0005-0000-0000-00006F610000}"/>
    <cellStyle name="Ввод  4 2 3 4 3" xfId="24952" xr:uid="{00000000-0005-0000-0000-000070610000}"/>
    <cellStyle name="Ввод  4 2 3 4 4" xfId="24953" xr:uid="{00000000-0005-0000-0000-000071610000}"/>
    <cellStyle name="Ввод  4 2 3 4 5" xfId="24954" xr:uid="{00000000-0005-0000-0000-000072610000}"/>
    <cellStyle name="Ввод  4 2 3 4 6" xfId="24955" xr:uid="{00000000-0005-0000-0000-000073610000}"/>
    <cellStyle name="Ввод  4 2 3 4 7" xfId="24956" xr:uid="{00000000-0005-0000-0000-000074610000}"/>
    <cellStyle name="Ввод  4 2 3 5" xfId="24957" xr:uid="{00000000-0005-0000-0000-000075610000}"/>
    <cellStyle name="Ввод  4 2 3 6" xfId="24958" xr:uid="{00000000-0005-0000-0000-000076610000}"/>
    <cellStyle name="Ввод  4 2 3 7" xfId="24959" xr:uid="{00000000-0005-0000-0000-000077610000}"/>
    <cellStyle name="Ввод  4 2 3 8" xfId="24960" xr:uid="{00000000-0005-0000-0000-000078610000}"/>
    <cellStyle name="Ввод  4 2 3 9" xfId="24961" xr:uid="{00000000-0005-0000-0000-000079610000}"/>
    <cellStyle name="Ввод  4 2 4" xfId="24962" xr:uid="{00000000-0005-0000-0000-00007A610000}"/>
    <cellStyle name="Ввод  4 2 4 10" xfId="24963" xr:uid="{00000000-0005-0000-0000-00007B610000}"/>
    <cellStyle name="Ввод  4 2 4 11" xfId="24964" xr:uid="{00000000-0005-0000-0000-00007C610000}"/>
    <cellStyle name="Ввод  4 2 4 12" xfId="24965" xr:uid="{00000000-0005-0000-0000-00007D610000}"/>
    <cellStyle name="Ввод  4 2 4 13" xfId="24966" xr:uid="{00000000-0005-0000-0000-00007E610000}"/>
    <cellStyle name="Ввод  4 2 4 14" xfId="24967" xr:uid="{00000000-0005-0000-0000-00007F610000}"/>
    <cellStyle name="Ввод  4 2 4 2" xfId="24968" xr:uid="{00000000-0005-0000-0000-000080610000}"/>
    <cellStyle name="Ввод  4 2 4 2 10" xfId="24969" xr:uid="{00000000-0005-0000-0000-000081610000}"/>
    <cellStyle name="Ввод  4 2 4 2 2" xfId="24970" xr:uid="{00000000-0005-0000-0000-000082610000}"/>
    <cellStyle name="Ввод  4 2 4 2 2 2" xfId="24971" xr:uid="{00000000-0005-0000-0000-000083610000}"/>
    <cellStyle name="Ввод  4 2 4 2 2 3" xfId="24972" xr:uid="{00000000-0005-0000-0000-000084610000}"/>
    <cellStyle name="Ввод  4 2 4 2 2 4" xfId="24973" xr:uid="{00000000-0005-0000-0000-000085610000}"/>
    <cellStyle name="Ввод  4 2 4 2 2 5" xfId="24974" xr:uid="{00000000-0005-0000-0000-000086610000}"/>
    <cellStyle name="Ввод  4 2 4 2 2 6" xfId="24975" xr:uid="{00000000-0005-0000-0000-000087610000}"/>
    <cellStyle name="Ввод  4 2 4 2 2 7" xfId="24976" xr:uid="{00000000-0005-0000-0000-000088610000}"/>
    <cellStyle name="Ввод  4 2 4 2 3" xfId="24977" xr:uid="{00000000-0005-0000-0000-000089610000}"/>
    <cellStyle name="Ввод  4 2 4 2 3 2" xfId="24978" xr:uid="{00000000-0005-0000-0000-00008A610000}"/>
    <cellStyle name="Ввод  4 2 4 2 3 3" xfId="24979" xr:uid="{00000000-0005-0000-0000-00008B610000}"/>
    <cellStyle name="Ввод  4 2 4 2 3 4" xfId="24980" xr:uid="{00000000-0005-0000-0000-00008C610000}"/>
    <cellStyle name="Ввод  4 2 4 2 3 5" xfId="24981" xr:uid="{00000000-0005-0000-0000-00008D610000}"/>
    <cellStyle name="Ввод  4 2 4 2 3 6" xfId="24982" xr:uid="{00000000-0005-0000-0000-00008E610000}"/>
    <cellStyle name="Ввод  4 2 4 2 3 7" xfId="24983" xr:uid="{00000000-0005-0000-0000-00008F610000}"/>
    <cellStyle name="Ввод  4 2 4 2 4" xfId="24984" xr:uid="{00000000-0005-0000-0000-000090610000}"/>
    <cellStyle name="Ввод  4 2 4 2 5" xfId="24985" xr:uid="{00000000-0005-0000-0000-000091610000}"/>
    <cellStyle name="Ввод  4 2 4 2 6" xfId="24986" xr:uid="{00000000-0005-0000-0000-000092610000}"/>
    <cellStyle name="Ввод  4 2 4 2 7" xfId="24987" xr:uid="{00000000-0005-0000-0000-000093610000}"/>
    <cellStyle name="Ввод  4 2 4 2 8" xfId="24988" xr:uid="{00000000-0005-0000-0000-000094610000}"/>
    <cellStyle name="Ввод  4 2 4 2 9" xfId="24989" xr:uid="{00000000-0005-0000-0000-000095610000}"/>
    <cellStyle name="Ввод  4 2 4 3" xfId="24990" xr:uid="{00000000-0005-0000-0000-000096610000}"/>
    <cellStyle name="Ввод  4 2 4 3 2" xfId="24991" xr:uid="{00000000-0005-0000-0000-000097610000}"/>
    <cellStyle name="Ввод  4 2 4 3 3" xfId="24992" xr:uid="{00000000-0005-0000-0000-000098610000}"/>
    <cellStyle name="Ввод  4 2 4 3 4" xfId="24993" xr:uid="{00000000-0005-0000-0000-000099610000}"/>
    <cellStyle name="Ввод  4 2 4 3 5" xfId="24994" xr:uid="{00000000-0005-0000-0000-00009A610000}"/>
    <cellStyle name="Ввод  4 2 4 3 6" xfId="24995" xr:uid="{00000000-0005-0000-0000-00009B610000}"/>
    <cellStyle name="Ввод  4 2 4 3 7" xfId="24996" xr:uid="{00000000-0005-0000-0000-00009C610000}"/>
    <cellStyle name="Ввод  4 2 4 4" xfId="24997" xr:uid="{00000000-0005-0000-0000-00009D610000}"/>
    <cellStyle name="Ввод  4 2 4 4 2" xfId="24998" xr:uid="{00000000-0005-0000-0000-00009E610000}"/>
    <cellStyle name="Ввод  4 2 4 4 3" xfId="24999" xr:uid="{00000000-0005-0000-0000-00009F610000}"/>
    <cellStyle name="Ввод  4 2 4 4 4" xfId="25000" xr:uid="{00000000-0005-0000-0000-0000A0610000}"/>
    <cellStyle name="Ввод  4 2 4 4 5" xfId="25001" xr:uid="{00000000-0005-0000-0000-0000A1610000}"/>
    <cellStyle name="Ввод  4 2 4 4 6" xfId="25002" xr:uid="{00000000-0005-0000-0000-0000A2610000}"/>
    <cellStyle name="Ввод  4 2 4 4 7" xfId="25003" xr:uid="{00000000-0005-0000-0000-0000A3610000}"/>
    <cellStyle name="Ввод  4 2 4 5" xfId="25004" xr:uid="{00000000-0005-0000-0000-0000A4610000}"/>
    <cellStyle name="Ввод  4 2 4 6" xfId="25005" xr:uid="{00000000-0005-0000-0000-0000A5610000}"/>
    <cellStyle name="Ввод  4 2 4 7" xfId="25006" xr:uid="{00000000-0005-0000-0000-0000A6610000}"/>
    <cellStyle name="Ввод  4 2 4 8" xfId="25007" xr:uid="{00000000-0005-0000-0000-0000A7610000}"/>
    <cellStyle name="Ввод  4 2 4 9" xfId="25008" xr:uid="{00000000-0005-0000-0000-0000A8610000}"/>
    <cellStyle name="Ввод  4 2 5" xfId="25009" xr:uid="{00000000-0005-0000-0000-0000A9610000}"/>
    <cellStyle name="Ввод  4 2 5 10" xfId="25010" xr:uid="{00000000-0005-0000-0000-0000AA610000}"/>
    <cellStyle name="Ввод  4 2 5 11" xfId="25011" xr:uid="{00000000-0005-0000-0000-0000AB610000}"/>
    <cellStyle name="Ввод  4 2 5 12" xfId="25012" xr:uid="{00000000-0005-0000-0000-0000AC610000}"/>
    <cellStyle name="Ввод  4 2 5 13" xfId="25013" xr:uid="{00000000-0005-0000-0000-0000AD610000}"/>
    <cellStyle name="Ввод  4 2 5 14" xfId="25014" xr:uid="{00000000-0005-0000-0000-0000AE610000}"/>
    <cellStyle name="Ввод  4 2 5 2" xfId="25015" xr:uid="{00000000-0005-0000-0000-0000AF610000}"/>
    <cellStyle name="Ввод  4 2 5 2 10" xfId="25016" xr:uid="{00000000-0005-0000-0000-0000B0610000}"/>
    <cellStyle name="Ввод  4 2 5 2 2" xfId="25017" xr:uid="{00000000-0005-0000-0000-0000B1610000}"/>
    <cellStyle name="Ввод  4 2 5 2 2 2" xfId="25018" xr:uid="{00000000-0005-0000-0000-0000B2610000}"/>
    <cellStyle name="Ввод  4 2 5 2 2 3" xfId="25019" xr:uid="{00000000-0005-0000-0000-0000B3610000}"/>
    <cellStyle name="Ввод  4 2 5 2 2 4" xfId="25020" xr:uid="{00000000-0005-0000-0000-0000B4610000}"/>
    <cellStyle name="Ввод  4 2 5 2 2 5" xfId="25021" xr:uid="{00000000-0005-0000-0000-0000B5610000}"/>
    <cellStyle name="Ввод  4 2 5 2 2 6" xfId="25022" xr:uid="{00000000-0005-0000-0000-0000B6610000}"/>
    <cellStyle name="Ввод  4 2 5 2 2 7" xfId="25023" xr:uid="{00000000-0005-0000-0000-0000B7610000}"/>
    <cellStyle name="Ввод  4 2 5 2 3" xfId="25024" xr:uid="{00000000-0005-0000-0000-0000B8610000}"/>
    <cellStyle name="Ввод  4 2 5 2 3 2" xfId="25025" xr:uid="{00000000-0005-0000-0000-0000B9610000}"/>
    <cellStyle name="Ввод  4 2 5 2 3 3" xfId="25026" xr:uid="{00000000-0005-0000-0000-0000BA610000}"/>
    <cellStyle name="Ввод  4 2 5 2 3 4" xfId="25027" xr:uid="{00000000-0005-0000-0000-0000BB610000}"/>
    <cellStyle name="Ввод  4 2 5 2 3 5" xfId="25028" xr:uid="{00000000-0005-0000-0000-0000BC610000}"/>
    <cellStyle name="Ввод  4 2 5 2 3 6" xfId="25029" xr:uid="{00000000-0005-0000-0000-0000BD610000}"/>
    <cellStyle name="Ввод  4 2 5 2 3 7" xfId="25030" xr:uid="{00000000-0005-0000-0000-0000BE610000}"/>
    <cellStyle name="Ввод  4 2 5 2 4" xfId="25031" xr:uid="{00000000-0005-0000-0000-0000BF610000}"/>
    <cellStyle name="Ввод  4 2 5 2 5" xfId="25032" xr:uid="{00000000-0005-0000-0000-0000C0610000}"/>
    <cellStyle name="Ввод  4 2 5 2 6" xfId="25033" xr:uid="{00000000-0005-0000-0000-0000C1610000}"/>
    <cellStyle name="Ввод  4 2 5 2 7" xfId="25034" xr:uid="{00000000-0005-0000-0000-0000C2610000}"/>
    <cellStyle name="Ввод  4 2 5 2 8" xfId="25035" xr:uid="{00000000-0005-0000-0000-0000C3610000}"/>
    <cellStyle name="Ввод  4 2 5 2 9" xfId="25036" xr:uid="{00000000-0005-0000-0000-0000C4610000}"/>
    <cellStyle name="Ввод  4 2 5 3" xfId="25037" xr:uid="{00000000-0005-0000-0000-0000C5610000}"/>
    <cellStyle name="Ввод  4 2 5 3 2" xfId="25038" xr:uid="{00000000-0005-0000-0000-0000C6610000}"/>
    <cellStyle name="Ввод  4 2 5 3 3" xfId="25039" xr:uid="{00000000-0005-0000-0000-0000C7610000}"/>
    <cellStyle name="Ввод  4 2 5 3 4" xfId="25040" xr:uid="{00000000-0005-0000-0000-0000C8610000}"/>
    <cellStyle name="Ввод  4 2 5 3 5" xfId="25041" xr:uid="{00000000-0005-0000-0000-0000C9610000}"/>
    <cellStyle name="Ввод  4 2 5 3 6" xfId="25042" xr:uid="{00000000-0005-0000-0000-0000CA610000}"/>
    <cellStyle name="Ввод  4 2 5 3 7" xfId="25043" xr:uid="{00000000-0005-0000-0000-0000CB610000}"/>
    <cellStyle name="Ввод  4 2 5 4" xfId="25044" xr:uid="{00000000-0005-0000-0000-0000CC610000}"/>
    <cellStyle name="Ввод  4 2 5 4 2" xfId="25045" xr:uid="{00000000-0005-0000-0000-0000CD610000}"/>
    <cellStyle name="Ввод  4 2 5 4 3" xfId="25046" xr:uid="{00000000-0005-0000-0000-0000CE610000}"/>
    <cellStyle name="Ввод  4 2 5 4 4" xfId="25047" xr:uid="{00000000-0005-0000-0000-0000CF610000}"/>
    <cellStyle name="Ввод  4 2 5 4 5" xfId="25048" xr:uid="{00000000-0005-0000-0000-0000D0610000}"/>
    <cellStyle name="Ввод  4 2 5 4 6" xfId="25049" xr:uid="{00000000-0005-0000-0000-0000D1610000}"/>
    <cellStyle name="Ввод  4 2 5 4 7" xfId="25050" xr:uid="{00000000-0005-0000-0000-0000D2610000}"/>
    <cellStyle name="Ввод  4 2 5 5" xfId="25051" xr:uid="{00000000-0005-0000-0000-0000D3610000}"/>
    <cellStyle name="Ввод  4 2 5 6" xfId="25052" xr:uid="{00000000-0005-0000-0000-0000D4610000}"/>
    <cellStyle name="Ввод  4 2 5 7" xfId="25053" xr:uid="{00000000-0005-0000-0000-0000D5610000}"/>
    <cellStyle name="Ввод  4 2 5 8" xfId="25054" xr:uid="{00000000-0005-0000-0000-0000D6610000}"/>
    <cellStyle name="Ввод  4 2 5 9" xfId="25055" xr:uid="{00000000-0005-0000-0000-0000D7610000}"/>
    <cellStyle name="Ввод  4 2 6" xfId="25056" xr:uid="{00000000-0005-0000-0000-0000D8610000}"/>
    <cellStyle name="Ввод  4 2 6 10" xfId="25057" xr:uid="{00000000-0005-0000-0000-0000D9610000}"/>
    <cellStyle name="Ввод  4 2 6 2" xfId="25058" xr:uid="{00000000-0005-0000-0000-0000DA610000}"/>
    <cellStyle name="Ввод  4 2 6 2 2" xfId="25059" xr:uid="{00000000-0005-0000-0000-0000DB610000}"/>
    <cellStyle name="Ввод  4 2 6 2 3" xfId="25060" xr:uid="{00000000-0005-0000-0000-0000DC610000}"/>
    <cellStyle name="Ввод  4 2 6 2 4" xfId="25061" xr:uid="{00000000-0005-0000-0000-0000DD610000}"/>
    <cellStyle name="Ввод  4 2 6 2 5" xfId="25062" xr:uid="{00000000-0005-0000-0000-0000DE610000}"/>
    <cellStyle name="Ввод  4 2 6 2 6" xfId="25063" xr:uid="{00000000-0005-0000-0000-0000DF610000}"/>
    <cellStyle name="Ввод  4 2 6 2 7" xfId="25064" xr:uid="{00000000-0005-0000-0000-0000E0610000}"/>
    <cellStyle name="Ввод  4 2 6 3" xfId="25065" xr:uid="{00000000-0005-0000-0000-0000E1610000}"/>
    <cellStyle name="Ввод  4 2 6 3 2" xfId="25066" xr:uid="{00000000-0005-0000-0000-0000E2610000}"/>
    <cellStyle name="Ввод  4 2 6 3 3" xfId="25067" xr:uid="{00000000-0005-0000-0000-0000E3610000}"/>
    <cellStyle name="Ввод  4 2 6 3 4" xfId="25068" xr:uid="{00000000-0005-0000-0000-0000E4610000}"/>
    <cellStyle name="Ввод  4 2 6 3 5" xfId="25069" xr:uid="{00000000-0005-0000-0000-0000E5610000}"/>
    <cellStyle name="Ввод  4 2 6 3 6" xfId="25070" xr:uid="{00000000-0005-0000-0000-0000E6610000}"/>
    <cellStyle name="Ввод  4 2 6 3 7" xfId="25071" xr:uid="{00000000-0005-0000-0000-0000E7610000}"/>
    <cellStyle name="Ввод  4 2 6 4" xfId="25072" xr:uid="{00000000-0005-0000-0000-0000E8610000}"/>
    <cellStyle name="Ввод  4 2 6 5" xfId="25073" xr:uid="{00000000-0005-0000-0000-0000E9610000}"/>
    <cellStyle name="Ввод  4 2 6 6" xfId="25074" xr:uid="{00000000-0005-0000-0000-0000EA610000}"/>
    <cellStyle name="Ввод  4 2 6 7" xfId="25075" xr:uid="{00000000-0005-0000-0000-0000EB610000}"/>
    <cellStyle name="Ввод  4 2 6 8" xfId="25076" xr:uid="{00000000-0005-0000-0000-0000EC610000}"/>
    <cellStyle name="Ввод  4 2 6 9" xfId="25077" xr:uid="{00000000-0005-0000-0000-0000ED610000}"/>
    <cellStyle name="Ввод  4 2 7" xfId="25078" xr:uid="{00000000-0005-0000-0000-0000EE610000}"/>
    <cellStyle name="Ввод  4 2 7 2" xfId="25079" xr:uid="{00000000-0005-0000-0000-0000EF610000}"/>
    <cellStyle name="Ввод  4 2 7 3" xfId="25080" xr:uid="{00000000-0005-0000-0000-0000F0610000}"/>
    <cellStyle name="Ввод  4 2 7 4" xfId="25081" xr:uid="{00000000-0005-0000-0000-0000F1610000}"/>
    <cellStyle name="Ввод  4 2 7 5" xfId="25082" xr:uid="{00000000-0005-0000-0000-0000F2610000}"/>
    <cellStyle name="Ввод  4 2 7 6" xfId="25083" xr:uid="{00000000-0005-0000-0000-0000F3610000}"/>
    <cellStyle name="Ввод  4 2 7 7" xfId="25084" xr:uid="{00000000-0005-0000-0000-0000F4610000}"/>
    <cellStyle name="Ввод  4 2 8" xfId="25085" xr:uid="{00000000-0005-0000-0000-0000F5610000}"/>
    <cellStyle name="Ввод  4 2 8 2" xfId="25086" xr:uid="{00000000-0005-0000-0000-0000F6610000}"/>
    <cellStyle name="Ввод  4 2 8 3" xfId="25087" xr:uid="{00000000-0005-0000-0000-0000F7610000}"/>
    <cellStyle name="Ввод  4 2 8 4" xfId="25088" xr:uid="{00000000-0005-0000-0000-0000F8610000}"/>
    <cellStyle name="Ввод  4 2 8 5" xfId="25089" xr:uid="{00000000-0005-0000-0000-0000F9610000}"/>
    <cellStyle name="Ввод  4 2 8 6" xfId="25090" xr:uid="{00000000-0005-0000-0000-0000FA610000}"/>
    <cellStyle name="Ввод  4 2 8 7" xfId="25091" xr:uid="{00000000-0005-0000-0000-0000FB610000}"/>
    <cellStyle name="Ввод  4 2 9" xfId="25092" xr:uid="{00000000-0005-0000-0000-0000FC610000}"/>
    <cellStyle name="Ввод  4 3" xfId="25093" xr:uid="{00000000-0005-0000-0000-0000FD610000}"/>
    <cellStyle name="Ввод  4 3 10" xfId="25094" xr:uid="{00000000-0005-0000-0000-0000FE610000}"/>
    <cellStyle name="Ввод  4 3 11" xfId="25095" xr:uid="{00000000-0005-0000-0000-0000FF610000}"/>
    <cellStyle name="Ввод  4 3 12" xfId="25096" xr:uid="{00000000-0005-0000-0000-000000620000}"/>
    <cellStyle name="Ввод  4 3 13" xfId="25097" xr:uid="{00000000-0005-0000-0000-000001620000}"/>
    <cellStyle name="Ввод  4 3 14" xfId="25098" xr:uid="{00000000-0005-0000-0000-000002620000}"/>
    <cellStyle name="Ввод  4 3 15" xfId="25099" xr:uid="{00000000-0005-0000-0000-000003620000}"/>
    <cellStyle name="Ввод  4 3 2" xfId="25100" xr:uid="{00000000-0005-0000-0000-000004620000}"/>
    <cellStyle name="Ввод  4 3 2 10" xfId="25101" xr:uid="{00000000-0005-0000-0000-000005620000}"/>
    <cellStyle name="Ввод  4 3 2 11" xfId="25102" xr:uid="{00000000-0005-0000-0000-000006620000}"/>
    <cellStyle name="Ввод  4 3 2 12" xfId="25103" xr:uid="{00000000-0005-0000-0000-000007620000}"/>
    <cellStyle name="Ввод  4 3 2 13" xfId="25104" xr:uid="{00000000-0005-0000-0000-000008620000}"/>
    <cellStyle name="Ввод  4 3 2 14" xfId="25105" xr:uid="{00000000-0005-0000-0000-000009620000}"/>
    <cellStyle name="Ввод  4 3 2 2" xfId="25106" xr:uid="{00000000-0005-0000-0000-00000A620000}"/>
    <cellStyle name="Ввод  4 3 2 2 10" xfId="25107" xr:uid="{00000000-0005-0000-0000-00000B620000}"/>
    <cellStyle name="Ввод  4 3 2 2 2" xfId="25108" xr:uid="{00000000-0005-0000-0000-00000C620000}"/>
    <cellStyle name="Ввод  4 3 2 2 2 2" xfId="25109" xr:uid="{00000000-0005-0000-0000-00000D620000}"/>
    <cellStyle name="Ввод  4 3 2 2 2 3" xfId="25110" xr:uid="{00000000-0005-0000-0000-00000E620000}"/>
    <cellStyle name="Ввод  4 3 2 2 2 4" xfId="25111" xr:uid="{00000000-0005-0000-0000-00000F620000}"/>
    <cellStyle name="Ввод  4 3 2 2 2 5" xfId="25112" xr:uid="{00000000-0005-0000-0000-000010620000}"/>
    <cellStyle name="Ввод  4 3 2 2 2 6" xfId="25113" xr:uid="{00000000-0005-0000-0000-000011620000}"/>
    <cellStyle name="Ввод  4 3 2 2 2 7" xfId="25114" xr:uid="{00000000-0005-0000-0000-000012620000}"/>
    <cellStyle name="Ввод  4 3 2 2 3" xfId="25115" xr:uid="{00000000-0005-0000-0000-000013620000}"/>
    <cellStyle name="Ввод  4 3 2 2 3 2" xfId="25116" xr:uid="{00000000-0005-0000-0000-000014620000}"/>
    <cellStyle name="Ввод  4 3 2 2 3 3" xfId="25117" xr:uid="{00000000-0005-0000-0000-000015620000}"/>
    <cellStyle name="Ввод  4 3 2 2 3 4" xfId="25118" xr:uid="{00000000-0005-0000-0000-000016620000}"/>
    <cellStyle name="Ввод  4 3 2 2 3 5" xfId="25119" xr:uid="{00000000-0005-0000-0000-000017620000}"/>
    <cellStyle name="Ввод  4 3 2 2 3 6" xfId="25120" xr:uid="{00000000-0005-0000-0000-000018620000}"/>
    <cellStyle name="Ввод  4 3 2 2 3 7" xfId="25121" xr:uid="{00000000-0005-0000-0000-000019620000}"/>
    <cellStyle name="Ввод  4 3 2 2 4" xfId="25122" xr:uid="{00000000-0005-0000-0000-00001A620000}"/>
    <cellStyle name="Ввод  4 3 2 2 5" xfId="25123" xr:uid="{00000000-0005-0000-0000-00001B620000}"/>
    <cellStyle name="Ввод  4 3 2 2 6" xfId="25124" xr:uid="{00000000-0005-0000-0000-00001C620000}"/>
    <cellStyle name="Ввод  4 3 2 2 7" xfId="25125" xr:uid="{00000000-0005-0000-0000-00001D620000}"/>
    <cellStyle name="Ввод  4 3 2 2 8" xfId="25126" xr:uid="{00000000-0005-0000-0000-00001E620000}"/>
    <cellStyle name="Ввод  4 3 2 2 9" xfId="25127" xr:uid="{00000000-0005-0000-0000-00001F620000}"/>
    <cellStyle name="Ввод  4 3 2 3" xfId="25128" xr:uid="{00000000-0005-0000-0000-000020620000}"/>
    <cellStyle name="Ввод  4 3 2 3 2" xfId="25129" xr:uid="{00000000-0005-0000-0000-000021620000}"/>
    <cellStyle name="Ввод  4 3 2 3 3" xfId="25130" xr:uid="{00000000-0005-0000-0000-000022620000}"/>
    <cellStyle name="Ввод  4 3 2 3 4" xfId="25131" xr:uid="{00000000-0005-0000-0000-000023620000}"/>
    <cellStyle name="Ввод  4 3 2 3 5" xfId="25132" xr:uid="{00000000-0005-0000-0000-000024620000}"/>
    <cellStyle name="Ввод  4 3 2 3 6" xfId="25133" xr:uid="{00000000-0005-0000-0000-000025620000}"/>
    <cellStyle name="Ввод  4 3 2 3 7" xfId="25134" xr:uid="{00000000-0005-0000-0000-000026620000}"/>
    <cellStyle name="Ввод  4 3 2 4" xfId="25135" xr:uid="{00000000-0005-0000-0000-000027620000}"/>
    <cellStyle name="Ввод  4 3 2 4 2" xfId="25136" xr:uid="{00000000-0005-0000-0000-000028620000}"/>
    <cellStyle name="Ввод  4 3 2 4 3" xfId="25137" xr:uid="{00000000-0005-0000-0000-000029620000}"/>
    <cellStyle name="Ввод  4 3 2 4 4" xfId="25138" xr:uid="{00000000-0005-0000-0000-00002A620000}"/>
    <cellStyle name="Ввод  4 3 2 4 5" xfId="25139" xr:uid="{00000000-0005-0000-0000-00002B620000}"/>
    <cellStyle name="Ввод  4 3 2 4 6" xfId="25140" xr:uid="{00000000-0005-0000-0000-00002C620000}"/>
    <cellStyle name="Ввод  4 3 2 4 7" xfId="25141" xr:uid="{00000000-0005-0000-0000-00002D620000}"/>
    <cellStyle name="Ввод  4 3 2 5" xfId="25142" xr:uid="{00000000-0005-0000-0000-00002E620000}"/>
    <cellStyle name="Ввод  4 3 2 6" xfId="25143" xr:uid="{00000000-0005-0000-0000-00002F620000}"/>
    <cellStyle name="Ввод  4 3 2 7" xfId="25144" xr:uid="{00000000-0005-0000-0000-000030620000}"/>
    <cellStyle name="Ввод  4 3 2 8" xfId="25145" xr:uid="{00000000-0005-0000-0000-000031620000}"/>
    <cellStyle name="Ввод  4 3 2 9" xfId="25146" xr:uid="{00000000-0005-0000-0000-000032620000}"/>
    <cellStyle name="Ввод  4 3 3" xfId="25147" xr:uid="{00000000-0005-0000-0000-000033620000}"/>
    <cellStyle name="Ввод  4 3 3 10" xfId="25148" xr:uid="{00000000-0005-0000-0000-000034620000}"/>
    <cellStyle name="Ввод  4 3 3 11" xfId="25149" xr:uid="{00000000-0005-0000-0000-000035620000}"/>
    <cellStyle name="Ввод  4 3 3 12" xfId="25150" xr:uid="{00000000-0005-0000-0000-000036620000}"/>
    <cellStyle name="Ввод  4 3 3 13" xfId="25151" xr:uid="{00000000-0005-0000-0000-000037620000}"/>
    <cellStyle name="Ввод  4 3 3 14" xfId="25152" xr:uid="{00000000-0005-0000-0000-000038620000}"/>
    <cellStyle name="Ввод  4 3 3 2" xfId="25153" xr:uid="{00000000-0005-0000-0000-000039620000}"/>
    <cellStyle name="Ввод  4 3 3 2 10" xfId="25154" xr:uid="{00000000-0005-0000-0000-00003A620000}"/>
    <cellStyle name="Ввод  4 3 3 2 2" xfId="25155" xr:uid="{00000000-0005-0000-0000-00003B620000}"/>
    <cellStyle name="Ввод  4 3 3 2 2 2" xfId="25156" xr:uid="{00000000-0005-0000-0000-00003C620000}"/>
    <cellStyle name="Ввод  4 3 3 2 2 3" xfId="25157" xr:uid="{00000000-0005-0000-0000-00003D620000}"/>
    <cellStyle name="Ввод  4 3 3 2 2 4" xfId="25158" xr:uid="{00000000-0005-0000-0000-00003E620000}"/>
    <cellStyle name="Ввод  4 3 3 2 2 5" xfId="25159" xr:uid="{00000000-0005-0000-0000-00003F620000}"/>
    <cellStyle name="Ввод  4 3 3 2 2 6" xfId="25160" xr:uid="{00000000-0005-0000-0000-000040620000}"/>
    <cellStyle name="Ввод  4 3 3 2 2 7" xfId="25161" xr:uid="{00000000-0005-0000-0000-000041620000}"/>
    <cellStyle name="Ввод  4 3 3 2 3" xfId="25162" xr:uid="{00000000-0005-0000-0000-000042620000}"/>
    <cellStyle name="Ввод  4 3 3 2 3 2" xfId="25163" xr:uid="{00000000-0005-0000-0000-000043620000}"/>
    <cellStyle name="Ввод  4 3 3 2 3 3" xfId="25164" xr:uid="{00000000-0005-0000-0000-000044620000}"/>
    <cellStyle name="Ввод  4 3 3 2 3 4" xfId="25165" xr:uid="{00000000-0005-0000-0000-000045620000}"/>
    <cellStyle name="Ввод  4 3 3 2 3 5" xfId="25166" xr:uid="{00000000-0005-0000-0000-000046620000}"/>
    <cellStyle name="Ввод  4 3 3 2 3 6" xfId="25167" xr:uid="{00000000-0005-0000-0000-000047620000}"/>
    <cellStyle name="Ввод  4 3 3 2 3 7" xfId="25168" xr:uid="{00000000-0005-0000-0000-000048620000}"/>
    <cellStyle name="Ввод  4 3 3 2 4" xfId="25169" xr:uid="{00000000-0005-0000-0000-000049620000}"/>
    <cellStyle name="Ввод  4 3 3 2 5" xfId="25170" xr:uid="{00000000-0005-0000-0000-00004A620000}"/>
    <cellStyle name="Ввод  4 3 3 2 6" xfId="25171" xr:uid="{00000000-0005-0000-0000-00004B620000}"/>
    <cellStyle name="Ввод  4 3 3 2 7" xfId="25172" xr:uid="{00000000-0005-0000-0000-00004C620000}"/>
    <cellStyle name="Ввод  4 3 3 2 8" xfId="25173" xr:uid="{00000000-0005-0000-0000-00004D620000}"/>
    <cellStyle name="Ввод  4 3 3 2 9" xfId="25174" xr:uid="{00000000-0005-0000-0000-00004E620000}"/>
    <cellStyle name="Ввод  4 3 3 3" xfId="25175" xr:uid="{00000000-0005-0000-0000-00004F620000}"/>
    <cellStyle name="Ввод  4 3 3 3 2" xfId="25176" xr:uid="{00000000-0005-0000-0000-000050620000}"/>
    <cellStyle name="Ввод  4 3 3 3 3" xfId="25177" xr:uid="{00000000-0005-0000-0000-000051620000}"/>
    <cellStyle name="Ввод  4 3 3 3 4" xfId="25178" xr:uid="{00000000-0005-0000-0000-000052620000}"/>
    <cellStyle name="Ввод  4 3 3 3 5" xfId="25179" xr:uid="{00000000-0005-0000-0000-000053620000}"/>
    <cellStyle name="Ввод  4 3 3 3 6" xfId="25180" xr:uid="{00000000-0005-0000-0000-000054620000}"/>
    <cellStyle name="Ввод  4 3 3 3 7" xfId="25181" xr:uid="{00000000-0005-0000-0000-000055620000}"/>
    <cellStyle name="Ввод  4 3 3 4" xfId="25182" xr:uid="{00000000-0005-0000-0000-000056620000}"/>
    <cellStyle name="Ввод  4 3 3 4 2" xfId="25183" xr:uid="{00000000-0005-0000-0000-000057620000}"/>
    <cellStyle name="Ввод  4 3 3 4 3" xfId="25184" xr:uid="{00000000-0005-0000-0000-000058620000}"/>
    <cellStyle name="Ввод  4 3 3 4 4" xfId="25185" xr:uid="{00000000-0005-0000-0000-000059620000}"/>
    <cellStyle name="Ввод  4 3 3 4 5" xfId="25186" xr:uid="{00000000-0005-0000-0000-00005A620000}"/>
    <cellStyle name="Ввод  4 3 3 4 6" xfId="25187" xr:uid="{00000000-0005-0000-0000-00005B620000}"/>
    <cellStyle name="Ввод  4 3 3 4 7" xfId="25188" xr:uid="{00000000-0005-0000-0000-00005C620000}"/>
    <cellStyle name="Ввод  4 3 3 5" xfId="25189" xr:uid="{00000000-0005-0000-0000-00005D620000}"/>
    <cellStyle name="Ввод  4 3 3 6" xfId="25190" xr:uid="{00000000-0005-0000-0000-00005E620000}"/>
    <cellStyle name="Ввод  4 3 3 7" xfId="25191" xr:uid="{00000000-0005-0000-0000-00005F620000}"/>
    <cellStyle name="Ввод  4 3 3 8" xfId="25192" xr:uid="{00000000-0005-0000-0000-000060620000}"/>
    <cellStyle name="Ввод  4 3 3 9" xfId="25193" xr:uid="{00000000-0005-0000-0000-000061620000}"/>
    <cellStyle name="Ввод  4 3 4" xfId="25194" xr:uid="{00000000-0005-0000-0000-000062620000}"/>
    <cellStyle name="Ввод  4 3 4 10" xfId="25195" xr:uid="{00000000-0005-0000-0000-000063620000}"/>
    <cellStyle name="Ввод  4 3 4 11" xfId="25196" xr:uid="{00000000-0005-0000-0000-000064620000}"/>
    <cellStyle name="Ввод  4 3 4 12" xfId="25197" xr:uid="{00000000-0005-0000-0000-000065620000}"/>
    <cellStyle name="Ввод  4 3 4 13" xfId="25198" xr:uid="{00000000-0005-0000-0000-000066620000}"/>
    <cellStyle name="Ввод  4 3 4 14" xfId="25199" xr:uid="{00000000-0005-0000-0000-000067620000}"/>
    <cellStyle name="Ввод  4 3 4 2" xfId="25200" xr:uid="{00000000-0005-0000-0000-000068620000}"/>
    <cellStyle name="Ввод  4 3 4 2 10" xfId="25201" xr:uid="{00000000-0005-0000-0000-000069620000}"/>
    <cellStyle name="Ввод  4 3 4 2 2" xfId="25202" xr:uid="{00000000-0005-0000-0000-00006A620000}"/>
    <cellStyle name="Ввод  4 3 4 2 2 2" xfId="25203" xr:uid="{00000000-0005-0000-0000-00006B620000}"/>
    <cellStyle name="Ввод  4 3 4 2 2 3" xfId="25204" xr:uid="{00000000-0005-0000-0000-00006C620000}"/>
    <cellStyle name="Ввод  4 3 4 2 2 4" xfId="25205" xr:uid="{00000000-0005-0000-0000-00006D620000}"/>
    <cellStyle name="Ввод  4 3 4 2 2 5" xfId="25206" xr:uid="{00000000-0005-0000-0000-00006E620000}"/>
    <cellStyle name="Ввод  4 3 4 2 2 6" xfId="25207" xr:uid="{00000000-0005-0000-0000-00006F620000}"/>
    <cellStyle name="Ввод  4 3 4 2 2 7" xfId="25208" xr:uid="{00000000-0005-0000-0000-000070620000}"/>
    <cellStyle name="Ввод  4 3 4 2 3" xfId="25209" xr:uid="{00000000-0005-0000-0000-000071620000}"/>
    <cellStyle name="Ввод  4 3 4 2 3 2" xfId="25210" xr:uid="{00000000-0005-0000-0000-000072620000}"/>
    <cellStyle name="Ввод  4 3 4 2 3 3" xfId="25211" xr:uid="{00000000-0005-0000-0000-000073620000}"/>
    <cellStyle name="Ввод  4 3 4 2 3 4" xfId="25212" xr:uid="{00000000-0005-0000-0000-000074620000}"/>
    <cellStyle name="Ввод  4 3 4 2 3 5" xfId="25213" xr:uid="{00000000-0005-0000-0000-000075620000}"/>
    <cellStyle name="Ввод  4 3 4 2 3 6" xfId="25214" xr:uid="{00000000-0005-0000-0000-000076620000}"/>
    <cellStyle name="Ввод  4 3 4 2 3 7" xfId="25215" xr:uid="{00000000-0005-0000-0000-000077620000}"/>
    <cellStyle name="Ввод  4 3 4 2 4" xfId="25216" xr:uid="{00000000-0005-0000-0000-000078620000}"/>
    <cellStyle name="Ввод  4 3 4 2 5" xfId="25217" xr:uid="{00000000-0005-0000-0000-000079620000}"/>
    <cellStyle name="Ввод  4 3 4 2 6" xfId="25218" xr:uid="{00000000-0005-0000-0000-00007A620000}"/>
    <cellStyle name="Ввод  4 3 4 2 7" xfId="25219" xr:uid="{00000000-0005-0000-0000-00007B620000}"/>
    <cellStyle name="Ввод  4 3 4 2 8" xfId="25220" xr:uid="{00000000-0005-0000-0000-00007C620000}"/>
    <cellStyle name="Ввод  4 3 4 2 9" xfId="25221" xr:uid="{00000000-0005-0000-0000-00007D620000}"/>
    <cellStyle name="Ввод  4 3 4 3" xfId="25222" xr:uid="{00000000-0005-0000-0000-00007E620000}"/>
    <cellStyle name="Ввод  4 3 4 3 2" xfId="25223" xr:uid="{00000000-0005-0000-0000-00007F620000}"/>
    <cellStyle name="Ввод  4 3 4 3 3" xfId="25224" xr:uid="{00000000-0005-0000-0000-000080620000}"/>
    <cellStyle name="Ввод  4 3 4 3 4" xfId="25225" xr:uid="{00000000-0005-0000-0000-000081620000}"/>
    <cellStyle name="Ввод  4 3 4 3 5" xfId="25226" xr:uid="{00000000-0005-0000-0000-000082620000}"/>
    <cellStyle name="Ввод  4 3 4 3 6" xfId="25227" xr:uid="{00000000-0005-0000-0000-000083620000}"/>
    <cellStyle name="Ввод  4 3 4 3 7" xfId="25228" xr:uid="{00000000-0005-0000-0000-000084620000}"/>
    <cellStyle name="Ввод  4 3 4 4" xfId="25229" xr:uid="{00000000-0005-0000-0000-000085620000}"/>
    <cellStyle name="Ввод  4 3 4 4 2" xfId="25230" xr:uid="{00000000-0005-0000-0000-000086620000}"/>
    <cellStyle name="Ввод  4 3 4 4 3" xfId="25231" xr:uid="{00000000-0005-0000-0000-000087620000}"/>
    <cellStyle name="Ввод  4 3 4 4 4" xfId="25232" xr:uid="{00000000-0005-0000-0000-000088620000}"/>
    <cellStyle name="Ввод  4 3 4 4 5" xfId="25233" xr:uid="{00000000-0005-0000-0000-000089620000}"/>
    <cellStyle name="Ввод  4 3 4 4 6" xfId="25234" xr:uid="{00000000-0005-0000-0000-00008A620000}"/>
    <cellStyle name="Ввод  4 3 4 4 7" xfId="25235" xr:uid="{00000000-0005-0000-0000-00008B620000}"/>
    <cellStyle name="Ввод  4 3 4 5" xfId="25236" xr:uid="{00000000-0005-0000-0000-00008C620000}"/>
    <cellStyle name="Ввод  4 3 4 6" xfId="25237" xr:uid="{00000000-0005-0000-0000-00008D620000}"/>
    <cellStyle name="Ввод  4 3 4 7" xfId="25238" xr:uid="{00000000-0005-0000-0000-00008E620000}"/>
    <cellStyle name="Ввод  4 3 4 8" xfId="25239" xr:uid="{00000000-0005-0000-0000-00008F620000}"/>
    <cellStyle name="Ввод  4 3 4 9" xfId="25240" xr:uid="{00000000-0005-0000-0000-000090620000}"/>
    <cellStyle name="Ввод  4 3 5" xfId="25241" xr:uid="{00000000-0005-0000-0000-000091620000}"/>
    <cellStyle name="Ввод  4 3 5 10" xfId="25242" xr:uid="{00000000-0005-0000-0000-000092620000}"/>
    <cellStyle name="Ввод  4 3 5 11" xfId="25243" xr:uid="{00000000-0005-0000-0000-000093620000}"/>
    <cellStyle name="Ввод  4 3 5 12" xfId="25244" xr:uid="{00000000-0005-0000-0000-000094620000}"/>
    <cellStyle name="Ввод  4 3 5 13" xfId="25245" xr:uid="{00000000-0005-0000-0000-000095620000}"/>
    <cellStyle name="Ввод  4 3 5 14" xfId="25246" xr:uid="{00000000-0005-0000-0000-000096620000}"/>
    <cellStyle name="Ввод  4 3 5 2" xfId="25247" xr:uid="{00000000-0005-0000-0000-000097620000}"/>
    <cellStyle name="Ввод  4 3 5 2 10" xfId="25248" xr:uid="{00000000-0005-0000-0000-000098620000}"/>
    <cellStyle name="Ввод  4 3 5 2 2" xfId="25249" xr:uid="{00000000-0005-0000-0000-000099620000}"/>
    <cellStyle name="Ввод  4 3 5 2 2 2" xfId="25250" xr:uid="{00000000-0005-0000-0000-00009A620000}"/>
    <cellStyle name="Ввод  4 3 5 2 2 3" xfId="25251" xr:uid="{00000000-0005-0000-0000-00009B620000}"/>
    <cellStyle name="Ввод  4 3 5 2 2 4" xfId="25252" xr:uid="{00000000-0005-0000-0000-00009C620000}"/>
    <cellStyle name="Ввод  4 3 5 2 2 5" xfId="25253" xr:uid="{00000000-0005-0000-0000-00009D620000}"/>
    <cellStyle name="Ввод  4 3 5 2 2 6" xfId="25254" xr:uid="{00000000-0005-0000-0000-00009E620000}"/>
    <cellStyle name="Ввод  4 3 5 2 2 7" xfId="25255" xr:uid="{00000000-0005-0000-0000-00009F620000}"/>
    <cellStyle name="Ввод  4 3 5 2 3" xfId="25256" xr:uid="{00000000-0005-0000-0000-0000A0620000}"/>
    <cellStyle name="Ввод  4 3 5 2 3 2" xfId="25257" xr:uid="{00000000-0005-0000-0000-0000A1620000}"/>
    <cellStyle name="Ввод  4 3 5 2 3 3" xfId="25258" xr:uid="{00000000-0005-0000-0000-0000A2620000}"/>
    <cellStyle name="Ввод  4 3 5 2 3 4" xfId="25259" xr:uid="{00000000-0005-0000-0000-0000A3620000}"/>
    <cellStyle name="Ввод  4 3 5 2 3 5" xfId="25260" xr:uid="{00000000-0005-0000-0000-0000A4620000}"/>
    <cellStyle name="Ввод  4 3 5 2 3 6" xfId="25261" xr:uid="{00000000-0005-0000-0000-0000A5620000}"/>
    <cellStyle name="Ввод  4 3 5 2 3 7" xfId="25262" xr:uid="{00000000-0005-0000-0000-0000A6620000}"/>
    <cellStyle name="Ввод  4 3 5 2 4" xfId="25263" xr:uid="{00000000-0005-0000-0000-0000A7620000}"/>
    <cellStyle name="Ввод  4 3 5 2 5" xfId="25264" xr:uid="{00000000-0005-0000-0000-0000A8620000}"/>
    <cellStyle name="Ввод  4 3 5 2 6" xfId="25265" xr:uid="{00000000-0005-0000-0000-0000A9620000}"/>
    <cellStyle name="Ввод  4 3 5 2 7" xfId="25266" xr:uid="{00000000-0005-0000-0000-0000AA620000}"/>
    <cellStyle name="Ввод  4 3 5 2 8" xfId="25267" xr:uid="{00000000-0005-0000-0000-0000AB620000}"/>
    <cellStyle name="Ввод  4 3 5 2 9" xfId="25268" xr:uid="{00000000-0005-0000-0000-0000AC620000}"/>
    <cellStyle name="Ввод  4 3 5 3" xfId="25269" xr:uid="{00000000-0005-0000-0000-0000AD620000}"/>
    <cellStyle name="Ввод  4 3 5 3 2" xfId="25270" xr:uid="{00000000-0005-0000-0000-0000AE620000}"/>
    <cellStyle name="Ввод  4 3 5 3 3" xfId="25271" xr:uid="{00000000-0005-0000-0000-0000AF620000}"/>
    <cellStyle name="Ввод  4 3 5 3 4" xfId="25272" xr:uid="{00000000-0005-0000-0000-0000B0620000}"/>
    <cellStyle name="Ввод  4 3 5 3 5" xfId="25273" xr:uid="{00000000-0005-0000-0000-0000B1620000}"/>
    <cellStyle name="Ввод  4 3 5 3 6" xfId="25274" xr:uid="{00000000-0005-0000-0000-0000B2620000}"/>
    <cellStyle name="Ввод  4 3 5 3 7" xfId="25275" xr:uid="{00000000-0005-0000-0000-0000B3620000}"/>
    <cellStyle name="Ввод  4 3 5 4" xfId="25276" xr:uid="{00000000-0005-0000-0000-0000B4620000}"/>
    <cellStyle name="Ввод  4 3 5 4 2" xfId="25277" xr:uid="{00000000-0005-0000-0000-0000B5620000}"/>
    <cellStyle name="Ввод  4 3 5 4 3" xfId="25278" xr:uid="{00000000-0005-0000-0000-0000B6620000}"/>
    <cellStyle name="Ввод  4 3 5 4 4" xfId="25279" xr:uid="{00000000-0005-0000-0000-0000B7620000}"/>
    <cellStyle name="Ввод  4 3 5 4 5" xfId="25280" xr:uid="{00000000-0005-0000-0000-0000B8620000}"/>
    <cellStyle name="Ввод  4 3 5 4 6" xfId="25281" xr:uid="{00000000-0005-0000-0000-0000B9620000}"/>
    <cellStyle name="Ввод  4 3 5 4 7" xfId="25282" xr:uid="{00000000-0005-0000-0000-0000BA620000}"/>
    <cellStyle name="Ввод  4 3 5 5" xfId="25283" xr:uid="{00000000-0005-0000-0000-0000BB620000}"/>
    <cellStyle name="Ввод  4 3 5 6" xfId="25284" xr:uid="{00000000-0005-0000-0000-0000BC620000}"/>
    <cellStyle name="Ввод  4 3 5 7" xfId="25285" xr:uid="{00000000-0005-0000-0000-0000BD620000}"/>
    <cellStyle name="Ввод  4 3 5 8" xfId="25286" xr:uid="{00000000-0005-0000-0000-0000BE620000}"/>
    <cellStyle name="Ввод  4 3 5 9" xfId="25287" xr:uid="{00000000-0005-0000-0000-0000BF620000}"/>
    <cellStyle name="Ввод  4 3 6" xfId="25288" xr:uid="{00000000-0005-0000-0000-0000C0620000}"/>
    <cellStyle name="Ввод  4 3 6 10" xfId="25289" xr:uid="{00000000-0005-0000-0000-0000C1620000}"/>
    <cellStyle name="Ввод  4 3 6 2" xfId="25290" xr:uid="{00000000-0005-0000-0000-0000C2620000}"/>
    <cellStyle name="Ввод  4 3 6 2 2" xfId="25291" xr:uid="{00000000-0005-0000-0000-0000C3620000}"/>
    <cellStyle name="Ввод  4 3 6 2 3" xfId="25292" xr:uid="{00000000-0005-0000-0000-0000C4620000}"/>
    <cellStyle name="Ввод  4 3 6 2 4" xfId="25293" xr:uid="{00000000-0005-0000-0000-0000C5620000}"/>
    <cellStyle name="Ввод  4 3 6 2 5" xfId="25294" xr:uid="{00000000-0005-0000-0000-0000C6620000}"/>
    <cellStyle name="Ввод  4 3 6 2 6" xfId="25295" xr:uid="{00000000-0005-0000-0000-0000C7620000}"/>
    <cellStyle name="Ввод  4 3 6 2 7" xfId="25296" xr:uid="{00000000-0005-0000-0000-0000C8620000}"/>
    <cellStyle name="Ввод  4 3 6 3" xfId="25297" xr:uid="{00000000-0005-0000-0000-0000C9620000}"/>
    <cellStyle name="Ввод  4 3 6 3 2" xfId="25298" xr:uid="{00000000-0005-0000-0000-0000CA620000}"/>
    <cellStyle name="Ввод  4 3 6 3 3" xfId="25299" xr:uid="{00000000-0005-0000-0000-0000CB620000}"/>
    <cellStyle name="Ввод  4 3 6 3 4" xfId="25300" xr:uid="{00000000-0005-0000-0000-0000CC620000}"/>
    <cellStyle name="Ввод  4 3 6 3 5" xfId="25301" xr:uid="{00000000-0005-0000-0000-0000CD620000}"/>
    <cellStyle name="Ввод  4 3 6 3 6" xfId="25302" xr:uid="{00000000-0005-0000-0000-0000CE620000}"/>
    <cellStyle name="Ввод  4 3 6 3 7" xfId="25303" xr:uid="{00000000-0005-0000-0000-0000CF620000}"/>
    <cellStyle name="Ввод  4 3 6 4" xfId="25304" xr:uid="{00000000-0005-0000-0000-0000D0620000}"/>
    <cellStyle name="Ввод  4 3 6 5" xfId="25305" xr:uid="{00000000-0005-0000-0000-0000D1620000}"/>
    <cellStyle name="Ввод  4 3 6 6" xfId="25306" xr:uid="{00000000-0005-0000-0000-0000D2620000}"/>
    <cellStyle name="Ввод  4 3 6 7" xfId="25307" xr:uid="{00000000-0005-0000-0000-0000D3620000}"/>
    <cellStyle name="Ввод  4 3 6 8" xfId="25308" xr:uid="{00000000-0005-0000-0000-0000D4620000}"/>
    <cellStyle name="Ввод  4 3 6 9" xfId="25309" xr:uid="{00000000-0005-0000-0000-0000D5620000}"/>
    <cellStyle name="Ввод  4 3 7" xfId="25310" xr:uid="{00000000-0005-0000-0000-0000D6620000}"/>
    <cellStyle name="Ввод  4 3 7 2" xfId="25311" xr:uid="{00000000-0005-0000-0000-0000D7620000}"/>
    <cellStyle name="Ввод  4 3 7 3" xfId="25312" xr:uid="{00000000-0005-0000-0000-0000D8620000}"/>
    <cellStyle name="Ввод  4 3 7 4" xfId="25313" xr:uid="{00000000-0005-0000-0000-0000D9620000}"/>
    <cellStyle name="Ввод  4 3 7 5" xfId="25314" xr:uid="{00000000-0005-0000-0000-0000DA620000}"/>
    <cellStyle name="Ввод  4 3 7 6" xfId="25315" xr:uid="{00000000-0005-0000-0000-0000DB620000}"/>
    <cellStyle name="Ввод  4 3 7 7" xfId="25316" xr:uid="{00000000-0005-0000-0000-0000DC620000}"/>
    <cellStyle name="Ввод  4 3 8" xfId="25317" xr:uid="{00000000-0005-0000-0000-0000DD620000}"/>
    <cellStyle name="Ввод  4 3 8 2" xfId="25318" xr:uid="{00000000-0005-0000-0000-0000DE620000}"/>
    <cellStyle name="Ввод  4 3 8 3" xfId="25319" xr:uid="{00000000-0005-0000-0000-0000DF620000}"/>
    <cellStyle name="Ввод  4 3 8 4" xfId="25320" xr:uid="{00000000-0005-0000-0000-0000E0620000}"/>
    <cellStyle name="Ввод  4 3 8 5" xfId="25321" xr:uid="{00000000-0005-0000-0000-0000E1620000}"/>
    <cellStyle name="Ввод  4 3 8 6" xfId="25322" xr:uid="{00000000-0005-0000-0000-0000E2620000}"/>
    <cellStyle name="Ввод  4 3 8 7" xfId="25323" xr:uid="{00000000-0005-0000-0000-0000E3620000}"/>
    <cellStyle name="Ввод  4 3 9" xfId="25324" xr:uid="{00000000-0005-0000-0000-0000E4620000}"/>
    <cellStyle name="Ввод  4 4" xfId="25325" xr:uid="{00000000-0005-0000-0000-0000E5620000}"/>
    <cellStyle name="Ввод  4 4 10" xfId="25326" xr:uid="{00000000-0005-0000-0000-0000E6620000}"/>
    <cellStyle name="Ввод  4 4 11" xfId="25327" xr:uid="{00000000-0005-0000-0000-0000E7620000}"/>
    <cellStyle name="Ввод  4 4 12" xfId="25328" xr:uid="{00000000-0005-0000-0000-0000E8620000}"/>
    <cellStyle name="Ввод  4 4 13" xfId="25329" xr:uid="{00000000-0005-0000-0000-0000E9620000}"/>
    <cellStyle name="Ввод  4 4 14" xfId="25330" xr:uid="{00000000-0005-0000-0000-0000EA620000}"/>
    <cellStyle name="Ввод  4 4 15" xfId="25331" xr:uid="{00000000-0005-0000-0000-0000EB620000}"/>
    <cellStyle name="Ввод  4 4 2" xfId="25332" xr:uid="{00000000-0005-0000-0000-0000EC620000}"/>
    <cellStyle name="Ввод  4 4 2 10" xfId="25333" xr:uid="{00000000-0005-0000-0000-0000ED620000}"/>
    <cellStyle name="Ввод  4 4 2 11" xfId="25334" xr:uid="{00000000-0005-0000-0000-0000EE620000}"/>
    <cellStyle name="Ввод  4 4 2 12" xfId="25335" xr:uid="{00000000-0005-0000-0000-0000EF620000}"/>
    <cellStyle name="Ввод  4 4 2 13" xfId="25336" xr:uid="{00000000-0005-0000-0000-0000F0620000}"/>
    <cellStyle name="Ввод  4 4 2 14" xfId="25337" xr:uid="{00000000-0005-0000-0000-0000F1620000}"/>
    <cellStyle name="Ввод  4 4 2 2" xfId="25338" xr:uid="{00000000-0005-0000-0000-0000F2620000}"/>
    <cellStyle name="Ввод  4 4 2 2 10" xfId="25339" xr:uid="{00000000-0005-0000-0000-0000F3620000}"/>
    <cellStyle name="Ввод  4 4 2 2 2" xfId="25340" xr:uid="{00000000-0005-0000-0000-0000F4620000}"/>
    <cellStyle name="Ввод  4 4 2 2 2 2" xfId="25341" xr:uid="{00000000-0005-0000-0000-0000F5620000}"/>
    <cellStyle name="Ввод  4 4 2 2 2 3" xfId="25342" xr:uid="{00000000-0005-0000-0000-0000F6620000}"/>
    <cellStyle name="Ввод  4 4 2 2 2 4" xfId="25343" xr:uid="{00000000-0005-0000-0000-0000F7620000}"/>
    <cellStyle name="Ввод  4 4 2 2 2 5" xfId="25344" xr:uid="{00000000-0005-0000-0000-0000F8620000}"/>
    <cellStyle name="Ввод  4 4 2 2 2 6" xfId="25345" xr:uid="{00000000-0005-0000-0000-0000F9620000}"/>
    <cellStyle name="Ввод  4 4 2 2 2 7" xfId="25346" xr:uid="{00000000-0005-0000-0000-0000FA620000}"/>
    <cellStyle name="Ввод  4 4 2 2 3" xfId="25347" xr:uid="{00000000-0005-0000-0000-0000FB620000}"/>
    <cellStyle name="Ввод  4 4 2 2 3 2" xfId="25348" xr:uid="{00000000-0005-0000-0000-0000FC620000}"/>
    <cellStyle name="Ввод  4 4 2 2 3 3" xfId="25349" xr:uid="{00000000-0005-0000-0000-0000FD620000}"/>
    <cellStyle name="Ввод  4 4 2 2 3 4" xfId="25350" xr:uid="{00000000-0005-0000-0000-0000FE620000}"/>
    <cellStyle name="Ввод  4 4 2 2 3 5" xfId="25351" xr:uid="{00000000-0005-0000-0000-0000FF620000}"/>
    <cellStyle name="Ввод  4 4 2 2 3 6" xfId="25352" xr:uid="{00000000-0005-0000-0000-000000630000}"/>
    <cellStyle name="Ввод  4 4 2 2 3 7" xfId="25353" xr:uid="{00000000-0005-0000-0000-000001630000}"/>
    <cellStyle name="Ввод  4 4 2 2 4" xfId="25354" xr:uid="{00000000-0005-0000-0000-000002630000}"/>
    <cellStyle name="Ввод  4 4 2 2 5" xfId="25355" xr:uid="{00000000-0005-0000-0000-000003630000}"/>
    <cellStyle name="Ввод  4 4 2 2 6" xfId="25356" xr:uid="{00000000-0005-0000-0000-000004630000}"/>
    <cellStyle name="Ввод  4 4 2 2 7" xfId="25357" xr:uid="{00000000-0005-0000-0000-000005630000}"/>
    <cellStyle name="Ввод  4 4 2 2 8" xfId="25358" xr:uid="{00000000-0005-0000-0000-000006630000}"/>
    <cellStyle name="Ввод  4 4 2 2 9" xfId="25359" xr:uid="{00000000-0005-0000-0000-000007630000}"/>
    <cellStyle name="Ввод  4 4 2 3" xfId="25360" xr:uid="{00000000-0005-0000-0000-000008630000}"/>
    <cellStyle name="Ввод  4 4 2 3 2" xfId="25361" xr:uid="{00000000-0005-0000-0000-000009630000}"/>
    <cellStyle name="Ввод  4 4 2 3 3" xfId="25362" xr:uid="{00000000-0005-0000-0000-00000A630000}"/>
    <cellStyle name="Ввод  4 4 2 3 4" xfId="25363" xr:uid="{00000000-0005-0000-0000-00000B630000}"/>
    <cellStyle name="Ввод  4 4 2 3 5" xfId="25364" xr:uid="{00000000-0005-0000-0000-00000C630000}"/>
    <cellStyle name="Ввод  4 4 2 3 6" xfId="25365" xr:uid="{00000000-0005-0000-0000-00000D630000}"/>
    <cellStyle name="Ввод  4 4 2 3 7" xfId="25366" xr:uid="{00000000-0005-0000-0000-00000E630000}"/>
    <cellStyle name="Ввод  4 4 2 4" xfId="25367" xr:uid="{00000000-0005-0000-0000-00000F630000}"/>
    <cellStyle name="Ввод  4 4 2 4 2" xfId="25368" xr:uid="{00000000-0005-0000-0000-000010630000}"/>
    <cellStyle name="Ввод  4 4 2 4 3" xfId="25369" xr:uid="{00000000-0005-0000-0000-000011630000}"/>
    <cellStyle name="Ввод  4 4 2 4 4" xfId="25370" xr:uid="{00000000-0005-0000-0000-000012630000}"/>
    <cellStyle name="Ввод  4 4 2 4 5" xfId="25371" xr:uid="{00000000-0005-0000-0000-000013630000}"/>
    <cellStyle name="Ввод  4 4 2 4 6" xfId="25372" xr:uid="{00000000-0005-0000-0000-000014630000}"/>
    <cellStyle name="Ввод  4 4 2 4 7" xfId="25373" xr:uid="{00000000-0005-0000-0000-000015630000}"/>
    <cellStyle name="Ввод  4 4 2 5" xfId="25374" xr:uid="{00000000-0005-0000-0000-000016630000}"/>
    <cellStyle name="Ввод  4 4 2 6" xfId="25375" xr:uid="{00000000-0005-0000-0000-000017630000}"/>
    <cellStyle name="Ввод  4 4 2 7" xfId="25376" xr:uid="{00000000-0005-0000-0000-000018630000}"/>
    <cellStyle name="Ввод  4 4 2 8" xfId="25377" xr:uid="{00000000-0005-0000-0000-000019630000}"/>
    <cellStyle name="Ввод  4 4 2 9" xfId="25378" xr:uid="{00000000-0005-0000-0000-00001A630000}"/>
    <cellStyle name="Ввод  4 4 3" xfId="25379" xr:uid="{00000000-0005-0000-0000-00001B630000}"/>
    <cellStyle name="Ввод  4 4 3 10" xfId="25380" xr:uid="{00000000-0005-0000-0000-00001C630000}"/>
    <cellStyle name="Ввод  4 4 3 11" xfId="25381" xr:uid="{00000000-0005-0000-0000-00001D630000}"/>
    <cellStyle name="Ввод  4 4 3 12" xfId="25382" xr:uid="{00000000-0005-0000-0000-00001E630000}"/>
    <cellStyle name="Ввод  4 4 3 13" xfId="25383" xr:uid="{00000000-0005-0000-0000-00001F630000}"/>
    <cellStyle name="Ввод  4 4 3 14" xfId="25384" xr:uid="{00000000-0005-0000-0000-000020630000}"/>
    <cellStyle name="Ввод  4 4 3 2" xfId="25385" xr:uid="{00000000-0005-0000-0000-000021630000}"/>
    <cellStyle name="Ввод  4 4 3 2 10" xfId="25386" xr:uid="{00000000-0005-0000-0000-000022630000}"/>
    <cellStyle name="Ввод  4 4 3 2 2" xfId="25387" xr:uid="{00000000-0005-0000-0000-000023630000}"/>
    <cellStyle name="Ввод  4 4 3 2 2 2" xfId="25388" xr:uid="{00000000-0005-0000-0000-000024630000}"/>
    <cellStyle name="Ввод  4 4 3 2 2 3" xfId="25389" xr:uid="{00000000-0005-0000-0000-000025630000}"/>
    <cellStyle name="Ввод  4 4 3 2 2 4" xfId="25390" xr:uid="{00000000-0005-0000-0000-000026630000}"/>
    <cellStyle name="Ввод  4 4 3 2 2 5" xfId="25391" xr:uid="{00000000-0005-0000-0000-000027630000}"/>
    <cellStyle name="Ввод  4 4 3 2 2 6" xfId="25392" xr:uid="{00000000-0005-0000-0000-000028630000}"/>
    <cellStyle name="Ввод  4 4 3 2 2 7" xfId="25393" xr:uid="{00000000-0005-0000-0000-000029630000}"/>
    <cellStyle name="Ввод  4 4 3 2 3" xfId="25394" xr:uid="{00000000-0005-0000-0000-00002A630000}"/>
    <cellStyle name="Ввод  4 4 3 2 3 2" xfId="25395" xr:uid="{00000000-0005-0000-0000-00002B630000}"/>
    <cellStyle name="Ввод  4 4 3 2 3 3" xfId="25396" xr:uid="{00000000-0005-0000-0000-00002C630000}"/>
    <cellStyle name="Ввод  4 4 3 2 3 4" xfId="25397" xr:uid="{00000000-0005-0000-0000-00002D630000}"/>
    <cellStyle name="Ввод  4 4 3 2 3 5" xfId="25398" xr:uid="{00000000-0005-0000-0000-00002E630000}"/>
    <cellStyle name="Ввод  4 4 3 2 3 6" xfId="25399" xr:uid="{00000000-0005-0000-0000-00002F630000}"/>
    <cellStyle name="Ввод  4 4 3 2 3 7" xfId="25400" xr:uid="{00000000-0005-0000-0000-000030630000}"/>
    <cellStyle name="Ввод  4 4 3 2 4" xfId="25401" xr:uid="{00000000-0005-0000-0000-000031630000}"/>
    <cellStyle name="Ввод  4 4 3 2 5" xfId="25402" xr:uid="{00000000-0005-0000-0000-000032630000}"/>
    <cellStyle name="Ввод  4 4 3 2 6" xfId="25403" xr:uid="{00000000-0005-0000-0000-000033630000}"/>
    <cellStyle name="Ввод  4 4 3 2 7" xfId="25404" xr:uid="{00000000-0005-0000-0000-000034630000}"/>
    <cellStyle name="Ввод  4 4 3 2 8" xfId="25405" xr:uid="{00000000-0005-0000-0000-000035630000}"/>
    <cellStyle name="Ввод  4 4 3 2 9" xfId="25406" xr:uid="{00000000-0005-0000-0000-000036630000}"/>
    <cellStyle name="Ввод  4 4 3 3" xfId="25407" xr:uid="{00000000-0005-0000-0000-000037630000}"/>
    <cellStyle name="Ввод  4 4 3 3 2" xfId="25408" xr:uid="{00000000-0005-0000-0000-000038630000}"/>
    <cellStyle name="Ввод  4 4 3 3 3" xfId="25409" xr:uid="{00000000-0005-0000-0000-000039630000}"/>
    <cellStyle name="Ввод  4 4 3 3 4" xfId="25410" xr:uid="{00000000-0005-0000-0000-00003A630000}"/>
    <cellStyle name="Ввод  4 4 3 3 5" xfId="25411" xr:uid="{00000000-0005-0000-0000-00003B630000}"/>
    <cellStyle name="Ввод  4 4 3 3 6" xfId="25412" xr:uid="{00000000-0005-0000-0000-00003C630000}"/>
    <cellStyle name="Ввод  4 4 3 3 7" xfId="25413" xr:uid="{00000000-0005-0000-0000-00003D630000}"/>
    <cellStyle name="Ввод  4 4 3 4" xfId="25414" xr:uid="{00000000-0005-0000-0000-00003E630000}"/>
    <cellStyle name="Ввод  4 4 3 4 2" xfId="25415" xr:uid="{00000000-0005-0000-0000-00003F630000}"/>
    <cellStyle name="Ввод  4 4 3 4 3" xfId="25416" xr:uid="{00000000-0005-0000-0000-000040630000}"/>
    <cellStyle name="Ввод  4 4 3 4 4" xfId="25417" xr:uid="{00000000-0005-0000-0000-000041630000}"/>
    <cellStyle name="Ввод  4 4 3 4 5" xfId="25418" xr:uid="{00000000-0005-0000-0000-000042630000}"/>
    <cellStyle name="Ввод  4 4 3 4 6" xfId="25419" xr:uid="{00000000-0005-0000-0000-000043630000}"/>
    <cellStyle name="Ввод  4 4 3 4 7" xfId="25420" xr:uid="{00000000-0005-0000-0000-000044630000}"/>
    <cellStyle name="Ввод  4 4 3 5" xfId="25421" xr:uid="{00000000-0005-0000-0000-000045630000}"/>
    <cellStyle name="Ввод  4 4 3 6" xfId="25422" xr:uid="{00000000-0005-0000-0000-000046630000}"/>
    <cellStyle name="Ввод  4 4 3 7" xfId="25423" xr:uid="{00000000-0005-0000-0000-000047630000}"/>
    <cellStyle name="Ввод  4 4 3 8" xfId="25424" xr:uid="{00000000-0005-0000-0000-000048630000}"/>
    <cellStyle name="Ввод  4 4 3 9" xfId="25425" xr:uid="{00000000-0005-0000-0000-000049630000}"/>
    <cellStyle name="Ввод  4 4 4" xfId="25426" xr:uid="{00000000-0005-0000-0000-00004A630000}"/>
    <cellStyle name="Ввод  4 4 4 10" xfId="25427" xr:uid="{00000000-0005-0000-0000-00004B630000}"/>
    <cellStyle name="Ввод  4 4 4 11" xfId="25428" xr:uid="{00000000-0005-0000-0000-00004C630000}"/>
    <cellStyle name="Ввод  4 4 4 12" xfId="25429" xr:uid="{00000000-0005-0000-0000-00004D630000}"/>
    <cellStyle name="Ввод  4 4 4 13" xfId="25430" xr:uid="{00000000-0005-0000-0000-00004E630000}"/>
    <cellStyle name="Ввод  4 4 4 14" xfId="25431" xr:uid="{00000000-0005-0000-0000-00004F630000}"/>
    <cellStyle name="Ввод  4 4 4 2" xfId="25432" xr:uid="{00000000-0005-0000-0000-000050630000}"/>
    <cellStyle name="Ввод  4 4 4 2 10" xfId="25433" xr:uid="{00000000-0005-0000-0000-000051630000}"/>
    <cellStyle name="Ввод  4 4 4 2 2" xfId="25434" xr:uid="{00000000-0005-0000-0000-000052630000}"/>
    <cellStyle name="Ввод  4 4 4 2 2 2" xfId="25435" xr:uid="{00000000-0005-0000-0000-000053630000}"/>
    <cellStyle name="Ввод  4 4 4 2 2 3" xfId="25436" xr:uid="{00000000-0005-0000-0000-000054630000}"/>
    <cellStyle name="Ввод  4 4 4 2 2 4" xfId="25437" xr:uid="{00000000-0005-0000-0000-000055630000}"/>
    <cellStyle name="Ввод  4 4 4 2 2 5" xfId="25438" xr:uid="{00000000-0005-0000-0000-000056630000}"/>
    <cellStyle name="Ввод  4 4 4 2 2 6" xfId="25439" xr:uid="{00000000-0005-0000-0000-000057630000}"/>
    <cellStyle name="Ввод  4 4 4 2 2 7" xfId="25440" xr:uid="{00000000-0005-0000-0000-000058630000}"/>
    <cellStyle name="Ввод  4 4 4 2 3" xfId="25441" xr:uid="{00000000-0005-0000-0000-000059630000}"/>
    <cellStyle name="Ввод  4 4 4 2 3 2" xfId="25442" xr:uid="{00000000-0005-0000-0000-00005A630000}"/>
    <cellStyle name="Ввод  4 4 4 2 3 3" xfId="25443" xr:uid="{00000000-0005-0000-0000-00005B630000}"/>
    <cellStyle name="Ввод  4 4 4 2 3 4" xfId="25444" xr:uid="{00000000-0005-0000-0000-00005C630000}"/>
    <cellStyle name="Ввод  4 4 4 2 3 5" xfId="25445" xr:uid="{00000000-0005-0000-0000-00005D630000}"/>
    <cellStyle name="Ввод  4 4 4 2 3 6" xfId="25446" xr:uid="{00000000-0005-0000-0000-00005E630000}"/>
    <cellStyle name="Ввод  4 4 4 2 3 7" xfId="25447" xr:uid="{00000000-0005-0000-0000-00005F630000}"/>
    <cellStyle name="Ввод  4 4 4 2 4" xfId="25448" xr:uid="{00000000-0005-0000-0000-000060630000}"/>
    <cellStyle name="Ввод  4 4 4 2 5" xfId="25449" xr:uid="{00000000-0005-0000-0000-000061630000}"/>
    <cellStyle name="Ввод  4 4 4 2 6" xfId="25450" xr:uid="{00000000-0005-0000-0000-000062630000}"/>
    <cellStyle name="Ввод  4 4 4 2 7" xfId="25451" xr:uid="{00000000-0005-0000-0000-000063630000}"/>
    <cellStyle name="Ввод  4 4 4 2 8" xfId="25452" xr:uid="{00000000-0005-0000-0000-000064630000}"/>
    <cellStyle name="Ввод  4 4 4 2 9" xfId="25453" xr:uid="{00000000-0005-0000-0000-000065630000}"/>
    <cellStyle name="Ввод  4 4 4 3" xfId="25454" xr:uid="{00000000-0005-0000-0000-000066630000}"/>
    <cellStyle name="Ввод  4 4 4 3 2" xfId="25455" xr:uid="{00000000-0005-0000-0000-000067630000}"/>
    <cellStyle name="Ввод  4 4 4 3 3" xfId="25456" xr:uid="{00000000-0005-0000-0000-000068630000}"/>
    <cellStyle name="Ввод  4 4 4 3 4" xfId="25457" xr:uid="{00000000-0005-0000-0000-000069630000}"/>
    <cellStyle name="Ввод  4 4 4 3 5" xfId="25458" xr:uid="{00000000-0005-0000-0000-00006A630000}"/>
    <cellStyle name="Ввод  4 4 4 3 6" xfId="25459" xr:uid="{00000000-0005-0000-0000-00006B630000}"/>
    <cellStyle name="Ввод  4 4 4 3 7" xfId="25460" xr:uid="{00000000-0005-0000-0000-00006C630000}"/>
    <cellStyle name="Ввод  4 4 4 4" xfId="25461" xr:uid="{00000000-0005-0000-0000-00006D630000}"/>
    <cellStyle name="Ввод  4 4 4 4 2" xfId="25462" xr:uid="{00000000-0005-0000-0000-00006E630000}"/>
    <cellStyle name="Ввод  4 4 4 4 3" xfId="25463" xr:uid="{00000000-0005-0000-0000-00006F630000}"/>
    <cellStyle name="Ввод  4 4 4 4 4" xfId="25464" xr:uid="{00000000-0005-0000-0000-000070630000}"/>
    <cellStyle name="Ввод  4 4 4 4 5" xfId="25465" xr:uid="{00000000-0005-0000-0000-000071630000}"/>
    <cellStyle name="Ввод  4 4 4 4 6" xfId="25466" xr:uid="{00000000-0005-0000-0000-000072630000}"/>
    <cellStyle name="Ввод  4 4 4 4 7" xfId="25467" xr:uid="{00000000-0005-0000-0000-000073630000}"/>
    <cellStyle name="Ввод  4 4 4 5" xfId="25468" xr:uid="{00000000-0005-0000-0000-000074630000}"/>
    <cellStyle name="Ввод  4 4 4 6" xfId="25469" xr:uid="{00000000-0005-0000-0000-000075630000}"/>
    <cellStyle name="Ввод  4 4 4 7" xfId="25470" xr:uid="{00000000-0005-0000-0000-000076630000}"/>
    <cellStyle name="Ввод  4 4 4 8" xfId="25471" xr:uid="{00000000-0005-0000-0000-000077630000}"/>
    <cellStyle name="Ввод  4 4 4 9" xfId="25472" xr:uid="{00000000-0005-0000-0000-000078630000}"/>
    <cellStyle name="Ввод  4 4 5" xfId="25473" xr:uid="{00000000-0005-0000-0000-000079630000}"/>
    <cellStyle name="Ввод  4 4 5 10" xfId="25474" xr:uid="{00000000-0005-0000-0000-00007A630000}"/>
    <cellStyle name="Ввод  4 4 5 11" xfId="25475" xr:uid="{00000000-0005-0000-0000-00007B630000}"/>
    <cellStyle name="Ввод  4 4 5 12" xfId="25476" xr:uid="{00000000-0005-0000-0000-00007C630000}"/>
    <cellStyle name="Ввод  4 4 5 13" xfId="25477" xr:uid="{00000000-0005-0000-0000-00007D630000}"/>
    <cellStyle name="Ввод  4 4 5 14" xfId="25478" xr:uid="{00000000-0005-0000-0000-00007E630000}"/>
    <cellStyle name="Ввод  4 4 5 2" xfId="25479" xr:uid="{00000000-0005-0000-0000-00007F630000}"/>
    <cellStyle name="Ввод  4 4 5 2 10" xfId="25480" xr:uid="{00000000-0005-0000-0000-000080630000}"/>
    <cellStyle name="Ввод  4 4 5 2 2" xfId="25481" xr:uid="{00000000-0005-0000-0000-000081630000}"/>
    <cellStyle name="Ввод  4 4 5 2 2 2" xfId="25482" xr:uid="{00000000-0005-0000-0000-000082630000}"/>
    <cellStyle name="Ввод  4 4 5 2 2 3" xfId="25483" xr:uid="{00000000-0005-0000-0000-000083630000}"/>
    <cellStyle name="Ввод  4 4 5 2 2 4" xfId="25484" xr:uid="{00000000-0005-0000-0000-000084630000}"/>
    <cellStyle name="Ввод  4 4 5 2 2 5" xfId="25485" xr:uid="{00000000-0005-0000-0000-000085630000}"/>
    <cellStyle name="Ввод  4 4 5 2 2 6" xfId="25486" xr:uid="{00000000-0005-0000-0000-000086630000}"/>
    <cellStyle name="Ввод  4 4 5 2 2 7" xfId="25487" xr:uid="{00000000-0005-0000-0000-000087630000}"/>
    <cellStyle name="Ввод  4 4 5 2 3" xfId="25488" xr:uid="{00000000-0005-0000-0000-000088630000}"/>
    <cellStyle name="Ввод  4 4 5 2 3 2" xfId="25489" xr:uid="{00000000-0005-0000-0000-000089630000}"/>
    <cellStyle name="Ввод  4 4 5 2 3 3" xfId="25490" xr:uid="{00000000-0005-0000-0000-00008A630000}"/>
    <cellStyle name="Ввод  4 4 5 2 3 4" xfId="25491" xr:uid="{00000000-0005-0000-0000-00008B630000}"/>
    <cellStyle name="Ввод  4 4 5 2 3 5" xfId="25492" xr:uid="{00000000-0005-0000-0000-00008C630000}"/>
    <cellStyle name="Ввод  4 4 5 2 3 6" xfId="25493" xr:uid="{00000000-0005-0000-0000-00008D630000}"/>
    <cellStyle name="Ввод  4 4 5 2 3 7" xfId="25494" xr:uid="{00000000-0005-0000-0000-00008E630000}"/>
    <cellStyle name="Ввод  4 4 5 2 4" xfId="25495" xr:uid="{00000000-0005-0000-0000-00008F630000}"/>
    <cellStyle name="Ввод  4 4 5 2 5" xfId="25496" xr:uid="{00000000-0005-0000-0000-000090630000}"/>
    <cellStyle name="Ввод  4 4 5 2 6" xfId="25497" xr:uid="{00000000-0005-0000-0000-000091630000}"/>
    <cellStyle name="Ввод  4 4 5 2 7" xfId="25498" xr:uid="{00000000-0005-0000-0000-000092630000}"/>
    <cellStyle name="Ввод  4 4 5 2 8" xfId="25499" xr:uid="{00000000-0005-0000-0000-000093630000}"/>
    <cellStyle name="Ввод  4 4 5 2 9" xfId="25500" xr:uid="{00000000-0005-0000-0000-000094630000}"/>
    <cellStyle name="Ввод  4 4 5 3" xfId="25501" xr:uid="{00000000-0005-0000-0000-000095630000}"/>
    <cellStyle name="Ввод  4 4 5 3 2" xfId="25502" xr:uid="{00000000-0005-0000-0000-000096630000}"/>
    <cellStyle name="Ввод  4 4 5 3 3" xfId="25503" xr:uid="{00000000-0005-0000-0000-000097630000}"/>
    <cellStyle name="Ввод  4 4 5 3 4" xfId="25504" xr:uid="{00000000-0005-0000-0000-000098630000}"/>
    <cellStyle name="Ввод  4 4 5 3 5" xfId="25505" xr:uid="{00000000-0005-0000-0000-000099630000}"/>
    <cellStyle name="Ввод  4 4 5 3 6" xfId="25506" xr:uid="{00000000-0005-0000-0000-00009A630000}"/>
    <cellStyle name="Ввод  4 4 5 3 7" xfId="25507" xr:uid="{00000000-0005-0000-0000-00009B630000}"/>
    <cellStyle name="Ввод  4 4 5 4" xfId="25508" xr:uid="{00000000-0005-0000-0000-00009C630000}"/>
    <cellStyle name="Ввод  4 4 5 4 2" xfId="25509" xr:uid="{00000000-0005-0000-0000-00009D630000}"/>
    <cellStyle name="Ввод  4 4 5 4 3" xfId="25510" xr:uid="{00000000-0005-0000-0000-00009E630000}"/>
    <cellStyle name="Ввод  4 4 5 4 4" xfId="25511" xr:uid="{00000000-0005-0000-0000-00009F630000}"/>
    <cellStyle name="Ввод  4 4 5 4 5" xfId="25512" xr:uid="{00000000-0005-0000-0000-0000A0630000}"/>
    <cellStyle name="Ввод  4 4 5 4 6" xfId="25513" xr:uid="{00000000-0005-0000-0000-0000A1630000}"/>
    <cellStyle name="Ввод  4 4 5 4 7" xfId="25514" xr:uid="{00000000-0005-0000-0000-0000A2630000}"/>
    <cellStyle name="Ввод  4 4 5 5" xfId="25515" xr:uid="{00000000-0005-0000-0000-0000A3630000}"/>
    <cellStyle name="Ввод  4 4 5 6" xfId="25516" xr:uid="{00000000-0005-0000-0000-0000A4630000}"/>
    <cellStyle name="Ввод  4 4 5 7" xfId="25517" xr:uid="{00000000-0005-0000-0000-0000A5630000}"/>
    <cellStyle name="Ввод  4 4 5 8" xfId="25518" xr:uid="{00000000-0005-0000-0000-0000A6630000}"/>
    <cellStyle name="Ввод  4 4 5 9" xfId="25519" xr:uid="{00000000-0005-0000-0000-0000A7630000}"/>
    <cellStyle name="Ввод  4 4 6" xfId="25520" xr:uid="{00000000-0005-0000-0000-0000A8630000}"/>
    <cellStyle name="Ввод  4 4 6 10" xfId="25521" xr:uid="{00000000-0005-0000-0000-0000A9630000}"/>
    <cellStyle name="Ввод  4 4 6 2" xfId="25522" xr:uid="{00000000-0005-0000-0000-0000AA630000}"/>
    <cellStyle name="Ввод  4 4 6 2 2" xfId="25523" xr:uid="{00000000-0005-0000-0000-0000AB630000}"/>
    <cellStyle name="Ввод  4 4 6 2 3" xfId="25524" xr:uid="{00000000-0005-0000-0000-0000AC630000}"/>
    <cellStyle name="Ввод  4 4 6 2 4" xfId="25525" xr:uid="{00000000-0005-0000-0000-0000AD630000}"/>
    <cellStyle name="Ввод  4 4 6 2 5" xfId="25526" xr:uid="{00000000-0005-0000-0000-0000AE630000}"/>
    <cellStyle name="Ввод  4 4 6 2 6" xfId="25527" xr:uid="{00000000-0005-0000-0000-0000AF630000}"/>
    <cellStyle name="Ввод  4 4 6 2 7" xfId="25528" xr:uid="{00000000-0005-0000-0000-0000B0630000}"/>
    <cellStyle name="Ввод  4 4 6 3" xfId="25529" xr:uid="{00000000-0005-0000-0000-0000B1630000}"/>
    <cellStyle name="Ввод  4 4 6 3 2" xfId="25530" xr:uid="{00000000-0005-0000-0000-0000B2630000}"/>
    <cellStyle name="Ввод  4 4 6 3 3" xfId="25531" xr:uid="{00000000-0005-0000-0000-0000B3630000}"/>
    <cellStyle name="Ввод  4 4 6 3 4" xfId="25532" xr:uid="{00000000-0005-0000-0000-0000B4630000}"/>
    <cellStyle name="Ввод  4 4 6 3 5" xfId="25533" xr:uid="{00000000-0005-0000-0000-0000B5630000}"/>
    <cellStyle name="Ввод  4 4 6 3 6" xfId="25534" xr:uid="{00000000-0005-0000-0000-0000B6630000}"/>
    <cellStyle name="Ввод  4 4 6 3 7" xfId="25535" xr:uid="{00000000-0005-0000-0000-0000B7630000}"/>
    <cellStyle name="Ввод  4 4 6 4" xfId="25536" xr:uid="{00000000-0005-0000-0000-0000B8630000}"/>
    <cellStyle name="Ввод  4 4 6 5" xfId="25537" xr:uid="{00000000-0005-0000-0000-0000B9630000}"/>
    <cellStyle name="Ввод  4 4 6 6" xfId="25538" xr:uid="{00000000-0005-0000-0000-0000BA630000}"/>
    <cellStyle name="Ввод  4 4 6 7" xfId="25539" xr:uid="{00000000-0005-0000-0000-0000BB630000}"/>
    <cellStyle name="Ввод  4 4 6 8" xfId="25540" xr:uid="{00000000-0005-0000-0000-0000BC630000}"/>
    <cellStyle name="Ввод  4 4 6 9" xfId="25541" xr:uid="{00000000-0005-0000-0000-0000BD630000}"/>
    <cellStyle name="Ввод  4 4 7" xfId="25542" xr:uid="{00000000-0005-0000-0000-0000BE630000}"/>
    <cellStyle name="Ввод  4 4 7 2" xfId="25543" xr:uid="{00000000-0005-0000-0000-0000BF630000}"/>
    <cellStyle name="Ввод  4 4 7 3" xfId="25544" xr:uid="{00000000-0005-0000-0000-0000C0630000}"/>
    <cellStyle name="Ввод  4 4 7 4" xfId="25545" xr:uid="{00000000-0005-0000-0000-0000C1630000}"/>
    <cellStyle name="Ввод  4 4 7 5" xfId="25546" xr:uid="{00000000-0005-0000-0000-0000C2630000}"/>
    <cellStyle name="Ввод  4 4 7 6" xfId="25547" xr:uid="{00000000-0005-0000-0000-0000C3630000}"/>
    <cellStyle name="Ввод  4 4 7 7" xfId="25548" xr:uid="{00000000-0005-0000-0000-0000C4630000}"/>
    <cellStyle name="Ввод  4 4 8" xfId="25549" xr:uid="{00000000-0005-0000-0000-0000C5630000}"/>
    <cellStyle name="Ввод  4 4 8 2" xfId="25550" xr:uid="{00000000-0005-0000-0000-0000C6630000}"/>
    <cellStyle name="Ввод  4 4 8 3" xfId="25551" xr:uid="{00000000-0005-0000-0000-0000C7630000}"/>
    <cellStyle name="Ввод  4 4 8 4" xfId="25552" xr:uid="{00000000-0005-0000-0000-0000C8630000}"/>
    <cellStyle name="Ввод  4 4 8 5" xfId="25553" xr:uid="{00000000-0005-0000-0000-0000C9630000}"/>
    <cellStyle name="Ввод  4 4 8 6" xfId="25554" xr:uid="{00000000-0005-0000-0000-0000CA630000}"/>
    <cellStyle name="Ввод  4 4 8 7" xfId="25555" xr:uid="{00000000-0005-0000-0000-0000CB630000}"/>
    <cellStyle name="Ввод  4 4 9" xfId="25556" xr:uid="{00000000-0005-0000-0000-0000CC630000}"/>
    <cellStyle name="Ввод  4 5" xfId="25557" xr:uid="{00000000-0005-0000-0000-0000CD630000}"/>
    <cellStyle name="Ввод  4 5 10" xfId="25558" xr:uid="{00000000-0005-0000-0000-0000CE630000}"/>
    <cellStyle name="Ввод  4 5 11" xfId="25559" xr:uid="{00000000-0005-0000-0000-0000CF630000}"/>
    <cellStyle name="Ввод  4 5 12" xfId="25560" xr:uid="{00000000-0005-0000-0000-0000D0630000}"/>
    <cellStyle name="Ввод  4 5 13" xfId="25561" xr:uid="{00000000-0005-0000-0000-0000D1630000}"/>
    <cellStyle name="Ввод  4 5 14" xfId="25562" xr:uid="{00000000-0005-0000-0000-0000D2630000}"/>
    <cellStyle name="Ввод  4 5 2" xfId="25563" xr:uid="{00000000-0005-0000-0000-0000D3630000}"/>
    <cellStyle name="Ввод  4 5 2 10" xfId="25564" xr:uid="{00000000-0005-0000-0000-0000D4630000}"/>
    <cellStyle name="Ввод  4 5 2 2" xfId="25565" xr:uid="{00000000-0005-0000-0000-0000D5630000}"/>
    <cellStyle name="Ввод  4 5 2 2 2" xfId="25566" xr:uid="{00000000-0005-0000-0000-0000D6630000}"/>
    <cellStyle name="Ввод  4 5 2 2 3" xfId="25567" xr:uid="{00000000-0005-0000-0000-0000D7630000}"/>
    <cellStyle name="Ввод  4 5 2 2 4" xfId="25568" xr:uid="{00000000-0005-0000-0000-0000D8630000}"/>
    <cellStyle name="Ввод  4 5 2 2 5" xfId="25569" xr:uid="{00000000-0005-0000-0000-0000D9630000}"/>
    <cellStyle name="Ввод  4 5 2 2 6" xfId="25570" xr:uid="{00000000-0005-0000-0000-0000DA630000}"/>
    <cellStyle name="Ввод  4 5 2 2 7" xfId="25571" xr:uid="{00000000-0005-0000-0000-0000DB630000}"/>
    <cellStyle name="Ввод  4 5 2 3" xfId="25572" xr:uid="{00000000-0005-0000-0000-0000DC630000}"/>
    <cellStyle name="Ввод  4 5 2 3 2" xfId="25573" xr:uid="{00000000-0005-0000-0000-0000DD630000}"/>
    <cellStyle name="Ввод  4 5 2 3 3" xfId="25574" xr:uid="{00000000-0005-0000-0000-0000DE630000}"/>
    <cellStyle name="Ввод  4 5 2 3 4" xfId="25575" xr:uid="{00000000-0005-0000-0000-0000DF630000}"/>
    <cellStyle name="Ввод  4 5 2 3 5" xfId="25576" xr:uid="{00000000-0005-0000-0000-0000E0630000}"/>
    <cellStyle name="Ввод  4 5 2 3 6" xfId="25577" xr:uid="{00000000-0005-0000-0000-0000E1630000}"/>
    <cellStyle name="Ввод  4 5 2 3 7" xfId="25578" xr:uid="{00000000-0005-0000-0000-0000E2630000}"/>
    <cellStyle name="Ввод  4 5 2 4" xfId="25579" xr:uid="{00000000-0005-0000-0000-0000E3630000}"/>
    <cellStyle name="Ввод  4 5 2 5" xfId="25580" xr:uid="{00000000-0005-0000-0000-0000E4630000}"/>
    <cellStyle name="Ввод  4 5 2 6" xfId="25581" xr:uid="{00000000-0005-0000-0000-0000E5630000}"/>
    <cellStyle name="Ввод  4 5 2 7" xfId="25582" xr:uid="{00000000-0005-0000-0000-0000E6630000}"/>
    <cellStyle name="Ввод  4 5 2 8" xfId="25583" xr:uid="{00000000-0005-0000-0000-0000E7630000}"/>
    <cellStyle name="Ввод  4 5 2 9" xfId="25584" xr:uid="{00000000-0005-0000-0000-0000E8630000}"/>
    <cellStyle name="Ввод  4 5 3" xfId="25585" xr:uid="{00000000-0005-0000-0000-0000E9630000}"/>
    <cellStyle name="Ввод  4 5 3 2" xfId="25586" xr:uid="{00000000-0005-0000-0000-0000EA630000}"/>
    <cellStyle name="Ввод  4 5 3 3" xfId="25587" xr:uid="{00000000-0005-0000-0000-0000EB630000}"/>
    <cellStyle name="Ввод  4 5 3 4" xfId="25588" xr:uid="{00000000-0005-0000-0000-0000EC630000}"/>
    <cellStyle name="Ввод  4 5 3 5" xfId="25589" xr:uid="{00000000-0005-0000-0000-0000ED630000}"/>
    <cellStyle name="Ввод  4 5 3 6" xfId="25590" xr:uid="{00000000-0005-0000-0000-0000EE630000}"/>
    <cellStyle name="Ввод  4 5 3 7" xfId="25591" xr:uid="{00000000-0005-0000-0000-0000EF630000}"/>
    <cellStyle name="Ввод  4 5 4" xfId="25592" xr:uid="{00000000-0005-0000-0000-0000F0630000}"/>
    <cellStyle name="Ввод  4 5 4 2" xfId="25593" xr:uid="{00000000-0005-0000-0000-0000F1630000}"/>
    <cellStyle name="Ввод  4 5 4 3" xfId="25594" xr:uid="{00000000-0005-0000-0000-0000F2630000}"/>
    <cellStyle name="Ввод  4 5 4 4" xfId="25595" xr:uid="{00000000-0005-0000-0000-0000F3630000}"/>
    <cellStyle name="Ввод  4 5 4 5" xfId="25596" xr:uid="{00000000-0005-0000-0000-0000F4630000}"/>
    <cellStyle name="Ввод  4 5 4 6" xfId="25597" xr:uid="{00000000-0005-0000-0000-0000F5630000}"/>
    <cellStyle name="Ввод  4 5 4 7" xfId="25598" xr:uid="{00000000-0005-0000-0000-0000F6630000}"/>
    <cellStyle name="Ввод  4 5 5" xfId="25599" xr:uid="{00000000-0005-0000-0000-0000F7630000}"/>
    <cellStyle name="Ввод  4 5 6" xfId="25600" xr:uid="{00000000-0005-0000-0000-0000F8630000}"/>
    <cellStyle name="Ввод  4 5 7" xfId="25601" xr:uid="{00000000-0005-0000-0000-0000F9630000}"/>
    <cellStyle name="Ввод  4 5 8" xfId="25602" xr:uid="{00000000-0005-0000-0000-0000FA630000}"/>
    <cellStyle name="Ввод  4 5 9" xfId="25603" xr:uid="{00000000-0005-0000-0000-0000FB630000}"/>
    <cellStyle name="Ввод  4 6" xfId="25604" xr:uid="{00000000-0005-0000-0000-0000FC630000}"/>
    <cellStyle name="Ввод  4 6 10" xfId="25605" xr:uid="{00000000-0005-0000-0000-0000FD630000}"/>
    <cellStyle name="Ввод  4 6 2" xfId="25606" xr:uid="{00000000-0005-0000-0000-0000FE630000}"/>
    <cellStyle name="Ввод  4 6 2 2" xfId="25607" xr:uid="{00000000-0005-0000-0000-0000FF630000}"/>
    <cellStyle name="Ввод  4 6 2 3" xfId="25608" xr:uid="{00000000-0005-0000-0000-000000640000}"/>
    <cellStyle name="Ввод  4 6 2 4" xfId="25609" xr:uid="{00000000-0005-0000-0000-000001640000}"/>
    <cellStyle name="Ввод  4 6 2 5" xfId="25610" xr:uid="{00000000-0005-0000-0000-000002640000}"/>
    <cellStyle name="Ввод  4 6 2 6" xfId="25611" xr:uid="{00000000-0005-0000-0000-000003640000}"/>
    <cellStyle name="Ввод  4 6 2 7" xfId="25612" xr:uid="{00000000-0005-0000-0000-000004640000}"/>
    <cellStyle name="Ввод  4 6 3" xfId="25613" xr:uid="{00000000-0005-0000-0000-000005640000}"/>
    <cellStyle name="Ввод  4 6 3 2" xfId="25614" xr:uid="{00000000-0005-0000-0000-000006640000}"/>
    <cellStyle name="Ввод  4 6 3 3" xfId="25615" xr:uid="{00000000-0005-0000-0000-000007640000}"/>
    <cellStyle name="Ввод  4 6 3 4" xfId="25616" xr:uid="{00000000-0005-0000-0000-000008640000}"/>
    <cellStyle name="Ввод  4 6 3 5" xfId="25617" xr:uid="{00000000-0005-0000-0000-000009640000}"/>
    <cellStyle name="Ввод  4 6 3 6" xfId="25618" xr:uid="{00000000-0005-0000-0000-00000A640000}"/>
    <cellStyle name="Ввод  4 6 3 7" xfId="25619" xr:uid="{00000000-0005-0000-0000-00000B640000}"/>
    <cellStyle name="Ввод  4 6 4" xfId="25620" xr:uid="{00000000-0005-0000-0000-00000C640000}"/>
    <cellStyle name="Ввод  4 6 5" xfId="25621" xr:uid="{00000000-0005-0000-0000-00000D640000}"/>
    <cellStyle name="Ввод  4 6 6" xfId="25622" xr:uid="{00000000-0005-0000-0000-00000E640000}"/>
    <cellStyle name="Ввод  4 6 7" xfId="25623" xr:uid="{00000000-0005-0000-0000-00000F640000}"/>
    <cellStyle name="Ввод  4 6 8" xfId="25624" xr:uid="{00000000-0005-0000-0000-000010640000}"/>
    <cellStyle name="Ввод  4 6 9" xfId="25625" xr:uid="{00000000-0005-0000-0000-000011640000}"/>
    <cellStyle name="Ввод  4 7" xfId="25626" xr:uid="{00000000-0005-0000-0000-000012640000}"/>
    <cellStyle name="Ввод  4 8" xfId="25627" xr:uid="{00000000-0005-0000-0000-000013640000}"/>
    <cellStyle name="Ввод  5" xfId="25628" xr:uid="{00000000-0005-0000-0000-000014640000}"/>
    <cellStyle name="Ввод  5 10" xfId="25629" xr:uid="{00000000-0005-0000-0000-000015640000}"/>
    <cellStyle name="Ввод  5 2" xfId="25630" xr:uid="{00000000-0005-0000-0000-000016640000}"/>
    <cellStyle name="Ввод  5 2 2" xfId="25631" xr:uid="{00000000-0005-0000-0000-000017640000}"/>
    <cellStyle name="Ввод  5 2 3" xfId="25632" xr:uid="{00000000-0005-0000-0000-000018640000}"/>
    <cellStyle name="Ввод  5 2 4" xfId="25633" xr:uid="{00000000-0005-0000-0000-000019640000}"/>
    <cellStyle name="Ввод  5 2 5" xfId="25634" xr:uid="{00000000-0005-0000-0000-00001A640000}"/>
    <cellStyle name="Ввод  5 2 6" xfId="25635" xr:uid="{00000000-0005-0000-0000-00001B640000}"/>
    <cellStyle name="Ввод  5 2 7" xfId="25636" xr:uid="{00000000-0005-0000-0000-00001C640000}"/>
    <cellStyle name="Ввод  5 3" xfId="25637" xr:uid="{00000000-0005-0000-0000-00001D640000}"/>
    <cellStyle name="Ввод  5 3 2" xfId="25638" xr:uid="{00000000-0005-0000-0000-00001E640000}"/>
    <cellStyle name="Ввод  5 3 3" xfId="25639" xr:uid="{00000000-0005-0000-0000-00001F640000}"/>
    <cellStyle name="Ввод  5 3 4" xfId="25640" xr:uid="{00000000-0005-0000-0000-000020640000}"/>
    <cellStyle name="Ввод  5 3 5" xfId="25641" xr:uid="{00000000-0005-0000-0000-000021640000}"/>
    <cellStyle name="Ввод  5 3 6" xfId="25642" xr:uid="{00000000-0005-0000-0000-000022640000}"/>
    <cellStyle name="Ввод  5 3 7" xfId="25643" xr:uid="{00000000-0005-0000-0000-000023640000}"/>
    <cellStyle name="Ввод  5 4" xfId="25644" xr:uid="{00000000-0005-0000-0000-000024640000}"/>
    <cellStyle name="Ввод  5 5" xfId="25645" xr:uid="{00000000-0005-0000-0000-000025640000}"/>
    <cellStyle name="Ввод  5 6" xfId="25646" xr:uid="{00000000-0005-0000-0000-000026640000}"/>
    <cellStyle name="Ввод  5 7" xfId="25647" xr:uid="{00000000-0005-0000-0000-000027640000}"/>
    <cellStyle name="Ввод  5 8" xfId="25648" xr:uid="{00000000-0005-0000-0000-000028640000}"/>
    <cellStyle name="Ввод  5 9" xfId="25649" xr:uid="{00000000-0005-0000-0000-000029640000}"/>
    <cellStyle name="Ввод  6" xfId="25650" xr:uid="{00000000-0005-0000-0000-00002A640000}"/>
    <cellStyle name="Ввод  7" xfId="25651" xr:uid="{00000000-0005-0000-0000-00002B640000}"/>
    <cellStyle name="Верт. заголовок" xfId="25652" xr:uid="{00000000-0005-0000-0000-00002C640000}"/>
    <cellStyle name="Верт. загол눾" xfId="25653" xr:uid="{00000000-0005-0000-0000-00002D640000}"/>
    <cellStyle name="Верт. загол눾?Ҁк" xfId="25654" xr:uid="{00000000-0005-0000-0000-00002E640000}"/>
    <cellStyle name="Вывод 10" xfId="25655" xr:uid="{00000000-0005-0000-0000-00002F640000}"/>
    <cellStyle name="Вывод 11" xfId="25656" xr:uid="{00000000-0005-0000-0000-000030640000}"/>
    <cellStyle name="Вывод 12" xfId="25657" xr:uid="{00000000-0005-0000-0000-000031640000}"/>
    <cellStyle name="Вывод 13" xfId="25658" xr:uid="{00000000-0005-0000-0000-000032640000}"/>
    <cellStyle name="Вывод 2" xfId="25659" xr:uid="{00000000-0005-0000-0000-000033640000}"/>
    <cellStyle name="Вывод 2 10" xfId="25660" xr:uid="{00000000-0005-0000-0000-000034640000}"/>
    <cellStyle name="Вывод 2 10 2" xfId="25661" xr:uid="{00000000-0005-0000-0000-000035640000}"/>
    <cellStyle name="Вывод 2 10 3" xfId="25662" xr:uid="{00000000-0005-0000-0000-000036640000}"/>
    <cellStyle name="Вывод 2 10 4" xfId="25663" xr:uid="{00000000-0005-0000-0000-000037640000}"/>
    <cellStyle name="Вывод 2 10 5" xfId="25664" xr:uid="{00000000-0005-0000-0000-000038640000}"/>
    <cellStyle name="Вывод 2 10 6" xfId="25665" xr:uid="{00000000-0005-0000-0000-000039640000}"/>
    <cellStyle name="Вывод 2 10 7" xfId="25666" xr:uid="{00000000-0005-0000-0000-00003A640000}"/>
    <cellStyle name="Вывод 2 11" xfId="25667" xr:uid="{00000000-0005-0000-0000-00003B640000}"/>
    <cellStyle name="Вывод 2 12" xfId="25668" xr:uid="{00000000-0005-0000-0000-00003C640000}"/>
    <cellStyle name="Вывод 2 13" xfId="25669" xr:uid="{00000000-0005-0000-0000-00003D640000}"/>
    <cellStyle name="Вывод 2 14" xfId="25670" xr:uid="{00000000-0005-0000-0000-00003E640000}"/>
    <cellStyle name="Вывод 2 2" xfId="25671" xr:uid="{00000000-0005-0000-0000-00003F640000}"/>
    <cellStyle name="Вывод 2 2 10" xfId="25672" xr:uid="{00000000-0005-0000-0000-000040640000}"/>
    <cellStyle name="Вывод 2 2 2" xfId="25673" xr:uid="{00000000-0005-0000-0000-000041640000}"/>
    <cellStyle name="Вывод 2 2 2 10" xfId="25674" xr:uid="{00000000-0005-0000-0000-000042640000}"/>
    <cellStyle name="Вывод 2 2 2 11" xfId="25675" xr:uid="{00000000-0005-0000-0000-000043640000}"/>
    <cellStyle name="Вывод 2 2 2 12" xfId="25676" xr:uid="{00000000-0005-0000-0000-000044640000}"/>
    <cellStyle name="Вывод 2 2 2 2" xfId="25677" xr:uid="{00000000-0005-0000-0000-000045640000}"/>
    <cellStyle name="Вывод 2 2 2 2 10" xfId="25678" xr:uid="{00000000-0005-0000-0000-000046640000}"/>
    <cellStyle name="Вывод 2 2 2 2 11" xfId="25679" xr:uid="{00000000-0005-0000-0000-000047640000}"/>
    <cellStyle name="Вывод 2 2 2 2 12" xfId="25680" xr:uid="{00000000-0005-0000-0000-000048640000}"/>
    <cellStyle name="Вывод 2 2 2 2 13" xfId="25681" xr:uid="{00000000-0005-0000-0000-000049640000}"/>
    <cellStyle name="Вывод 2 2 2 2 14" xfId="25682" xr:uid="{00000000-0005-0000-0000-00004A640000}"/>
    <cellStyle name="Вывод 2 2 2 2 2" xfId="25683" xr:uid="{00000000-0005-0000-0000-00004B640000}"/>
    <cellStyle name="Вывод 2 2 2 2 2 10" xfId="25684" xr:uid="{00000000-0005-0000-0000-00004C640000}"/>
    <cellStyle name="Вывод 2 2 2 2 2 2" xfId="25685" xr:uid="{00000000-0005-0000-0000-00004D640000}"/>
    <cellStyle name="Вывод 2 2 2 2 2 2 2" xfId="25686" xr:uid="{00000000-0005-0000-0000-00004E640000}"/>
    <cellStyle name="Вывод 2 2 2 2 2 2 3" xfId="25687" xr:uid="{00000000-0005-0000-0000-00004F640000}"/>
    <cellStyle name="Вывод 2 2 2 2 2 2 4" xfId="25688" xr:uid="{00000000-0005-0000-0000-000050640000}"/>
    <cellStyle name="Вывод 2 2 2 2 2 2 5" xfId="25689" xr:uid="{00000000-0005-0000-0000-000051640000}"/>
    <cellStyle name="Вывод 2 2 2 2 2 2 6" xfId="25690" xr:uid="{00000000-0005-0000-0000-000052640000}"/>
    <cellStyle name="Вывод 2 2 2 2 2 2 7" xfId="25691" xr:uid="{00000000-0005-0000-0000-000053640000}"/>
    <cellStyle name="Вывод 2 2 2 2 2 3" xfId="25692" xr:uid="{00000000-0005-0000-0000-000054640000}"/>
    <cellStyle name="Вывод 2 2 2 2 2 3 2" xfId="25693" xr:uid="{00000000-0005-0000-0000-000055640000}"/>
    <cellStyle name="Вывод 2 2 2 2 2 3 3" xfId="25694" xr:uid="{00000000-0005-0000-0000-000056640000}"/>
    <cellStyle name="Вывод 2 2 2 2 2 3 4" xfId="25695" xr:uid="{00000000-0005-0000-0000-000057640000}"/>
    <cellStyle name="Вывод 2 2 2 2 2 3 5" xfId="25696" xr:uid="{00000000-0005-0000-0000-000058640000}"/>
    <cellStyle name="Вывод 2 2 2 2 2 3 6" xfId="25697" xr:uid="{00000000-0005-0000-0000-000059640000}"/>
    <cellStyle name="Вывод 2 2 2 2 2 3 7" xfId="25698" xr:uid="{00000000-0005-0000-0000-00005A640000}"/>
    <cellStyle name="Вывод 2 2 2 2 2 4" xfId="25699" xr:uid="{00000000-0005-0000-0000-00005B640000}"/>
    <cellStyle name="Вывод 2 2 2 2 2 5" xfId="25700" xr:uid="{00000000-0005-0000-0000-00005C640000}"/>
    <cellStyle name="Вывод 2 2 2 2 2 6" xfId="25701" xr:uid="{00000000-0005-0000-0000-00005D640000}"/>
    <cellStyle name="Вывод 2 2 2 2 2 7" xfId="25702" xr:uid="{00000000-0005-0000-0000-00005E640000}"/>
    <cellStyle name="Вывод 2 2 2 2 2 8" xfId="25703" xr:uid="{00000000-0005-0000-0000-00005F640000}"/>
    <cellStyle name="Вывод 2 2 2 2 2 9" xfId="25704" xr:uid="{00000000-0005-0000-0000-000060640000}"/>
    <cellStyle name="Вывод 2 2 2 2 3" xfId="25705" xr:uid="{00000000-0005-0000-0000-000061640000}"/>
    <cellStyle name="Вывод 2 2 2 2 3 2" xfId="25706" xr:uid="{00000000-0005-0000-0000-000062640000}"/>
    <cellStyle name="Вывод 2 2 2 2 3 3" xfId="25707" xr:uid="{00000000-0005-0000-0000-000063640000}"/>
    <cellStyle name="Вывод 2 2 2 2 3 4" xfId="25708" xr:uid="{00000000-0005-0000-0000-000064640000}"/>
    <cellStyle name="Вывод 2 2 2 2 3 5" xfId="25709" xr:uid="{00000000-0005-0000-0000-000065640000}"/>
    <cellStyle name="Вывод 2 2 2 2 3 6" xfId="25710" xr:uid="{00000000-0005-0000-0000-000066640000}"/>
    <cellStyle name="Вывод 2 2 2 2 3 7" xfId="25711" xr:uid="{00000000-0005-0000-0000-000067640000}"/>
    <cellStyle name="Вывод 2 2 2 2 4" xfId="25712" xr:uid="{00000000-0005-0000-0000-000068640000}"/>
    <cellStyle name="Вывод 2 2 2 2 4 2" xfId="25713" xr:uid="{00000000-0005-0000-0000-000069640000}"/>
    <cellStyle name="Вывод 2 2 2 2 4 3" xfId="25714" xr:uid="{00000000-0005-0000-0000-00006A640000}"/>
    <cellStyle name="Вывод 2 2 2 2 4 4" xfId="25715" xr:uid="{00000000-0005-0000-0000-00006B640000}"/>
    <cellStyle name="Вывод 2 2 2 2 4 5" xfId="25716" xr:uid="{00000000-0005-0000-0000-00006C640000}"/>
    <cellStyle name="Вывод 2 2 2 2 4 6" xfId="25717" xr:uid="{00000000-0005-0000-0000-00006D640000}"/>
    <cellStyle name="Вывод 2 2 2 2 4 7" xfId="25718" xr:uid="{00000000-0005-0000-0000-00006E640000}"/>
    <cellStyle name="Вывод 2 2 2 2 5" xfId="25719" xr:uid="{00000000-0005-0000-0000-00006F640000}"/>
    <cellStyle name="Вывод 2 2 2 2 6" xfId="25720" xr:uid="{00000000-0005-0000-0000-000070640000}"/>
    <cellStyle name="Вывод 2 2 2 2 7" xfId="25721" xr:uid="{00000000-0005-0000-0000-000071640000}"/>
    <cellStyle name="Вывод 2 2 2 2 8" xfId="25722" xr:uid="{00000000-0005-0000-0000-000072640000}"/>
    <cellStyle name="Вывод 2 2 2 2 9" xfId="25723" xr:uid="{00000000-0005-0000-0000-000073640000}"/>
    <cellStyle name="Вывод 2 2 2 3" xfId="25724" xr:uid="{00000000-0005-0000-0000-000074640000}"/>
    <cellStyle name="Вывод 2 2 2 3 10" xfId="25725" xr:uid="{00000000-0005-0000-0000-000075640000}"/>
    <cellStyle name="Вывод 2 2 2 3 11" xfId="25726" xr:uid="{00000000-0005-0000-0000-000076640000}"/>
    <cellStyle name="Вывод 2 2 2 3 12" xfId="25727" xr:uid="{00000000-0005-0000-0000-000077640000}"/>
    <cellStyle name="Вывод 2 2 2 3 13" xfId="25728" xr:uid="{00000000-0005-0000-0000-000078640000}"/>
    <cellStyle name="Вывод 2 2 2 3 14" xfId="25729" xr:uid="{00000000-0005-0000-0000-000079640000}"/>
    <cellStyle name="Вывод 2 2 2 3 2" xfId="25730" xr:uid="{00000000-0005-0000-0000-00007A640000}"/>
    <cellStyle name="Вывод 2 2 2 3 2 10" xfId="25731" xr:uid="{00000000-0005-0000-0000-00007B640000}"/>
    <cellStyle name="Вывод 2 2 2 3 2 2" xfId="25732" xr:uid="{00000000-0005-0000-0000-00007C640000}"/>
    <cellStyle name="Вывод 2 2 2 3 2 2 2" xfId="25733" xr:uid="{00000000-0005-0000-0000-00007D640000}"/>
    <cellStyle name="Вывод 2 2 2 3 2 2 3" xfId="25734" xr:uid="{00000000-0005-0000-0000-00007E640000}"/>
    <cellStyle name="Вывод 2 2 2 3 2 2 4" xfId="25735" xr:uid="{00000000-0005-0000-0000-00007F640000}"/>
    <cellStyle name="Вывод 2 2 2 3 2 2 5" xfId="25736" xr:uid="{00000000-0005-0000-0000-000080640000}"/>
    <cellStyle name="Вывод 2 2 2 3 2 2 6" xfId="25737" xr:uid="{00000000-0005-0000-0000-000081640000}"/>
    <cellStyle name="Вывод 2 2 2 3 2 2 7" xfId="25738" xr:uid="{00000000-0005-0000-0000-000082640000}"/>
    <cellStyle name="Вывод 2 2 2 3 2 3" xfId="25739" xr:uid="{00000000-0005-0000-0000-000083640000}"/>
    <cellStyle name="Вывод 2 2 2 3 2 3 2" xfId="25740" xr:uid="{00000000-0005-0000-0000-000084640000}"/>
    <cellStyle name="Вывод 2 2 2 3 2 3 3" xfId="25741" xr:uid="{00000000-0005-0000-0000-000085640000}"/>
    <cellStyle name="Вывод 2 2 2 3 2 3 4" xfId="25742" xr:uid="{00000000-0005-0000-0000-000086640000}"/>
    <cellStyle name="Вывод 2 2 2 3 2 3 5" xfId="25743" xr:uid="{00000000-0005-0000-0000-000087640000}"/>
    <cellStyle name="Вывод 2 2 2 3 2 3 6" xfId="25744" xr:uid="{00000000-0005-0000-0000-000088640000}"/>
    <cellStyle name="Вывод 2 2 2 3 2 3 7" xfId="25745" xr:uid="{00000000-0005-0000-0000-000089640000}"/>
    <cellStyle name="Вывод 2 2 2 3 2 4" xfId="25746" xr:uid="{00000000-0005-0000-0000-00008A640000}"/>
    <cellStyle name="Вывод 2 2 2 3 2 5" xfId="25747" xr:uid="{00000000-0005-0000-0000-00008B640000}"/>
    <cellStyle name="Вывод 2 2 2 3 2 6" xfId="25748" xr:uid="{00000000-0005-0000-0000-00008C640000}"/>
    <cellStyle name="Вывод 2 2 2 3 2 7" xfId="25749" xr:uid="{00000000-0005-0000-0000-00008D640000}"/>
    <cellStyle name="Вывод 2 2 2 3 2 8" xfId="25750" xr:uid="{00000000-0005-0000-0000-00008E640000}"/>
    <cellStyle name="Вывод 2 2 2 3 2 9" xfId="25751" xr:uid="{00000000-0005-0000-0000-00008F640000}"/>
    <cellStyle name="Вывод 2 2 2 3 3" xfId="25752" xr:uid="{00000000-0005-0000-0000-000090640000}"/>
    <cellStyle name="Вывод 2 2 2 3 3 2" xfId="25753" xr:uid="{00000000-0005-0000-0000-000091640000}"/>
    <cellStyle name="Вывод 2 2 2 3 3 3" xfId="25754" xr:uid="{00000000-0005-0000-0000-000092640000}"/>
    <cellStyle name="Вывод 2 2 2 3 3 4" xfId="25755" xr:uid="{00000000-0005-0000-0000-000093640000}"/>
    <cellStyle name="Вывод 2 2 2 3 3 5" xfId="25756" xr:uid="{00000000-0005-0000-0000-000094640000}"/>
    <cellStyle name="Вывод 2 2 2 3 3 6" xfId="25757" xr:uid="{00000000-0005-0000-0000-000095640000}"/>
    <cellStyle name="Вывод 2 2 2 3 3 7" xfId="25758" xr:uid="{00000000-0005-0000-0000-000096640000}"/>
    <cellStyle name="Вывод 2 2 2 3 4" xfId="25759" xr:uid="{00000000-0005-0000-0000-000097640000}"/>
    <cellStyle name="Вывод 2 2 2 3 4 2" xfId="25760" xr:uid="{00000000-0005-0000-0000-000098640000}"/>
    <cellStyle name="Вывод 2 2 2 3 4 3" xfId="25761" xr:uid="{00000000-0005-0000-0000-000099640000}"/>
    <cellStyle name="Вывод 2 2 2 3 4 4" xfId="25762" xr:uid="{00000000-0005-0000-0000-00009A640000}"/>
    <cellStyle name="Вывод 2 2 2 3 4 5" xfId="25763" xr:uid="{00000000-0005-0000-0000-00009B640000}"/>
    <cellStyle name="Вывод 2 2 2 3 4 6" xfId="25764" xr:uid="{00000000-0005-0000-0000-00009C640000}"/>
    <cellStyle name="Вывод 2 2 2 3 4 7" xfId="25765" xr:uid="{00000000-0005-0000-0000-00009D640000}"/>
    <cellStyle name="Вывод 2 2 2 3 5" xfId="25766" xr:uid="{00000000-0005-0000-0000-00009E640000}"/>
    <cellStyle name="Вывод 2 2 2 3 6" xfId="25767" xr:uid="{00000000-0005-0000-0000-00009F640000}"/>
    <cellStyle name="Вывод 2 2 2 3 7" xfId="25768" xr:uid="{00000000-0005-0000-0000-0000A0640000}"/>
    <cellStyle name="Вывод 2 2 2 3 8" xfId="25769" xr:uid="{00000000-0005-0000-0000-0000A1640000}"/>
    <cellStyle name="Вывод 2 2 2 3 9" xfId="25770" xr:uid="{00000000-0005-0000-0000-0000A2640000}"/>
    <cellStyle name="Вывод 2 2 2 4" xfId="25771" xr:uid="{00000000-0005-0000-0000-0000A3640000}"/>
    <cellStyle name="Вывод 2 2 2 4 10" xfId="25772" xr:uid="{00000000-0005-0000-0000-0000A4640000}"/>
    <cellStyle name="Вывод 2 2 2 4 11" xfId="25773" xr:uid="{00000000-0005-0000-0000-0000A5640000}"/>
    <cellStyle name="Вывод 2 2 2 4 12" xfId="25774" xr:uid="{00000000-0005-0000-0000-0000A6640000}"/>
    <cellStyle name="Вывод 2 2 2 4 13" xfId="25775" xr:uid="{00000000-0005-0000-0000-0000A7640000}"/>
    <cellStyle name="Вывод 2 2 2 4 14" xfId="25776" xr:uid="{00000000-0005-0000-0000-0000A8640000}"/>
    <cellStyle name="Вывод 2 2 2 4 2" xfId="25777" xr:uid="{00000000-0005-0000-0000-0000A9640000}"/>
    <cellStyle name="Вывод 2 2 2 4 2 10" xfId="25778" xr:uid="{00000000-0005-0000-0000-0000AA640000}"/>
    <cellStyle name="Вывод 2 2 2 4 2 2" xfId="25779" xr:uid="{00000000-0005-0000-0000-0000AB640000}"/>
    <cellStyle name="Вывод 2 2 2 4 2 2 2" xfId="25780" xr:uid="{00000000-0005-0000-0000-0000AC640000}"/>
    <cellStyle name="Вывод 2 2 2 4 2 2 3" xfId="25781" xr:uid="{00000000-0005-0000-0000-0000AD640000}"/>
    <cellStyle name="Вывод 2 2 2 4 2 2 4" xfId="25782" xr:uid="{00000000-0005-0000-0000-0000AE640000}"/>
    <cellStyle name="Вывод 2 2 2 4 2 2 5" xfId="25783" xr:uid="{00000000-0005-0000-0000-0000AF640000}"/>
    <cellStyle name="Вывод 2 2 2 4 2 2 6" xfId="25784" xr:uid="{00000000-0005-0000-0000-0000B0640000}"/>
    <cellStyle name="Вывод 2 2 2 4 2 2 7" xfId="25785" xr:uid="{00000000-0005-0000-0000-0000B1640000}"/>
    <cellStyle name="Вывод 2 2 2 4 2 3" xfId="25786" xr:uid="{00000000-0005-0000-0000-0000B2640000}"/>
    <cellStyle name="Вывод 2 2 2 4 2 3 2" xfId="25787" xr:uid="{00000000-0005-0000-0000-0000B3640000}"/>
    <cellStyle name="Вывод 2 2 2 4 2 3 3" xfId="25788" xr:uid="{00000000-0005-0000-0000-0000B4640000}"/>
    <cellStyle name="Вывод 2 2 2 4 2 3 4" xfId="25789" xr:uid="{00000000-0005-0000-0000-0000B5640000}"/>
    <cellStyle name="Вывод 2 2 2 4 2 3 5" xfId="25790" xr:uid="{00000000-0005-0000-0000-0000B6640000}"/>
    <cellStyle name="Вывод 2 2 2 4 2 3 6" xfId="25791" xr:uid="{00000000-0005-0000-0000-0000B7640000}"/>
    <cellStyle name="Вывод 2 2 2 4 2 3 7" xfId="25792" xr:uid="{00000000-0005-0000-0000-0000B8640000}"/>
    <cellStyle name="Вывод 2 2 2 4 2 4" xfId="25793" xr:uid="{00000000-0005-0000-0000-0000B9640000}"/>
    <cellStyle name="Вывод 2 2 2 4 2 5" xfId="25794" xr:uid="{00000000-0005-0000-0000-0000BA640000}"/>
    <cellStyle name="Вывод 2 2 2 4 2 6" xfId="25795" xr:uid="{00000000-0005-0000-0000-0000BB640000}"/>
    <cellStyle name="Вывод 2 2 2 4 2 7" xfId="25796" xr:uid="{00000000-0005-0000-0000-0000BC640000}"/>
    <cellStyle name="Вывод 2 2 2 4 2 8" xfId="25797" xr:uid="{00000000-0005-0000-0000-0000BD640000}"/>
    <cellStyle name="Вывод 2 2 2 4 2 9" xfId="25798" xr:uid="{00000000-0005-0000-0000-0000BE640000}"/>
    <cellStyle name="Вывод 2 2 2 4 3" xfId="25799" xr:uid="{00000000-0005-0000-0000-0000BF640000}"/>
    <cellStyle name="Вывод 2 2 2 4 3 2" xfId="25800" xr:uid="{00000000-0005-0000-0000-0000C0640000}"/>
    <cellStyle name="Вывод 2 2 2 4 3 3" xfId="25801" xr:uid="{00000000-0005-0000-0000-0000C1640000}"/>
    <cellStyle name="Вывод 2 2 2 4 3 4" xfId="25802" xr:uid="{00000000-0005-0000-0000-0000C2640000}"/>
    <cellStyle name="Вывод 2 2 2 4 3 5" xfId="25803" xr:uid="{00000000-0005-0000-0000-0000C3640000}"/>
    <cellStyle name="Вывод 2 2 2 4 3 6" xfId="25804" xr:uid="{00000000-0005-0000-0000-0000C4640000}"/>
    <cellStyle name="Вывод 2 2 2 4 3 7" xfId="25805" xr:uid="{00000000-0005-0000-0000-0000C5640000}"/>
    <cellStyle name="Вывод 2 2 2 4 4" xfId="25806" xr:uid="{00000000-0005-0000-0000-0000C6640000}"/>
    <cellStyle name="Вывод 2 2 2 4 4 2" xfId="25807" xr:uid="{00000000-0005-0000-0000-0000C7640000}"/>
    <cellStyle name="Вывод 2 2 2 4 4 3" xfId="25808" xr:uid="{00000000-0005-0000-0000-0000C8640000}"/>
    <cellStyle name="Вывод 2 2 2 4 4 4" xfId="25809" xr:uid="{00000000-0005-0000-0000-0000C9640000}"/>
    <cellStyle name="Вывод 2 2 2 4 4 5" xfId="25810" xr:uid="{00000000-0005-0000-0000-0000CA640000}"/>
    <cellStyle name="Вывод 2 2 2 4 4 6" xfId="25811" xr:uid="{00000000-0005-0000-0000-0000CB640000}"/>
    <cellStyle name="Вывод 2 2 2 4 4 7" xfId="25812" xr:uid="{00000000-0005-0000-0000-0000CC640000}"/>
    <cellStyle name="Вывод 2 2 2 4 5" xfId="25813" xr:uid="{00000000-0005-0000-0000-0000CD640000}"/>
    <cellStyle name="Вывод 2 2 2 4 6" xfId="25814" xr:uid="{00000000-0005-0000-0000-0000CE640000}"/>
    <cellStyle name="Вывод 2 2 2 4 7" xfId="25815" xr:uid="{00000000-0005-0000-0000-0000CF640000}"/>
    <cellStyle name="Вывод 2 2 2 4 8" xfId="25816" xr:uid="{00000000-0005-0000-0000-0000D0640000}"/>
    <cellStyle name="Вывод 2 2 2 4 9" xfId="25817" xr:uid="{00000000-0005-0000-0000-0000D1640000}"/>
    <cellStyle name="Вывод 2 2 2 5" xfId="25818" xr:uid="{00000000-0005-0000-0000-0000D2640000}"/>
    <cellStyle name="Вывод 2 2 2 5 10" xfId="25819" xr:uid="{00000000-0005-0000-0000-0000D3640000}"/>
    <cellStyle name="Вывод 2 2 2 5 11" xfId="25820" xr:uid="{00000000-0005-0000-0000-0000D4640000}"/>
    <cellStyle name="Вывод 2 2 2 5 12" xfId="25821" xr:uid="{00000000-0005-0000-0000-0000D5640000}"/>
    <cellStyle name="Вывод 2 2 2 5 13" xfId="25822" xr:uid="{00000000-0005-0000-0000-0000D6640000}"/>
    <cellStyle name="Вывод 2 2 2 5 14" xfId="25823" xr:uid="{00000000-0005-0000-0000-0000D7640000}"/>
    <cellStyle name="Вывод 2 2 2 5 2" xfId="25824" xr:uid="{00000000-0005-0000-0000-0000D8640000}"/>
    <cellStyle name="Вывод 2 2 2 5 2 10" xfId="25825" xr:uid="{00000000-0005-0000-0000-0000D9640000}"/>
    <cellStyle name="Вывод 2 2 2 5 2 2" xfId="25826" xr:uid="{00000000-0005-0000-0000-0000DA640000}"/>
    <cellStyle name="Вывод 2 2 2 5 2 2 2" xfId="25827" xr:uid="{00000000-0005-0000-0000-0000DB640000}"/>
    <cellStyle name="Вывод 2 2 2 5 2 2 3" xfId="25828" xr:uid="{00000000-0005-0000-0000-0000DC640000}"/>
    <cellStyle name="Вывод 2 2 2 5 2 2 4" xfId="25829" xr:uid="{00000000-0005-0000-0000-0000DD640000}"/>
    <cellStyle name="Вывод 2 2 2 5 2 2 5" xfId="25830" xr:uid="{00000000-0005-0000-0000-0000DE640000}"/>
    <cellStyle name="Вывод 2 2 2 5 2 2 6" xfId="25831" xr:uid="{00000000-0005-0000-0000-0000DF640000}"/>
    <cellStyle name="Вывод 2 2 2 5 2 2 7" xfId="25832" xr:uid="{00000000-0005-0000-0000-0000E0640000}"/>
    <cellStyle name="Вывод 2 2 2 5 2 3" xfId="25833" xr:uid="{00000000-0005-0000-0000-0000E1640000}"/>
    <cellStyle name="Вывод 2 2 2 5 2 3 2" xfId="25834" xr:uid="{00000000-0005-0000-0000-0000E2640000}"/>
    <cellStyle name="Вывод 2 2 2 5 2 3 3" xfId="25835" xr:uid="{00000000-0005-0000-0000-0000E3640000}"/>
    <cellStyle name="Вывод 2 2 2 5 2 3 4" xfId="25836" xr:uid="{00000000-0005-0000-0000-0000E4640000}"/>
    <cellStyle name="Вывод 2 2 2 5 2 3 5" xfId="25837" xr:uid="{00000000-0005-0000-0000-0000E5640000}"/>
    <cellStyle name="Вывод 2 2 2 5 2 3 6" xfId="25838" xr:uid="{00000000-0005-0000-0000-0000E6640000}"/>
    <cellStyle name="Вывод 2 2 2 5 2 3 7" xfId="25839" xr:uid="{00000000-0005-0000-0000-0000E7640000}"/>
    <cellStyle name="Вывод 2 2 2 5 2 4" xfId="25840" xr:uid="{00000000-0005-0000-0000-0000E8640000}"/>
    <cellStyle name="Вывод 2 2 2 5 2 5" xfId="25841" xr:uid="{00000000-0005-0000-0000-0000E9640000}"/>
    <cellStyle name="Вывод 2 2 2 5 2 6" xfId="25842" xr:uid="{00000000-0005-0000-0000-0000EA640000}"/>
    <cellStyle name="Вывод 2 2 2 5 2 7" xfId="25843" xr:uid="{00000000-0005-0000-0000-0000EB640000}"/>
    <cellStyle name="Вывод 2 2 2 5 2 8" xfId="25844" xr:uid="{00000000-0005-0000-0000-0000EC640000}"/>
    <cellStyle name="Вывод 2 2 2 5 2 9" xfId="25845" xr:uid="{00000000-0005-0000-0000-0000ED640000}"/>
    <cellStyle name="Вывод 2 2 2 5 3" xfId="25846" xr:uid="{00000000-0005-0000-0000-0000EE640000}"/>
    <cellStyle name="Вывод 2 2 2 5 3 2" xfId="25847" xr:uid="{00000000-0005-0000-0000-0000EF640000}"/>
    <cellStyle name="Вывод 2 2 2 5 3 3" xfId="25848" xr:uid="{00000000-0005-0000-0000-0000F0640000}"/>
    <cellStyle name="Вывод 2 2 2 5 3 4" xfId="25849" xr:uid="{00000000-0005-0000-0000-0000F1640000}"/>
    <cellStyle name="Вывод 2 2 2 5 3 5" xfId="25850" xr:uid="{00000000-0005-0000-0000-0000F2640000}"/>
    <cellStyle name="Вывод 2 2 2 5 3 6" xfId="25851" xr:uid="{00000000-0005-0000-0000-0000F3640000}"/>
    <cellStyle name="Вывод 2 2 2 5 3 7" xfId="25852" xr:uid="{00000000-0005-0000-0000-0000F4640000}"/>
    <cellStyle name="Вывод 2 2 2 5 4" xfId="25853" xr:uid="{00000000-0005-0000-0000-0000F5640000}"/>
    <cellStyle name="Вывод 2 2 2 5 4 2" xfId="25854" xr:uid="{00000000-0005-0000-0000-0000F6640000}"/>
    <cellStyle name="Вывод 2 2 2 5 4 3" xfId="25855" xr:uid="{00000000-0005-0000-0000-0000F7640000}"/>
    <cellStyle name="Вывод 2 2 2 5 4 4" xfId="25856" xr:uid="{00000000-0005-0000-0000-0000F8640000}"/>
    <cellStyle name="Вывод 2 2 2 5 4 5" xfId="25857" xr:uid="{00000000-0005-0000-0000-0000F9640000}"/>
    <cellStyle name="Вывод 2 2 2 5 4 6" xfId="25858" xr:uid="{00000000-0005-0000-0000-0000FA640000}"/>
    <cellStyle name="Вывод 2 2 2 5 4 7" xfId="25859" xr:uid="{00000000-0005-0000-0000-0000FB640000}"/>
    <cellStyle name="Вывод 2 2 2 5 5" xfId="25860" xr:uid="{00000000-0005-0000-0000-0000FC640000}"/>
    <cellStyle name="Вывод 2 2 2 5 6" xfId="25861" xr:uid="{00000000-0005-0000-0000-0000FD640000}"/>
    <cellStyle name="Вывод 2 2 2 5 7" xfId="25862" xr:uid="{00000000-0005-0000-0000-0000FE640000}"/>
    <cellStyle name="Вывод 2 2 2 5 8" xfId="25863" xr:uid="{00000000-0005-0000-0000-0000FF640000}"/>
    <cellStyle name="Вывод 2 2 2 5 9" xfId="25864" xr:uid="{00000000-0005-0000-0000-000000650000}"/>
    <cellStyle name="Вывод 2 2 2 6" xfId="25865" xr:uid="{00000000-0005-0000-0000-000001650000}"/>
    <cellStyle name="Вывод 2 2 2 6 10" xfId="25866" xr:uid="{00000000-0005-0000-0000-000002650000}"/>
    <cellStyle name="Вывод 2 2 2 6 2" xfId="25867" xr:uid="{00000000-0005-0000-0000-000003650000}"/>
    <cellStyle name="Вывод 2 2 2 6 2 2" xfId="25868" xr:uid="{00000000-0005-0000-0000-000004650000}"/>
    <cellStyle name="Вывод 2 2 2 6 2 3" xfId="25869" xr:uid="{00000000-0005-0000-0000-000005650000}"/>
    <cellStyle name="Вывод 2 2 2 6 2 4" xfId="25870" xr:uid="{00000000-0005-0000-0000-000006650000}"/>
    <cellStyle name="Вывод 2 2 2 6 2 5" xfId="25871" xr:uid="{00000000-0005-0000-0000-000007650000}"/>
    <cellStyle name="Вывод 2 2 2 6 2 6" xfId="25872" xr:uid="{00000000-0005-0000-0000-000008650000}"/>
    <cellStyle name="Вывод 2 2 2 6 2 7" xfId="25873" xr:uid="{00000000-0005-0000-0000-000009650000}"/>
    <cellStyle name="Вывод 2 2 2 6 3" xfId="25874" xr:uid="{00000000-0005-0000-0000-00000A650000}"/>
    <cellStyle name="Вывод 2 2 2 6 3 2" xfId="25875" xr:uid="{00000000-0005-0000-0000-00000B650000}"/>
    <cellStyle name="Вывод 2 2 2 6 3 3" xfId="25876" xr:uid="{00000000-0005-0000-0000-00000C650000}"/>
    <cellStyle name="Вывод 2 2 2 6 3 4" xfId="25877" xr:uid="{00000000-0005-0000-0000-00000D650000}"/>
    <cellStyle name="Вывод 2 2 2 6 3 5" xfId="25878" xr:uid="{00000000-0005-0000-0000-00000E650000}"/>
    <cellStyle name="Вывод 2 2 2 6 3 6" xfId="25879" xr:uid="{00000000-0005-0000-0000-00000F650000}"/>
    <cellStyle name="Вывод 2 2 2 6 3 7" xfId="25880" xr:uid="{00000000-0005-0000-0000-000010650000}"/>
    <cellStyle name="Вывод 2 2 2 6 4" xfId="25881" xr:uid="{00000000-0005-0000-0000-000011650000}"/>
    <cellStyle name="Вывод 2 2 2 6 5" xfId="25882" xr:uid="{00000000-0005-0000-0000-000012650000}"/>
    <cellStyle name="Вывод 2 2 2 6 6" xfId="25883" xr:uid="{00000000-0005-0000-0000-000013650000}"/>
    <cellStyle name="Вывод 2 2 2 6 7" xfId="25884" xr:uid="{00000000-0005-0000-0000-000014650000}"/>
    <cellStyle name="Вывод 2 2 2 6 8" xfId="25885" xr:uid="{00000000-0005-0000-0000-000015650000}"/>
    <cellStyle name="Вывод 2 2 2 6 9" xfId="25886" xr:uid="{00000000-0005-0000-0000-000016650000}"/>
    <cellStyle name="Вывод 2 2 2 7" xfId="25887" xr:uid="{00000000-0005-0000-0000-000017650000}"/>
    <cellStyle name="Вывод 2 2 2 8" xfId="25888" xr:uid="{00000000-0005-0000-0000-000018650000}"/>
    <cellStyle name="Вывод 2 2 2 9" xfId="25889" xr:uid="{00000000-0005-0000-0000-000019650000}"/>
    <cellStyle name="Вывод 2 2 3" xfId="25890" xr:uid="{00000000-0005-0000-0000-00001A650000}"/>
    <cellStyle name="Вывод 2 2 3 10" xfId="25891" xr:uid="{00000000-0005-0000-0000-00001B650000}"/>
    <cellStyle name="Вывод 2 2 3 11" xfId="25892" xr:uid="{00000000-0005-0000-0000-00001C650000}"/>
    <cellStyle name="Вывод 2 2 3 12" xfId="25893" xr:uid="{00000000-0005-0000-0000-00001D650000}"/>
    <cellStyle name="Вывод 2 2 3 13" xfId="25894" xr:uid="{00000000-0005-0000-0000-00001E650000}"/>
    <cellStyle name="Вывод 2 2 3 14" xfId="25895" xr:uid="{00000000-0005-0000-0000-00001F650000}"/>
    <cellStyle name="Вывод 2 2 3 15" xfId="25896" xr:uid="{00000000-0005-0000-0000-000020650000}"/>
    <cellStyle name="Вывод 2 2 3 16" xfId="25897" xr:uid="{00000000-0005-0000-0000-000021650000}"/>
    <cellStyle name="Вывод 2 2 3 17" xfId="25898" xr:uid="{00000000-0005-0000-0000-000022650000}"/>
    <cellStyle name="Вывод 2 2 3 18" xfId="25899" xr:uid="{00000000-0005-0000-0000-000023650000}"/>
    <cellStyle name="Вывод 2 2 3 2" xfId="25900" xr:uid="{00000000-0005-0000-0000-000024650000}"/>
    <cellStyle name="Вывод 2 2 3 2 10" xfId="25901" xr:uid="{00000000-0005-0000-0000-000025650000}"/>
    <cellStyle name="Вывод 2 2 3 2 11" xfId="25902" xr:uid="{00000000-0005-0000-0000-000026650000}"/>
    <cellStyle name="Вывод 2 2 3 2 12" xfId="25903" xr:uid="{00000000-0005-0000-0000-000027650000}"/>
    <cellStyle name="Вывод 2 2 3 2 13" xfId="25904" xr:uid="{00000000-0005-0000-0000-000028650000}"/>
    <cellStyle name="Вывод 2 2 3 2 14" xfId="25905" xr:uid="{00000000-0005-0000-0000-000029650000}"/>
    <cellStyle name="Вывод 2 2 3 2 2" xfId="25906" xr:uid="{00000000-0005-0000-0000-00002A650000}"/>
    <cellStyle name="Вывод 2 2 3 2 2 10" xfId="25907" xr:uid="{00000000-0005-0000-0000-00002B650000}"/>
    <cellStyle name="Вывод 2 2 3 2 2 2" xfId="25908" xr:uid="{00000000-0005-0000-0000-00002C650000}"/>
    <cellStyle name="Вывод 2 2 3 2 2 2 2" xfId="25909" xr:uid="{00000000-0005-0000-0000-00002D650000}"/>
    <cellStyle name="Вывод 2 2 3 2 2 2 3" xfId="25910" xr:uid="{00000000-0005-0000-0000-00002E650000}"/>
    <cellStyle name="Вывод 2 2 3 2 2 2 4" xfId="25911" xr:uid="{00000000-0005-0000-0000-00002F650000}"/>
    <cellStyle name="Вывод 2 2 3 2 2 2 5" xfId="25912" xr:uid="{00000000-0005-0000-0000-000030650000}"/>
    <cellStyle name="Вывод 2 2 3 2 2 2 6" xfId="25913" xr:uid="{00000000-0005-0000-0000-000031650000}"/>
    <cellStyle name="Вывод 2 2 3 2 2 2 7" xfId="25914" xr:uid="{00000000-0005-0000-0000-000032650000}"/>
    <cellStyle name="Вывод 2 2 3 2 2 3" xfId="25915" xr:uid="{00000000-0005-0000-0000-000033650000}"/>
    <cellStyle name="Вывод 2 2 3 2 2 3 2" xfId="25916" xr:uid="{00000000-0005-0000-0000-000034650000}"/>
    <cellStyle name="Вывод 2 2 3 2 2 3 3" xfId="25917" xr:uid="{00000000-0005-0000-0000-000035650000}"/>
    <cellStyle name="Вывод 2 2 3 2 2 3 4" xfId="25918" xr:uid="{00000000-0005-0000-0000-000036650000}"/>
    <cellStyle name="Вывод 2 2 3 2 2 3 5" xfId="25919" xr:uid="{00000000-0005-0000-0000-000037650000}"/>
    <cellStyle name="Вывод 2 2 3 2 2 3 6" xfId="25920" xr:uid="{00000000-0005-0000-0000-000038650000}"/>
    <cellStyle name="Вывод 2 2 3 2 2 3 7" xfId="25921" xr:uid="{00000000-0005-0000-0000-000039650000}"/>
    <cellStyle name="Вывод 2 2 3 2 2 4" xfId="25922" xr:uid="{00000000-0005-0000-0000-00003A650000}"/>
    <cellStyle name="Вывод 2 2 3 2 2 5" xfId="25923" xr:uid="{00000000-0005-0000-0000-00003B650000}"/>
    <cellStyle name="Вывод 2 2 3 2 2 6" xfId="25924" xr:uid="{00000000-0005-0000-0000-00003C650000}"/>
    <cellStyle name="Вывод 2 2 3 2 2 7" xfId="25925" xr:uid="{00000000-0005-0000-0000-00003D650000}"/>
    <cellStyle name="Вывод 2 2 3 2 2 8" xfId="25926" xr:uid="{00000000-0005-0000-0000-00003E650000}"/>
    <cellStyle name="Вывод 2 2 3 2 2 9" xfId="25927" xr:uid="{00000000-0005-0000-0000-00003F650000}"/>
    <cellStyle name="Вывод 2 2 3 2 3" xfId="25928" xr:uid="{00000000-0005-0000-0000-000040650000}"/>
    <cellStyle name="Вывод 2 2 3 2 3 2" xfId="25929" xr:uid="{00000000-0005-0000-0000-000041650000}"/>
    <cellStyle name="Вывод 2 2 3 2 3 3" xfId="25930" xr:uid="{00000000-0005-0000-0000-000042650000}"/>
    <cellStyle name="Вывод 2 2 3 2 3 4" xfId="25931" xr:uid="{00000000-0005-0000-0000-000043650000}"/>
    <cellStyle name="Вывод 2 2 3 2 3 5" xfId="25932" xr:uid="{00000000-0005-0000-0000-000044650000}"/>
    <cellStyle name="Вывод 2 2 3 2 3 6" xfId="25933" xr:uid="{00000000-0005-0000-0000-000045650000}"/>
    <cellStyle name="Вывод 2 2 3 2 3 7" xfId="25934" xr:uid="{00000000-0005-0000-0000-000046650000}"/>
    <cellStyle name="Вывод 2 2 3 2 4" xfId="25935" xr:uid="{00000000-0005-0000-0000-000047650000}"/>
    <cellStyle name="Вывод 2 2 3 2 4 2" xfId="25936" xr:uid="{00000000-0005-0000-0000-000048650000}"/>
    <cellStyle name="Вывод 2 2 3 2 4 3" xfId="25937" xr:uid="{00000000-0005-0000-0000-000049650000}"/>
    <cellStyle name="Вывод 2 2 3 2 4 4" xfId="25938" xr:uid="{00000000-0005-0000-0000-00004A650000}"/>
    <cellStyle name="Вывод 2 2 3 2 4 5" xfId="25939" xr:uid="{00000000-0005-0000-0000-00004B650000}"/>
    <cellStyle name="Вывод 2 2 3 2 4 6" xfId="25940" xr:uid="{00000000-0005-0000-0000-00004C650000}"/>
    <cellStyle name="Вывод 2 2 3 2 4 7" xfId="25941" xr:uid="{00000000-0005-0000-0000-00004D650000}"/>
    <cellStyle name="Вывод 2 2 3 2 5" xfId="25942" xr:uid="{00000000-0005-0000-0000-00004E650000}"/>
    <cellStyle name="Вывод 2 2 3 2 6" xfId="25943" xr:uid="{00000000-0005-0000-0000-00004F650000}"/>
    <cellStyle name="Вывод 2 2 3 2 7" xfId="25944" xr:uid="{00000000-0005-0000-0000-000050650000}"/>
    <cellStyle name="Вывод 2 2 3 2 8" xfId="25945" xr:uid="{00000000-0005-0000-0000-000051650000}"/>
    <cellStyle name="Вывод 2 2 3 2 9" xfId="25946" xr:uid="{00000000-0005-0000-0000-000052650000}"/>
    <cellStyle name="Вывод 2 2 3 3" xfId="25947" xr:uid="{00000000-0005-0000-0000-000053650000}"/>
    <cellStyle name="Вывод 2 2 3 3 10" xfId="25948" xr:uid="{00000000-0005-0000-0000-000054650000}"/>
    <cellStyle name="Вывод 2 2 3 3 11" xfId="25949" xr:uid="{00000000-0005-0000-0000-000055650000}"/>
    <cellStyle name="Вывод 2 2 3 3 12" xfId="25950" xr:uid="{00000000-0005-0000-0000-000056650000}"/>
    <cellStyle name="Вывод 2 2 3 3 13" xfId="25951" xr:uid="{00000000-0005-0000-0000-000057650000}"/>
    <cellStyle name="Вывод 2 2 3 3 14" xfId="25952" xr:uid="{00000000-0005-0000-0000-000058650000}"/>
    <cellStyle name="Вывод 2 2 3 3 2" xfId="25953" xr:uid="{00000000-0005-0000-0000-000059650000}"/>
    <cellStyle name="Вывод 2 2 3 3 2 10" xfId="25954" xr:uid="{00000000-0005-0000-0000-00005A650000}"/>
    <cellStyle name="Вывод 2 2 3 3 2 2" xfId="25955" xr:uid="{00000000-0005-0000-0000-00005B650000}"/>
    <cellStyle name="Вывод 2 2 3 3 2 2 2" xfId="25956" xr:uid="{00000000-0005-0000-0000-00005C650000}"/>
    <cellStyle name="Вывод 2 2 3 3 2 2 3" xfId="25957" xr:uid="{00000000-0005-0000-0000-00005D650000}"/>
    <cellStyle name="Вывод 2 2 3 3 2 2 4" xfId="25958" xr:uid="{00000000-0005-0000-0000-00005E650000}"/>
    <cellStyle name="Вывод 2 2 3 3 2 2 5" xfId="25959" xr:uid="{00000000-0005-0000-0000-00005F650000}"/>
    <cellStyle name="Вывод 2 2 3 3 2 2 6" xfId="25960" xr:uid="{00000000-0005-0000-0000-000060650000}"/>
    <cellStyle name="Вывод 2 2 3 3 2 2 7" xfId="25961" xr:uid="{00000000-0005-0000-0000-000061650000}"/>
    <cellStyle name="Вывод 2 2 3 3 2 3" xfId="25962" xr:uid="{00000000-0005-0000-0000-000062650000}"/>
    <cellStyle name="Вывод 2 2 3 3 2 3 2" xfId="25963" xr:uid="{00000000-0005-0000-0000-000063650000}"/>
    <cellStyle name="Вывод 2 2 3 3 2 3 3" xfId="25964" xr:uid="{00000000-0005-0000-0000-000064650000}"/>
    <cellStyle name="Вывод 2 2 3 3 2 3 4" xfId="25965" xr:uid="{00000000-0005-0000-0000-000065650000}"/>
    <cellStyle name="Вывод 2 2 3 3 2 3 5" xfId="25966" xr:uid="{00000000-0005-0000-0000-000066650000}"/>
    <cellStyle name="Вывод 2 2 3 3 2 3 6" xfId="25967" xr:uid="{00000000-0005-0000-0000-000067650000}"/>
    <cellStyle name="Вывод 2 2 3 3 2 3 7" xfId="25968" xr:uid="{00000000-0005-0000-0000-000068650000}"/>
    <cellStyle name="Вывод 2 2 3 3 2 4" xfId="25969" xr:uid="{00000000-0005-0000-0000-000069650000}"/>
    <cellStyle name="Вывод 2 2 3 3 2 5" xfId="25970" xr:uid="{00000000-0005-0000-0000-00006A650000}"/>
    <cellStyle name="Вывод 2 2 3 3 2 6" xfId="25971" xr:uid="{00000000-0005-0000-0000-00006B650000}"/>
    <cellStyle name="Вывод 2 2 3 3 2 7" xfId="25972" xr:uid="{00000000-0005-0000-0000-00006C650000}"/>
    <cellStyle name="Вывод 2 2 3 3 2 8" xfId="25973" xr:uid="{00000000-0005-0000-0000-00006D650000}"/>
    <cellStyle name="Вывод 2 2 3 3 2 9" xfId="25974" xr:uid="{00000000-0005-0000-0000-00006E650000}"/>
    <cellStyle name="Вывод 2 2 3 3 3" xfId="25975" xr:uid="{00000000-0005-0000-0000-00006F650000}"/>
    <cellStyle name="Вывод 2 2 3 3 3 2" xfId="25976" xr:uid="{00000000-0005-0000-0000-000070650000}"/>
    <cellStyle name="Вывод 2 2 3 3 3 3" xfId="25977" xr:uid="{00000000-0005-0000-0000-000071650000}"/>
    <cellStyle name="Вывод 2 2 3 3 3 4" xfId="25978" xr:uid="{00000000-0005-0000-0000-000072650000}"/>
    <cellStyle name="Вывод 2 2 3 3 3 5" xfId="25979" xr:uid="{00000000-0005-0000-0000-000073650000}"/>
    <cellStyle name="Вывод 2 2 3 3 3 6" xfId="25980" xr:uid="{00000000-0005-0000-0000-000074650000}"/>
    <cellStyle name="Вывод 2 2 3 3 3 7" xfId="25981" xr:uid="{00000000-0005-0000-0000-000075650000}"/>
    <cellStyle name="Вывод 2 2 3 3 4" xfId="25982" xr:uid="{00000000-0005-0000-0000-000076650000}"/>
    <cellStyle name="Вывод 2 2 3 3 4 2" xfId="25983" xr:uid="{00000000-0005-0000-0000-000077650000}"/>
    <cellStyle name="Вывод 2 2 3 3 4 3" xfId="25984" xr:uid="{00000000-0005-0000-0000-000078650000}"/>
    <cellStyle name="Вывод 2 2 3 3 4 4" xfId="25985" xr:uid="{00000000-0005-0000-0000-000079650000}"/>
    <cellStyle name="Вывод 2 2 3 3 4 5" xfId="25986" xr:uid="{00000000-0005-0000-0000-00007A650000}"/>
    <cellStyle name="Вывод 2 2 3 3 4 6" xfId="25987" xr:uid="{00000000-0005-0000-0000-00007B650000}"/>
    <cellStyle name="Вывод 2 2 3 3 4 7" xfId="25988" xr:uid="{00000000-0005-0000-0000-00007C650000}"/>
    <cellStyle name="Вывод 2 2 3 3 5" xfId="25989" xr:uid="{00000000-0005-0000-0000-00007D650000}"/>
    <cellStyle name="Вывод 2 2 3 3 6" xfId="25990" xr:uid="{00000000-0005-0000-0000-00007E650000}"/>
    <cellStyle name="Вывод 2 2 3 3 7" xfId="25991" xr:uid="{00000000-0005-0000-0000-00007F650000}"/>
    <cellStyle name="Вывод 2 2 3 3 8" xfId="25992" xr:uid="{00000000-0005-0000-0000-000080650000}"/>
    <cellStyle name="Вывод 2 2 3 3 9" xfId="25993" xr:uid="{00000000-0005-0000-0000-000081650000}"/>
    <cellStyle name="Вывод 2 2 3 4" xfId="25994" xr:uid="{00000000-0005-0000-0000-000082650000}"/>
    <cellStyle name="Вывод 2 2 3 4 10" xfId="25995" xr:uid="{00000000-0005-0000-0000-000083650000}"/>
    <cellStyle name="Вывод 2 2 3 4 11" xfId="25996" xr:uid="{00000000-0005-0000-0000-000084650000}"/>
    <cellStyle name="Вывод 2 2 3 4 12" xfId="25997" xr:uid="{00000000-0005-0000-0000-000085650000}"/>
    <cellStyle name="Вывод 2 2 3 4 13" xfId="25998" xr:uid="{00000000-0005-0000-0000-000086650000}"/>
    <cellStyle name="Вывод 2 2 3 4 14" xfId="25999" xr:uid="{00000000-0005-0000-0000-000087650000}"/>
    <cellStyle name="Вывод 2 2 3 4 2" xfId="26000" xr:uid="{00000000-0005-0000-0000-000088650000}"/>
    <cellStyle name="Вывод 2 2 3 4 2 10" xfId="26001" xr:uid="{00000000-0005-0000-0000-000089650000}"/>
    <cellStyle name="Вывод 2 2 3 4 2 2" xfId="26002" xr:uid="{00000000-0005-0000-0000-00008A650000}"/>
    <cellStyle name="Вывод 2 2 3 4 2 2 2" xfId="26003" xr:uid="{00000000-0005-0000-0000-00008B650000}"/>
    <cellStyle name="Вывод 2 2 3 4 2 2 3" xfId="26004" xr:uid="{00000000-0005-0000-0000-00008C650000}"/>
    <cellStyle name="Вывод 2 2 3 4 2 2 4" xfId="26005" xr:uid="{00000000-0005-0000-0000-00008D650000}"/>
    <cellStyle name="Вывод 2 2 3 4 2 2 5" xfId="26006" xr:uid="{00000000-0005-0000-0000-00008E650000}"/>
    <cellStyle name="Вывод 2 2 3 4 2 2 6" xfId="26007" xr:uid="{00000000-0005-0000-0000-00008F650000}"/>
    <cellStyle name="Вывод 2 2 3 4 2 2 7" xfId="26008" xr:uid="{00000000-0005-0000-0000-000090650000}"/>
    <cellStyle name="Вывод 2 2 3 4 2 3" xfId="26009" xr:uid="{00000000-0005-0000-0000-000091650000}"/>
    <cellStyle name="Вывод 2 2 3 4 2 3 2" xfId="26010" xr:uid="{00000000-0005-0000-0000-000092650000}"/>
    <cellStyle name="Вывод 2 2 3 4 2 3 3" xfId="26011" xr:uid="{00000000-0005-0000-0000-000093650000}"/>
    <cellStyle name="Вывод 2 2 3 4 2 3 4" xfId="26012" xr:uid="{00000000-0005-0000-0000-000094650000}"/>
    <cellStyle name="Вывод 2 2 3 4 2 3 5" xfId="26013" xr:uid="{00000000-0005-0000-0000-000095650000}"/>
    <cellStyle name="Вывод 2 2 3 4 2 3 6" xfId="26014" xr:uid="{00000000-0005-0000-0000-000096650000}"/>
    <cellStyle name="Вывод 2 2 3 4 2 3 7" xfId="26015" xr:uid="{00000000-0005-0000-0000-000097650000}"/>
    <cellStyle name="Вывод 2 2 3 4 2 4" xfId="26016" xr:uid="{00000000-0005-0000-0000-000098650000}"/>
    <cellStyle name="Вывод 2 2 3 4 2 5" xfId="26017" xr:uid="{00000000-0005-0000-0000-000099650000}"/>
    <cellStyle name="Вывод 2 2 3 4 2 6" xfId="26018" xr:uid="{00000000-0005-0000-0000-00009A650000}"/>
    <cellStyle name="Вывод 2 2 3 4 2 7" xfId="26019" xr:uid="{00000000-0005-0000-0000-00009B650000}"/>
    <cellStyle name="Вывод 2 2 3 4 2 8" xfId="26020" xr:uid="{00000000-0005-0000-0000-00009C650000}"/>
    <cellStyle name="Вывод 2 2 3 4 2 9" xfId="26021" xr:uid="{00000000-0005-0000-0000-00009D650000}"/>
    <cellStyle name="Вывод 2 2 3 4 3" xfId="26022" xr:uid="{00000000-0005-0000-0000-00009E650000}"/>
    <cellStyle name="Вывод 2 2 3 4 3 2" xfId="26023" xr:uid="{00000000-0005-0000-0000-00009F650000}"/>
    <cellStyle name="Вывод 2 2 3 4 3 3" xfId="26024" xr:uid="{00000000-0005-0000-0000-0000A0650000}"/>
    <cellStyle name="Вывод 2 2 3 4 3 4" xfId="26025" xr:uid="{00000000-0005-0000-0000-0000A1650000}"/>
    <cellStyle name="Вывод 2 2 3 4 3 5" xfId="26026" xr:uid="{00000000-0005-0000-0000-0000A2650000}"/>
    <cellStyle name="Вывод 2 2 3 4 3 6" xfId="26027" xr:uid="{00000000-0005-0000-0000-0000A3650000}"/>
    <cellStyle name="Вывод 2 2 3 4 3 7" xfId="26028" xr:uid="{00000000-0005-0000-0000-0000A4650000}"/>
    <cellStyle name="Вывод 2 2 3 4 4" xfId="26029" xr:uid="{00000000-0005-0000-0000-0000A5650000}"/>
    <cellStyle name="Вывод 2 2 3 4 4 2" xfId="26030" xr:uid="{00000000-0005-0000-0000-0000A6650000}"/>
    <cellStyle name="Вывод 2 2 3 4 4 3" xfId="26031" xr:uid="{00000000-0005-0000-0000-0000A7650000}"/>
    <cellStyle name="Вывод 2 2 3 4 4 4" xfId="26032" xr:uid="{00000000-0005-0000-0000-0000A8650000}"/>
    <cellStyle name="Вывод 2 2 3 4 4 5" xfId="26033" xr:uid="{00000000-0005-0000-0000-0000A9650000}"/>
    <cellStyle name="Вывод 2 2 3 4 4 6" xfId="26034" xr:uid="{00000000-0005-0000-0000-0000AA650000}"/>
    <cellStyle name="Вывод 2 2 3 4 4 7" xfId="26035" xr:uid="{00000000-0005-0000-0000-0000AB650000}"/>
    <cellStyle name="Вывод 2 2 3 4 5" xfId="26036" xr:uid="{00000000-0005-0000-0000-0000AC650000}"/>
    <cellStyle name="Вывод 2 2 3 4 6" xfId="26037" xr:uid="{00000000-0005-0000-0000-0000AD650000}"/>
    <cellStyle name="Вывод 2 2 3 4 7" xfId="26038" xr:uid="{00000000-0005-0000-0000-0000AE650000}"/>
    <cellStyle name="Вывод 2 2 3 4 8" xfId="26039" xr:uid="{00000000-0005-0000-0000-0000AF650000}"/>
    <cellStyle name="Вывод 2 2 3 4 9" xfId="26040" xr:uid="{00000000-0005-0000-0000-0000B0650000}"/>
    <cellStyle name="Вывод 2 2 3 5" xfId="26041" xr:uid="{00000000-0005-0000-0000-0000B1650000}"/>
    <cellStyle name="Вывод 2 2 3 5 10" xfId="26042" xr:uid="{00000000-0005-0000-0000-0000B2650000}"/>
    <cellStyle name="Вывод 2 2 3 5 11" xfId="26043" xr:uid="{00000000-0005-0000-0000-0000B3650000}"/>
    <cellStyle name="Вывод 2 2 3 5 12" xfId="26044" xr:uid="{00000000-0005-0000-0000-0000B4650000}"/>
    <cellStyle name="Вывод 2 2 3 5 13" xfId="26045" xr:uid="{00000000-0005-0000-0000-0000B5650000}"/>
    <cellStyle name="Вывод 2 2 3 5 14" xfId="26046" xr:uid="{00000000-0005-0000-0000-0000B6650000}"/>
    <cellStyle name="Вывод 2 2 3 5 2" xfId="26047" xr:uid="{00000000-0005-0000-0000-0000B7650000}"/>
    <cellStyle name="Вывод 2 2 3 5 2 10" xfId="26048" xr:uid="{00000000-0005-0000-0000-0000B8650000}"/>
    <cellStyle name="Вывод 2 2 3 5 2 2" xfId="26049" xr:uid="{00000000-0005-0000-0000-0000B9650000}"/>
    <cellStyle name="Вывод 2 2 3 5 2 2 2" xfId="26050" xr:uid="{00000000-0005-0000-0000-0000BA650000}"/>
    <cellStyle name="Вывод 2 2 3 5 2 2 3" xfId="26051" xr:uid="{00000000-0005-0000-0000-0000BB650000}"/>
    <cellStyle name="Вывод 2 2 3 5 2 2 4" xfId="26052" xr:uid="{00000000-0005-0000-0000-0000BC650000}"/>
    <cellStyle name="Вывод 2 2 3 5 2 2 5" xfId="26053" xr:uid="{00000000-0005-0000-0000-0000BD650000}"/>
    <cellStyle name="Вывод 2 2 3 5 2 2 6" xfId="26054" xr:uid="{00000000-0005-0000-0000-0000BE650000}"/>
    <cellStyle name="Вывод 2 2 3 5 2 2 7" xfId="26055" xr:uid="{00000000-0005-0000-0000-0000BF650000}"/>
    <cellStyle name="Вывод 2 2 3 5 2 3" xfId="26056" xr:uid="{00000000-0005-0000-0000-0000C0650000}"/>
    <cellStyle name="Вывод 2 2 3 5 2 3 2" xfId="26057" xr:uid="{00000000-0005-0000-0000-0000C1650000}"/>
    <cellStyle name="Вывод 2 2 3 5 2 3 3" xfId="26058" xr:uid="{00000000-0005-0000-0000-0000C2650000}"/>
    <cellStyle name="Вывод 2 2 3 5 2 3 4" xfId="26059" xr:uid="{00000000-0005-0000-0000-0000C3650000}"/>
    <cellStyle name="Вывод 2 2 3 5 2 3 5" xfId="26060" xr:uid="{00000000-0005-0000-0000-0000C4650000}"/>
    <cellStyle name="Вывод 2 2 3 5 2 3 6" xfId="26061" xr:uid="{00000000-0005-0000-0000-0000C5650000}"/>
    <cellStyle name="Вывод 2 2 3 5 2 3 7" xfId="26062" xr:uid="{00000000-0005-0000-0000-0000C6650000}"/>
    <cellStyle name="Вывод 2 2 3 5 2 4" xfId="26063" xr:uid="{00000000-0005-0000-0000-0000C7650000}"/>
    <cellStyle name="Вывод 2 2 3 5 2 5" xfId="26064" xr:uid="{00000000-0005-0000-0000-0000C8650000}"/>
    <cellStyle name="Вывод 2 2 3 5 2 6" xfId="26065" xr:uid="{00000000-0005-0000-0000-0000C9650000}"/>
    <cellStyle name="Вывод 2 2 3 5 2 7" xfId="26066" xr:uid="{00000000-0005-0000-0000-0000CA650000}"/>
    <cellStyle name="Вывод 2 2 3 5 2 8" xfId="26067" xr:uid="{00000000-0005-0000-0000-0000CB650000}"/>
    <cellStyle name="Вывод 2 2 3 5 2 9" xfId="26068" xr:uid="{00000000-0005-0000-0000-0000CC650000}"/>
    <cellStyle name="Вывод 2 2 3 5 3" xfId="26069" xr:uid="{00000000-0005-0000-0000-0000CD650000}"/>
    <cellStyle name="Вывод 2 2 3 5 3 2" xfId="26070" xr:uid="{00000000-0005-0000-0000-0000CE650000}"/>
    <cellStyle name="Вывод 2 2 3 5 3 3" xfId="26071" xr:uid="{00000000-0005-0000-0000-0000CF650000}"/>
    <cellStyle name="Вывод 2 2 3 5 3 4" xfId="26072" xr:uid="{00000000-0005-0000-0000-0000D0650000}"/>
    <cellStyle name="Вывод 2 2 3 5 3 5" xfId="26073" xr:uid="{00000000-0005-0000-0000-0000D1650000}"/>
    <cellStyle name="Вывод 2 2 3 5 3 6" xfId="26074" xr:uid="{00000000-0005-0000-0000-0000D2650000}"/>
    <cellStyle name="Вывод 2 2 3 5 3 7" xfId="26075" xr:uid="{00000000-0005-0000-0000-0000D3650000}"/>
    <cellStyle name="Вывод 2 2 3 5 4" xfId="26076" xr:uid="{00000000-0005-0000-0000-0000D4650000}"/>
    <cellStyle name="Вывод 2 2 3 5 4 2" xfId="26077" xr:uid="{00000000-0005-0000-0000-0000D5650000}"/>
    <cellStyle name="Вывод 2 2 3 5 4 3" xfId="26078" xr:uid="{00000000-0005-0000-0000-0000D6650000}"/>
    <cellStyle name="Вывод 2 2 3 5 4 4" xfId="26079" xr:uid="{00000000-0005-0000-0000-0000D7650000}"/>
    <cellStyle name="Вывод 2 2 3 5 4 5" xfId="26080" xr:uid="{00000000-0005-0000-0000-0000D8650000}"/>
    <cellStyle name="Вывод 2 2 3 5 4 6" xfId="26081" xr:uid="{00000000-0005-0000-0000-0000D9650000}"/>
    <cellStyle name="Вывод 2 2 3 5 4 7" xfId="26082" xr:uid="{00000000-0005-0000-0000-0000DA650000}"/>
    <cellStyle name="Вывод 2 2 3 5 5" xfId="26083" xr:uid="{00000000-0005-0000-0000-0000DB650000}"/>
    <cellStyle name="Вывод 2 2 3 5 6" xfId="26084" xr:uid="{00000000-0005-0000-0000-0000DC650000}"/>
    <cellStyle name="Вывод 2 2 3 5 7" xfId="26085" xr:uid="{00000000-0005-0000-0000-0000DD650000}"/>
    <cellStyle name="Вывод 2 2 3 5 8" xfId="26086" xr:uid="{00000000-0005-0000-0000-0000DE650000}"/>
    <cellStyle name="Вывод 2 2 3 5 9" xfId="26087" xr:uid="{00000000-0005-0000-0000-0000DF650000}"/>
    <cellStyle name="Вывод 2 2 3 6" xfId="26088" xr:uid="{00000000-0005-0000-0000-0000E0650000}"/>
    <cellStyle name="Вывод 2 2 3 6 10" xfId="26089" xr:uid="{00000000-0005-0000-0000-0000E1650000}"/>
    <cellStyle name="Вывод 2 2 3 6 2" xfId="26090" xr:uid="{00000000-0005-0000-0000-0000E2650000}"/>
    <cellStyle name="Вывод 2 2 3 6 2 2" xfId="26091" xr:uid="{00000000-0005-0000-0000-0000E3650000}"/>
    <cellStyle name="Вывод 2 2 3 6 2 3" xfId="26092" xr:uid="{00000000-0005-0000-0000-0000E4650000}"/>
    <cellStyle name="Вывод 2 2 3 6 2 4" xfId="26093" xr:uid="{00000000-0005-0000-0000-0000E5650000}"/>
    <cellStyle name="Вывод 2 2 3 6 2 5" xfId="26094" xr:uid="{00000000-0005-0000-0000-0000E6650000}"/>
    <cellStyle name="Вывод 2 2 3 6 2 6" xfId="26095" xr:uid="{00000000-0005-0000-0000-0000E7650000}"/>
    <cellStyle name="Вывод 2 2 3 6 2 7" xfId="26096" xr:uid="{00000000-0005-0000-0000-0000E8650000}"/>
    <cellStyle name="Вывод 2 2 3 6 3" xfId="26097" xr:uid="{00000000-0005-0000-0000-0000E9650000}"/>
    <cellStyle name="Вывод 2 2 3 6 3 2" xfId="26098" xr:uid="{00000000-0005-0000-0000-0000EA650000}"/>
    <cellStyle name="Вывод 2 2 3 6 3 3" xfId="26099" xr:uid="{00000000-0005-0000-0000-0000EB650000}"/>
    <cellStyle name="Вывод 2 2 3 6 3 4" xfId="26100" xr:uid="{00000000-0005-0000-0000-0000EC650000}"/>
    <cellStyle name="Вывод 2 2 3 6 3 5" xfId="26101" xr:uid="{00000000-0005-0000-0000-0000ED650000}"/>
    <cellStyle name="Вывод 2 2 3 6 3 6" xfId="26102" xr:uid="{00000000-0005-0000-0000-0000EE650000}"/>
    <cellStyle name="Вывод 2 2 3 6 3 7" xfId="26103" xr:uid="{00000000-0005-0000-0000-0000EF650000}"/>
    <cellStyle name="Вывод 2 2 3 6 4" xfId="26104" xr:uid="{00000000-0005-0000-0000-0000F0650000}"/>
    <cellStyle name="Вывод 2 2 3 6 5" xfId="26105" xr:uid="{00000000-0005-0000-0000-0000F1650000}"/>
    <cellStyle name="Вывод 2 2 3 6 6" xfId="26106" xr:uid="{00000000-0005-0000-0000-0000F2650000}"/>
    <cellStyle name="Вывод 2 2 3 6 7" xfId="26107" xr:uid="{00000000-0005-0000-0000-0000F3650000}"/>
    <cellStyle name="Вывод 2 2 3 6 8" xfId="26108" xr:uid="{00000000-0005-0000-0000-0000F4650000}"/>
    <cellStyle name="Вывод 2 2 3 6 9" xfId="26109" xr:uid="{00000000-0005-0000-0000-0000F5650000}"/>
    <cellStyle name="Вывод 2 2 3 7" xfId="26110" xr:uid="{00000000-0005-0000-0000-0000F6650000}"/>
    <cellStyle name="Вывод 2 2 3 7 2" xfId="26111" xr:uid="{00000000-0005-0000-0000-0000F7650000}"/>
    <cellStyle name="Вывод 2 2 3 7 3" xfId="26112" xr:uid="{00000000-0005-0000-0000-0000F8650000}"/>
    <cellStyle name="Вывод 2 2 3 7 4" xfId="26113" xr:uid="{00000000-0005-0000-0000-0000F9650000}"/>
    <cellStyle name="Вывод 2 2 3 7 5" xfId="26114" xr:uid="{00000000-0005-0000-0000-0000FA650000}"/>
    <cellStyle name="Вывод 2 2 3 7 6" xfId="26115" xr:uid="{00000000-0005-0000-0000-0000FB650000}"/>
    <cellStyle name="Вывод 2 2 3 7 7" xfId="26116" xr:uid="{00000000-0005-0000-0000-0000FC650000}"/>
    <cellStyle name="Вывод 2 2 3 8" xfId="26117" xr:uid="{00000000-0005-0000-0000-0000FD650000}"/>
    <cellStyle name="Вывод 2 2 3 8 2" xfId="26118" xr:uid="{00000000-0005-0000-0000-0000FE650000}"/>
    <cellStyle name="Вывод 2 2 3 8 3" xfId="26119" xr:uid="{00000000-0005-0000-0000-0000FF650000}"/>
    <cellStyle name="Вывод 2 2 3 8 4" xfId="26120" xr:uid="{00000000-0005-0000-0000-000000660000}"/>
    <cellStyle name="Вывод 2 2 3 8 5" xfId="26121" xr:uid="{00000000-0005-0000-0000-000001660000}"/>
    <cellStyle name="Вывод 2 2 3 8 6" xfId="26122" xr:uid="{00000000-0005-0000-0000-000002660000}"/>
    <cellStyle name="Вывод 2 2 3 8 7" xfId="26123" xr:uid="{00000000-0005-0000-0000-000003660000}"/>
    <cellStyle name="Вывод 2 2 3 9" xfId="26124" xr:uid="{00000000-0005-0000-0000-000004660000}"/>
    <cellStyle name="Вывод 2 2 4" xfId="26125" xr:uid="{00000000-0005-0000-0000-000005660000}"/>
    <cellStyle name="Вывод 2 2 4 10" xfId="26126" xr:uid="{00000000-0005-0000-0000-000006660000}"/>
    <cellStyle name="Вывод 2 2 4 11" xfId="26127" xr:uid="{00000000-0005-0000-0000-000007660000}"/>
    <cellStyle name="Вывод 2 2 4 12" xfId="26128" xr:uid="{00000000-0005-0000-0000-000008660000}"/>
    <cellStyle name="Вывод 2 2 4 13" xfId="26129" xr:uid="{00000000-0005-0000-0000-000009660000}"/>
    <cellStyle name="Вывод 2 2 4 14" xfId="26130" xr:uid="{00000000-0005-0000-0000-00000A660000}"/>
    <cellStyle name="Вывод 2 2 4 15" xfId="26131" xr:uid="{00000000-0005-0000-0000-00000B660000}"/>
    <cellStyle name="Вывод 2 2 4 16" xfId="26132" xr:uid="{00000000-0005-0000-0000-00000C660000}"/>
    <cellStyle name="Вывод 2 2 4 17" xfId="26133" xr:uid="{00000000-0005-0000-0000-00000D660000}"/>
    <cellStyle name="Вывод 2 2 4 18" xfId="26134" xr:uid="{00000000-0005-0000-0000-00000E660000}"/>
    <cellStyle name="Вывод 2 2 4 2" xfId="26135" xr:uid="{00000000-0005-0000-0000-00000F660000}"/>
    <cellStyle name="Вывод 2 2 4 2 10" xfId="26136" xr:uid="{00000000-0005-0000-0000-000010660000}"/>
    <cellStyle name="Вывод 2 2 4 2 11" xfId="26137" xr:uid="{00000000-0005-0000-0000-000011660000}"/>
    <cellStyle name="Вывод 2 2 4 2 12" xfId="26138" xr:uid="{00000000-0005-0000-0000-000012660000}"/>
    <cellStyle name="Вывод 2 2 4 2 13" xfId="26139" xr:uid="{00000000-0005-0000-0000-000013660000}"/>
    <cellStyle name="Вывод 2 2 4 2 14" xfId="26140" xr:uid="{00000000-0005-0000-0000-000014660000}"/>
    <cellStyle name="Вывод 2 2 4 2 2" xfId="26141" xr:uid="{00000000-0005-0000-0000-000015660000}"/>
    <cellStyle name="Вывод 2 2 4 2 2 10" xfId="26142" xr:uid="{00000000-0005-0000-0000-000016660000}"/>
    <cellStyle name="Вывод 2 2 4 2 2 2" xfId="26143" xr:uid="{00000000-0005-0000-0000-000017660000}"/>
    <cellStyle name="Вывод 2 2 4 2 2 2 2" xfId="26144" xr:uid="{00000000-0005-0000-0000-000018660000}"/>
    <cellStyle name="Вывод 2 2 4 2 2 2 3" xfId="26145" xr:uid="{00000000-0005-0000-0000-000019660000}"/>
    <cellStyle name="Вывод 2 2 4 2 2 2 4" xfId="26146" xr:uid="{00000000-0005-0000-0000-00001A660000}"/>
    <cellStyle name="Вывод 2 2 4 2 2 2 5" xfId="26147" xr:uid="{00000000-0005-0000-0000-00001B660000}"/>
    <cellStyle name="Вывод 2 2 4 2 2 2 6" xfId="26148" xr:uid="{00000000-0005-0000-0000-00001C660000}"/>
    <cellStyle name="Вывод 2 2 4 2 2 2 7" xfId="26149" xr:uid="{00000000-0005-0000-0000-00001D660000}"/>
    <cellStyle name="Вывод 2 2 4 2 2 3" xfId="26150" xr:uid="{00000000-0005-0000-0000-00001E660000}"/>
    <cellStyle name="Вывод 2 2 4 2 2 3 2" xfId="26151" xr:uid="{00000000-0005-0000-0000-00001F660000}"/>
    <cellStyle name="Вывод 2 2 4 2 2 3 3" xfId="26152" xr:uid="{00000000-0005-0000-0000-000020660000}"/>
    <cellStyle name="Вывод 2 2 4 2 2 3 4" xfId="26153" xr:uid="{00000000-0005-0000-0000-000021660000}"/>
    <cellStyle name="Вывод 2 2 4 2 2 3 5" xfId="26154" xr:uid="{00000000-0005-0000-0000-000022660000}"/>
    <cellStyle name="Вывод 2 2 4 2 2 3 6" xfId="26155" xr:uid="{00000000-0005-0000-0000-000023660000}"/>
    <cellStyle name="Вывод 2 2 4 2 2 3 7" xfId="26156" xr:uid="{00000000-0005-0000-0000-000024660000}"/>
    <cellStyle name="Вывод 2 2 4 2 2 4" xfId="26157" xr:uid="{00000000-0005-0000-0000-000025660000}"/>
    <cellStyle name="Вывод 2 2 4 2 2 5" xfId="26158" xr:uid="{00000000-0005-0000-0000-000026660000}"/>
    <cellStyle name="Вывод 2 2 4 2 2 6" xfId="26159" xr:uid="{00000000-0005-0000-0000-000027660000}"/>
    <cellStyle name="Вывод 2 2 4 2 2 7" xfId="26160" xr:uid="{00000000-0005-0000-0000-000028660000}"/>
    <cellStyle name="Вывод 2 2 4 2 2 8" xfId="26161" xr:uid="{00000000-0005-0000-0000-000029660000}"/>
    <cellStyle name="Вывод 2 2 4 2 2 9" xfId="26162" xr:uid="{00000000-0005-0000-0000-00002A660000}"/>
    <cellStyle name="Вывод 2 2 4 2 3" xfId="26163" xr:uid="{00000000-0005-0000-0000-00002B660000}"/>
    <cellStyle name="Вывод 2 2 4 2 3 2" xfId="26164" xr:uid="{00000000-0005-0000-0000-00002C660000}"/>
    <cellStyle name="Вывод 2 2 4 2 3 3" xfId="26165" xr:uid="{00000000-0005-0000-0000-00002D660000}"/>
    <cellStyle name="Вывод 2 2 4 2 3 4" xfId="26166" xr:uid="{00000000-0005-0000-0000-00002E660000}"/>
    <cellStyle name="Вывод 2 2 4 2 3 5" xfId="26167" xr:uid="{00000000-0005-0000-0000-00002F660000}"/>
    <cellStyle name="Вывод 2 2 4 2 3 6" xfId="26168" xr:uid="{00000000-0005-0000-0000-000030660000}"/>
    <cellStyle name="Вывод 2 2 4 2 3 7" xfId="26169" xr:uid="{00000000-0005-0000-0000-000031660000}"/>
    <cellStyle name="Вывод 2 2 4 2 4" xfId="26170" xr:uid="{00000000-0005-0000-0000-000032660000}"/>
    <cellStyle name="Вывод 2 2 4 2 4 2" xfId="26171" xr:uid="{00000000-0005-0000-0000-000033660000}"/>
    <cellStyle name="Вывод 2 2 4 2 4 3" xfId="26172" xr:uid="{00000000-0005-0000-0000-000034660000}"/>
    <cellStyle name="Вывод 2 2 4 2 4 4" xfId="26173" xr:uid="{00000000-0005-0000-0000-000035660000}"/>
    <cellStyle name="Вывод 2 2 4 2 4 5" xfId="26174" xr:uid="{00000000-0005-0000-0000-000036660000}"/>
    <cellStyle name="Вывод 2 2 4 2 4 6" xfId="26175" xr:uid="{00000000-0005-0000-0000-000037660000}"/>
    <cellStyle name="Вывод 2 2 4 2 4 7" xfId="26176" xr:uid="{00000000-0005-0000-0000-000038660000}"/>
    <cellStyle name="Вывод 2 2 4 2 5" xfId="26177" xr:uid="{00000000-0005-0000-0000-000039660000}"/>
    <cellStyle name="Вывод 2 2 4 2 6" xfId="26178" xr:uid="{00000000-0005-0000-0000-00003A660000}"/>
    <cellStyle name="Вывод 2 2 4 2 7" xfId="26179" xr:uid="{00000000-0005-0000-0000-00003B660000}"/>
    <cellStyle name="Вывод 2 2 4 2 8" xfId="26180" xr:uid="{00000000-0005-0000-0000-00003C660000}"/>
    <cellStyle name="Вывод 2 2 4 2 9" xfId="26181" xr:uid="{00000000-0005-0000-0000-00003D660000}"/>
    <cellStyle name="Вывод 2 2 4 3" xfId="26182" xr:uid="{00000000-0005-0000-0000-00003E660000}"/>
    <cellStyle name="Вывод 2 2 4 3 10" xfId="26183" xr:uid="{00000000-0005-0000-0000-00003F660000}"/>
    <cellStyle name="Вывод 2 2 4 3 11" xfId="26184" xr:uid="{00000000-0005-0000-0000-000040660000}"/>
    <cellStyle name="Вывод 2 2 4 3 12" xfId="26185" xr:uid="{00000000-0005-0000-0000-000041660000}"/>
    <cellStyle name="Вывод 2 2 4 3 13" xfId="26186" xr:uid="{00000000-0005-0000-0000-000042660000}"/>
    <cellStyle name="Вывод 2 2 4 3 14" xfId="26187" xr:uid="{00000000-0005-0000-0000-000043660000}"/>
    <cellStyle name="Вывод 2 2 4 3 2" xfId="26188" xr:uid="{00000000-0005-0000-0000-000044660000}"/>
    <cellStyle name="Вывод 2 2 4 3 2 10" xfId="26189" xr:uid="{00000000-0005-0000-0000-000045660000}"/>
    <cellStyle name="Вывод 2 2 4 3 2 2" xfId="26190" xr:uid="{00000000-0005-0000-0000-000046660000}"/>
    <cellStyle name="Вывод 2 2 4 3 2 2 2" xfId="26191" xr:uid="{00000000-0005-0000-0000-000047660000}"/>
    <cellStyle name="Вывод 2 2 4 3 2 2 3" xfId="26192" xr:uid="{00000000-0005-0000-0000-000048660000}"/>
    <cellStyle name="Вывод 2 2 4 3 2 2 4" xfId="26193" xr:uid="{00000000-0005-0000-0000-000049660000}"/>
    <cellStyle name="Вывод 2 2 4 3 2 2 5" xfId="26194" xr:uid="{00000000-0005-0000-0000-00004A660000}"/>
    <cellStyle name="Вывод 2 2 4 3 2 2 6" xfId="26195" xr:uid="{00000000-0005-0000-0000-00004B660000}"/>
    <cellStyle name="Вывод 2 2 4 3 2 2 7" xfId="26196" xr:uid="{00000000-0005-0000-0000-00004C660000}"/>
    <cellStyle name="Вывод 2 2 4 3 2 3" xfId="26197" xr:uid="{00000000-0005-0000-0000-00004D660000}"/>
    <cellStyle name="Вывод 2 2 4 3 2 3 2" xfId="26198" xr:uid="{00000000-0005-0000-0000-00004E660000}"/>
    <cellStyle name="Вывод 2 2 4 3 2 3 3" xfId="26199" xr:uid="{00000000-0005-0000-0000-00004F660000}"/>
    <cellStyle name="Вывод 2 2 4 3 2 3 4" xfId="26200" xr:uid="{00000000-0005-0000-0000-000050660000}"/>
    <cellStyle name="Вывод 2 2 4 3 2 3 5" xfId="26201" xr:uid="{00000000-0005-0000-0000-000051660000}"/>
    <cellStyle name="Вывод 2 2 4 3 2 3 6" xfId="26202" xr:uid="{00000000-0005-0000-0000-000052660000}"/>
    <cellStyle name="Вывод 2 2 4 3 2 3 7" xfId="26203" xr:uid="{00000000-0005-0000-0000-000053660000}"/>
    <cellStyle name="Вывод 2 2 4 3 2 4" xfId="26204" xr:uid="{00000000-0005-0000-0000-000054660000}"/>
    <cellStyle name="Вывод 2 2 4 3 2 5" xfId="26205" xr:uid="{00000000-0005-0000-0000-000055660000}"/>
    <cellStyle name="Вывод 2 2 4 3 2 6" xfId="26206" xr:uid="{00000000-0005-0000-0000-000056660000}"/>
    <cellStyle name="Вывод 2 2 4 3 2 7" xfId="26207" xr:uid="{00000000-0005-0000-0000-000057660000}"/>
    <cellStyle name="Вывод 2 2 4 3 2 8" xfId="26208" xr:uid="{00000000-0005-0000-0000-000058660000}"/>
    <cellStyle name="Вывод 2 2 4 3 2 9" xfId="26209" xr:uid="{00000000-0005-0000-0000-000059660000}"/>
    <cellStyle name="Вывод 2 2 4 3 3" xfId="26210" xr:uid="{00000000-0005-0000-0000-00005A660000}"/>
    <cellStyle name="Вывод 2 2 4 3 3 2" xfId="26211" xr:uid="{00000000-0005-0000-0000-00005B660000}"/>
    <cellStyle name="Вывод 2 2 4 3 3 3" xfId="26212" xr:uid="{00000000-0005-0000-0000-00005C660000}"/>
    <cellStyle name="Вывод 2 2 4 3 3 4" xfId="26213" xr:uid="{00000000-0005-0000-0000-00005D660000}"/>
    <cellStyle name="Вывод 2 2 4 3 3 5" xfId="26214" xr:uid="{00000000-0005-0000-0000-00005E660000}"/>
    <cellStyle name="Вывод 2 2 4 3 3 6" xfId="26215" xr:uid="{00000000-0005-0000-0000-00005F660000}"/>
    <cellStyle name="Вывод 2 2 4 3 3 7" xfId="26216" xr:uid="{00000000-0005-0000-0000-000060660000}"/>
    <cellStyle name="Вывод 2 2 4 3 4" xfId="26217" xr:uid="{00000000-0005-0000-0000-000061660000}"/>
    <cellStyle name="Вывод 2 2 4 3 4 2" xfId="26218" xr:uid="{00000000-0005-0000-0000-000062660000}"/>
    <cellStyle name="Вывод 2 2 4 3 4 3" xfId="26219" xr:uid="{00000000-0005-0000-0000-000063660000}"/>
    <cellStyle name="Вывод 2 2 4 3 4 4" xfId="26220" xr:uid="{00000000-0005-0000-0000-000064660000}"/>
    <cellStyle name="Вывод 2 2 4 3 4 5" xfId="26221" xr:uid="{00000000-0005-0000-0000-000065660000}"/>
    <cellStyle name="Вывод 2 2 4 3 4 6" xfId="26222" xr:uid="{00000000-0005-0000-0000-000066660000}"/>
    <cellStyle name="Вывод 2 2 4 3 4 7" xfId="26223" xr:uid="{00000000-0005-0000-0000-000067660000}"/>
    <cellStyle name="Вывод 2 2 4 3 5" xfId="26224" xr:uid="{00000000-0005-0000-0000-000068660000}"/>
    <cellStyle name="Вывод 2 2 4 3 6" xfId="26225" xr:uid="{00000000-0005-0000-0000-000069660000}"/>
    <cellStyle name="Вывод 2 2 4 3 7" xfId="26226" xr:uid="{00000000-0005-0000-0000-00006A660000}"/>
    <cellStyle name="Вывод 2 2 4 3 8" xfId="26227" xr:uid="{00000000-0005-0000-0000-00006B660000}"/>
    <cellStyle name="Вывод 2 2 4 3 9" xfId="26228" xr:uid="{00000000-0005-0000-0000-00006C660000}"/>
    <cellStyle name="Вывод 2 2 4 4" xfId="26229" xr:uid="{00000000-0005-0000-0000-00006D660000}"/>
    <cellStyle name="Вывод 2 2 4 4 10" xfId="26230" xr:uid="{00000000-0005-0000-0000-00006E660000}"/>
    <cellStyle name="Вывод 2 2 4 4 11" xfId="26231" xr:uid="{00000000-0005-0000-0000-00006F660000}"/>
    <cellStyle name="Вывод 2 2 4 4 12" xfId="26232" xr:uid="{00000000-0005-0000-0000-000070660000}"/>
    <cellStyle name="Вывод 2 2 4 4 13" xfId="26233" xr:uid="{00000000-0005-0000-0000-000071660000}"/>
    <cellStyle name="Вывод 2 2 4 4 14" xfId="26234" xr:uid="{00000000-0005-0000-0000-000072660000}"/>
    <cellStyle name="Вывод 2 2 4 4 2" xfId="26235" xr:uid="{00000000-0005-0000-0000-000073660000}"/>
    <cellStyle name="Вывод 2 2 4 4 2 10" xfId="26236" xr:uid="{00000000-0005-0000-0000-000074660000}"/>
    <cellStyle name="Вывод 2 2 4 4 2 2" xfId="26237" xr:uid="{00000000-0005-0000-0000-000075660000}"/>
    <cellStyle name="Вывод 2 2 4 4 2 2 2" xfId="26238" xr:uid="{00000000-0005-0000-0000-000076660000}"/>
    <cellStyle name="Вывод 2 2 4 4 2 2 3" xfId="26239" xr:uid="{00000000-0005-0000-0000-000077660000}"/>
    <cellStyle name="Вывод 2 2 4 4 2 2 4" xfId="26240" xr:uid="{00000000-0005-0000-0000-000078660000}"/>
    <cellStyle name="Вывод 2 2 4 4 2 2 5" xfId="26241" xr:uid="{00000000-0005-0000-0000-000079660000}"/>
    <cellStyle name="Вывод 2 2 4 4 2 2 6" xfId="26242" xr:uid="{00000000-0005-0000-0000-00007A660000}"/>
    <cellStyle name="Вывод 2 2 4 4 2 2 7" xfId="26243" xr:uid="{00000000-0005-0000-0000-00007B660000}"/>
    <cellStyle name="Вывод 2 2 4 4 2 3" xfId="26244" xr:uid="{00000000-0005-0000-0000-00007C660000}"/>
    <cellStyle name="Вывод 2 2 4 4 2 3 2" xfId="26245" xr:uid="{00000000-0005-0000-0000-00007D660000}"/>
    <cellStyle name="Вывод 2 2 4 4 2 3 3" xfId="26246" xr:uid="{00000000-0005-0000-0000-00007E660000}"/>
    <cellStyle name="Вывод 2 2 4 4 2 3 4" xfId="26247" xr:uid="{00000000-0005-0000-0000-00007F660000}"/>
    <cellStyle name="Вывод 2 2 4 4 2 3 5" xfId="26248" xr:uid="{00000000-0005-0000-0000-000080660000}"/>
    <cellStyle name="Вывод 2 2 4 4 2 3 6" xfId="26249" xr:uid="{00000000-0005-0000-0000-000081660000}"/>
    <cellStyle name="Вывод 2 2 4 4 2 3 7" xfId="26250" xr:uid="{00000000-0005-0000-0000-000082660000}"/>
    <cellStyle name="Вывод 2 2 4 4 2 4" xfId="26251" xr:uid="{00000000-0005-0000-0000-000083660000}"/>
    <cellStyle name="Вывод 2 2 4 4 2 5" xfId="26252" xr:uid="{00000000-0005-0000-0000-000084660000}"/>
    <cellStyle name="Вывод 2 2 4 4 2 6" xfId="26253" xr:uid="{00000000-0005-0000-0000-000085660000}"/>
    <cellStyle name="Вывод 2 2 4 4 2 7" xfId="26254" xr:uid="{00000000-0005-0000-0000-000086660000}"/>
    <cellStyle name="Вывод 2 2 4 4 2 8" xfId="26255" xr:uid="{00000000-0005-0000-0000-000087660000}"/>
    <cellStyle name="Вывод 2 2 4 4 2 9" xfId="26256" xr:uid="{00000000-0005-0000-0000-000088660000}"/>
    <cellStyle name="Вывод 2 2 4 4 3" xfId="26257" xr:uid="{00000000-0005-0000-0000-000089660000}"/>
    <cellStyle name="Вывод 2 2 4 4 3 2" xfId="26258" xr:uid="{00000000-0005-0000-0000-00008A660000}"/>
    <cellStyle name="Вывод 2 2 4 4 3 3" xfId="26259" xr:uid="{00000000-0005-0000-0000-00008B660000}"/>
    <cellStyle name="Вывод 2 2 4 4 3 4" xfId="26260" xr:uid="{00000000-0005-0000-0000-00008C660000}"/>
    <cellStyle name="Вывод 2 2 4 4 3 5" xfId="26261" xr:uid="{00000000-0005-0000-0000-00008D660000}"/>
    <cellStyle name="Вывод 2 2 4 4 3 6" xfId="26262" xr:uid="{00000000-0005-0000-0000-00008E660000}"/>
    <cellStyle name="Вывод 2 2 4 4 3 7" xfId="26263" xr:uid="{00000000-0005-0000-0000-00008F660000}"/>
    <cellStyle name="Вывод 2 2 4 4 4" xfId="26264" xr:uid="{00000000-0005-0000-0000-000090660000}"/>
    <cellStyle name="Вывод 2 2 4 4 4 2" xfId="26265" xr:uid="{00000000-0005-0000-0000-000091660000}"/>
    <cellStyle name="Вывод 2 2 4 4 4 3" xfId="26266" xr:uid="{00000000-0005-0000-0000-000092660000}"/>
    <cellStyle name="Вывод 2 2 4 4 4 4" xfId="26267" xr:uid="{00000000-0005-0000-0000-000093660000}"/>
    <cellStyle name="Вывод 2 2 4 4 4 5" xfId="26268" xr:uid="{00000000-0005-0000-0000-000094660000}"/>
    <cellStyle name="Вывод 2 2 4 4 4 6" xfId="26269" xr:uid="{00000000-0005-0000-0000-000095660000}"/>
    <cellStyle name="Вывод 2 2 4 4 4 7" xfId="26270" xr:uid="{00000000-0005-0000-0000-000096660000}"/>
    <cellStyle name="Вывод 2 2 4 4 5" xfId="26271" xr:uid="{00000000-0005-0000-0000-000097660000}"/>
    <cellStyle name="Вывод 2 2 4 4 6" xfId="26272" xr:uid="{00000000-0005-0000-0000-000098660000}"/>
    <cellStyle name="Вывод 2 2 4 4 7" xfId="26273" xr:uid="{00000000-0005-0000-0000-000099660000}"/>
    <cellStyle name="Вывод 2 2 4 4 8" xfId="26274" xr:uid="{00000000-0005-0000-0000-00009A660000}"/>
    <cellStyle name="Вывод 2 2 4 4 9" xfId="26275" xr:uid="{00000000-0005-0000-0000-00009B660000}"/>
    <cellStyle name="Вывод 2 2 4 5" xfId="26276" xr:uid="{00000000-0005-0000-0000-00009C660000}"/>
    <cellStyle name="Вывод 2 2 4 5 10" xfId="26277" xr:uid="{00000000-0005-0000-0000-00009D660000}"/>
    <cellStyle name="Вывод 2 2 4 5 11" xfId="26278" xr:uid="{00000000-0005-0000-0000-00009E660000}"/>
    <cellStyle name="Вывод 2 2 4 5 12" xfId="26279" xr:uid="{00000000-0005-0000-0000-00009F660000}"/>
    <cellStyle name="Вывод 2 2 4 5 13" xfId="26280" xr:uid="{00000000-0005-0000-0000-0000A0660000}"/>
    <cellStyle name="Вывод 2 2 4 5 14" xfId="26281" xr:uid="{00000000-0005-0000-0000-0000A1660000}"/>
    <cellStyle name="Вывод 2 2 4 5 2" xfId="26282" xr:uid="{00000000-0005-0000-0000-0000A2660000}"/>
    <cellStyle name="Вывод 2 2 4 5 2 10" xfId="26283" xr:uid="{00000000-0005-0000-0000-0000A3660000}"/>
    <cellStyle name="Вывод 2 2 4 5 2 2" xfId="26284" xr:uid="{00000000-0005-0000-0000-0000A4660000}"/>
    <cellStyle name="Вывод 2 2 4 5 2 2 2" xfId="26285" xr:uid="{00000000-0005-0000-0000-0000A5660000}"/>
    <cellStyle name="Вывод 2 2 4 5 2 2 3" xfId="26286" xr:uid="{00000000-0005-0000-0000-0000A6660000}"/>
    <cellStyle name="Вывод 2 2 4 5 2 2 4" xfId="26287" xr:uid="{00000000-0005-0000-0000-0000A7660000}"/>
    <cellStyle name="Вывод 2 2 4 5 2 2 5" xfId="26288" xr:uid="{00000000-0005-0000-0000-0000A8660000}"/>
    <cellStyle name="Вывод 2 2 4 5 2 2 6" xfId="26289" xr:uid="{00000000-0005-0000-0000-0000A9660000}"/>
    <cellStyle name="Вывод 2 2 4 5 2 2 7" xfId="26290" xr:uid="{00000000-0005-0000-0000-0000AA660000}"/>
    <cellStyle name="Вывод 2 2 4 5 2 3" xfId="26291" xr:uid="{00000000-0005-0000-0000-0000AB660000}"/>
    <cellStyle name="Вывод 2 2 4 5 2 3 2" xfId="26292" xr:uid="{00000000-0005-0000-0000-0000AC660000}"/>
    <cellStyle name="Вывод 2 2 4 5 2 3 3" xfId="26293" xr:uid="{00000000-0005-0000-0000-0000AD660000}"/>
    <cellStyle name="Вывод 2 2 4 5 2 3 4" xfId="26294" xr:uid="{00000000-0005-0000-0000-0000AE660000}"/>
    <cellStyle name="Вывод 2 2 4 5 2 3 5" xfId="26295" xr:uid="{00000000-0005-0000-0000-0000AF660000}"/>
    <cellStyle name="Вывод 2 2 4 5 2 3 6" xfId="26296" xr:uid="{00000000-0005-0000-0000-0000B0660000}"/>
    <cellStyle name="Вывод 2 2 4 5 2 3 7" xfId="26297" xr:uid="{00000000-0005-0000-0000-0000B1660000}"/>
    <cellStyle name="Вывод 2 2 4 5 2 4" xfId="26298" xr:uid="{00000000-0005-0000-0000-0000B2660000}"/>
    <cellStyle name="Вывод 2 2 4 5 2 5" xfId="26299" xr:uid="{00000000-0005-0000-0000-0000B3660000}"/>
    <cellStyle name="Вывод 2 2 4 5 2 6" xfId="26300" xr:uid="{00000000-0005-0000-0000-0000B4660000}"/>
    <cellStyle name="Вывод 2 2 4 5 2 7" xfId="26301" xr:uid="{00000000-0005-0000-0000-0000B5660000}"/>
    <cellStyle name="Вывод 2 2 4 5 2 8" xfId="26302" xr:uid="{00000000-0005-0000-0000-0000B6660000}"/>
    <cellStyle name="Вывод 2 2 4 5 2 9" xfId="26303" xr:uid="{00000000-0005-0000-0000-0000B7660000}"/>
    <cellStyle name="Вывод 2 2 4 5 3" xfId="26304" xr:uid="{00000000-0005-0000-0000-0000B8660000}"/>
    <cellStyle name="Вывод 2 2 4 5 3 2" xfId="26305" xr:uid="{00000000-0005-0000-0000-0000B9660000}"/>
    <cellStyle name="Вывод 2 2 4 5 3 3" xfId="26306" xr:uid="{00000000-0005-0000-0000-0000BA660000}"/>
    <cellStyle name="Вывод 2 2 4 5 3 4" xfId="26307" xr:uid="{00000000-0005-0000-0000-0000BB660000}"/>
    <cellStyle name="Вывод 2 2 4 5 3 5" xfId="26308" xr:uid="{00000000-0005-0000-0000-0000BC660000}"/>
    <cellStyle name="Вывод 2 2 4 5 3 6" xfId="26309" xr:uid="{00000000-0005-0000-0000-0000BD660000}"/>
    <cellStyle name="Вывод 2 2 4 5 3 7" xfId="26310" xr:uid="{00000000-0005-0000-0000-0000BE660000}"/>
    <cellStyle name="Вывод 2 2 4 5 4" xfId="26311" xr:uid="{00000000-0005-0000-0000-0000BF660000}"/>
    <cellStyle name="Вывод 2 2 4 5 4 2" xfId="26312" xr:uid="{00000000-0005-0000-0000-0000C0660000}"/>
    <cellStyle name="Вывод 2 2 4 5 4 3" xfId="26313" xr:uid="{00000000-0005-0000-0000-0000C1660000}"/>
    <cellStyle name="Вывод 2 2 4 5 4 4" xfId="26314" xr:uid="{00000000-0005-0000-0000-0000C2660000}"/>
    <cellStyle name="Вывод 2 2 4 5 4 5" xfId="26315" xr:uid="{00000000-0005-0000-0000-0000C3660000}"/>
    <cellStyle name="Вывод 2 2 4 5 4 6" xfId="26316" xr:uid="{00000000-0005-0000-0000-0000C4660000}"/>
    <cellStyle name="Вывод 2 2 4 5 4 7" xfId="26317" xr:uid="{00000000-0005-0000-0000-0000C5660000}"/>
    <cellStyle name="Вывод 2 2 4 5 5" xfId="26318" xr:uid="{00000000-0005-0000-0000-0000C6660000}"/>
    <cellStyle name="Вывод 2 2 4 5 6" xfId="26319" xr:uid="{00000000-0005-0000-0000-0000C7660000}"/>
    <cellStyle name="Вывод 2 2 4 5 7" xfId="26320" xr:uid="{00000000-0005-0000-0000-0000C8660000}"/>
    <cellStyle name="Вывод 2 2 4 5 8" xfId="26321" xr:uid="{00000000-0005-0000-0000-0000C9660000}"/>
    <cellStyle name="Вывод 2 2 4 5 9" xfId="26322" xr:uid="{00000000-0005-0000-0000-0000CA660000}"/>
    <cellStyle name="Вывод 2 2 4 6" xfId="26323" xr:uid="{00000000-0005-0000-0000-0000CB660000}"/>
    <cellStyle name="Вывод 2 2 4 6 10" xfId="26324" xr:uid="{00000000-0005-0000-0000-0000CC660000}"/>
    <cellStyle name="Вывод 2 2 4 6 2" xfId="26325" xr:uid="{00000000-0005-0000-0000-0000CD660000}"/>
    <cellStyle name="Вывод 2 2 4 6 2 2" xfId="26326" xr:uid="{00000000-0005-0000-0000-0000CE660000}"/>
    <cellStyle name="Вывод 2 2 4 6 2 3" xfId="26327" xr:uid="{00000000-0005-0000-0000-0000CF660000}"/>
    <cellStyle name="Вывод 2 2 4 6 2 4" xfId="26328" xr:uid="{00000000-0005-0000-0000-0000D0660000}"/>
    <cellStyle name="Вывод 2 2 4 6 2 5" xfId="26329" xr:uid="{00000000-0005-0000-0000-0000D1660000}"/>
    <cellStyle name="Вывод 2 2 4 6 2 6" xfId="26330" xr:uid="{00000000-0005-0000-0000-0000D2660000}"/>
    <cellStyle name="Вывод 2 2 4 6 2 7" xfId="26331" xr:uid="{00000000-0005-0000-0000-0000D3660000}"/>
    <cellStyle name="Вывод 2 2 4 6 3" xfId="26332" xr:uid="{00000000-0005-0000-0000-0000D4660000}"/>
    <cellStyle name="Вывод 2 2 4 6 3 2" xfId="26333" xr:uid="{00000000-0005-0000-0000-0000D5660000}"/>
    <cellStyle name="Вывод 2 2 4 6 3 3" xfId="26334" xr:uid="{00000000-0005-0000-0000-0000D6660000}"/>
    <cellStyle name="Вывод 2 2 4 6 3 4" xfId="26335" xr:uid="{00000000-0005-0000-0000-0000D7660000}"/>
    <cellStyle name="Вывод 2 2 4 6 3 5" xfId="26336" xr:uid="{00000000-0005-0000-0000-0000D8660000}"/>
    <cellStyle name="Вывод 2 2 4 6 3 6" xfId="26337" xr:uid="{00000000-0005-0000-0000-0000D9660000}"/>
    <cellStyle name="Вывод 2 2 4 6 3 7" xfId="26338" xr:uid="{00000000-0005-0000-0000-0000DA660000}"/>
    <cellStyle name="Вывод 2 2 4 6 4" xfId="26339" xr:uid="{00000000-0005-0000-0000-0000DB660000}"/>
    <cellStyle name="Вывод 2 2 4 6 5" xfId="26340" xr:uid="{00000000-0005-0000-0000-0000DC660000}"/>
    <cellStyle name="Вывод 2 2 4 6 6" xfId="26341" xr:uid="{00000000-0005-0000-0000-0000DD660000}"/>
    <cellStyle name="Вывод 2 2 4 6 7" xfId="26342" xr:uid="{00000000-0005-0000-0000-0000DE660000}"/>
    <cellStyle name="Вывод 2 2 4 6 8" xfId="26343" xr:uid="{00000000-0005-0000-0000-0000DF660000}"/>
    <cellStyle name="Вывод 2 2 4 6 9" xfId="26344" xr:uid="{00000000-0005-0000-0000-0000E0660000}"/>
    <cellStyle name="Вывод 2 2 4 7" xfId="26345" xr:uid="{00000000-0005-0000-0000-0000E1660000}"/>
    <cellStyle name="Вывод 2 2 4 7 2" xfId="26346" xr:uid="{00000000-0005-0000-0000-0000E2660000}"/>
    <cellStyle name="Вывод 2 2 4 7 3" xfId="26347" xr:uid="{00000000-0005-0000-0000-0000E3660000}"/>
    <cellStyle name="Вывод 2 2 4 7 4" xfId="26348" xr:uid="{00000000-0005-0000-0000-0000E4660000}"/>
    <cellStyle name="Вывод 2 2 4 7 5" xfId="26349" xr:uid="{00000000-0005-0000-0000-0000E5660000}"/>
    <cellStyle name="Вывод 2 2 4 7 6" xfId="26350" xr:uid="{00000000-0005-0000-0000-0000E6660000}"/>
    <cellStyle name="Вывод 2 2 4 7 7" xfId="26351" xr:uid="{00000000-0005-0000-0000-0000E7660000}"/>
    <cellStyle name="Вывод 2 2 4 8" xfId="26352" xr:uid="{00000000-0005-0000-0000-0000E8660000}"/>
    <cellStyle name="Вывод 2 2 4 8 2" xfId="26353" xr:uid="{00000000-0005-0000-0000-0000E9660000}"/>
    <cellStyle name="Вывод 2 2 4 8 3" xfId="26354" xr:uid="{00000000-0005-0000-0000-0000EA660000}"/>
    <cellStyle name="Вывод 2 2 4 8 4" xfId="26355" xr:uid="{00000000-0005-0000-0000-0000EB660000}"/>
    <cellStyle name="Вывод 2 2 4 8 5" xfId="26356" xr:uid="{00000000-0005-0000-0000-0000EC660000}"/>
    <cellStyle name="Вывод 2 2 4 8 6" xfId="26357" xr:uid="{00000000-0005-0000-0000-0000ED660000}"/>
    <cellStyle name="Вывод 2 2 4 8 7" xfId="26358" xr:uid="{00000000-0005-0000-0000-0000EE660000}"/>
    <cellStyle name="Вывод 2 2 4 9" xfId="26359" xr:uid="{00000000-0005-0000-0000-0000EF660000}"/>
    <cellStyle name="Вывод 2 2 5" xfId="26360" xr:uid="{00000000-0005-0000-0000-0000F0660000}"/>
    <cellStyle name="Вывод 2 2 5 10" xfId="26361" xr:uid="{00000000-0005-0000-0000-0000F1660000}"/>
    <cellStyle name="Вывод 2 2 5 11" xfId="26362" xr:uid="{00000000-0005-0000-0000-0000F2660000}"/>
    <cellStyle name="Вывод 2 2 5 12" xfId="26363" xr:uid="{00000000-0005-0000-0000-0000F3660000}"/>
    <cellStyle name="Вывод 2 2 5 13" xfId="26364" xr:uid="{00000000-0005-0000-0000-0000F4660000}"/>
    <cellStyle name="Вывод 2 2 5 14" xfId="26365" xr:uid="{00000000-0005-0000-0000-0000F5660000}"/>
    <cellStyle name="Вывод 2 2 5 2" xfId="26366" xr:uid="{00000000-0005-0000-0000-0000F6660000}"/>
    <cellStyle name="Вывод 2 2 5 2 10" xfId="26367" xr:uid="{00000000-0005-0000-0000-0000F7660000}"/>
    <cellStyle name="Вывод 2 2 5 2 2" xfId="26368" xr:uid="{00000000-0005-0000-0000-0000F8660000}"/>
    <cellStyle name="Вывод 2 2 5 2 2 2" xfId="26369" xr:uid="{00000000-0005-0000-0000-0000F9660000}"/>
    <cellStyle name="Вывод 2 2 5 2 2 3" xfId="26370" xr:uid="{00000000-0005-0000-0000-0000FA660000}"/>
    <cellStyle name="Вывод 2 2 5 2 2 4" xfId="26371" xr:uid="{00000000-0005-0000-0000-0000FB660000}"/>
    <cellStyle name="Вывод 2 2 5 2 2 5" xfId="26372" xr:uid="{00000000-0005-0000-0000-0000FC660000}"/>
    <cellStyle name="Вывод 2 2 5 2 2 6" xfId="26373" xr:uid="{00000000-0005-0000-0000-0000FD660000}"/>
    <cellStyle name="Вывод 2 2 5 2 2 7" xfId="26374" xr:uid="{00000000-0005-0000-0000-0000FE660000}"/>
    <cellStyle name="Вывод 2 2 5 2 3" xfId="26375" xr:uid="{00000000-0005-0000-0000-0000FF660000}"/>
    <cellStyle name="Вывод 2 2 5 2 3 2" xfId="26376" xr:uid="{00000000-0005-0000-0000-000000670000}"/>
    <cellStyle name="Вывод 2 2 5 2 3 3" xfId="26377" xr:uid="{00000000-0005-0000-0000-000001670000}"/>
    <cellStyle name="Вывод 2 2 5 2 3 4" xfId="26378" xr:uid="{00000000-0005-0000-0000-000002670000}"/>
    <cellStyle name="Вывод 2 2 5 2 3 5" xfId="26379" xr:uid="{00000000-0005-0000-0000-000003670000}"/>
    <cellStyle name="Вывод 2 2 5 2 3 6" xfId="26380" xr:uid="{00000000-0005-0000-0000-000004670000}"/>
    <cellStyle name="Вывод 2 2 5 2 3 7" xfId="26381" xr:uid="{00000000-0005-0000-0000-000005670000}"/>
    <cellStyle name="Вывод 2 2 5 2 4" xfId="26382" xr:uid="{00000000-0005-0000-0000-000006670000}"/>
    <cellStyle name="Вывод 2 2 5 2 5" xfId="26383" xr:uid="{00000000-0005-0000-0000-000007670000}"/>
    <cellStyle name="Вывод 2 2 5 2 6" xfId="26384" xr:uid="{00000000-0005-0000-0000-000008670000}"/>
    <cellStyle name="Вывод 2 2 5 2 7" xfId="26385" xr:uid="{00000000-0005-0000-0000-000009670000}"/>
    <cellStyle name="Вывод 2 2 5 2 8" xfId="26386" xr:uid="{00000000-0005-0000-0000-00000A670000}"/>
    <cellStyle name="Вывод 2 2 5 2 9" xfId="26387" xr:uid="{00000000-0005-0000-0000-00000B670000}"/>
    <cellStyle name="Вывод 2 2 5 3" xfId="26388" xr:uid="{00000000-0005-0000-0000-00000C670000}"/>
    <cellStyle name="Вывод 2 2 5 3 2" xfId="26389" xr:uid="{00000000-0005-0000-0000-00000D670000}"/>
    <cellStyle name="Вывод 2 2 5 3 3" xfId="26390" xr:uid="{00000000-0005-0000-0000-00000E670000}"/>
    <cellStyle name="Вывод 2 2 5 3 4" xfId="26391" xr:uid="{00000000-0005-0000-0000-00000F670000}"/>
    <cellStyle name="Вывод 2 2 5 3 5" xfId="26392" xr:uid="{00000000-0005-0000-0000-000010670000}"/>
    <cellStyle name="Вывод 2 2 5 3 6" xfId="26393" xr:uid="{00000000-0005-0000-0000-000011670000}"/>
    <cellStyle name="Вывод 2 2 5 3 7" xfId="26394" xr:uid="{00000000-0005-0000-0000-000012670000}"/>
    <cellStyle name="Вывод 2 2 5 4" xfId="26395" xr:uid="{00000000-0005-0000-0000-000013670000}"/>
    <cellStyle name="Вывод 2 2 5 4 2" xfId="26396" xr:uid="{00000000-0005-0000-0000-000014670000}"/>
    <cellStyle name="Вывод 2 2 5 4 3" xfId="26397" xr:uid="{00000000-0005-0000-0000-000015670000}"/>
    <cellStyle name="Вывод 2 2 5 4 4" xfId="26398" xr:uid="{00000000-0005-0000-0000-000016670000}"/>
    <cellStyle name="Вывод 2 2 5 4 5" xfId="26399" xr:uid="{00000000-0005-0000-0000-000017670000}"/>
    <cellStyle name="Вывод 2 2 5 4 6" xfId="26400" xr:uid="{00000000-0005-0000-0000-000018670000}"/>
    <cellStyle name="Вывод 2 2 5 4 7" xfId="26401" xr:uid="{00000000-0005-0000-0000-000019670000}"/>
    <cellStyle name="Вывод 2 2 5 5" xfId="26402" xr:uid="{00000000-0005-0000-0000-00001A670000}"/>
    <cellStyle name="Вывод 2 2 5 6" xfId="26403" xr:uid="{00000000-0005-0000-0000-00001B670000}"/>
    <cellStyle name="Вывод 2 2 5 7" xfId="26404" xr:uid="{00000000-0005-0000-0000-00001C670000}"/>
    <cellStyle name="Вывод 2 2 5 8" xfId="26405" xr:uid="{00000000-0005-0000-0000-00001D670000}"/>
    <cellStyle name="Вывод 2 2 5 9" xfId="26406" xr:uid="{00000000-0005-0000-0000-00001E670000}"/>
    <cellStyle name="Вывод 2 2 6" xfId="26407" xr:uid="{00000000-0005-0000-0000-00001F670000}"/>
    <cellStyle name="Вывод 2 2 6 10" xfId="26408" xr:uid="{00000000-0005-0000-0000-000020670000}"/>
    <cellStyle name="Вывод 2 2 6 2" xfId="26409" xr:uid="{00000000-0005-0000-0000-000021670000}"/>
    <cellStyle name="Вывод 2 2 6 2 2" xfId="26410" xr:uid="{00000000-0005-0000-0000-000022670000}"/>
    <cellStyle name="Вывод 2 2 6 2 3" xfId="26411" xr:uid="{00000000-0005-0000-0000-000023670000}"/>
    <cellStyle name="Вывод 2 2 6 2 4" xfId="26412" xr:uid="{00000000-0005-0000-0000-000024670000}"/>
    <cellStyle name="Вывод 2 2 6 2 5" xfId="26413" xr:uid="{00000000-0005-0000-0000-000025670000}"/>
    <cellStyle name="Вывод 2 2 6 2 6" xfId="26414" xr:uid="{00000000-0005-0000-0000-000026670000}"/>
    <cellStyle name="Вывод 2 2 6 2 7" xfId="26415" xr:uid="{00000000-0005-0000-0000-000027670000}"/>
    <cellStyle name="Вывод 2 2 6 3" xfId="26416" xr:uid="{00000000-0005-0000-0000-000028670000}"/>
    <cellStyle name="Вывод 2 2 6 3 2" xfId="26417" xr:uid="{00000000-0005-0000-0000-000029670000}"/>
    <cellStyle name="Вывод 2 2 6 3 3" xfId="26418" xr:uid="{00000000-0005-0000-0000-00002A670000}"/>
    <cellStyle name="Вывод 2 2 6 3 4" xfId="26419" xr:uid="{00000000-0005-0000-0000-00002B670000}"/>
    <cellStyle name="Вывод 2 2 6 3 5" xfId="26420" xr:uid="{00000000-0005-0000-0000-00002C670000}"/>
    <cellStyle name="Вывод 2 2 6 3 6" xfId="26421" xr:uid="{00000000-0005-0000-0000-00002D670000}"/>
    <cellStyle name="Вывод 2 2 6 3 7" xfId="26422" xr:uid="{00000000-0005-0000-0000-00002E670000}"/>
    <cellStyle name="Вывод 2 2 6 4" xfId="26423" xr:uid="{00000000-0005-0000-0000-00002F670000}"/>
    <cellStyle name="Вывод 2 2 6 5" xfId="26424" xr:uid="{00000000-0005-0000-0000-000030670000}"/>
    <cellStyle name="Вывод 2 2 6 6" xfId="26425" xr:uid="{00000000-0005-0000-0000-000031670000}"/>
    <cellStyle name="Вывод 2 2 6 7" xfId="26426" xr:uid="{00000000-0005-0000-0000-000032670000}"/>
    <cellStyle name="Вывод 2 2 6 8" xfId="26427" xr:uid="{00000000-0005-0000-0000-000033670000}"/>
    <cellStyle name="Вывод 2 2 6 9" xfId="26428" xr:uid="{00000000-0005-0000-0000-000034670000}"/>
    <cellStyle name="Вывод 2 2 7" xfId="26429" xr:uid="{00000000-0005-0000-0000-000035670000}"/>
    <cellStyle name="Вывод 2 2 8" xfId="26430" xr:uid="{00000000-0005-0000-0000-000036670000}"/>
    <cellStyle name="Вывод 2 2 9" xfId="26431" xr:uid="{00000000-0005-0000-0000-000037670000}"/>
    <cellStyle name="Вывод 2 3" xfId="26432" xr:uid="{00000000-0005-0000-0000-000038670000}"/>
    <cellStyle name="Вывод 2 3 10" xfId="26433" xr:uid="{00000000-0005-0000-0000-000039670000}"/>
    <cellStyle name="Вывод 2 3 2" xfId="26434" xr:uid="{00000000-0005-0000-0000-00003A670000}"/>
    <cellStyle name="Вывод 2 3 2 10" xfId="26435" xr:uid="{00000000-0005-0000-0000-00003B670000}"/>
    <cellStyle name="Вывод 2 3 2 11" xfId="26436" xr:uid="{00000000-0005-0000-0000-00003C670000}"/>
    <cellStyle name="Вывод 2 3 2 12" xfId="26437" xr:uid="{00000000-0005-0000-0000-00003D670000}"/>
    <cellStyle name="Вывод 2 3 2 2" xfId="26438" xr:uid="{00000000-0005-0000-0000-00003E670000}"/>
    <cellStyle name="Вывод 2 3 2 2 10" xfId="26439" xr:uid="{00000000-0005-0000-0000-00003F670000}"/>
    <cellStyle name="Вывод 2 3 2 2 11" xfId="26440" xr:uid="{00000000-0005-0000-0000-000040670000}"/>
    <cellStyle name="Вывод 2 3 2 2 12" xfId="26441" xr:uid="{00000000-0005-0000-0000-000041670000}"/>
    <cellStyle name="Вывод 2 3 2 2 13" xfId="26442" xr:uid="{00000000-0005-0000-0000-000042670000}"/>
    <cellStyle name="Вывод 2 3 2 2 14" xfId="26443" xr:uid="{00000000-0005-0000-0000-000043670000}"/>
    <cellStyle name="Вывод 2 3 2 2 2" xfId="26444" xr:uid="{00000000-0005-0000-0000-000044670000}"/>
    <cellStyle name="Вывод 2 3 2 2 2 10" xfId="26445" xr:uid="{00000000-0005-0000-0000-000045670000}"/>
    <cellStyle name="Вывод 2 3 2 2 2 2" xfId="26446" xr:uid="{00000000-0005-0000-0000-000046670000}"/>
    <cellStyle name="Вывод 2 3 2 2 2 2 2" xfId="26447" xr:uid="{00000000-0005-0000-0000-000047670000}"/>
    <cellStyle name="Вывод 2 3 2 2 2 2 3" xfId="26448" xr:uid="{00000000-0005-0000-0000-000048670000}"/>
    <cellStyle name="Вывод 2 3 2 2 2 2 4" xfId="26449" xr:uid="{00000000-0005-0000-0000-000049670000}"/>
    <cellStyle name="Вывод 2 3 2 2 2 2 5" xfId="26450" xr:uid="{00000000-0005-0000-0000-00004A670000}"/>
    <cellStyle name="Вывод 2 3 2 2 2 2 6" xfId="26451" xr:uid="{00000000-0005-0000-0000-00004B670000}"/>
    <cellStyle name="Вывод 2 3 2 2 2 2 7" xfId="26452" xr:uid="{00000000-0005-0000-0000-00004C670000}"/>
    <cellStyle name="Вывод 2 3 2 2 2 3" xfId="26453" xr:uid="{00000000-0005-0000-0000-00004D670000}"/>
    <cellStyle name="Вывод 2 3 2 2 2 3 2" xfId="26454" xr:uid="{00000000-0005-0000-0000-00004E670000}"/>
    <cellStyle name="Вывод 2 3 2 2 2 3 3" xfId="26455" xr:uid="{00000000-0005-0000-0000-00004F670000}"/>
    <cellStyle name="Вывод 2 3 2 2 2 3 4" xfId="26456" xr:uid="{00000000-0005-0000-0000-000050670000}"/>
    <cellStyle name="Вывод 2 3 2 2 2 3 5" xfId="26457" xr:uid="{00000000-0005-0000-0000-000051670000}"/>
    <cellStyle name="Вывод 2 3 2 2 2 3 6" xfId="26458" xr:uid="{00000000-0005-0000-0000-000052670000}"/>
    <cellStyle name="Вывод 2 3 2 2 2 3 7" xfId="26459" xr:uid="{00000000-0005-0000-0000-000053670000}"/>
    <cellStyle name="Вывод 2 3 2 2 2 4" xfId="26460" xr:uid="{00000000-0005-0000-0000-000054670000}"/>
    <cellStyle name="Вывод 2 3 2 2 2 5" xfId="26461" xr:uid="{00000000-0005-0000-0000-000055670000}"/>
    <cellStyle name="Вывод 2 3 2 2 2 6" xfId="26462" xr:uid="{00000000-0005-0000-0000-000056670000}"/>
    <cellStyle name="Вывод 2 3 2 2 2 7" xfId="26463" xr:uid="{00000000-0005-0000-0000-000057670000}"/>
    <cellStyle name="Вывод 2 3 2 2 2 8" xfId="26464" xr:uid="{00000000-0005-0000-0000-000058670000}"/>
    <cellStyle name="Вывод 2 3 2 2 2 9" xfId="26465" xr:uid="{00000000-0005-0000-0000-000059670000}"/>
    <cellStyle name="Вывод 2 3 2 2 3" xfId="26466" xr:uid="{00000000-0005-0000-0000-00005A670000}"/>
    <cellStyle name="Вывод 2 3 2 2 3 2" xfId="26467" xr:uid="{00000000-0005-0000-0000-00005B670000}"/>
    <cellStyle name="Вывод 2 3 2 2 3 3" xfId="26468" xr:uid="{00000000-0005-0000-0000-00005C670000}"/>
    <cellStyle name="Вывод 2 3 2 2 3 4" xfId="26469" xr:uid="{00000000-0005-0000-0000-00005D670000}"/>
    <cellStyle name="Вывод 2 3 2 2 3 5" xfId="26470" xr:uid="{00000000-0005-0000-0000-00005E670000}"/>
    <cellStyle name="Вывод 2 3 2 2 3 6" xfId="26471" xr:uid="{00000000-0005-0000-0000-00005F670000}"/>
    <cellStyle name="Вывод 2 3 2 2 3 7" xfId="26472" xr:uid="{00000000-0005-0000-0000-000060670000}"/>
    <cellStyle name="Вывод 2 3 2 2 4" xfId="26473" xr:uid="{00000000-0005-0000-0000-000061670000}"/>
    <cellStyle name="Вывод 2 3 2 2 4 2" xfId="26474" xr:uid="{00000000-0005-0000-0000-000062670000}"/>
    <cellStyle name="Вывод 2 3 2 2 4 3" xfId="26475" xr:uid="{00000000-0005-0000-0000-000063670000}"/>
    <cellStyle name="Вывод 2 3 2 2 4 4" xfId="26476" xr:uid="{00000000-0005-0000-0000-000064670000}"/>
    <cellStyle name="Вывод 2 3 2 2 4 5" xfId="26477" xr:uid="{00000000-0005-0000-0000-000065670000}"/>
    <cellStyle name="Вывод 2 3 2 2 4 6" xfId="26478" xr:uid="{00000000-0005-0000-0000-000066670000}"/>
    <cellStyle name="Вывод 2 3 2 2 4 7" xfId="26479" xr:uid="{00000000-0005-0000-0000-000067670000}"/>
    <cellStyle name="Вывод 2 3 2 2 5" xfId="26480" xr:uid="{00000000-0005-0000-0000-000068670000}"/>
    <cellStyle name="Вывод 2 3 2 2 6" xfId="26481" xr:uid="{00000000-0005-0000-0000-000069670000}"/>
    <cellStyle name="Вывод 2 3 2 2 7" xfId="26482" xr:uid="{00000000-0005-0000-0000-00006A670000}"/>
    <cellStyle name="Вывод 2 3 2 2 8" xfId="26483" xr:uid="{00000000-0005-0000-0000-00006B670000}"/>
    <cellStyle name="Вывод 2 3 2 2 9" xfId="26484" xr:uid="{00000000-0005-0000-0000-00006C670000}"/>
    <cellStyle name="Вывод 2 3 2 3" xfId="26485" xr:uid="{00000000-0005-0000-0000-00006D670000}"/>
    <cellStyle name="Вывод 2 3 2 3 10" xfId="26486" xr:uid="{00000000-0005-0000-0000-00006E670000}"/>
    <cellStyle name="Вывод 2 3 2 3 11" xfId="26487" xr:uid="{00000000-0005-0000-0000-00006F670000}"/>
    <cellStyle name="Вывод 2 3 2 3 12" xfId="26488" xr:uid="{00000000-0005-0000-0000-000070670000}"/>
    <cellStyle name="Вывод 2 3 2 3 13" xfId="26489" xr:uid="{00000000-0005-0000-0000-000071670000}"/>
    <cellStyle name="Вывод 2 3 2 3 14" xfId="26490" xr:uid="{00000000-0005-0000-0000-000072670000}"/>
    <cellStyle name="Вывод 2 3 2 3 2" xfId="26491" xr:uid="{00000000-0005-0000-0000-000073670000}"/>
    <cellStyle name="Вывод 2 3 2 3 2 10" xfId="26492" xr:uid="{00000000-0005-0000-0000-000074670000}"/>
    <cellStyle name="Вывод 2 3 2 3 2 2" xfId="26493" xr:uid="{00000000-0005-0000-0000-000075670000}"/>
    <cellStyle name="Вывод 2 3 2 3 2 2 2" xfId="26494" xr:uid="{00000000-0005-0000-0000-000076670000}"/>
    <cellStyle name="Вывод 2 3 2 3 2 2 3" xfId="26495" xr:uid="{00000000-0005-0000-0000-000077670000}"/>
    <cellStyle name="Вывод 2 3 2 3 2 2 4" xfId="26496" xr:uid="{00000000-0005-0000-0000-000078670000}"/>
    <cellStyle name="Вывод 2 3 2 3 2 2 5" xfId="26497" xr:uid="{00000000-0005-0000-0000-000079670000}"/>
    <cellStyle name="Вывод 2 3 2 3 2 2 6" xfId="26498" xr:uid="{00000000-0005-0000-0000-00007A670000}"/>
    <cellStyle name="Вывод 2 3 2 3 2 2 7" xfId="26499" xr:uid="{00000000-0005-0000-0000-00007B670000}"/>
    <cellStyle name="Вывод 2 3 2 3 2 3" xfId="26500" xr:uid="{00000000-0005-0000-0000-00007C670000}"/>
    <cellStyle name="Вывод 2 3 2 3 2 3 2" xfId="26501" xr:uid="{00000000-0005-0000-0000-00007D670000}"/>
    <cellStyle name="Вывод 2 3 2 3 2 3 3" xfId="26502" xr:uid="{00000000-0005-0000-0000-00007E670000}"/>
    <cellStyle name="Вывод 2 3 2 3 2 3 4" xfId="26503" xr:uid="{00000000-0005-0000-0000-00007F670000}"/>
    <cellStyle name="Вывод 2 3 2 3 2 3 5" xfId="26504" xr:uid="{00000000-0005-0000-0000-000080670000}"/>
    <cellStyle name="Вывод 2 3 2 3 2 3 6" xfId="26505" xr:uid="{00000000-0005-0000-0000-000081670000}"/>
    <cellStyle name="Вывод 2 3 2 3 2 3 7" xfId="26506" xr:uid="{00000000-0005-0000-0000-000082670000}"/>
    <cellStyle name="Вывод 2 3 2 3 2 4" xfId="26507" xr:uid="{00000000-0005-0000-0000-000083670000}"/>
    <cellStyle name="Вывод 2 3 2 3 2 5" xfId="26508" xr:uid="{00000000-0005-0000-0000-000084670000}"/>
    <cellStyle name="Вывод 2 3 2 3 2 6" xfId="26509" xr:uid="{00000000-0005-0000-0000-000085670000}"/>
    <cellStyle name="Вывод 2 3 2 3 2 7" xfId="26510" xr:uid="{00000000-0005-0000-0000-000086670000}"/>
    <cellStyle name="Вывод 2 3 2 3 2 8" xfId="26511" xr:uid="{00000000-0005-0000-0000-000087670000}"/>
    <cellStyle name="Вывод 2 3 2 3 2 9" xfId="26512" xr:uid="{00000000-0005-0000-0000-000088670000}"/>
    <cellStyle name="Вывод 2 3 2 3 3" xfId="26513" xr:uid="{00000000-0005-0000-0000-000089670000}"/>
    <cellStyle name="Вывод 2 3 2 3 3 2" xfId="26514" xr:uid="{00000000-0005-0000-0000-00008A670000}"/>
    <cellStyle name="Вывод 2 3 2 3 3 3" xfId="26515" xr:uid="{00000000-0005-0000-0000-00008B670000}"/>
    <cellStyle name="Вывод 2 3 2 3 3 4" xfId="26516" xr:uid="{00000000-0005-0000-0000-00008C670000}"/>
    <cellStyle name="Вывод 2 3 2 3 3 5" xfId="26517" xr:uid="{00000000-0005-0000-0000-00008D670000}"/>
    <cellStyle name="Вывод 2 3 2 3 3 6" xfId="26518" xr:uid="{00000000-0005-0000-0000-00008E670000}"/>
    <cellStyle name="Вывод 2 3 2 3 3 7" xfId="26519" xr:uid="{00000000-0005-0000-0000-00008F670000}"/>
    <cellStyle name="Вывод 2 3 2 3 4" xfId="26520" xr:uid="{00000000-0005-0000-0000-000090670000}"/>
    <cellStyle name="Вывод 2 3 2 3 4 2" xfId="26521" xr:uid="{00000000-0005-0000-0000-000091670000}"/>
    <cellStyle name="Вывод 2 3 2 3 4 3" xfId="26522" xr:uid="{00000000-0005-0000-0000-000092670000}"/>
    <cellStyle name="Вывод 2 3 2 3 4 4" xfId="26523" xr:uid="{00000000-0005-0000-0000-000093670000}"/>
    <cellStyle name="Вывод 2 3 2 3 4 5" xfId="26524" xr:uid="{00000000-0005-0000-0000-000094670000}"/>
    <cellStyle name="Вывод 2 3 2 3 4 6" xfId="26525" xr:uid="{00000000-0005-0000-0000-000095670000}"/>
    <cellStyle name="Вывод 2 3 2 3 4 7" xfId="26526" xr:uid="{00000000-0005-0000-0000-000096670000}"/>
    <cellStyle name="Вывод 2 3 2 3 5" xfId="26527" xr:uid="{00000000-0005-0000-0000-000097670000}"/>
    <cellStyle name="Вывод 2 3 2 3 6" xfId="26528" xr:uid="{00000000-0005-0000-0000-000098670000}"/>
    <cellStyle name="Вывод 2 3 2 3 7" xfId="26529" xr:uid="{00000000-0005-0000-0000-000099670000}"/>
    <cellStyle name="Вывод 2 3 2 3 8" xfId="26530" xr:uid="{00000000-0005-0000-0000-00009A670000}"/>
    <cellStyle name="Вывод 2 3 2 3 9" xfId="26531" xr:uid="{00000000-0005-0000-0000-00009B670000}"/>
    <cellStyle name="Вывод 2 3 2 4" xfId="26532" xr:uid="{00000000-0005-0000-0000-00009C670000}"/>
    <cellStyle name="Вывод 2 3 2 4 10" xfId="26533" xr:uid="{00000000-0005-0000-0000-00009D670000}"/>
    <cellStyle name="Вывод 2 3 2 4 11" xfId="26534" xr:uid="{00000000-0005-0000-0000-00009E670000}"/>
    <cellStyle name="Вывод 2 3 2 4 12" xfId="26535" xr:uid="{00000000-0005-0000-0000-00009F670000}"/>
    <cellStyle name="Вывод 2 3 2 4 13" xfId="26536" xr:uid="{00000000-0005-0000-0000-0000A0670000}"/>
    <cellStyle name="Вывод 2 3 2 4 14" xfId="26537" xr:uid="{00000000-0005-0000-0000-0000A1670000}"/>
    <cellStyle name="Вывод 2 3 2 4 2" xfId="26538" xr:uid="{00000000-0005-0000-0000-0000A2670000}"/>
    <cellStyle name="Вывод 2 3 2 4 2 10" xfId="26539" xr:uid="{00000000-0005-0000-0000-0000A3670000}"/>
    <cellStyle name="Вывод 2 3 2 4 2 2" xfId="26540" xr:uid="{00000000-0005-0000-0000-0000A4670000}"/>
    <cellStyle name="Вывод 2 3 2 4 2 2 2" xfId="26541" xr:uid="{00000000-0005-0000-0000-0000A5670000}"/>
    <cellStyle name="Вывод 2 3 2 4 2 2 3" xfId="26542" xr:uid="{00000000-0005-0000-0000-0000A6670000}"/>
    <cellStyle name="Вывод 2 3 2 4 2 2 4" xfId="26543" xr:uid="{00000000-0005-0000-0000-0000A7670000}"/>
    <cellStyle name="Вывод 2 3 2 4 2 2 5" xfId="26544" xr:uid="{00000000-0005-0000-0000-0000A8670000}"/>
    <cellStyle name="Вывод 2 3 2 4 2 2 6" xfId="26545" xr:uid="{00000000-0005-0000-0000-0000A9670000}"/>
    <cellStyle name="Вывод 2 3 2 4 2 2 7" xfId="26546" xr:uid="{00000000-0005-0000-0000-0000AA670000}"/>
    <cellStyle name="Вывод 2 3 2 4 2 3" xfId="26547" xr:uid="{00000000-0005-0000-0000-0000AB670000}"/>
    <cellStyle name="Вывод 2 3 2 4 2 3 2" xfId="26548" xr:uid="{00000000-0005-0000-0000-0000AC670000}"/>
    <cellStyle name="Вывод 2 3 2 4 2 3 3" xfId="26549" xr:uid="{00000000-0005-0000-0000-0000AD670000}"/>
    <cellStyle name="Вывод 2 3 2 4 2 3 4" xfId="26550" xr:uid="{00000000-0005-0000-0000-0000AE670000}"/>
    <cellStyle name="Вывод 2 3 2 4 2 3 5" xfId="26551" xr:uid="{00000000-0005-0000-0000-0000AF670000}"/>
    <cellStyle name="Вывод 2 3 2 4 2 3 6" xfId="26552" xr:uid="{00000000-0005-0000-0000-0000B0670000}"/>
    <cellStyle name="Вывод 2 3 2 4 2 3 7" xfId="26553" xr:uid="{00000000-0005-0000-0000-0000B1670000}"/>
    <cellStyle name="Вывод 2 3 2 4 2 4" xfId="26554" xr:uid="{00000000-0005-0000-0000-0000B2670000}"/>
    <cellStyle name="Вывод 2 3 2 4 2 5" xfId="26555" xr:uid="{00000000-0005-0000-0000-0000B3670000}"/>
    <cellStyle name="Вывод 2 3 2 4 2 6" xfId="26556" xr:uid="{00000000-0005-0000-0000-0000B4670000}"/>
    <cellStyle name="Вывод 2 3 2 4 2 7" xfId="26557" xr:uid="{00000000-0005-0000-0000-0000B5670000}"/>
    <cellStyle name="Вывод 2 3 2 4 2 8" xfId="26558" xr:uid="{00000000-0005-0000-0000-0000B6670000}"/>
    <cellStyle name="Вывод 2 3 2 4 2 9" xfId="26559" xr:uid="{00000000-0005-0000-0000-0000B7670000}"/>
    <cellStyle name="Вывод 2 3 2 4 3" xfId="26560" xr:uid="{00000000-0005-0000-0000-0000B8670000}"/>
    <cellStyle name="Вывод 2 3 2 4 3 2" xfId="26561" xr:uid="{00000000-0005-0000-0000-0000B9670000}"/>
    <cellStyle name="Вывод 2 3 2 4 3 3" xfId="26562" xr:uid="{00000000-0005-0000-0000-0000BA670000}"/>
    <cellStyle name="Вывод 2 3 2 4 3 4" xfId="26563" xr:uid="{00000000-0005-0000-0000-0000BB670000}"/>
    <cellStyle name="Вывод 2 3 2 4 3 5" xfId="26564" xr:uid="{00000000-0005-0000-0000-0000BC670000}"/>
    <cellStyle name="Вывод 2 3 2 4 3 6" xfId="26565" xr:uid="{00000000-0005-0000-0000-0000BD670000}"/>
    <cellStyle name="Вывод 2 3 2 4 3 7" xfId="26566" xr:uid="{00000000-0005-0000-0000-0000BE670000}"/>
    <cellStyle name="Вывод 2 3 2 4 4" xfId="26567" xr:uid="{00000000-0005-0000-0000-0000BF670000}"/>
    <cellStyle name="Вывод 2 3 2 4 4 2" xfId="26568" xr:uid="{00000000-0005-0000-0000-0000C0670000}"/>
    <cellStyle name="Вывод 2 3 2 4 4 3" xfId="26569" xr:uid="{00000000-0005-0000-0000-0000C1670000}"/>
    <cellStyle name="Вывод 2 3 2 4 4 4" xfId="26570" xr:uid="{00000000-0005-0000-0000-0000C2670000}"/>
    <cellStyle name="Вывод 2 3 2 4 4 5" xfId="26571" xr:uid="{00000000-0005-0000-0000-0000C3670000}"/>
    <cellStyle name="Вывод 2 3 2 4 4 6" xfId="26572" xr:uid="{00000000-0005-0000-0000-0000C4670000}"/>
    <cellStyle name="Вывод 2 3 2 4 4 7" xfId="26573" xr:uid="{00000000-0005-0000-0000-0000C5670000}"/>
    <cellStyle name="Вывод 2 3 2 4 5" xfId="26574" xr:uid="{00000000-0005-0000-0000-0000C6670000}"/>
    <cellStyle name="Вывод 2 3 2 4 6" xfId="26575" xr:uid="{00000000-0005-0000-0000-0000C7670000}"/>
    <cellStyle name="Вывод 2 3 2 4 7" xfId="26576" xr:uid="{00000000-0005-0000-0000-0000C8670000}"/>
    <cellStyle name="Вывод 2 3 2 4 8" xfId="26577" xr:uid="{00000000-0005-0000-0000-0000C9670000}"/>
    <cellStyle name="Вывод 2 3 2 4 9" xfId="26578" xr:uid="{00000000-0005-0000-0000-0000CA670000}"/>
    <cellStyle name="Вывод 2 3 2 5" xfId="26579" xr:uid="{00000000-0005-0000-0000-0000CB670000}"/>
    <cellStyle name="Вывод 2 3 2 5 10" xfId="26580" xr:uid="{00000000-0005-0000-0000-0000CC670000}"/>
    <cellStyle name="Вывод 2 3 2 5 11" xfId="26581" xr:uid="{00000000-0005-0000-0000-0000CD670000}"/>
    <cellStyle name="Вывод 2 3 2 5 12" xfId="26582" xr:uid="{00000000-0005-0000-0000-0000CE670000}"/>
    <cellStyle name="Вывод 2 3 2 5 13" xfId="26583" xr:uid="{00000000-0005-0000-0000-0000CF670000}"/>
    <cellStyle name="Вывод 2 3 2 5 14" xfId="26584" xr:uid="{00000000-0005-0000-0000-0000D0670000}"/>
    <cellStyle name="Вывод 2 3 2 5 2" xfId="26585" xr:uid="{00000000-0005-0000-0000-0000D1670000}"/>
    <cellStyle name="Вывод 2 3 2 5 2 10" xfId="26586" xr:uid="{00000000-0005-0000-0000-0000D2670000}"/>
    <cellStyle name="Вывод 2 3 2 5 2 2" xfId="26587" xr:uid="{00000000-0005-0000-0000-0000D3670000}"/>
    <cellStyle name="Вывод 2 3 2 5 2 2 2" xfId="26588" xr:uid="{00000000-0005-0000-0000-0000D4670000}"/>
    <cellStyle name="Вывод 2 3 2 5 2 2 3" xfId="26589" xr:uid="{00000000-0005-0000-0000-0000D5670000}"/>
    <cellStyle name="Вывод 2 3 2 5 2 2 4" xfId="26590" xr:uid="{00000000-0005-0000-0000-0000D6670000}"/>
    <cellStyle name="Вывод 2 3 2 5 2 2 5" xfId="26591" xr:uid="{00000000-0005-0000-0000-0000D7670000}"/>
    <cellStyle name="Вывод 2 3 2 5 2 2 6" xfId="26592" xr:uid="{00000000-0005-0000-0000-0000D8670000}"/>
    <cellStyle name="Вывод 2 3 2 5 2 2 7" xfId="26593" xr:uid="{00000000-0005-0000-0000-0000D9670000}"/>
    <cellStyle name="Вывод 2 3 2 5 2 3" xfId="26594" xr:uid="{00000000-0005-0000-0000-0000DA670000}"/>
    <cellStyle name="Вывод 2 3 2 5 2 3 2" xfId="26595" xr:uid="{00000000-0005-0000-0000-0000DB670000}"/>
    <cellStyle name="Вывод 2 3 2 5 2 3 3" xfId="26596" xr:uid="{00000000-0005-0000-0000-0000DC670000}"/>
    <cellStyle name="Вывод 2 3 2 5 2 3 4" xfId="26597" xr:uid="{00000000-0005-0000-0000-0000DD670000}"/>
    <cellStyle name="Вывод 2 3 2 5 2 3 5" xfId="26598" xr:uid="{00000000-0005-0000-0000-0000DE670000}"/>
    <cellStyle name="Вывод 2 3 2 5 2 3 6" xfId="26599" xr:uid="{00000000-0005-0000-0000-0000DF670000}"/>
    <cellStyle name="Вывод 2 3 2 5 2 3 7" xfId="26600" xr:uid="{00000000-0005-0000-0000-0000E0670000}"/>
    <cellStyle name="Вывод 2 3 2 5 2 4" xfId="26601" xr:uid="{00000000-0005-0000-0000-0000E1670000}"/>
    <cellStyle name="Вывод 2 3 2 5 2 5" xfId="26602" xr:uid="{00000000-0005-0000-0000-0000E2670000}"/>
    <cellStyle name="Вывод 2 3 2 5 2 6" xfId="26603" xr:uid="{00000000-0005-0000-0000-0000E3670000}"/>
    <cellStyle name="Вывод 2 3 2 5 2 7" xfId="26604" xr:uid="{00000000-0005-0000-0000-0000E4670000}"/>
    <cellStyle name="Вывод 2 3 2 5 2 8" xfId="26605" xr:uid="{00000000-0005-0000-0000-0000E5670000}"/>
    <cellStyle name="Вывод 2 3 2 5 2 9" xfId="26606" xr:uid="{00000000-0005-0000-0000-0000E6670000}"/>
    <cellStyle name="Вывод 2 3 2 5 3" xfId="26607" xr:uid="{00000000-0005-0000-0000-0000E7670000}"/>
    <cellStyle name="Вывод 2 3 2 5 3 2" xfId="26608" xr:uid="{00000000-0005-0000-0000-0000E8670000}"/>
    <cellStyle name="Вывод 2 3 2 5 3 3" xfId="26609" xr:uid="{00000000-0005-0000-0000-0000E9670000}"/>
    <cellStyle name="Вывод 2 3 2 5 3 4" xfId="26610" xr:uid="{00000000-0005-0000-0000-0000EA670000}"/>
    <cellStyle name="Вывод 2 3 2 5 3 5" xfId="26611" xr:uid="{00000000-0005-0000-0000-0000EB670000}"/>
    <cellStyle name="Вывод 2 3 2 5 3 6" xfId="26612" xr:uid="{00000000-0005-0000-0000-0000EC670000}"/>
    <cellStyle name="Вывод 2 3 2 5 3 7" xfId="26613" xr:uid="{00000000-0005-0000-0000-0000ED670000}"/>
    <cellStyle name="Вывод 2 3 2 5 4" xfId="26614" xr:uid="{00000000-0005-0000-0000-0000EE670000}"/>
    <cellStyle name="Вывод 2 3 2 5 4 2" xfId="26615" xr:uid="{00000000-0005-0000-0000-0000EF670000}"/>
    <cellStyle name="Вывод 2 3 2 5 4 3" xfId="26616" xr:uid="{00000000-0005-0000-0000-0000F0670000}"/>
    <cellStyle name="Вывод 2 3 2 5 4 4" xfId="26617" xr:uid="{00000000-0005-0000-0000-0000F1670000}"/>
    <cellStyle name="Вывод 2 3 2 5 4 5" xfId="26618" xr:uid="{00000000-0005-0000-0000-0000F2670000}"/>
    <cellStyle name="Вывод 2 3 2 5 4 6" xfId="26619" xr:uid="{00000000-0005-0000-0000-0000F3670000}"/>
    <cellStyle name="Вывод 2 3 2 5 4 7" xfId="26620" xr:uid="{00000000-0005-0000-0000-0000F4670000}"/>
    <cellStyle name="Вывод 2 3 2 5 5" xfId="26621" xr:uid="{00000000-0005-0000-0000-0000F5670000}"/>
    <cellStyle name="Вывод 2 3 2 5 6" xfId="26622" xr:uid="{00000000-0005-0000-0000-0000F6670000}"/>
    <cellStyle name="Вывод 2 3 2 5 7" xfId="26623" xr:uid="{00000000-0005-0000-0000-0000F7670000}"/>
    <cellStyle name="Вывод 2 3 2 5 8" xfId="26624" xr:uid="{00000000-0005-0000-0000-0000F8670000}"/>
    <cellStyle name="Вывод 2 3 2 5 9" xfId="26625" xr:uid="{00000000-0005-0000-0000-0000F9670000}"/>
    <cellStyle name="Вывод 2 3 2 6" xfId="26626" xr:uid="{00000000-0005-0000-0000-0000FA670000}"/>
    <cellStyle name="Вывод 2 3 2 6 10" xfId="26627" xr:uid="{00000000-0005-0000-0000-0000FB670000}"/>
    <cellStyle name="Вывод 2 3 2 6 2" xfId="26628" xr:uid="{00000000-0005-0000-0000-0000FC670000}"/>
    <cellStyle name="Вывод 2 3 2 6 2 2" xfId="26629" xr:uid="{00000000-0005-0000-0000-0000FD670000}"/>
    <cellStyle name="Вывод 2 3 2 6 2 3" xfId="26630" xr:uid="{00000000-0005-0000-0000-0000FE670000}"/>
    <cellStyle name="Вывод 2 3 2 6 2 4" xfId="26631" xr:uid="{00000000-0005-0000-0000-0000FF670000}"/>
    <cellStyle name="Вывод 2 3 2 6 2 5" xfId="26632" xr:uid="{00000000-0005-0000-0000-000000680000}"/>
    <cellStyle name="Вывод 2 3 2 6 2 6" xfId="26633" xr:uid="{00000000-0005-0000-0000-000001680000}"/>
    <cellStyle name="Вывод 2 3 2 6 2 7" xfId="26634" xr:uid="{00000000-0005-0000-0000-000002680000}"/>
    <cellStyle name="Вывод 2 3 2 6 3" xfId="26635" xr:uid="{00000000-0005-0000-0000-000003680000}"/>
    <cellStyle name="Вывод 2 3 2 6 3 2" xfId="26636" xr:uid="{00000000-0005-0000-0000-000004680000}"/>
    <cellStyle name="Вывод 2 3 2 6 3 3" xfId="26637" xr:uid="{00000000-0005-0000-0000-000005680000}"/>
    <cellStyle name="Вывод 2 3 2 6 3 4" xfId="26638" xr:uid="{00000000-0005-0000-0000-000006680000}"/>
    <cellStyle name="Вывод 2 3 2 6 3 5" xfId="26639" xr:uid="{00000000-0005-0000-0000-000007680000}"/>
    <cellStyle name="Вывод 2 3 2 6 3 6" xfId="26640" xr:uid="{00000000-0005-0000-0000-000008680000}"/>
    <cellStyle name="Вывод 2 3 2 6 3 7" xfId="26641" xr:uid="{00000000-0005-0000-0000-000009680000}"/>
    <cellStyle name="Вывод 2 3 2 6 4" xfId="26642" xr:uid="{00000000-0005-0000-0000-00000A680000}"/>
    <cellStyle name="Вывод 2 3 2 6 5" xfId="26643" xr:uid="{00000000-0005-0000-0000-00000B680000}"/>
    <cellStyle name="Вывод 2 3 2 6 6" xfId="26644" xr:uid="{00000000-0005-0000-0000-00000C680000}"/>
    <cellStyle name="Вывод 2 3 2 6 7" xfId="26645" xr:uid="{00000000-0005-0000-0000-00000D680000}"/>
    <cellStyle name="Вывод 2 3 2 6 8" xfId="26646" xr:uid="{00000000-0005-0000-0000-00000E680000}"/>
    <cellStyle name="Вывод 2 3 2 6 9" xfId="26647" xr:uid="{00000000-0005-0000-0000-00000F680000}"/>
    <cellStyle name="Вывод 2 3 2 7" xfId="26648" xr:uid="{00000000-0005-0000-0000-000010680000}"/>
    <cellStyle name="Вывод 2 3 2 8" xfId="26649" xr:uid="{00000000-0005-0000-0000-000011680000}"/>
    <cellStyle name="Вывод 2 3 2 9" xfId="26650" xr:uid="{00000000-0005-0000-0000-000012680000}"/>
    <cellStyle name="Вывод 2 3 3" xfId="26651" xr:uid="{00000000-0005-0000-0000-000013680000}"/>
    <cellStyle name="Вывод 2 3 3 10" xfId="26652" xr:uid="{00000000-0005-0000-0000-000014680000}"/>
    <cellStyle name="Вывод 2 3 3 11" xfId="26653" xr:uid="{00000000-0005-0000-0000-000015680000}"/>
    <cellStyle name="Вывод 2 3 3 12" xfId="26654" xr:uid="{00000000-0005-0000-0000-000016680000}"/>
    <cellStyle name="Вывод 2 3 3 13" xfId="26655" xr:uid="{00000000-0005-0000-0000-000017680000}"/>
    <cellStyle name="Вывод 2 3 3 14" xfId="26656" xr:uid="{00000000-0005-0000-0000-000018680000}"/>
    <cellStyle name="Вывод 2 3 3 15" xfId="26657" xr:uid="{00000000-0005-0000-0000-000019680000}"/>
    <cellStyle name="Вывод 2 3 3 16" xfId="26658" xr:uid="{00000000-0005-0000-0000-00001A680000}"/>
    <cellStyle name="Вывод 2 3 3 17" xfId="26659" xr:uid="{00000000-0005-0000-0000-00001B680000}"/>
    <cellStyle name="Вывод 2 3 3 18" xfId="26660" xr:uid="{00000000-0005-0000-0000-00001C680000}"/>
    <cellStyle name="Вывод 2 3 3 2" xfId="26661" xr:uid="{00000000-0005-0000-0000-00001D680000}"/>
    <cellStyle name="Вывод 2 3 3 2 10" xfId="26662" xr:uid="{00000000-0005-0000-0000-00001E680000}"/>
    <cellStyle name="Вывод 2 3 3 2 11" xfId="26663" xr:uid="{00000000-0005-0000-0000-00001F680000}"/>
    <cellStyle name="Вывод 2 3 3 2 12" xfId="26664" xr:uid="{00000000-0005-0000-0000-000020680000}"/>
    <cellStyle name="Вывод 2 3 3 2 13" xfId="26665" xr:uid="{00000000-0005-0000-0000-000021680000}"/>
    <cellStyle name="Вывод 2 3 3 2 14" xfId="26666" xr:uid="{00000000-0005-0000-0000-000022680000}"/>
    <cellStyle name="Вывод 2 3 3 2 2" xfId="26667" xr:uid="{00000000-0005-0000-0000-000023680000}"/>
    <cellStyle name="Вывод 2 3 3 2 2 10" xfId="26668" xr:uid="{00000000-0005-0000-0000-000024680000}"/>
    <cellStyle name="Вывод 2 3 3 2 2 2" xfId="26669" xr:uid="{00000000-0005-0000-0000-000025680000}"/>
    <cellStyle name="Вывод 2 3 3 2 2 2 2" xfId="26670" xr:uid="{00000000-0005-0000-0000-000026680000}"/>
    <cellStyle name="Вывод 2 3 3 2 2 2 3" xfId="26671" xr:uid="{00000000-0005-0000-0000-000027680000}"/>
    <cellStyle name="Вывод 2 3 3 2 2 2 4" xfId="26672" xr:uid="{00000000-0005-0000-0000-000028680000}"/>
    <cellStyle name="Вывод 2 3 3 2 2 2 5" xfId="26673" xr:uid="{00000000-0005-0000-0000-000029680000}"/>
    <cellStyle name="Вывод 2 3 3 2 2 2 6" xfId="26674" xr:uid="{00000000-0005-0000-0000-00002A680000}"/>
    <cellStyle name="Вывод 2 3 3 2 2 2 7" xfId="26675" xr:uid="{00000000-0005-0000-0000-00002B680000}"/>
    <cellStyle name="Вывод 2 3 3 2 2 3" xfId="26676" xr:uid="{00000000-0005-0000-0000-00002C680000}"/>
    <cellStyle name="Вывод 2 3 3 2 2 3 2" xfId="26677" xr:uid="{00000000-0005-0000-0000-00002D680000}"/>
    <cellStyle name="Вывод 2 3 3 2 2 3 3" xfId="26678" xr:uid="{00000000-0005-0000-0000-00002E680000}"/>
    <cellStyle name="Вывод 2 3 3 2 2 3 4" xfId="26679" xr:uid="{00000000-0005-0000-0000-00002F680000}"/>
    <cellStyle name="Вывод 2 3 3 2 2 3 5" xfId="26680" xr:uid="{00000000-0005-0000-0000-000030680000}"/>
    <cellStyle name="Вывод 2 3 3 2 2 3 6" xfId="26681" xr:uid="{00000000-0005-0000-0000-000031680000}"/>
    <cellStyle name="Вывод 2 3 3 2 2 3 7" xfId="26682" xr:uid="{00000000-0005-0000-0000-000032680000}"/>
    <cellStyle name="Вывод 2 3 3 2 2 4" xfId="26683" xr:uid="{00000000-0005-0000-0000-000033680000}"/>
    <cellStyle name="Вывод 2 3 3 2 2 5" xfId="26684" xr:uid="{00000000-0005-0000-0000-000034680000}"/>
    <cellStyle name="Вывод 2 3 3 2 2 6" xfId="26685" xr:uid="{00000000-0005-0000-0000-000035680000}"/>
    <cellStyle name="Вывод 2 3 3 2 2 7" xfId="26686" xr:uid="{00000000-0005-0000-0000-000036680000}"/>
    <cellStyle name="Вывод 2 3 3 2 2 8" xfId="26687" xr:uid="{00000000-0005-0000-0000-000037680000}"/>
    <cellStyle name="Вывод 2 3 3 2 2 9" xfId="26688" xr:uid="{00000000-0005-0000-0000-000038680000}"/>
    <cellStyle name="Вывод 2 3 3 2 3" xfId="26689" xr:uid="{00000000-0005-0000-0000-000039680000}"/>
    <cellStyle name="Вывод 2 3 3 2 3 2" xfId="26690" xr:uid="{00000000-0005-0000-0000-00003A680000}"/>
    <cellStyle name="Вывод 2 3 3 2 3 3" xfId="26691" xr:uid="{00000000-0005-0000-0000-00003B680000}"/>
    <cellStyle name="Вывод 2 3 3 2 3 4" xfId="26692" xr:uid="{00000000-0005-0000-0000-00003C680000}"/>
    <cellStyle name="Вывод 2 3 3 2 3 5" xfId="26693" xr:uid="{00000000-0005-0000-0000-00003D680000}"/>
    <cellStyle name="Вывод 2 3 3 2 3 6" xfId="26694" xr:uid="{00000000-0005-0000-0000-00003E680000}"/>
    <cellStyle name="Вывод 2 3 3 2 3 7" xfId="26695" xr:uid="{00000000-0005-0000-0000-00003F680000}"/>
    <cellStyle name="Вывод 2 3 3 2 4" xfId="26696" xr:uid="{00000000-0005-0000-0000-000040680000}"/>
    <cellStyle name="Вывод 2 3 3 2 4 2" xfId="26697" xr:uid="{00000000-0005-0000-0000-000041680000}"/>
    <cellStyle name="Вывод 2 3 3 2 4 3" xfId="26698" xr:uid="{00000000-0005-0000-0000-000042680000}"/>
    <cellStyle name="Вывод 2 3 3 2 4 4" xfId="26699" xr:uid="{00000000-0005-0000-0000-000043680000}"/>
    <cellStyle name="Вывод 2 3 3 2 4 5" xfId="26700" xr:uid="{00000000-0005-0000-0000-000044680000}"/>
    <cellStyle name="Вывод 2 3 3 2 4 6" xfId="26701" xr:uid="{00000000-0005-0000-0000-000045680000}"/>
    <cellStyle name="Вывод 2 3 3 2 4 7" xfId="26702" xr:uid="{00000000-0005-0000-0000-000046680000}"/>
    <cellStyle name="Вывод 2 3 3 2 5" xfId="26703" xr:uid="{00000000-0005-0000-0000-000047680000}"/>
    <cellStyle name="Вывод 2 3 3 2 6" xfId="26704" xr:uid="{00000000-0005-0000-0000-000048680000}"/>
    <cellStyle name="Вывод 2 3 3 2 7" xfId="26705" xr:uid="{00000000-0005-0000-0000-000049680000}"/>
    <cellStyle name="Вывод 2 3 3 2 8" xfId="26706" xr:uid="{00000000-0005-0000-0000-00004A680000}"/>
    <cellStyle name="Вывод 2 3 3 2 9" xfId="26707" xr:uid="{00000000-0005-0000-0000-00004B680000}"/>
    <cellStyle name="Вывод 2 3 3 3" xfId="26708" xr:uid="{00000000-0005-0000-0000-00004C680000}"/>
    <cellStyle name="Вывод 2 3 3 3 10" xfId="26709" xr:uid="{00000000-0005-0000-0000-00004D680000}"/>
    <cellStyle name="Вывод 2 3 3 3 11" xfId="26710" xr:uid="{00000000-0005-0000-0000-00004E680000}"/>
    <cellStyle name="Вывод 2 3 3 3 12" xfId="26711" xr:uid="{00000000-0005-0000-0000-00004F680000}"/>
    <cellStyle name="Вывод 2 3 3 3 13" xfId="26712" xr:uid="{00000000-0005-0000-0000-000050680000}"/>
    <cellStyle name="Вывод 2 3 3 3 14" xfId="26713" xr:uid="{00000000-0005-0000-0000-000051680000}"/>
    <cellStyle name="Вывод 2 3 3 3 2" xfId="26714" xr:uid="{00000000-0005-0000-0000-000052680000}"/>
    <cellStyle name="Вывод 2 3 3 3 2 10" xfId="26715" xr:uid="{00000000-0005-0000-0000-000053680000}"/>
    <cellStyle name="Вывод 2 3 3 3 2 2" xfId="26716" xr:uid="{00000000-0005-0000-0000-000054680000}"/>
    <cellStyle name="Вывод 2 3 3 3 2 2 2" xfId="26717" xr:uid="{00000000-0005-0000-0000-000055680000}"/>
    <cellStyle name="Вывод 2 3 3 3 2 2 3" xfId="26718" xr:uid="{00000000-0005-0000-0000-000056680000}"/>
    <cellStyle name="Вывод 2 3 3 3 2 2 4" xfId="26719" xr:uid="{00000000-0005-0000-0000-000057680000}"/>
    <cellStyle name="Вывод 2 3 3 3 2 2 5" xfId="26720" xr:uid="{00000000-0005-0000-0000-000058680000}"/>
    <cellStyle name="Вывод 2 3 3 3 2 2 6" xfId="26721" xr:uid="{00000000-0005-0000-0000-000059680000}"/>
    <cellStyle name="Вывод 2 3 3 3 2 2 7" xfId="26722" xr:uid="{00000000-0005-0000-0000-00005A680000}"/>
    <cellStyle name="Вывод 2 3 3 3 2 3" xfId="26723" xr:uid="{00000000-0005-0000-0000-00005B680000}"/>
    <cellStyle name="Вывод 2 3 3 3 2 3 2" xfId="26724" xr:uid="{00000000-0005-0000-0000-00005C680000}"/>
    <cellStyle name="Вывод 2 3 3 3 2 3 3" xfId="26725" xr:uid="{00000000-0005-0000-0000-00005D680000}"/>
    <cellStyle name="Вывод 2 3 3 3 2 3 4" xfId="26726" xr:uid="{00000000-0005-0000-0000-00005E680000}"/>
    <cellStyle name="Вывод 2 3 3 3 2 3 5" xfId="26727" xr:uid="{00000000-0005-0000-0000-00005F680000}"/>
    <cellStyle name="Вывод 2 3 3 3 2 3 6" xfId="26728" xr:uid="{00000000-0005-0000-0000-000060680000}"/>
    <cellStyle name="Вывод 2 3 3 3 2 3 7" xfId="26729" xr:uid="{00000000-0005-0000-0000-000061680000}"/>
    <cellStyle name="Вывод 2 3 3 3 2 4" xfId="26730" xr:uid="{00000000-0005-0000-0000-000062680000}"/>
    <cellStyle name="Вывод 2 3 3 3 2 5" xfId="26731" xr:uid="{00000000-0005-0000-0000-000063680000}"/>
    <cellStyle name="Вывод 2 3 3 3 2 6" xfId="26732" xr:uid="{00000000-0005-0000-0000-000064680000}"/>
    <cellStyle name="Вывод 2 3 3 3 2 7" xfId="26733" xr:uid="{00000000-0005-0000-0000-000065680000}"/>
    <cellStyle name="Вывод 2 3 3 3 2 8" xfId="26734" xr:uid="{00000000-0005-0000-0000-000066680000}"/>
    <cellStyle name="Вывод 2 3 3 3 2 9" xfId="26735" xr:uid="{00000000-0005-0000-0000-000067680000}"/>
    <cellStyle name="Вывод 2 3 3 3 3" xfId="26736" xr:uid="{00000000-0005-0000-0000-000068680000}"/>
    <cellStyle name="Вывод 2 3 3 3 3 2" xfId="26737" xr:uid="{00000000-0005-0000-0000-000069680000}"/>
    <cellStyle name="Вывод 2 3 3 3 3 3" xfId="26738" xr:uid="{00000000-0005-0000-0000-00006A680000}"/>
    <cellStyle name="Вывод 2 3 3 3 3 4" xfId="26739" xr:uid="{00000000-0005-0000-0000-00006B680000}"/>
    <cellStyle name="Вывод 2 3 3 3 3 5" xfId="26740" xr:uid="{00000000-0005-0000-0000-00006C680000}"/>
    <cellStyle name="Вывод 2 3 3 3 3 6" xfId="26741" xr:uid="{00000000-0005-0000-0000-00006D680000}"/>
    <cellStyle name="Вывод 2 3 3 3 3 7" xfId="26742" xr:uid="{00000000-0005-0000-0000-00006E680000}"/>
    <cellStyle name="Вывод 2 3 3 3 4" xfId="26743" xr:uid="{00000000-0005-0000-0000-00006F680000}"/>
    <cellStyle name="Вывод 2 3 3 3 4 2" xfId="26744" xr:uid="{00000000-0005-0000-0000-000070680000}"/>
    <cellStyle name="Вывод 2 3 3 3 4 3" xfId="26745" xr:uid="{00000000-0005-0000-0000-000071680000}"/>
    <cellStyle name="Вывод 2 3 3 3 4 4" xfId="26746" xr:uid="{00000000-0005-0000-0000-000072680000}"/>
    <cellStyle name="Вывод 2 3 3 3 4 5" xfId="26747" xr:uid="{00000000-0005-0000-0000-000073680000}"/>
    <cellStyle name="Вывод 2 3 3 3 4 6" xfId="26748" xr:uid="{00000000-0005-0000-0000-000074680000}"/>
    <cellStyle name="Вывод 2 3 3 3 4 7" xfId="26749" xr:uid="{00000000-0005-0000-0000-000075680000}"/>
    <cellStyle name="Вывод 2 3 3 3 5" xfId="26750" xr:uid="{00000000-0005-0000-0000-000076680000}"/>
    <cellStyle name="Вывод 2 3 3 3 6" xfId="26751" xr:uid="{00000000-0005-0000-0000-000077680000}"/>
    <cellStyle name="Вывод 2 3 3 3 7" xfId="26752" xr:uid="{00000000-0005-0000-0000-000078680000}"/>
    <cellStyle name="Вывод 2 3 3 3 8" xfId="26753" xr:uid="{00000000-0005-0000-0000-000079680000}"/>
    <cellStyle name="Вывод 2 3 3 3 9" xfId="26754" xr:uid="{00000000-0005-0000-0000-00007A680000}"/>
    <cellStyle name="Вывод 2 3 3 4" xfId="26755" xr:uid="{00000000-0005-0000-0000-00007B680000}"/>
    <cellStyle name="Вывод 2 3 3 4 10" xfId="26756" xr:uid="{00000000-0005-0000-0000-00007C680000}"/>
    <cellStyle name="Вывод 2 3 3 4 11" xfId="26757" xr:uid="{00000000-0005-0000-0000-00007D680000}"/>
    <cellStyle name="Вывод 2 3 3 4 12" xfId="26758" xr:uid="{00000000-0005-0000-0000-00007E680000}"/>
    <cellStyle name="Вывод 2 3 3 4 13" xfId="26759" xr:uid="{00000000-0005-0000-0000-00007F680000}"/>
    <cellStyle name="Вывод 2 3 3 4 14" xfId="26760" xr:uid="{00000000-0005-0000-0000-000080680000}"/>
    <cellStyle name="Вывод 2 3 3 4 2" xfId="26761" xr:uid="{00000000-0005-0000-0000-000081680000}"/>
    <cellStyle name="Вывод 2 3 3 4 2 10" xfId="26762" xr:uid="{00000000-0005-0000-0000-000082680000}"/>
    <cellStyle name="Вывод 2 3 3 4 2 2" xfId="26763" xr:uid="{00000000-0005-0000-0000-000083680000}"/>
    <cellStyle name="Вывод 2 3 3 4 2 2 2" xfId="26764" xr:uid="{00000000-0005-0000-0000-000084680000}"/>
    <cellStyle name="Вывод 2 3 3 4 2 2 3" xfId="26765" xr:uid="{00000000-0005-0000-0000-000085680000}"/>
    <cellStyle name="Вывод 2 3 3 4 2 2 4" xfId="26766" xr:uid="{00000000-0005-0000-0000-000086680000}"/>
    <cellStyle name="Вывод 2 3 3 4 2 2 5" xfId="26767" xr:uid="{00000000-0005-0000-0000-000087680000}"/>
    <cellStyle name="Вывод 2 3 3 4 2 2 6" xfId="26768" xr:uid="{00000000-0005-0000-0000-000088680000}"/>
    <cellStyle name="Вывод 2 3 3 4 2 2 7" xfId="26769" xr:uid="{00000000-0005-0000-0000-000089680000}"/>
    <cellStyle name="Вывод 2 3 3 4 2 3" xfId="26770" xr:uid="{00000000-0005-0000-0000-00008A680000}"/>
    <cellStyle name="Вывод 2 3 3 4 2 3 2" xfId="26771" xr:uid="{00000000-0005-0000-0000-00008B680000}"/>
    <cellStyle name="Вывод 2 3 3 4 2 3 3" xfId="26772" xr:uid="{00000000-0005-0000-0000-00008C680000}"/>
    <cellStyle name="Вывод 2 3 3 4 2 3 4" xfId="26773" xr:uid="{00000000-0005-0000-0000-00008D680000}"/>
    <cellStyle name="Вывод 2 3 3 4 2 3 5" xfId="26774" xr:uid="{00000000-0005-0000-0000-00008E680000}"/>
    <cellStyle name="Вывод 2 3 3 4 2 3 6" xfId="26775" xr:uid="{00000000-0005-0000-0000-00008F680000}"/>
    <cellStyle name="Вывод 2 3 3 4 2 3 7" xfId="26776" xr:uid="{00000000-0005-0000-0000-000090680000}"/>
    <cellStyle name="Вывод 2 3 3 4 2 4" xfId="26777" xr:uid="{00000000-0005-0000-0000-000091680000}"/>
    <cellStyle name="Вывод 2 3 3 4 2 5" xfId="26778" xr:uid="{00000000-0005-0000-0000-000092680000}"/>
    <cellStyle name="Вывод 2 3 3 4 2 6" xfId="26779" xr:uid="{00000000-0005-0000-0000-000093680000}"/>
    <cellStyle name="Вывод 2 3 3 4 2 7" xfId="26780" xr:uid="{00000000-0005-0000-0000-000094680000}"/>
    <cellStyle name="Вывод 2 3 3 4 2 8" xfId="26781" xr:uid="{00000000-0005-0000-0000-000095680000}"/>
    <cellStyle name="Вывод 2 3 3 4 2 9" xfId="26782" xr:uid="{00000000-0005-0000-0000-000096680000}"/>
    <cellStyle name="Вывод 2 3 3 4 3" xfId="26783" xr:uid="{00000000-0005-0000-0000-000097680000}"/>
    <cellStyle name="Вывод 2 3 3 4 3 2" xfId="26784" xr:uid="{00000000-0005-0000-0000-000098680000}"/>
    <cellStyle name="Вывод 2 3 3 4 3 3" xfId="26785" xr:uid="{00000000-0005-0000-0000-000099680000}"/>
    <cellStyle name="Вывод 2 3 3 4 3 4" xfId="26786" xr:uid="{00000000-0005-0000-0000-00009A680000}"/>
    <cellStyle name="Вывод 2 3 3 4 3 5" xfId="26787" xr:uid="{00000000-0005-0000-0000-00009B680000}"/>
    <cellStyle name="Вывод 2 3 3 4 3 6" xfId="26788" xr:uid="{00000000-0005-0000-0000-00009C680000}"/>
    <cellStyle name="Вывод 2 3 3 4 3 7" xfId="26789" xr:uid="{00000000-0005-0000-0000-00009D680000}"/>
    <cellStyle name="Вывод 2 3 3 4 4" xfId="26790" xr:uid="{00000000-0005-0000-0000-00009E680000}"/>
    <cellStyle name="Вывод 2 3 3 4 4 2" xfId="26791" xr:uid="{00000000-0005-0000-0000-00009F680000}"/>
    <cellStyle name="Вывод 2 3 3 4 4 3" xfId="26792" xr:uid="{00000000-0005-0000-0000-0000A0680000}"/>
    <cellStyle name="Вывод 2 3 3 4 4 4" xfId="26793" xr:uid="{00000000-0005-0000-0000-0000A1680000}"/>
    <cellStyle name="Вывод 2 3 3 4 4 5" xfId="26794" xr:uid="{00000000-0005-0000-0000-0000A2680000}"/>
    <cellStyle name="Вывод 2 3 3 4 4 6" xfId="26795" xr:uid="{00000000-0005-0000-0000-0000A3680000}"/>
    <cellStyle name="Вывод 2 3 3 4 4 7" xfId="26796" xr:uid="{00000000-0005-0000-0000-0000A4680000}"/>
    <cellStyle name="Вывод 2 3 3 4 5" xfId="26797" xr:uid="{00000000-0005-0000-0000-0000A5680000}"/>
    <cellStyle name="Вывод 2 3 3 4 6" xfId="26798" xr:uid="{00000000-0005-0000-0000-0000A6680000}"/>
    <cellStyle name="Вывод 2 3 3 4 7" xfId="26799" xr:uid="{00000000-0005-0000-0000-0000A7680000}"/>
    <cellStyle name="Вывод 2 3 3 4 8" xfId="26800" xr:uid="{00000000-0005-0000-0000-0000A8680000}"/>
    <cellStyle name="Вывод 2 3 3 4 9" xfId="26801" xr:uid="{00000000-0005-0000-0000-0000A9680000}"/>
    <cellStyle name="Вывод 2 3 3 5" xfId="26802" xr:uid="{00000000-0005-0000-0000-0000AA680000}"/>
    <cellStyle name="Вывод 2 3 3 5 10" xfId="26803" xr:uid="{00000000-0005-0000-0000-0000AB680000}"/>
    <cellStyle name="Вывод 2 3 3 5 11" xfId="26804" xr:uid="{00000000-0005-0000-0000-0000AC680000}"/>
    <cellStyle name="Вывод 2 3 3 5 12" xfId="26805" xr:uid="{00000000-0005-0000-0000-0000AD680000}"/>
    <cellStyle name="Вывод 2 3 3 5 13" xfId="26806" xr:uid="{00000000-0005-0000-0000-0000AE680000}"/>
    <cellStyle name="Вывод 2 3 3 5 14" xfId="26807" xr:uid="{00000000-0005-0000-0000-0000AF680000}"/>
    <cellStyle name="Вывод 2 3 3 5 2" xfId="26808" xr:uid="{00000000-0005-0000-0000-0000B0680000}"/>
    <cellStyle name="Вывод 2 3 3 5 2 10" xfId="26809" xr:uid="{00000000-0005-0000-0000-0000B1680000}"/>
    <cellStyle name="Вывод 2 3 3 5 2 2" xfId="26810" xr:uid="{00000000-0005-0000-0000-0000B2680000}"/>
    <cellStyle name="Вывод 2 3 3 5 2 2 2" xfId="26811" xr:uid="{00000000-0005-0000-0000-0000B3680000}"/>
    <cellStyle name="Вывод 2 3 3 5 2 2 3" xfId="26812" xr:uid="{00000000-0005-0000-0000-0000B4680000}"/>
    <cellStyle name="Вывод 2 3 3 5 2 2 4" xfId="26813" xr:uid="{00000000-0005-0000-0000-0000B5680000}"/>
    <cellStyle name="Вывод 2 3 3 5 2 2 5" xfId="26814" xr:uid="{00000000-0005-0000-0000-0000B6680000}"/>
    <cellStyle name="Вывод 2 3 3 5 2 2 6" xfId="26815" xr:uid="{00000000-0005-0000-0000-0000B7680000}"/>
    <cellStyle name="Вывод 2 3 3 5 2 2 7" xfId="26816" xr:uid="{00000000-0005-0000-0000-0000B8680000}"/>
    <cellStyle name="Вывод 2 3 3 5 2 3" xfId="26817" xr:uid="{00000000-0005-0000-0000-0000B9680000}"/>
    <cellStyle name="Вывод 2 3 3 5 2 3 2" xfId="26818" xr:uid="{00000000-0005-0000-0000-0000BA680000}"/>
    <cellStyle name="Вывод 2 3 3 5 2 3 3" xfId="26819" xr:uid="{00000000-0005-0000-0000-0000BB680000}"/>
    <cellStyle name="Вывод 2 3 3 5 2 3 4" xfId="26820" xr:uid="{00000000-0005-0000-0000-0000BC680000}"/>
    <cellStyle name="Вывод 2 3 3 5 2 3 5" xfId="26821" xr:uid="{00000000-0005-0000-0000-0000BD680000}"/>
    <cellStyle name="Вывод 2 3 3 5 2 3 6" xfId="26822" xr:uid="{00000000-0005-0000-0000-0000BE680000}"/>
    <cellStyle name="Вывод 2 3 3 5 2 3 7" xfId="26823" xr:uid="{00000000-0005-0000-0000-0000BF680000}"/>
    <cellStyle name="Вывод 2 3 3 5 2 4" xfId="26824" xr:uid="{00000000-0005-0000-0000-0000C0680000}"/>
    <cellStyle name="Вывод 2 3 3 5 2 5" xfId="26825" xr:uid="{00000000-0005-0000-0000-0000C1680000}"/>
    <cellStyle name="Вывод 2 3 3 5 2 6" xfId="26826" xr:uid="{00000000-0005-0000-0000-0000C2680000}"/>
    <cellStyle name="Вывод 2 3 3 5 2 7" xfId="26827" xr:uid="{00000000-0005-0000-0000-0000C3680000}"/>
    <cellStyle name="Вывод 2 3 3 5 2 8" xfId="26828" xr:uid="{00000000-0005-0000-0000-0000C4680000}"/>
    <cellStyle name="Вывод 2 3 3 5 2 9" xfId="26829" xr:uid="{00000000-0005-0000-0000-0000C5680000}"/>
    <cellStyle name="Вывод 2 3 3 5 3" xfId="26830" xr:uid="{00000000-0005-0000-0000-0000C6680000}"/>
    <cellStyle name="Вывод 2 3 3 5 3 2" xfId="26831" xr:uid="{00000000-0005-0000-0000-0000C7680000}"/>
    <cellStyle name="Вывод 2 3 3 5 3 3" xfId="26832" xr:uid="{00000000-0005-0000-0000-0000C8680000}"/>
    <cellStyle name="Вывод 2 3 3 5 3 4" xfId="26833" xr:uid="{00000000-0005-0000-0000-0000C9680000}"/>
    <cellStyle name="Вывод 2 3 3 5 3 5" xfId="26834" xr:uid="{00000000-0005-0000-0000-0000CA680000}"/>
    <cellStyle name="Вывод 2 3 3 5 3 6" xfId="26835" xr:uid="{00000000-0005-0000-0000-0000CB680000}"/>
    <cellStyle name="Вывод 2 3 3 5 3 7" xfId="26836" xr:uid="{00000000-0005-0000-0000-0000CC680000}"/>
    <cellStyle name="Вывод 2 3 3 5 4" xfId="26837" xr:uid="{00000000-0005-0000-0000-0000CD680000}"/>
    <cellStyle name="Вывод 2 3 3 5 4 2" xfId="26838" xr:uid="{00000000-0005-0000-0000-0000CE680000}"/>
    <cellStyle name="Вывод 2 3 3 5 4 3" xfId="26839" xr:uid="{00000000-0005-0000-0000-0000CF680000}"/>
    <cellStyle name="Вывод 2 3 3 5 4 4" xfId="26840" xr:uid="{00000000-0005-0000-0000-0000D0680000}"/>
    <cellStyle name="Вывод 2 3 3 5 4 5" xfId="26841" xr:uid="{00000000-0005-0000-0000-0000D1680000}"/>
    <cellStyle name="Вывод 2 3 3 5 4 6" xfId="26842" xr:uid="{00000000-0005-0000-0000-0000D2680000}"/>
    <cellStyle name="Вывод 2 3 3 5 4 7" xfId="26843" xr:uid="{00000000-0005-0000-0000-0000D3680000}"/>
    <cellStyle name="Вывод 2 3 3 5 5" xfId="26844" xr:uid="{00000000-0005-0000-0000-0000D4680000}"/>
    <cellStyle name="Вывод 2 3 3 5 6" xfId="26845" xr:uid="{00000000-0005-0000-0000-0000D5680000}"/>
    <cellStyle name="Вывод 2 3 3 5 7" xfId="26846" xr:uid="{00000000-0005-0000-0000-0000D6680000}"/>
    <cellStyle name="Вывод 2 3 3 5 8" xfId="26847" xr:uid="{00000000-0005-0000-0000-0000D7680000}"/>
    <cellStyle name="Вывод 2 3 3 5 9" xfId="26848" xr:uid="{00000000-0005-0000-0000-0000D8680000}"/>
    <cellStyle name="Вывод 2 3 3 6" xfId="26849" xr:uid="{00000000-0005-0000-0000-0000D9680000}"/>
    <cellStyle name="Вывод 2 3 3 6 10" xfId="26850" xr:uid="{00000000-0005-0000-0000-0000DA680000}"/>
    <cellStyle name="Вывод 2 3 3 6 2" xfId="26851" xr:uid="{00000000-0005-0000-0000-0000DB680000}"/>
    <cellStyle name="Вывод 2 3 3 6 2 2" xfId="26852" xr:uid="{00000000-0005-0000-0000-0000DC680000}"/>
    <cellStyle name="Вывод 2 3 3 6 2 3" xfId="26853" xr:uid="{00000000-0005-0000-0000-0000DD680000}"/>
    <cellStyle name="Вывод 2 3 3 6 2 4" xfId="26854" xr:uid="{00000000-0005-0000-0000-0000DE680000}"/>
    <cellStyle name="Вывод 2 3 3 6 2 5" xfId="26855" xr:uid="{00000000-0005-0000-0000-0000DF680000}"/>
    <cellStyle name="Вывод 2 3 3 6 2 6" xfId="26856" xr:uid="{00000000-0005-0000-0000-0000E0680000}"/>
    <cellStyle name="Вывод 2 3 3 6 2 7" xfId="26857" xr:uid="{00000000-0005-0000-0000-0000E1680000}"/>
    <cellStyle name="Вывод 2 3 3 6 3" xfId="26858" xr:uid="{00000000-0005-0000-0000-0000E2680000}"/>
    <cellStyle name="Вывод 2 3 3 6 3 2" xfId="26859" xr:uid="{00000000-0005-0000-0000-0000E3680000}"/>
    <cellStyle name="Вывод 2 3 3 6 3 3" xfId="26860" xr:uid="{00000000-0005-0000-0000-0000E4680000}"/>
    <cellStyle name="Вывод 2 3 3 6 3 4" xfId="26861" xr:uid="{00000000-0005-0000-0000-0000E5680000}"/>
    <cellStyle name="Вывод 2 3 3 6 3 5" xfId="26862" xr:uid="{00000000-0005-0000-0000-0000E6680000}"/>
    <cellStyle name="Вывод 2 3 3 6 3 6" xfId="26863" xr:uid="{00000000-0005-0000-0000-0000E7680000}"/>
    <cellStyle name="Вывод 2 3 3 6 3 7" xfId="26864" xr:uid="{00000000-0005-0000-0000-0000E8680000}"/>
    <cellStyle name="Вывод 2 3 3 6 4" xfId="26865" xr:uid="{00000000-0005-0000-0000-0000E9680000}"/>
    <cellStyle name="Вывод 2 3 3 6 5" xfId="26866" xr:uid="{00000000-0005-0000-0000-0000EA680000}"/>
    <cellStyle name="Вывод 2 3 3 6 6" xfId="26867" xr:uid="{00000000-0005-0000-0000-0000EB680000}"/>
    <cellStyle name="Вывод 2 3 3 6 7" xfId="26868" xr:uid="{00000000-0005-0000-0000-0000EC680000}"/>
    <cellStyle name="Вывод 2 3 3 6 8" xfId="26869" xr:uid="{00000000-0005-0000-0000-0000ED680000}"/>
    <cellStyle name="Вывод 2 3 3 6 9" xfId="26870" xr:uid="{00000000-0005-0000-0000-0000EE680000}"/>
    <cellStyle name="Вывод 2 3 3 7" xfId="26871" xr:uid="{00000000-0005-0000-0000-0000EF680000}"/>
    <cellStyle name="Вывод 2 3 3 7 2" xfId="26872" xr:uid="{00000000-0005-0000-0000-0000F0680000}"/>
    <cellStyle name="Вывод 2 3 3 7 3" xfId="26873" xr:uid="{00000000-0005-0000-0000-0000F1680000}"/>
    <cellStyle name="Вывод 2 3 3 7 4" xfId="26874" xr:uid="{00000000-0005-0000-0000-0000F2680000}"/>
    <cellStyle name="Вывод 2 3 3 7 5" xfId="26875" xr:uid="{00000000-0005-0000-0000-0000F3680000}"/>
    <cellStyle name="Вывод 2 3 3 7 6" xfId="26876" xr:uid="{00000000-0005-0000-0000-0000F4680000}"/>
    <cellStyle name="Вывод 2 3 3 7 7" xfId="26877" xr:uid="{00000000-0005-0000-0000-0000F5680000}"/>
    <cellStyle name="Вывод 2 3 3 8" xfId="26878" xr:uid="{00000000-0005-0000-0000-0000F6680000}"/>
    <cellStyle name="Вывод 2 3 3 8 2" xfId="26879" xr:uid="{00000000-0005-0000-0000-0000F7680000}"/>
    <cellStyle name="Вывод 2 3 3 8 3" xfId="26880" xr:uid="{00000000-0005-0000-0000-0000F8680000}"/>
    <cellStyle name="Вывод 2 3 3 8 4" xfId="26881" xr:uid="{00000000-0005-0000-0000-0000F9680000}"/>
    <cellStyle name="Вывод 2 3 3 8 5" xfId="26882" xr:uid="{00000000-0005-0000-0000-0000FA680000}"/>
    <cellStyle name="Вывод 2 3 3 8 6" xfId="26883" xr:uid="{00000000-0005-0000-0000-0000FB680000}"/>
    <cellStyle name="Вывод 2 3 3 8 7" xfId="26884" xr:uid="{00000000-0005-0000-0000-0000FC680000}"/>
    <cellStyle name="Вывод 2 3 3 9" xfId="26885" xr:uid="{00000000-0005-0000-0000-0000FD680000}"/>
    <cellStyle name="Вывод 2 3 4" xfId="26886" xr:uid="{00000000-0005-0000-0000-0000FE680000}"/>
    <cellStyle name="Вывод 2 3 4 10" xfId="26887" xr:uid="{00000000-0005-0000-0000-0000FF680000}"/>
    <cellStyle name="Вывод 2 3 4 11" xfId="26888" xr:uid="{00000000-0005-0000-0000-000000690000}"/>
    <cellStyle name="Вывод 2 3 4 12" xfId="26889" xr:uid="{00000000-0005-0000-0000-000001690000}"/>
    <cellStyle name="Вывод 2 3 4 13" xfId="26890" xr:uid="{00000000-0005-0000-0000-000002690000}"/>
    <cellStyle name="Вывод 2 3 4 14" xfId="26891" xr:uid="{00000000-0005-0000-0000-000003690000}"/>
    <cellStyle name="Вывод 2 3 4 15" xfId="26892" xr:uid="{00000000-0005-0000-0000-000004690000}"/>
    <cellStyle name="Вывод 2 3 4 16" xfId="26893" xr:uid="{00000000-0005-0000-0000-000005690000}"/>
    <cellStyle name="Вывод 2 3 4 17" xfId="26894" xr:uid="{00000000-0005-0000-0000-000006690000}"/>
    <cellStyle name="Вывод 2 3 4 18" xfId="26895" xr:uid="{00000000-0005-0000-0000-000007690000}"/>
    <cellStyle name="Вывод 2 3 4 2" xfId="26896" xr:uid="{00000000-0005-0000-0000-000008690000}"/>
    <cellStyle name="Вывод 2 3 4 2 10" xfId="26897" xr:uid="{00000000-0005-0000-0000-000009690000}"/>
    <cellStyle name="Вывод 2 3 4 2 11" xfId="26898" xr:uid="{00000000-0005-0000-0000-00000A690000}"/>
    <cellStyle name="Вывод 2 3 4 2 12" xfId="26899" xr:uid="{00000000-0005-0000-0000-00000B690000}"/>
    <cellStyle name="Вывод 2 3 4 2 13" xfId="26900" xr:uid="{00000000-0005-0000-0000-00000C690000}"/>
    <cellStyle name="Вывод 2 3 4 2 14" xfId="26901" xr:uid="{00000000-0005-0000-0000-00000D690000}"/>
    <cellStyle name="Вывод 2 3 4 2 2" xfId="26902" xr:uid="{00000000-0005-0000-0000-00000E690000}"/>
    <cellStyle name="Вывод 2 3 4 2 2 10" xfId="26903" xr:uid="{00000000-0005-0000-0000-00000F690000}"/>
    <cellStyle name="Вывод 2 3 4 2 2 2" xfId="26904" xr:uid="{00000000-0005-0000-0000-000010690000}"/>
    <cellStyle name="Вывод 2 3 4 2 2 2 2" xfId="26905" xr:uid="{00000000-0005-0000-0000-000011690000}"/>
    <cellStyle name="Вывод 2 3 4 2 2 2 3" xfId="26906" xr:uid="{00000000-0005-0000-0000-000012690000}"/>
    <cellStyle name="Вывод 2 3 4 2 2 2 4" xfId="26907" xr:uid="{00000000-0005-0000-0000-000013690000}"/>
    <cellStyle name="Вывод 2 3 4 2 2 2 5" xfId="26908" xr:uid="{00000000-0005-0000-0000-000014690000}"/>
    <cellStyle name="Вывод 2 3 4 2 2 2 6" xfId="26909" xr:uid="{00000000-0005-0000-0000-000015690000}"/>
    <cellStyle name="Вывод 2 3 4 2 2 2 7" xfId="26910" xr:uid="{00000000-0005-0000-0000-000016690000}"/>
    <cellStyle name="Вывод 2 3 4 2 2 3" xfId="26911" xr:uid="{00000000-0005-0000-0000-000017690000}"/>
    <cellStyle name="Вывод 2 3 4 2 2 3 2" xfId="26912" xr:uid="{00000000-0005-0000-0000-000018690000}"/>
    <cellStyle name="Вывод 2 3 4 2 2 3 3" xfId="26913" xr:uid="{00000000-0005-0000-0000-000019690000}"/>
    <cellStyle name="Вывод 2 3 4 2 2 3 4" xfId="26914" xr:uid="{00000000-0005-0000-0000-00001A690000}"/>
    <cellStyle name="Вывод 2 3 4 2 2 3 5" xfId="26915" xr:uid="{00000000-0005-0000-0000-00001B690000}"/>
    <cellStyle name="Вывод 2 3 4 2 2 3 6" xfId="26916" xr:uid="{00000000-0005-0000-0000-00001C690000}"/>
    <cellStyle name="Вывод 2 3 4 2 2 3 7" xfId="26917" xr:uid="{00000000-0005-0000-0000-00001D690000}"/>
    <cellStyle name="Вывод 2 3 4 2 2 4" xfId="26918" xr:uid="{00000000-0005-0000-0000-00001E690000}"/>
    <cellStyle name="Вывод 2 3 4 2 2 5" xfId="26919" xr:uid="{00000000-0005-0000-0000-00001F690000}"/>
    <cellStyle name="Вывод 2 3 4 2 2 6" xfId="26920" xr:uid="{00000000-0005-0000-0000-000020690000}"/>
    <cellStyle name="Вывод 2 3 4 2 2 7" xfId="26921" xr:uid="{00000000-0005-0000-0000-000021690000}"/>
    <cellStyle name="Вывод 2 3 4 2 2 8" xfId="26922" xr:uid="{00000000-0005-0000-0000-000022690000}"/>
    <cellStyle name="Вывод 2 3 4 2 2 9" xfId="26923" xr:uid="{00000000-0005-0000-0000-000023690000}"/>
    <cellStyle name="Вывод 2 3 4 2 3" xfId="26924" xr:uid="{00000000-0005-0000-0000-000024690000}"/>
    <cellStyle name="Вывод 2 3 4 2 3 2" xfId="26925" xr:uid="{00000000-0005-0000-0000-000025690000}"/>
    <cellStyle name="Вывод 2 3 4 2 3 3" xfId="26926" xr:uid="{00000000-0005-0000-0000-000026690000}"/>
    <cellStyle name="Вывод 2 3 4 2 3 4" xfId="26927" xr:uid="{00000000-0005-0000-0000-000027690000}"/>
    <cellStyle name="Вывод 2 3 4 2 3 5" xfId="26928" xr:uid="{00000000-0005-0000-0000-000028690000}"/>
    <cellStyle name="Вывод 2 3 4 2 3 6" xfId="26929" xr:uid="{00000000-0005-0000-0000-000029690000}"/>
    <cellStyle name="Вывод 2 3 4 2 3 7" xfId="26930" xr:uid="{00000000-0005-0000-0000-00002A690000}"/>
    <cellStyle name="Вывод 2 3 4 2 4" xfId="26931" xr:uid="{00000000-0005-0000-0000-00002B690000}"/>
    <cellStyle name="Вывод 2 3 4 2 4 2" xfId="26932" xr:uid="{00000000-0005-0000-0000-00002C690000}"/>
    <cellStyle name="Вывод 2 3 4 2 4 3" xfId="26933" xr:uid="{00000000-0005-0000-0000-00002D690000}"/>
    <cellStyle name="Вывод 2 3 4 2 4 4" xfId="26934" xr:uid="{00000000-0005-0000-0000-00002E690000}"/>
    <cellStyle name="Вывод 2 3 4 2 4 5" xfId="26935" xr:uid="{00000000-0005-0000-0000-00002F690000}"/>
    <cellStyle name="Вывод 2 3 4 2 4 6" xfId="26936" xr:uid="{00000000-0005-0000-0000-000030690000}"/>
    <cellStyle name="Вывод 2 3 4 2 4 7" xfId="26937" xr:uid="{00000000-0005-0000-0000-000031690000}"/>
    <cellStyle name="Вывод 2 3 4 2 5" xfId="26938" xr:uid="{00000000-0005-0000-0000-000032690000}"/>
    <cellStyle name="Вывод 2 3 4 2 6" xfId="26939" xr:uid="{00000000-0005-0000-0000-000033690000}"/>
    <cellStyle name="Вывод 2 3 4 2 7" xfId="26940" xr:uid="{00000000-0005-0000-0000-000034690000}"/>
    <cellStyle name="Вывод 2 3 4 2 8" xfId="26941" xr:uid="{00000000-0005-0000-0000-000035690000}"/>
    <cellStyle name="Вывод 2 3 4 2 9" xfId="26942" xr:uid="{00000000-0005-0000-0000-000036690000}"/>
    <cellStyle name="Вывод 2 3 4 3" xfId="26943" xr:uid="{00000000-0005-0000-0000-000037690000}"/>
    <cellStyle name="Вывод 2 3 4 3 10" xfId="26944" xr:uid="{00000000-0005-0000-0000-000038690000}"/>
    <cellStyle name="Вывод 2 3 4 3 11" xfId="26945" xr:uid="{00000000-0005-0000-0000-000039690000}"/>
    <cellStyle name="Вывод 2 3 4 3 12" xfId="26946" xr:uid="{00000000-0005-0000-0000-00003A690000}"/>
    <cellStyle name="Вывод 2 3 4 3 13" xfId="26947" xr:uid="{00000000-0005-0000-0000-00003B690000}"/>
    <cellStyle name="Вывод 2 3 4 3 14" xfId="26948" xr:uid="{00000000-0005-0000-0000-00003C690000}"/>
    <cellStyle name="Вывод 2 3 4 3 2" xfId="26949" xr:uid="{00000000-0005-0000-0000-00003D690000}"/>
    <cellStyle name="Вывод 2 3 4 3 2 10" xfId="26950" xr:uid="{00000000-0005-0000-0000-00003E690000}"/>
    <cellStyle name="Вывод 2 3 4 3 2 2" xfId="26951" xr:uid="{00000000-0005-0000-0000-00003F690000}"/>
    <cellStyle name="Вывод 2 3 4 3 2 2 2" xfId="26952" xr:uid="{00000000-0005-0000-0000-000040690000}"/>
    <cellStyle name="Вывод 2 3 4 3 2 2 3" xfId="26953" xr:uid="{00000000-0005-0000-0000-000041690000}"/>
    <cellStyle name="Вывод 2 3 4 3 2 2 4" xfId="26954" xr:uid="{00000000-0005-0000-0000-000042690000}"/>
    <cellStyle name="Вывод 2 3 4 3 2 2 5" xfId="26955" xr:uid="{00000000-0005-0000-0000-000043690000}"/>
    <cellStyle name="Вывод 2 3 4 3 2 2 6" xfId="26956" xr:uid="{00000000-0005-0000-0000-000044690000}"/>
    <cellStyle name="Вывод 2 3 4 3 2 2 7" xfId="26957" xr:uid="{00000000-0005-0000-0000-000045690000}"/>
    <cellStyle name="Вывод 2 3 4 3 2 3" xfId="26958" xr:uid="{00000000-0005-0000-0000-000046690000}"/>
    <cellStyle name="Вывод 2 3 4 3 2 3 2" xfId="26959" xr:uid="{00000000-0005-0000-0000-000047690000}"/>
    <cellStyle name="Вывод 2 3 4 3 2 3 3" xfId="26960" xr:uid="{00000000-0005-0000-0000-000048690000}"/>
    <cellStyle name="Вывод 2 3 4 3 2 3 4" xfId="26961" xr:uid="{00000000-0005-0000-0000-000049690000}"/>
    <cellStyle name="Вывод 2 3 4 3 2 3 5" xfId="26962" xr:uid="{00000000-0005-0000-0000-00004A690000}"/>
    <cellStyle name="Вывод 2 3 4 3 2 3 6" xfId="26963" xr:uid="{00000000-0005-0000-0000-00004B690000}"/>
    <cellStyle name="Вывод 2 3 4 3 2 3 7" xfId="26964" xr:uid="{00000000-0005-0000-0000-00004C690000}"/>
    <cellStyle name="Вывод 2 3 4 3 2 4" xfId="26965" xr:uid="{00000000-0005-0000-0000-00004D690000}"/>
    <cellStyle name="Вывод 2 3 4 3 2 5" xfId="26966" xr:uid="{00000000-0005-0000-0000-00004E690000}"/>
    <cellStyle name="Вывод 2 3 4 3 2 6" xfId="26967" xr:uid="{00000000-0005-0000-0000-00004F690000}"/>
    <cellStyle name="Вывод 2 3 4 3 2 7" xfId="26968" xr:uid="{00000000-0005-0000-0000-000050690000}"/>
    <cellStyle name="Вывод 2 3 4 3 2 8" xfId="26969" xr:uid="{00000000-0005-0000-0000-000051690000}"/>
    <cellStyle name="Вывод 2 3 4 3 2 9" xfId="26970" xr:uid="{00000000-0005-0000-0000-000052690000}"/>
    <cellStyle name="Вывод 2 3 4 3 3" xfId="26971" xr:uid="{00000000-0005-0000-0000-000053690000}"/>
    <cellStyle name="Вывод 2 3 4 3 3 2" xfId="26972" xr:uid="{00000000-0005-0000-0000-000054690000}"/>
    <cellStyle name="Вывод 2 3 4 3 3 3" xfId="26973" xr:uid="{00000000-0005-0000-0000-000055690000}"/>
    <cellStyle name="Вывод 2 3 4 3 3 4" xfId="26974" xr:uid="{00000000-0005-0000-0000-000056690000}"/>
    <cellStyle name="Вывод 2 3 4 3 3 5" xfId="26975" xr:uid="{00000000-0005-0000-0000-000057690000}"/>
    <cellStyle name="Вывод 2 3 4 3 3 6" xfId="26976" xr:uid="{00000000-0005-0000-0000-000058690000}"/>
    <cellStyle name="Вывод 2 3 4 3 3 7" xfId="26977" xr:uid="{00000000-0005-0000-0000-000059690000}"/>
    <cellStyle name="Вывод 2 3 4 3 4" xfId="26978" xr:uid="{00000000-0005-0000-0000-00005A690000}"/>
    <cellStyle name="Вывод 2 3 4 3 4 2" xfId="26979" xr:uid="{00000000-0005-0000-0000-00005B690000}"/>
    <cellStyle name="Вывод 2 3 4 3 4 3" xfId="26980" xr:uid="{00000000-0005-0000-0000-00005C690000}"/>
    <cellStyle name="Вывод 2 3 4 3 4 4" xfId="26981" xr:uid="{00000000-0005-0000-0000-00005D690000}"/>
    <cellStyle name="Вывод 2 3 4 3 4 5" xfId="26982" xr:uid="{00000000-0005-0000-0000-00005E690000}"/>
    <cellStyle name="Вывод 2 3 4 3 4 6" xfId="26983" xr:uid="{00000000-0005-0000-0000-00005F690000}"/>
    <cellStyle name="Вывод 2 3 4 3 4 7" xfId="26984" xr:uid="{00000000-0005-0000-0000-000060690000}"/>
    <cellStyle name="Вывод 2 3 4 3 5" xfId="26985" xr:uid="{00000000-0005-0000-0000-000061690000}"/>
    <cellStyle name="Вывод 2 3 4 3 6" xfId="26986" xr:uid="{00000000-0005-0000-0000-000062690000}"/>
    <cellStyle name="Вывод 2 3 4 3 7" xfId="26987" xr:uid="{00000000-0005-0000-0000-000063690000}"/>
    <cellStyle name="Вывод 2 3 4 3 8" xfId="26988" xr:uid="{00000000-0005-0000-0000-000064690000}"/>
    <cellStyle name="Вывод 2 3 4 3 9" xfId="26989" xr:uid="{00000000-0005-0000-0000-000065690000}"/>
    <cellStyle name="Вывод 2 3 4 4" xfId="26990" xr:uid="{00000000-0005-0000-0000-000066690000}"/>
    <cellStyle name="Вывод 2 3 4 4 10" xfId="26991" xr:uid="{00000000-0005-0000-0000-000067690000}"/>
    <cellStyle name="Вывод 2 3 4 4 11" xfId="26992" xr:uid="{00000000-0005-0000-0000-000068690000}"/>
    <cellStyle name="Вывод 2 3 4 4 12" xfId="26993" xr:uid="{00000000-0005-0000-0000-000069690000}"/>
    <cellStyle name="Вывод 2 3 4 4 13" xfId="26994" xr:uid="{00000000-0005-0000-0000-00006A690000}"/>
    <cellStyle name="Вывод 2 3 4 4 14" xfId="26995" xr:uid="{00000000-0005-0000-0000-00006B690000}"/>
    <cellStyle name="Вывод 2 3 4 4 2" xfId="26996" xr:uid="{00000000-0005-0000-0000-00006C690000}"/>
    <cellStyle name="Вывод 2 3 4 4 2 10" xfId="26997" xr:uid="{00000000-0005-0000-0000-00006D690000}"/>
    <cellStyle name="Вывод 2 3 4 4 2 2" xfId="26998" xr:uid="{00000000-0005-0000-0000-00006E690000}"/>
    <cellStyle name="Вывод 2 3 4 4 2 2 2" xfId="26999" xr:uid="{00000000-0005-0000-0000-00006F690000}"/>
    <cellStyle name="Вывод 2 3 4 4 2 2 3" xfId="27000" xr:uid="{00000000-0005-0000-0000-000070690000}"/>
    <cellStyle name="Вывод 2 3 4 4 2 2 4" xfId="27001" xr:uid="{00000000-0005-0000-0000-000071690000}"/>
    <cellStyle name="Вывод 2 3 4 4 2 2 5" xfId="27002" xr:uid="{00000000-0005-0000-0000-000072690000}"/>
    <cellStyle name="Вывод 2 3 4 4 2 2 6" xfId="27003" xr:uid="{00000000-0005-0000-0000-000073690000}"/>
    <cellStyle name="Вывод 2 3 4 4 2 2 7" xfId="27004" xr:uid="{00000000-0005-0000-0000-000074690000}"/>
    <cellStyle name="Вывод 2 3 4 4 2 3" xfId="27005" xr:uid="{00000000-0005-0000-0000-000075690000}"/>
    <cellStyle name="Вывод 2 3 4 4 2 3 2" xfId="27006" xr:uid="{00000000-0005-0000-0000-000076690000}"/>
    <cellStyle name="Вывод 2 3 4 4 2 3 3" xfId="27007" xr:uid="{00000000-0005-0000-0000-000077690000}"/>
    <cellStyle name="Вывод 2 3 4 4 2 3 4" xfId="27008" xr:uid="{00000000-0005-0000-0000-000078690000}"/>
    <cellStyle name="Вывод 2 3 4 4 2 3 5" xfId="27009" xr:uid="{00000000-0005-0000-0000-000079690000}"/>
    <cellStyle name="Вывод 2 3 4 4 2 3 6" xfId="27010" xr:uid="{00000000-0005-0000-0000-00007A690000}"/>
    <cellStyle name="Вывод 2 3 4 4 2 3 7" xfId="27011" xr:uid="{00000000-0005-0000-0000-00007B690000}"/>
    <cellStyle name="Вывод 2 3 4 4 2 4" xfId="27012" xr:uid="{00000000-0005-0000-0000-00007C690000}"/>
    <cellStyle name="Вывод 2 3 4 4 2 5" xfId="27013" xr:uid="{00000000-0005-0000-0000-00007D690000}"/>
    <cellStyle name="Вывод 2 3 4 4 2 6" xfId="27014" xr:uid="{00000000-0005-0000-0000-00007E690000}"/>
    <cellStyle name="Вывод 2 3 4 4 2 7" xfId="27015" xr:uid="{00000000-0005-0000-0000-00007F690000}"/>
    <cellStyle name="Вывод 2 3 4 4 2 8" xfId="27016" xr:uid="{00000000-0005-0000-0000-000080690000}"/>
    <cellStyle name="Вывод 2 3 4 4 2 9" xfId="27017" xr:uid="{00000000-0005-0000-0000-000081690000}"/>
    <cellStyle name="Вывод 2 3 4 4 3" xfId="27018" xr:uid="{00000000-0005-0000-0000-000082690000}"/>
    <cellStyle name="Вывод 2 3 4 4 3 2" xfId="27019" xr:uid="{00000000-0005-0000-0000-000083690000}"/>
    <cellStyle name="Вывод 2 3 4 4 3 3" xfId="27020" xr:uid="{00000000-0005-0000-0000-000084690000}"/>
    <cellStyle name="Вывод 2 3 4 4 3 4" xfId="27021" xr:uid="{00000000-0005-0000-0000-000085690000}"/>
    <cellStyle name="Вывод 2 3 4 4 3 5" xfId="27022" xr:uid="{00000000-0005-0000-0000-000086690000}"/>
    <cellStyle name="Вывод 2 3 4 4 3 6" xfId="27023" xr:uid="{00000000-0005-0000-0000-000087690000}"/>
    <cellStyle name="Вывод 2 3 4 4 3 7" xfId="27024" xr:uid="{00000000-0005-0000-0000-000088690000}"/>
    <cellStyle name="Вывод 2 3 4 4 4" xfId="27025" xr:uid="{00000000-0005-0000-0000-000089690000}"/>
    <cellStyle name="Вывод 2 3 4 4 4 2" xfId="27026" xr:uid="{00000000-0005-0000-0000-00008A690000}"/>
    <cellStyle name="Вывод 2 3 4 4 4 3" xfId="27027" xr:uid="{00000000-0005-0000-0000-00008B690000}"/>
    <cellStyle name="Вывод 2 3 4 4 4 4" xfId="27028" xr:uid="{00000000-0005-0000-0000-00008C690000}"/>
    <cellStyle name="Вывод 2 3 4 4 4 5" xfId="27029" xr:uid="{00000000-0005-0000-0000-00008D690000}"/>
    <cellStyle name="Вывод 2 3 4 4 4 6" xfId="27030" xr:uid="{00000000-0005-0000-0000-00008E690000}"/>
    <cellStyle name="Вывод 2 3 4 4 4 7" xfId="27031" xr:uid="{00000000-0005-0000-0000-00008F690000}"/>
    <cellStyle name="Вывод 2 3 4 4 5" xfId="27032" xr:uid="{00000000-0005-0000-0000-000090690000}"/>
    <cellStyle name="Вывод 2 3 4 4 6" xfId="27033" xr:uid="{00000000-0005-0000-0000-000091690000}"/>
    <cellStyle name="Вывод 2 3 4 4 7" xfId="27034" xr:uid="{00000000-0005-0000-0000-000092690000}"/>
    <cellStyle name="Вывод 2 3 4 4 8" xfId="27035" xr:uid="{00000000-0005-0000-0000-000093690000}"/>
    <cellStyle name="Вывод 2 3 4 4 9" xfId="27036" xr:uid="{00000000-0005-0000-0000-000094690000}"/>
    <cellStyle name="Вывод 2 3 4 5" xfId="27037" xr:uid="{00000000-0005-0000-0000-000095690000}"/>
    <cellStyle name="Вывод 2 3 4 5 10" xfId="27038" xr:uid="{00000000-0005-0000-0000-000096690000}"/>
    <cellStyle name="Вывод 2 3 4 5 11" xfId="27039" xr:uid="{00000000-0005-0000-0000-000097690000}"/>
    <cellStyle name="Вывод 2 3 4 5 12" xfId="27040" xr:uid="{00000000-0005-0000-0000-000098690000}"/>
    <cellStyle name="Вывод 2 3 4 5 13" xfId="27041" xr:uid="{00000000-0005-0000-0000-000099690000}"/>
    <cellStyle name="Вывод 2 3 4 5 14" xfId="27042" xr:uid="{00000000-0005-0000-0000-00009A690000}"/>
    <cellStyle name="Вывод 2 3 4 5 2" xfId="27043" xr:uid="{00000000-0005-0000-0000-00009B690000}"/>
    <cellStyle name="Вывод 2 3 4 5 2 10" xfId="27044" xr:uid="{00000000-0005-0000-0000-00009C690000}"/>
    <cellStyle name="Вывод 2 3 4 5 2 2" xfId="27045" xr:uid="{00000000-0005-0000-0000-00009D690000}"/>
    <cellStyle name="Вывод 2 3 4 5 2 2 2" xfId="27046" xr:uid="{00000000-0005-0000-0000-00009E690000}"/>
    <cellStyle name="Вывод 2 3 4 5 2 2 3" xfId="27047" xr:uid="{00000000-0005-0000-0000-00009F690000}"/>
    <cellStyle name="Вывод 2 3 4 5 2 2 4" xfId="27048" xr:uid="{00000000-0005-0000-0000-0000A0690000}"/>
    <cellStyle name="Вывод 2 3 4 5 2 2 5" xfId="27049" xr:uid="{00000000-0005-0000-0000-0000A1690000}"/>
    <cellStyle name="Вывод 2 3 4 5 2 2 6" xfId="27050" xr:uid="{00000000-0005-0000-0000-0000A2690000}"/>
    <cellStyle name="Вывод 2 3 4 5 2 2 7" xfId="27051" xr:uid="{00000000-0005-0000-0000-0000A3690000}"/>
    <cellStyle name="Вывод 2 3 4 5 2 3" xfId="27052" xr:uid="{00000000-0005-0000-0000-0000A4690000}"/>
    <cellStyle name="Вывод 2 3 4 5 2 3 2" xfId="27053" xr:uid="{00000000-0005-0000-0000-0000A5690000}"/>
    <cellStyle name="Вывод 2 3 4 5 2 3 3" xfId="27054" xr:uid="{00000000-0005-0000-0000-0000A6690000}"/>
    <cellStyle name="Вывод 2 3 4 5 2 3 4" xfId="27055" xr:uid="{00000000-0005-0000-0000-0000A7690000}"/>
    <cellStyle name="Вывод 2 3 4 5 2 3 5" xfId="27056" xr:uid="{00000000-0005-0000-0000-0000A8690000}"/>
    <cellStyle name="Вывод 2 3 4 5 2 3 6" xfId="27057" xr:uid="{00000000-0005-0000-0000-0000A9690000}"/>
    <cellStyle name="Вывод 2 3 4 5 2 3 7" xfId="27058" xr:uid="{00000000-0005-0000-0000-0000AA690000}"/>
    <cellStyle name="Вывод 2 3 4 5 2 4" xfId="27059" xr:uid="{00000000-0005-0000-0000-0000AB690000}"/>
    <cellStyle name="Вывод 2 3 4 5 2 5" xfId="27060" xr:uid="{00000000-0005-0000-0000-0000AC690000}"/>
    <cellStyle name="Вывод 2 3 4 5 2 6" xfId="27061" xr:uid="{00000000-0005-0000-0000-0000AD690000}"/>
    <cellStyle name="Вывод 2 3 4 5 2 7" xfId="27062" xr:uid="{00000000-0005-0000-0000-0000AE690000}"/>
    <cellStyle name="Вывод 2 3 4 5 2 8" xfId="27063" xr:uid="{00000000-0005-0000-0000-0000AF690000}"/>
    <cellStyle name="Вывод 2 3 4 5 2 9" xfId="27064" xr:uid="{00000000-0005-0000-0000-0000B0690000}"/>
    <cellStyle name="Вывод 2 3 4 5 3" xfId="27065" xr:uid="{00000000-0005-0000-0000-0000B1690000}"/>
    <cellStyle name="Вывод 2 3 4 5 3 2" xfId="27066" xr:uid="{00000000-0005-0000-0000-0000B2690000}"/>
    <cellStyle name="Вывод 2 3 4 5 3 3" xfId="27067" xr:uid="{00000000-0005-0000-0000-0000B3690000}"/>
    <cellStyle name="Вывод 2 3 4 5 3 4" xfId="27068" xr:uid="{00000000-0005-0000-0000-0000B4690000}"/>
    <cellStyle name="Вывод 2 3 4 5 3 5" xfId="27069" xr:uid="{00000000-0005-0000-0000-0000B5690000}"/>
    <cellStyle name="Вывод 2 3 4 5 3 6" xfId="27070" xr:uid="{00000000-0005-0000-0000-0000B6690000}"/>
    <cellStyle name="Вывод 2 3 4 5 3 7" xfId="27071" xr:uid="{00000000-0005-0000-0000-0000B7690000}"/>
    <cellStyle name="Вывод 2 3 4 5 4" xfId="27072" xr:uid="{00000000-0005-0000-0000-0000B8690000}"/>
    <cellStyle name="Вывод 2 3 4 5 4 2" xfId="27073" xr:uid="{00000000-0005-0000-0000-0000B9690000}"/>
    <cellStyle name="Вывод 2 3 4 5 4 3" xfId="27074" xr:uid="{00000000-0005-0000-0000-0000BA690000}"/>
    <cellStyle name="Вывод 2 3 4 5 4 4" xfId="27075" xr:uid="{00000000-0005-0000-0000-0000BB690000}"/>
    <cellStyle name="Вывод 2 3 4 5 4 5" xfId="27076" xr:uid="{00000000-0005-0000-0000-0000BC690000}"/>
    <cellStyle name="Вывод 2 3 4 5 4 6" xfId="27077" xr:uid="{00000000-0005-0000-0000-0000BD690000}"/>
    <cellStyle name="Вывод 2 3 4 5 4 7" xfId="27078" xr:uid="{00000000-0005-0000-0000-0000BE690000}"/>
    <cellStyle name="Вывод 2 3 4 5 5" xfId="27079" xr:uid="{00000000-0005-0000-0000-0000BF690000}"/>
    <cellStyle name="Вывод 2 3 4 5 6" xfId="27080" xr:uid="{00000000-0005-0000-0000-0000C0690000}"/>
    <cellStyle name="Вывод 2 3 4 5 7" xfId="27081" xr:uid="{00000000-0005-0000-0000-0000C1690000}"/>
    <cellStyle name="Вывод 2 3 4 5 8" xfId="27082" xr:uid="{00000000-0005-0000-0000-0000C2690000}"/>
    <cellStyle name="Вывод 2 3 4 5 9" xfId="27083" xr:uid="{00000000-0005-0000-0000-0000C3690000}"/>
    <cellStyle name="Вывод 2 3 4 6" xfId="27084" xr:uid="{00000000-0005-0000-0000-0000C4690000}"/>
    <cellStyle name="Вывод 2 3 4 6 10" xfId="27085" xr:uid="{00000000-0005-0000-0000-0000C5690000}"/>
    <cellStyle name="Вывод 2 3 4 6 2" xfId="27086" xr:uid="{00000000-0005-0000-0000-0000C6690000}"/>
    <cellStyle name="Вывод 2 3 4 6 2 2" xfId="27087" xr:uid="{00000000-0005-0000-0000-0000C7690000}"/>
    <cellStyle name="Вывод 2 3 4 6 2 3" xfId="27088" xr:uid="{00000000-0005-0000-0000-0000C8690000}"/>
    <cellStyle name="Вывод 2 3 4 6 2 4" xfId="27089" xr:uid="{00000000-0005-0000-0000-0000C9690000}"/>
    <cellStyle name="Вывод 2 3 4 6 2 5" xfId="27090" xr:uid="{00000000-0005-0000-0000-0000CA690000}"/>
    <cellStyle name="Вывод 2 3 4 6 2 6" xfId="27091" xr:uid="{00000000-0005-0000-0000-0000CB690000}"/>
    <cellStyle name="Вывод 2 3 4 6 2 7" xfId="27092" xr:uid="{00000000-0005-0000-0000-0000CC690000}"/>
    <cellStyle name="Вывод 2 3 4 6 3" xfId="27093" xr:uid="{00000000-0005-0000-0000-0000CD690000}"/>
    <cellStyle name="Вывод 2 3 4 6 3 2" xfId="27094" xr:uid="{00000000-0005-0000-0000-0000CE690000}"/>
    <cellStyle name="Вывод 2 3 4 6 3 3" xfId="27095" xr:uid="{00000000-0005-0000-0000-0000CF690000}"/>
    <cellStyle name="Вывод 2 3 4 6 3 4" xfId="27096" xr:uid="{00000000-0005-0000-0000-0000D0690000}"/>
    <cellStyle name="Вывод 2 3 4 6 3 5" xfId="27097" xr:uid="{00000000-0005-0000-0000-0000D1690000}"/>
    <cellStyle name="Вывод 2 3 4 6 3 6" xfId="27098" xr:uid="{00000000-0005-0000-0000-0000D2690000}"/>
    <cellStyle name="Вывод 2 3 4 6 3 7" xfId="27099" xr:uid="{00000000-0005-0000-0000-0000D3690000}"/>
    <cellStyle name="Вывод 2 3 4 6 4" xfId="27100" xr:uid="{00000000-0005-0000-0000-0000D4690000}"/>
    <cellStyle name="Вывод 2 3 4 6 5" xfId="27101" xr:uid="{00000000-0005-0000-0000-0000D5690000}"/>
    <cellStyle name="Вывод 2 3 4 6 6" xfId="27102" xr:uid="{00000000-0005-0000-0000-0000D6690000}"/>
    <cellStyle name="Вывод 2 3 4 6 7" xfId="27103" xr:uid="{00000000-0005-0000-0000-0000D7690000}"/>
    <cellStyle name="Вывод 2 3 4 6 8" xfId="27104" xr:uid="{00000000-0005-0000-0000-0000D8690000}"/>
    <cellStyle name="Вывод 2 3 4 6 9" xfId="27105" xr:uid="{00000000-0005-0000-0000-0000D9690000}"/>
    <cellStyle name="Вывод 2 3 4 7" xfId="27106" xr:uid="{00000000-0005-0000-0000-0000DA690000}"/>
    <cellStyle name="Вывод 2 3 4 7 2" xfId="27107" xr:uid="{00000000-0005-0000-0000-0000DB690000}"/>
    <cellStyle name="Вывод 2 3 4 7 3" xfId="27108" xr:uid="{00000000-0005-0000-0000-0000DC690000}"/>
    <cellStyle name="Вывод 2 3 4 7 4" xfId="27109" xr:uid="{00000000-0005-0000-0000-0000DD690000}"/>
    <cellStyle name="Вывод 2 3 4 7 5" xfId="27110" xr:uid="{00000000-0005-0000-0000-0000DE690000}"/>
    <cellStyle name="Вывод 2 3 4 7 6" xfId="27111" xr:uid="{00000000-0005-0000-0000-0000DF690000}"/>
    <cellStyle name="Вывод 2 3 4 7 7" xfId="27112" xr:uid="{00000000-0005-0000-0000-0000E0690000}"/>
    <cellStyle name="Вывод 2 3 4 8" xfId="27113" xr:uid="{00000000-0005-0000-0000-0000E1690000}"/>
    <cellStyle name="Вывод 2 3 4 8 2" xfId="27114" xr:uid="{00000000-0005-0000-0000-0000E2690000}"/>
    <cellStyle name="Вывод 2 3 4 8 3" xfId="27115" xr:uid="{00000000-0005-0000-0000-0000E3690000}"/>
    <cellStyle name="Вывод 2 3 4 8 4" xfId="27116" xr:uid="{00000000-0005-0000-0000-0000E4690000}"/>
    <cellStyle name="Вывод 2 3 4 8 5" xfId="27117" xr:uid="{00000000-0005-0000-0000-0000E5690000}"/>
    <cellStyle name="Вывод 2 3 4 8 6" xfId="27118" xr:uid="{00000000-0005-0000-0000-0000E6690000}"/>
    <cellStyle name="Вывод 2 3 4 8 7" xfId="27119" xr:uid="{00000000-0005-0000-0000-0000E7690000}"/>
    <cellStyle name="Вывод 2 3 4 9" xfId="27120" xr:uid="{00000000-0005-0000-0000-0000E8690000}"/>
    <cellStyle name="Вывод 2 3 5" xfId="27121" xr:uid="{00000000-0005-0000-0000-0000E9690000}"/>
    <cellStyle name="Вывод 2 3 5 10" xfId="27122" xr:uid="{00000000-0005-0000-0000-0000EA690000}"/>
    <cellStyle name="Вывод 2 3 5 11" xfId="27123" xr:uid="{00000000-0005-0000-0000-0000EB690000}"/>
    <cellStyle name="Вывод 2 3 5 12" xfId="27124" xr:uid="{00000000-0005-0000-0000-0000EC690000}"/>
    <cellStyle name="Вывод 2 3 5 13" xfId="27125" xr:uid="{00000000-0005-0000-0000-0000ED690000}"/>
    <cellStyle name="Вывод 2 3 5 14" xfId="27126" xr:uid="{00000000-0005-0000-0000-0000EE690000}"/>
    <cellStyle name="Вывод 2 3 5 2" xfId="27127" xr:uid="{00000000-0005-0000-0000-0000EF690000}"/>
    <cellStyle name="Вывод 2 3 5 2 10" xfId="27128" xr:uid="{00000000-0005-0000-0000-0000F0690000}"/>
    <cellStyle name="Вывод 2 3 5 2 2" xfId="27129" xr:uid="{00000000-0005-0000-0000-0000F1690000}"/>
    <cellStyle name="Вывод 2 3 5 2 2 2" xfId="27130" xr:uid="{00000000-0005-0000-0000-0000F2690000}"/>
    <cellStyle name="Вывод 2 3 5 2 2 3" xfId="27131" xr:uid="{00000000-0005-0000-0000-0000F3690000}"/>
    <cellStyle name="Вывод 2 3 5 2 2 4" xfId="27132" xr:uid="{00000000-0005-0000-0000-0000F4690000}"/>
    <cellStyle name="Вывод 2 3 5 2 2 5" xfId="27133" xr:uid="{00000000-0005-0000-0000-0000F5690000}"/>
    <cellStyle name="Вывод 2 3 5 2 2 6" xfId="27134" xr:uid="{00000000-0005-0000-0000-0000F6690000}"/>
    <cellStyle name="Вывод 2 3 5 2 2 7" xfId="27135" xr:uid="{00000000-0005-0000-0000-0000F7690000}"/>
    <cellStyle name="Вывод 2 3 5 2 3" xfId="27136" xr:uid="{00000000-0005-0000-0000-0000F8690000}"/>
    <cellStyle name="Вывод 2 3 5 2 3 2" xfId="27137" xr:uid="{00000000-0005-0000-0000-0000F9690000}"/>
    <cellStyle name="Вывод 2 3 5 2 3 3" xfId="27138" xr:uid="{00000000-0005-0000-0000-0000FA690000}"/>
    <cellStyle name="Вывод 2 3 5 2 3 4" xfId="27139" xr:uid="{00000000-0005-0000-0000-0000FB690000}"/>
    <cellStyle name="Вывод 2 3 5 2 3 5" xfId="27140" xr:uid="{00000000-0005-0000-0000-0000FC690000}"/>
    <cellStyle name="Вывод 2 3 5 2 3 6" xfId="27141" xr:uid="{00000000-0005-0000-0000-0000FD690000}"/>
    <cellStyle name="Вывод 2 3 5 2 3 7" xfId="27142" xr:uid="{00000000-0005-0000-0000-0000FE690000}"/>
    <cellStyle name="Вывод 2 3 5 2 4" xfId="27143" xr:uid="{00000000-0005-0000-0000-0000FF690000}"/>
    <cellStyle name="Вывод 2 3 5 2 5" xfId="27144" xr:uid="{00000000-0005-0000-0000-0000006A0000}"/>
    <cellStyle name="Вывод 2 3 5 2 6" xfId="27145" xr:uid="{00000000-0005-0000-0000-0000016A0000}"/>
    <cellStyle name="Вывод 2 3 5 2 7" xfId="27146" xr:uid="{00000000-0005-0000-0000-0000026A0000}"/>
    <cellStyle name="Вывод 2 3 5 2 8" xfId="27147" xr:uid="{00000000-0005-0000-0000-0000036A0000}"/>
    <cellStyle name="Вывод 2 3 5 2 9" xfId="27148" xr:uid="{00000000-0005-0000-0000-0000046A0000}"/>
    <cellStyle name="Вывод 2 3 5 3" xfId="27149" xr:uid="{00000000-0005-0000-0000-0000056A0000}"/>
    <cellStyle name="Вывод 2 3 5 3 2" xfId="27150" xr:uid="{00000000-0005-0000-0000-0000066A0000}"/>
    <cellStyle name="Вывод 2 3 5 3 3" xfId="27151" xr:uid="{00000000-0005-0000-0000-0000076A0000}"/>
    <cellStyle name="Вывод 2 3 5 3 4" xfId="27152" xr:uid="{00000000-0005-0000-0000-0000086A0000}"/>
    <cellStyle name="Вывод 2 3 5 3 5" xfId="27153" xr:uid="{00000000-0005-0000-0000-0000096A0000}"/>
    <cellStyle name="Вывод 2 3 5 3 6" xfId="27154" xr:uid="{00000000-0005-0000-0000-00000A6A0000}"/>
    <cellStyle name="Вывод 2 3 5 3 7" xfId="27155" xr:uid="{00000000-0005-0000-0000-00000B6A0000}"/>
    <cellStyle name="Вывод 2 3 5 4" xfId="27156" xr:uid="{00000000-0005-0000-0000-00000C6A0000}"/>
    <cellStyle name="Вывод 2 3 5 4 2" xfId="27157" xr:uid="{00000000-0005-0000-0000-00000D6A0000}"/>
    <cellStyle name="Вывод 2 3 5 4 3" xfId="27158" xr:uid="{00000000-0005-0000-0000-00000E6A0000}"/>
    <cellStyle name="Вывод 2 3 5 4 4" xfId="27159" xr:uid="{00000000-0005-0000-0000-00000F6A0000}"/>
    <cellStyle name="Вывод 2 3 5 4 5" xfId="27160" xr:uid="{00000000-0005-0000-0000-0000106A0000}"/>
    <cellStyle name="Вывод 2 3 5 4 6" xfId="27161" xr:uid="{00000000-0005-0000-0000-0000116A0000}"/>
    <cellStyle name="Вывод 2 3 5 4 7" xfId="27162" xr:uid="{00000000-0005-0000-0000-0000126A0000}"/>
    <cellStyle name="Вывод 2 3 5 5" xfId="27163" xr:uid="{00000000-0005-0000-0000-0000136A0000}"/>
    <cellStyle name="Вывод 2 3 5 6" xfId="27164" xr:uid="{00000000-0005-0000-0000-0000146A0000}"/>
    <cellStyle name="Вывод 2 3 5 7" xfId="27165" xr:uid="{00000000-0005-0000-0000-0000156A0000}"/>
    <cellStyle name="Вывод 2 3 5 8" xfId="27166" xr:uid="{00000000-0005-0000-0000-0000166A0000}"/>
    <cellStyle name="Вывод 2 3 5 9" xfId="27167" xr:uid="{00000000-0005-0000-0000-0000176A0000}"/>
    <cellStyle name="Вывод 2 3 6" xfId="27168" xr:uid="{00000000-0005-0000-0000-0000186A0000}"/>
    <cellStyle name="Вывод 2 3 6 10" xfId="27169" xr:uid="{00000000-0005-0000-0000-0000196A0000}"/>
    <cellStyle name="Вывод 2 3 6 2" xfId="27170" xr:uid="{00000000-0005-0000-0000-00001A6A0000}"/>
    <cellStyle name="Вывод 2 3 6 2 2" xfId="27171" xr:uid="{00000000-0005-0000-0000-00001B6A0000}"/>
    <cellStyle name="Вывод 2 3 6 2 3" xfId="27172" xr:uid="{00000000-0005-0000-0000-00001C6A0000}"/>
    <cellStyle name="Вывод 2 3 6 2 4" xfId="27173" xr:uid="{00000000-0005-0000-0000-00001D6A0000}"/>
    <cellStyle name="Вывод 2 3 6 2 5" xfId="27174" xr:uid="{00000000-0005-0000-0000-00001E6A0000}"/>
    <cellStyle name="Вывод 2 3 6 2 6" xfId="27175" xr:uid="{00000000-0005-0000-0000-00001F6A0000}"/>
    <cellStyle name="Вывод 2 3 6 2 7" xfId="27176" xr:uid="{00000000-0005-0000-0000-0000206A0000}"/>
    <cellStyle name="Вывод 2 3 6 3" xfId="27177" xr:uid="{00000000-0005-0000-0000-0000216A0000}"/>
    <cellStyle name="Вывод 2 3 6 3 2" xfId="27178" xr:uid="{00000000-0005-0000-0000-0000226A0000}"/>
    <cellStyle name="Вывод 2 3 6 3 3" xfId="27179" xr:uid="{00000000-0005-0000-0000-0000236A0000}"/>
    <cellStyle name="Вывод 2 3 6 3 4" xfId="27180" xr:uid="{00000000-0005-0000-0000-0000246A0000}"/>
    <cellStyle name="Вывод 2 3 6 3 5" xfId="27181" xr:uid="{00000000-0005-0000-0000-0000256A0000}"/>
    <cellStyle name="Вывод 2 3 6 3 6" xfId="27182" xr:uid="{00000000-0005-0000-0000-0000266A0000}"/>
    <cellStyle name="Вывод 2 3 6 3 7" xfId="27183" xr:uid="{00000000-0005-0000-0000-0000276A0000}"/>
    <cellStyle name="Вывод 2 3 6 4" xfId="27184" xr:uid="{00000000-0005-0000-0000-0000286A0000}"/>
    <cellStyle name="Вывод 2 3 6 5" xfId="27185" xr:uid="{00000000-0005-0000-0000-0000296A0000}"/>
    <cellStyle name="Вывод 2 3 6 6" xfId="27186" xr:uid="{00000000-0005-0000-0000-00002A6A0000}"/>
    <cellStyle name="Вывод 2 3 6 7" xfId="27187" xr:uid="{00000000-0005-0000-0000-00002B6A0000}"/>
    <cellStyle name="Вывод 2 3 6 8" xfId="27188" xr:uid="{00000000-0005-0000-0000-00002C6A0000}"/>
    <cellStyle name="Вывод 2 3 6 9" xfId="27189" xr:uid="{00000000-0005-0000-0000-00002D6A0000}"/>
    <cellStyle name="Вывод 2 3 7" xfId="27190" xr:uid="{00000000-0005-0000-0000-00002E6A0000}"/>
    <cellStyle name="Вывод 2 3 8" xfId="27191" xr:uid="{00000000-0005-0000-0000-00002F6A0000}"/>
    <cellStyle name="Вывод 2 3 9" xfId="27192" xr:uid="{00000000-0005-0000-0000-0000306A0000}"/>
    <cellStyle name="Вывод 2 4" xfId="27193" xr:uid="{00000000-0005-0000-0000-0000316A0000}"/>
    <cellStyle name="Вывод 2 4 10" xfId="27194" xr:uid="{00000000-0005-0000-0000-0000326A0000}"/>
    <cellStyle name="Вывод 2 4 11" xfId="27195" xr:uid="{00000000-0005-0000-0000-0000336A0000}"/>
    <cellStyle name="Вывод 2 4 12" xfId="27196" xr:uid="{00000000-0005-0000-0000-0000346A0000}"/>
    <cellStyle name="Вывод 2 4 13" xfId="27197" xr:uid="{00000000-0005-0000-0000-0000356A0000}"/>
    <cellStyle name="Вывод 2 4 14" xfId="27198" xr:uid="{00000000-0005-0000-0000-0000366A0000}"/>
    <cellStyle name="Вывод 2 4 15" xfId="27199" xr:uid="{00000000-0005-0000-0000-0000376A0000}"/>
    <cellStyle name="Вывод 2 4 16" xfId="27200" xr:uid="{00000000-0005-0000-0000-0000386A0000}"/>
    <cellStyle name="Вывод 2 4 17" xfId="27201" xr:uid="{00000000-0005-0000-0000-0000396A0000}"/>
    <cellStyle name="Вывод 2 4 18" xfId="27202" xr:uid="{00000000-0005-0000-0000-00003A6A0000}"/>
    <cellStyle name="Вывод 2 4 2" xfId="27203" xr:uid="{00000000-0005-0000-0000-00003B6A0000}"/>
    <cellStyle name="Вывод 2 4 2 10" xfId="27204" xr:uid="{00000000-0005-0000-0000-00003C6A0000}"/>
    <cellStyle name="Вывод 2 4 2 11" xfId="27205" xr:uid="{00000000-0005-0000-0000-00003D6A0000}"/>
    <cellStyle name="Вывод 2 4 2 12" xfId="27206" xr:uid="{00000000-0005-0000-0000-00003E6A0000}"/>
    <cellStyle name="Вывод 2 4 2 13" xfId="27207" xr:uid="{00000000-0005-0000-0000-00003F6A0000}"/>
    <cellStyle name="Вывод 2 4 2 14" xfId="27208" xr:uid="{00000000-0005-0000-0000-0000406A0000}"/>
    <cellStyle name="Вывод 2 4 2 2" xfId="27209" xr:uid="{00000000-0005-0000-0000-0000416A0000}"/>
    <cellStyle name="Вывод 2 4 2 2 10" xfId="27210" xr:uid="{00000000-0005-0000-0000-0000426A0000}"/>
    <cellStyle name="Вывод 2 4 2 2 2" xfId="27211" xr:uid="{00000000-0005-0000-0000-0000436A0000}"/>
    <cellStyle name="Вывод 2 4 2 2 2 2" xfId="27212" xr:uid="{00000000-0005-0000-0000-0000446A0000}"/>
    <cellStyle name="Вывод 2 4 2 2 2 3" xfId="27213" xr:uid="{00000000-0005-0000-0000-0000456A0000}"/>
    <cellStyle name="Вывод 2 4 2 2 2 4" xfId="27214" xr:uid="{00000000-0005-0000-0000-0000466A0000}"/>
    <cellStyle name="Вывод 2 4 2 2 2 5" xfId="27215" xr:uid="{00000000-0005-0000-0000-0000476A0000}"/>
    <cellStyle name="Вывод 2 4 2 2 2 6" xfId="27216" xr:uid="{00000000-0005-0000-0000-0000486A0000}"/>
    <cellStyle name="Вывод 2 4 2 2 2 7" xfId="27217" xr:uid="{00000000-0005-0000-0000-0000496A0000}"/>
    <cellStyle name="Вывод 2 4 2 2 3" xfId="27218" xr:uid="{00000000-0005-0000-0000-00004A6A0000}"/>
    <cellStyle name="Вывод 2 4 2 2 3 2" xfId="27219" xr:uid="{00000000-0005-0000-0000-00004B6A0000}"/>
    <cellStyle name="Вывод 2 4 2 2 3 3" xfId="27220" xr:uid="{00000000-0005-0000-0000-00004C6A0000}"/>
    <cellStyle name="Вывод 2 4 2 2 3 4" xfId="27221" xr:uid="{00000000-0005-0000-0000-00004D6A0000}"/>
    <cellStyle name="Вывод 2 4 2 2 3 5" xfId="27222" xr:uid="{00000000-0005-0000-0000-00004E6A0000}"/>
    <cellStyle name="Вывод 2 4 2 2 3 6" xfId="27223" xr:uid="{00000000-0005-0000-0000-00004F6A0000}"/>
    <cellStyle name="Вывод 2 4 2 2 3 7" xfId="27224" xr:uid="{00000000-0005-0000-0000-0000506A0000}"/>
    <cellStyle name="Вывод 2 4 2 2 4" xfId="27225" xr:uid="{00000000-0005-0000-0000-0000516A0000}"/>
    <cellStyle name="Вывод 2 4 2 2 5" xfId="27226" xr:uid="{00000000-0005-0000-0000-0000526A0000}"/>
    <cellStyle name="Вывод 2 4 2 2 6" xfId="27227" xr:uid="{00000000-0005-0000-0000-0000536A0000}"/>
    <cellStyle name="Вывод 2 4 2 2 7" xfId="27228" xr:uid="{00000000-0005-0000-0000-0000546A0000}"/>
    <cellStyle name="Вывод 2 4 2 2 8" xfId="27229" xr:uid="{00000000-0005-0000-0000-0000556A0000}"/>
    <cellStyle name="Вывод 2 4 2 2 9" xfId="27230" xr:uid="{00000000-0005-0000-0000-0000566A0000}"/>
    <cellStyle name="Вывод 2 4 2 3" xfId="27231" xr:uid="{00000000-0005-0000-0000-0000576A0000}"/>
    <cellStyle name="Вывод 2 4 2 3 2" xfId="27232" xr:uid="{00000000-0005-0000-0000-0000586A0000}"/>
    <cellStyle name="Вывод 2 4 2 3 3" xfId="27233" xr:uid="{00000000-0005-0000-0000-0000596A0000}"/>
    <cellStyle name="Вывод 2 4 2 3 4" xfId="27234" xr:uid="{00000000-0005-0000-0000-00005A6A0000}"/>
    <cellStyle name="Вывод 2 4 2 3 5" xfId="27235" xr:uid="{00000000-0005-0000-0000-00005B6A0000}"/>
    <cellStyle name="Вывод 2 4 2 3 6" xfId="27236" xr:uid="{00000000-0005-0000-0000-00005C6A0000}"/>
    <cellStyle name="Вывод 2 4 2 3 7" xfId="27237" xr:uid="{00000000-0005-0000-0000-00005D6A0000}"/>
    <cellStyle name="Вывод 2 4 2 4" xfId="27238" xr:uid="{00000000-0005-0000-0000-00005E6A0000}"/>
    <cellStyle name="Вывод 2 4 2 4 2" xfId="27239" xr:uid="{00000000-0005-0000-0000-00005F6A0000}"/>
    <cellStyle name="Вывод 2 4 2 4 3" xfId="27240" xr:uid="{00000000-0005-0000-0000-0000606A0000}"/>
    <cellStyle name="Вывод 2 4 2 4 4" xfId="27241" xr:uid="{00000000-0005-0000-0000-0000616A0000}"/>
    <cellStyle name="Вывод 2 4 2 4 5" xfId="27242" xr:uid="{00000000-0005-0000-0000-0000626A0000}"/>
    <cellStyle name="Вывод 2 4 2 4 6" xfId="27243" xr:uid="{00000000-0005-0000-0000-0000636A0000}"/>
    <cellStyle name="Вывод 2 4 2 4 7" xfId="27244" xr:uid="{00000000-0005-0000-0000-0000646A0000}"/>
    <cellStyle name="Вывод 2 4 2 5" xfId="27245" xr:uid="{00000000-0005-0000-0000-0000656A0000}"/>
    <cellStyle name="Вывод 2 4 2 6" xfId="27246" xr:uid="{00000000-0005-0000-0000-0000666A0000}"/>
    <cellStyle name="Вывод 2 4 2 7" xfId="27247" xr:uid="{00000000-0005-0000-0000-0000676A0000}"/>
    <cellStyle name="Вывод 2 4 2 8" xfId="27248" xr:uid="{00000000-0005-0000-0000-0000686A0000}"/>
    <cellStyle name="Вывод 2 4 2 9" xfId="27249" xr:uid="{00000000-0005-0000-0000-0000696A0000}"/>
    <cellStyle name="Вывод 2 4 3" xfId="27250" xr:uid="{00000000-0005-0000-0000-00006A6A0000}"/>
    <cellStyle name="Вывод 2 4 3 10" xfId="27251" xr:uid="{00000000-0005-0000-0000-00006B6A0000}"/>
    <cellStyle name="Вывод 2 4 3 11" xfId="27252" xr:uid="{00000000-0005-0000-0000-00006C6A0000}"/>
    <cellStyle name="Вывод 2 4 3 12" xfId="27253" xr:uid="{00000000-0005-0000-0000-00006D6A0000}"/>
    <cellStyle name="Вывод 2 4 3 13" xfId="27254" xr:uid="{00000000-0005-0000-0000-00006E6A0000}"/>
    <cellStyle name="Вывод 2 4 3 14" xfId="27255" xr:uid="{00000000-0005-0000-0000-00006F6A0000}"/>
    <cellStyle name="Вывод 2 4 3 2" xfId="27256" xr:uid="{00000000-0005-0000-0000-0000706A0000}"/>
    <cellStyle name="Вывод 2 4 3 2 10" xfId="27257" xr:uid="{00000000-0005-0000-0000-0000716A0000}"/>
    <cellStyle name="Вывод 2 4 3 2 2" xfId="27258" xr:uid="{00000000-0005-0000-0000-0000726A0000}"/>
    <cellStyle name="Вывод 2 4 3 2 2 2" xfId="27259" xr:uid="{00000000-0005-0000-0000-0000736A0000}"/>
    <cellStyle name="Вывод 2 4 3 2 2 3" xfId="27260" xr:uid="{00000000-0005-0000-0000-0000746A0000}"/>
    <cellStyle name="Вывод 2 4 3 2 2 4" xfId="27261" xr:uid="{00000000-0005-0000-0000-0000756A0000}"/>
    <cellStyle name="Вывод 2 4 3 2 2 5" xfId="27262" xr:uid="{00000000-0005-0000-0000-0000766A0000}"/>
    <cellStyle name="Вывод 2 4 3 2 2 6" xfId="27263" xr:uid="{00000000-0005-0000-0000-0000776A0000}"/>
    <cellStyle name="Вывод 2 4 3 2 2 7" xfId="27264" xr:uid="{00000000-0005-0000-0000-0000786A0000}"/>
    <cellStyle name="Вывод 2 4 3 2 3" xfId="27265" xr:uid="{00000000-0005-0000-0000-0000796A0000}"/>
    <cellStyle name="Вывод 2 4 3 2 3 2" xfId="27266" xr:uid="{00000000-0005-0000-0000-00007A6A0000}"/>
    <cellStyle name="Вывод 2 4 3 2 3 3" xfId="27267" xr:uid="{00000000-0005-0000-0000-00007B6A0000}"/>
    <cellStyle name="Вывод 2 4 3 2 3 4" xfId="27268" xr:uid="{00000000-0005-0000-0000-00007C6A0000}"/>
    <cellStyle name="Вывод 2 4 3 2 3 5" xfId="27269" xr:uid="{00000000-0005-0000-0000-00007D6A0000}"/>
    <cellStyle name="Вывод 2 4 3 2 3 6" xfId="27270" xr:uid="{00000000-0005-0000-0000-00007E6A0000}"/>
    <cellStyle name="Вывод 2 4 3 2 3 7" xfId="27271" xr:uid="{00000000-0005-0000-0000-00007F6A0000}"/>
    <cellStyle name="Вывод 2 4 3 2 4" xfId="27272" xr:uid="{00000000-0005-0000-0000-0000806A0000}"/>
    <cellStyle name="Вывод 2 4 3 2 5" xfId="27273" xr:uid="{00000000-0005-0000-0000-0000816A0000}"/>
    <cellStyle name="Вывод 2 4 3 2 6" xfId="27274" xr:uid="{00000000-0005-0000-0000-0000826A0000}"/>
    <cellStyle name="Вывод 2 4 3 2 7" xfId="27275" xr:uid="{00000000-0005-0000-0000-0000836A0000}"/>
    <cellStyle name="Вывод 2 4 3 2 8" xfId="27276" xr:uid="{00000000-0005-0000-0000-0000846A0000}"/>
    <cellStyle name="Вывод 2 4 3 2 9" xfId="27277" xr:uid="{00000000-0005-0000-0000-0000856A0000}"/>
    <cellStyle name="Вывод 2 4 3 3" xfId="27278" xr:uid="{00000000-0005-0000-0000-0000866A0000}"/>
    <cellStyle name="Вывод 2 4 3 3 2" xfId="27279" xr:uid="{00000000-0005-0000-0000-0000876A0000}"/>
    <cellStyle name="Вывод 2 4 3 3 3" xfId="27280" xr:uid="{00000000-0005-0000-0000-0000886A0000}"/>
    <cellStyle name="Вывод 2 4 3 3 4" xfId="27281" xr:uid="{00000000-0005-0000-0000-0000896A0000}"/>
    <cellStyle name="Вывод 2 4 3 3 5" xfId="27282" xr:uid="{00000000-0005-0000-0000-00008A6A0000}"/>
    <cellStyle name="Вывод 2 4 3 3 6" xfId="27283" xr:uid="{00000000-0005-0000-0000-00008B6A0000}"/>
    <cellStyle name="Вывод 2 4 3 3 7" xfId="27284" xr:uid="{00000000-0005-0000-0000-00008C6A0000}"/>
    <cellStyle name="Вывод 2 4 3 4" xfId="27285" xr:uid="{00000000-0005-0000-0000-00008D6A0000}"/>
    <cellStyle name="Вывод 2 4 3 4 2" xfId="27286" xr:uid="{00000000-0005-0000-0000-00008E6A0000}"/>
    <cellStyle name="Вывод 2 4 3 4 3" xfId="27287" xr:uid="{00000000-0005-0000-0000-00008F6A0000}"/>
    <cellStyle name="Вывод 2 4 3 4 4" xfId="27288" xr:uid="{00000000-0005-0000-0000-0000906A0000}"/>
    <cellStyle name="Вывод 2 4 3 4 5" xfId="27289" xr:uid="{00000000-0005-0000-0000-0000916A0000}"/>
    <cellStyle name="Вывод 2 4 3 4 6" xfId="27290" xr:uid="{00000000-0005-0000-0000-0000926A0000}"/>
    <cellStyle name="Вывод 2 4 3 4 7" xfId="27291" xr:uid="{00000000-0005-0000-0000-0000936A0000}"/>
    <cellStyle name="Вывод 2 4 3 5" xfId="27292" xr:uid="{00000000-0005-0000-0000-0000946A0000}"/>
    <cellStyle name="Вывод 2 4 3 6" xfId="27293" xr:uid="{00000000-0005-0000-0000-0000956A0000}"/>
    <cellStyle name="Вывод 2 4 3 7" xfId="27294" xr:uid="{00000000-0005-0000-0000-0000966A0000}"/>
    <cellStyle name="Вывод 2 4 3 8" xfId="27295" xr:uid="{00000000-0005-0000-0000-0000976A0000}"/>
    <cellStyle name="Вывод 2 4 3 9" xfId="27296" xr:uid="{00000000-0005-0000-0000-0000986A0000}"/>
    <cellStyle name="Вывод 2 4 4" xfId="27297" xr:uid="{00000000-0005-0000-0000-0000996A0000}"/>
    <cellStyle name="Вывод 2 4 4 10" xfId="27298" xr:uid="{00000000-0005-0000-0000-00009A6A0000}"/>
    <cellStyle name="Вывод 2 4 4 11" xfId="27299" xr:uid="{00000000-0005-0000-0000-00009B6A0000}"/>
    <cellStyle name="Вывод 2 4 4 12" xfId="27300" xr:uid="{00000000-0005-0000-0000-00009C6A0000}"/>
    <cellStyle name="Вывод 2 4 4 13" xfId="27301" xr:uid="{00000000-0005-0000-0000-00009D6A0000}"/>
    <cellStyle name="Вывод 2 4 4 14" xfId="27302" xr:uid="{00000000-0005-0000-0000-00009E6A0000}"/>
    <cellStyle name="Вывод 2 4 4 2" xfId="27303" xr:uid="{00000000-0005-0000-0000-00009F6A0000}"/>
    <cellStyle name="Вывод 2 4 4 2 10" xfId="27304" xr:uid="{00000000-0005-0000-0000-0000A06A0000}"/>
    <cellStyle name="Вывод 2 4 4 2 2" xfId="27305" xr:uid="{00000000-0005-0000-0000-0000A16A0000}"/>
    <cellStyle name="Вывод 2 4 4 2 2 2" xfId="27306" xr:uid="{00000000-0005-0000-0000-0000A26A0000}"/>
    <cellStyle name="Вывод 2 4 4 2 2 3" xfId="27307" xr:uid="{00000000-0005-0000-0000-0000A36A0000}"/>
    <cellStyle name="Вывод 2 4 4 2 2 4" xfId="27308" xr:uid="{00000000-0005-0000-0000-0000A46A0000}"/>
    <cellStyle name="Вывод 2 4 4 2 2 5" xfId="27309" xr:uid="{00000000-0005-0000-0000-0000A56A0000}"/>
    <cellStyle name="Вывод 2 4 4 2 2 6" xfId="27310" xr:uid="{00000000-0005-0000-0000-0000A66A0000}"/>
    <cellStyle name="Вывод 2 4 4 2 2 7" xfId="27311" xr:uid="{00000000-0005-0000-0000-0000A76A0000}"/>
    <cellStyle name="Вывод 2 4 4 2 3" xfId="27312" xr:uid="{00000000-0005-0000-0000-0000A86A0000}"/>
    <cellStyle name="Вывод 2 4 4 2 3 2" xfId="27313" xr:uid="{00000000-0005-0000-0000-0000A96A0000}"/>
    <cellStyle name="Вывод 2 4 4 2 3 3" xfId="27314" xr:uid="{00000000-0005-0000-0000-0000AA6A0000}"/>
    <cellStyle name="Вывод 2 4 4 2 3 4" xfId="27315" xr:uid="{00000000-0005-0000-0000-0000AB6A0000}"/>
    <cellStyle name="Вывод 2 4 4 2 3 5" xfId="27316" xr:uid="{00000000-0005-0000-0000-0000AC6A0000}"/>
    <cellStyle name="Вывод 2 4 4 2 3 6" xfId="27317" xr:uid="{00000000-0005-0000-0000-0000AD6A0000}"/>
    <cellStyle name="Вывод 2 4 4 2 3 7" xfId="27318" xr:uid="{00000000-0005-0000-0000-0000AE6A0000}"/>
    <cellStyle name="Вывод 2 4 4 2 4" xfId="27319" xr:uid="{00000000-0005-0000-0000-0000AF6A0000}"/>
    <cellStyle name="Вывод 2 4 4 2 5" xfId="27320" xr:uid="{00000000-0005-0000-0000-0000B06A0000}"/>
    <cellStyle name="Вывод 2 4 4 2 6" xfId="27321" xr:uid="{00000000-0005-0000-0000-0000B16A0000}"/>
    <cellStyle name="Вывод 2 4 4 2 7" xfId="27322" xr:uid="{00000000-0005-0000-0000-0000B26A0000}"/>
    <cellStyle name="Вывод 2 4 4 2 8" xfId="27323" xr:uid="{00000000-0005-0000-0000-0000B36A0000}"/>
    <cellStyle name="Вывод 2 4 4 2 9" xfId="27324" xr:uid="{00000000-0005-0000-0000-0000B46A0000}"/>
    <cellStyle name="Вывод 2 4 4 3" xfId="27325" xr:uid="{00000000-0005-0000-0000-0000B56A0000}"/>
    <cellStyle name="Вывод 2 4 4 3 2" xfId="27326" xr:uid="{00000000-0005-0000-0000-0000B66A0000}"/>
    <cellStyle name="Вывод 2 4 4 3 3" xfId="27327" xr:uid="{00000000-0005-0000-0000-0000B76A0000}"/>
    <cellStyle name="Вывод 2 4 4 3 4" xfId="27328" xr:uid="{00000000-0005-0000-0000-0000B86A0000}"/>
    <cellStyle name="Вывод 2 4 4 3 5" xfId="27329" xr:uid="{00000000-0005-0000-0000-0000B96A0000}"/>
    <cellStyle name="Вывод 2 4 4 3 6" xfId="27330" xr:uid="{00000000-0005-0000-0000-0000BA6A0000}"/>
    <cellStyle name="Вывод 2 4 4 3 7" xfId="27331" xr:uid="{00000000-0005-0000-0000-0000BB6A0000}"/>
    <cellStyle name="Вывод 2 4 4 4" xfId="27332" xr:uid="{00000000-0005-0000-0000-0000BC6A0000}"/>
    <cellStyle name="Вывод 2 4 4 4 2" xfId="27333" xr:uid="{00000000-0005-0000-0000-0000BD6A0000}"/>
    <cellStyle name="Вывод 2 4 4 4 3" xfId="27334" xr:uid="{00000000-0005-0000-0000-0000BE6A0000}"/>
    <cellStyle name="Вывод 2 4 4 4 4" xfId="27335" xr:uid="{00000000-0005-0000-0000-0000BF6A0000}"/>
    <cellStyle name="Вывод 2 4 4 4 5" xfId="27336" xr:uid="{00000000-0005-0000-0000-0000C06A0000}"/>
    <cellStyle name="Вывод 2 4 4 4 6" xfId="27337" xr:uid="{00000000-0005-0000-0000-0000C16A0000}"/>
    <cellStyle name="Вывод 2 4 4 4 7" xfId="27338" xr:uid="{00000000-0005-0000-0000-0000C26A0000}"/>
    <cellStyle name="Вывод 2 4 4 5" xfId="27339" xr:uid="{00000000-0005-0000-0000-0000C36A0000}"/>
    <cellStyle name="Вывод 2 4 4 6" xfId="27340" xr:uid="{00000000-0005-0000-0000-0000C46A0000}"/>
    <cellStyle name="Вывод 2 4 4 7" xfId="27341" xr:uid="{00000000-0005-0000-0000-0000C56A0000}"/>
    <cellStyle name="Вывод 2 4 4 8" xfId="27342" xr:uid="{00000000-0005-0000-0000-0000C66A0000}"/>
    <cellStyle name="Вывод 2 4 4 9" xfId="27343" xr:uid="{00000000-0005-0000-0000-0000C76A0000}"/>
    <cellStyle name="Вывод 2 4 5" xfId="27344" xr:uid="{00000000-0005-0000-0000-0000C86A0000}"/>
    <cellStyle name="Вывод 2 4 5 10" xfId="27345" xr:uid="{00000000-0005-0000-0000-0000C96A0000}"/>
    <cellStyle name="Вывод 2 4 5 11" xfId="27346" xr:uid="{00000000-0005-0000-0000-0000CA6A0000}"/>
    <cellStyle name="Вывод 2 4 5 12" xfId="27347" xr:uid="{00000000-0005-0000-0000-0000CB6A0000}"/>
    <cellStyle name="Вывод 2 4 5 13" xfId="27348" xr:uid="{00000000-0005-0000-0000-0000CC6A0000}"/>
    <cellStyle name="Вывод 2 4 5 14" xfId="27349" xr:uid="{00000000-0005-0000-0000-0000CD6A0000}"/>
    <cellStyle name="Вывод 2 4 5 2" xfId="27350" xr:uid="{00000000-0005-0000-0000-0000CE6A0000}"/>
    <cellStyle name="Вывод 2 4 5 2 10" xfId="27351" xr:uid="{00000000-0005-0000-0000-0000CF6A0000}"/>
    <cellStyle name="Вывод 2 4 5 2 2" xfId="27352" xr:uid="{00000000-0005-0000-0000-0000D06A0000}"/>
    <cellStyle name="Вывод 2 4 5 2 2 2" xfId="27353" xr:uid="{00000000-0005-0000-0000-0000D16A0000}"/>
    <cellStyle name="Вывод 2 4 5 2 2 3" xfId="27354" xr:uid="{00000000-0005-0000-0000-0000D26A0000}"/>
    <cellStyle name="Вывод 2 4 5 2 2 4" xfId="27355" xr:uid="{00000000-0005-0000-0000-0000D36A0000}"/>
    <cellStyle name="Вывод 2 4 5 2 2 5" xfId="27356" xr:uid="{00000000-0005-0000-0000-0000D46A0000}"/>
    <cellStyle name="Вывод 2 4 5 2 2 6" xfId="27357" xr:uid="{00000000-0005-0000-0000-0000D56A0000}"/>
    <cellStyle name="Вывод 2 4 5 2 2 7" xfId="27358" xr:uid="{00000000-0005-0000-0000-0000D66A0000}"/>
    <cellStyle name="Вывод 2 4 5 2 3" xfId="27359" xr:uid="{00000000-0005-0000-0000-0000D76A0000}"/>
    <cellStyle name="Вывод 2 4 5 2 3 2" xfId="27360" xr:uid="{00000000-0005-0000-0000-0000D86A0000}"/>
    <cellStyle name="Вывод 2 4 5 2 3 3" xfId="27361" xr:uid="{00000000-0005-0000-0000-0000D96A0000}"/>
    <cellStyle name="Вывод 2 4 5 2 3 4" xfId="27362" xr:uid="{00000000-0005-0000-0000-0000DA6A0000}"/>
    <cellStyle name="Вывод 2 4 5 2 3 5" xfId="27363" xr:uid="{00000000-0005-0000-0000-0000DB6A0000}"/>
    <cellStyle name="Вывод 2 4 5 2 3 6" xfId="27364" xr:uid="{00000000-0005-0000-0000-0000DC6A0000}"/>
    <cellStyle name="Вывод 2 4 5 2 3 7" xfId="27365" xr:uid="{00000000-0005-0000-0000-0000DD6A0000}"/>
    <cellStyle name="Вывод 2 4 5 2 4" xfId="27366" xr:uid="{00000000-0005-0000-0000-0000DE6A0000}"/>
    <cellStyle name="Вывод 2 4 5 2 5" xfId="27367" xr:uid="{00000000-0005-0000-0000-0000DF6A0000}"/>
    <cellStyle name="Вывод 2 4 5 2 6" xfId="27368" xr:uid="{00000000-0005-0000-0000-0000E06A0000}"/>
    <cellStyle name="Вывод 2 4 5 2 7" xfId="27369" xr:uid="{00000000-0005-0000-0000-0000E16A0000}"/>
    <cellStyle name="Вывод 2 4 5 2 8" xfId="27370" xr:uid="{00000000-0005-0000-0000-0000E26A0000}"/>
    <cellStyle name="Вывод 2 4 5 2 9" xfId="27371" xr:uid="{00000000-0005-0000-0000-0000E36A0000}"/>
    <cellStyle name="Вывод 2 4 5 3" xfId="27372" xr:uid="{00000000-0005-0000-0000-0000E46A0000}"/>
    <cellStyle name="Вывод 2 4 5 3 2" xfId="27373" xr:uid="{00000000-0005-0000-0000-0000E56A0000}"/>
    <cellStyle name="Вывод 2 4 5 3 3" xfId="27374" xr:uid="{00000000-0005-0000-0000-0000E66A0000}"/>
    <cellStyle name="Вывод 2 4 5 3 4" xfId="27375" xr:uid="{00000000-0005-0000-0000-0000E76A0000}"/>
    <cellStyle name="Вывод 2 4 5 3 5" xfId="27376" xr:uid="{00000000-0005-0000-0000-0000E86A0000}"/>
    <cellStyle name="Вывод 2 4 5 3 6" xfId="27377" xr:uid="{00000000-0005-0000-0000-0000E96A0000}"/>
    <cellStyle name="Вывод 2 4 5 3 7" xfId="27378" xr:uid="{00000000-0005-0000-0000-0000EA6A0000}"/>
    <cellStyle name="Вывод 2 4 5 4" xfId="27379" xr:uid="{00000000-0005-0000-0000-0000EB6A0000}"/>
    <cellStyle name="Вывод 2 4 5 4 2" xfId="27380" xr:uid="{00000000-0005-0000-0000-0000EC6A0000}"/>
    <cellStyle name="Вывод 2 4 5 4 3" xfId="27381" xr:uid="{00000000-0005-0000-0000-0000ED6A0000}"/>
    <cellStyle name="Вывод 2 4 5 4 4" xfId="27382" xr:uid="{00000000-0005-0000-0000-0000EE6A0000}"/>
    <cellStyle name="Вывод 2 4 5 4 5" xfId="27383" xr:uid="{00000000-0005-0000-0000-0000EF6A0000}"/>
    <cellStyle name="Вывод 2 4 5 4 6" xfId="27384" xr:uid="{00000000-0005-0000-0000-0000F06A0000}"/>
    <cellStyle name="Вывод 2 4 5 4 7" xfId="27385" xr:uid="{00000000-0005-0000-0000-0000F16A0000}"/>
    <cellStyle name="Вывод 2 4 5 5" xfId="27386" xr:uid="{00000000-0005-0000-0000-0000F26A0000}"/>
    <cellStyle name="Вывод 2 4 5 6" xfId="27387" xr:uid="{00000000-0005-0000-0000-0000F36A0000}"/>
    <cellStyle name="Вывод 2 4 5 7" xfId="27388" xr:uid="{00000000-0005-0000-0000-0000F46A0000}"/>
    <cellStyle name="Вывод 2 4 5 8" xfId="27389" xr:uid="{00000000-0005-0000-0000-0000F56A0000}"/>
    <cellStyle name="Вывод 2 4 5 9" xfId="27390" xr:uid="{00000000-0005-0000-0000-0000F66A0000}"/>
    <cellStyle name="Вывод 2 4 6" xfId="27391" xr:uid="{00000000-0005-0000-0000-0000F76A0000}"/>
    <cellStyle name="Вывод 2 4 6 10" xfId="27392" xr:uid="{00000000-0005-0000-0000-0000F86A0000}"/>
    <cellStyle name="Вывод 2 4 6 2" xfId="27393" xr:uid="{00000000-0005-0000-0000-0000F96A0000}"/>
    <cellStyle name="Вывод 2 4 6 2 2" xfId="27394" xr:uid="{00000000-0005-0000-0000-0000FA6A0000}"/>
    <cellStyle name="Вывод 2 4 6 2 3" xfId="27395" xr:uid="{00000000-0005-0000-0000-0000FB6A0000}"/>
    <cellStyle name="Вывод 2 4 6 2 4" xfId="27396" xr:uid="{00000000-0005-0000-0000-0000FC6A0000}"/>
    <cellStyle name="Вывод 2 4 6 2 5" xfId="27397" xr:uid="{00000000-0005-0000-0000-0000FD6A0000}"/>
    <cellStyle name="Вывод 2 4 6 2 6" xfId="27398" xr:uid="{00000000-0005-0000-0000-0000FE6A0000}"/>
    <cellStyle name="Вывод 2 4 6 2 7" xfId="27399" xr:uid="{00000000-0005-0000-0000-0000FF6A0000}"/>
    <cellStyle name="Вывод 2 4 6 3" xfId="27400" xr:uid="{00000000-0005-0000-0000-0000006B0000}"/>
    <cellStyle name="Вывод 2 4 6 3 2" xfId="27401" xr:uid="{00000000-0005-0000-0000-0000016B0000}"/>
    <cellStyle name="Вывод 2 4 6 3 3" xfId="27402" xr:uid="{00000000-0005-0000-0000-0000026B0000}"/>
    <cellStyle name="Вывод 2 4 6 3 4" xfId="27403" xr:uid="{00000000-0005-0000-0000-0000036B0000}"/>
    <cellStyle name="Вывод 2 4 6 3 5" xfId="27404" xr:uid="{00000000-0005-0000-0000-0000046B0000}"/>
    <cellStyle name="Вывод 2 4 6 3 6" xfId="27405" xr:uid="{00000000-0005-0000-0000-0000056B0000}"/>
    <cellStyle name="Вывод 2 4 6 3 7" xfId="27406" xr:uid="{00000000-0005-0000-0000-0000066B0000}"/>
    <cellStyle name="Вывод 2 4 6 4" xfId="27407" xr:uid="{00000000-0005-0000-0000-0000076B0000}"/>
    <cellStyle name="Вывод 2 4 6 5" xfId="27408" xr:uid="{00000000-0005-0000-0000-0000086B0000}"/>
    <cellStyle name="Вывод 2 4 6 6" xfId="27409" xr:uid="{00000000-0005-0000-0000-0000096B0000}"/>
    <cellStyle name="Вывод 2 4 6 7" xfId="27410" xr:uid="{00000000-0005-0000-0000-00000A6B0000}"/>
    <cellStyle name="Вывод 2 4 6 8" xfId="27411" xr:uid="{00000000-0005-0000-0000-00000B6B0000}"/>
    <cellStyle name="Вывод 2 4 6 9" xfId="27412" xr:uid="{00000000-0005-0000-0000-00000C6B0000}"/>
    <cellStyle name="Вывод 2 4 7" xfId="27413" xr:uid="{00000000-0005-0000-0000-00000D6B0000}"/>
    <cellStyle name="Вывод 2 4 7 2" xfId="27414" xr:uid="{00000000-0005-0000-0000-00000E6B0000}"/>
    <cellStyle name="Вывод 2 4 7 3" xfId="27415" xr:uid="{00000000-0005-0000-0000-00000F6B0000}"/>
    <cellStyle name="Вывод 2 4 7 4" xfId="27416" xr:uid="{00000000-0005-0000-0000-0000106B0000}"/>
    <cellStyle name="Вывод 2 4 7 5" xfId="27417" xr:uid="{00000000-0005-0000-0000-0000116B0000}"/>
    <cellStyle name="Вывод 2 4 7 6" xfId="27418" xr:uid="{00000000-0005-0000-0000-0000126B0000}"/>
    <cellStyle name="Вывод 2 4 7 7" xfId="27419" xr:uid="{00000000-0005-0000-0000-0000136B0000}"/>
    <cellStyle name="Вывод 2 4 8" xfId="27420" xr:uid="{00000000-0005-0000-0000-0000146B0000}"/>
    <cellStyle name="Вывод 2 4 8 2" xfId="27421" xr:uid="{00000000-0005-0000-0000-0000156B0000}"/>
    <cellStyle name="Вывод 2 4 8 3" xfId="27422" xr:uid="{00000000-0005-0000-0000-0000166B0000}"/>
    <cellStyle name="Вывод 2 4 8 4" xfId="27423" xr:uid="{00000000-0005-0000-0000-0000176B0000}"/>
    <cellStyle name="Вывод 2 4 8 5" xfId="27424" xr:uid="{00000000-0005-0000-0000-0000186B0000}"/>
    <cellStyle name="Вывод 2 4 8 6" xfId="27425" xr:uid="{00000000-0005-0000-0000-0000196B0000}"/>
    <cellStyle name="Вывод 2 4 8 7" xfId="27426" xr:uid="{00000000-0005-0000-0000-00001A6B0000}"/>
    <cellStyle name="Вывод 2 4 9" xfId="27427" xr:uid="{00000000-0005-0000-0000-00001B6B0000}"/>
    <cellStyle name="Вывод 2 5" xfId="27428" xr:uid="{00000000-0005-0000-0000-00001C6B0000}"/>
    <cellStyle name="Вывод 2 5 10" xfId="27429" xr:uid="{00000000-0005-0000-0000-00001D6B0000}"/>
    <cellStyle name="Вывод 2 5 11" xfId="27430" xr:uid="{00000000-0005-0000-0000-00001E6B0000}"/>
    <cellStyle name="Вывод 2 5 12" xfId="27431" xr:uid="{00000000-0005-0000-0000-00001F6B0000}"/>
    <cellStyle name="Вывод 2 5 13" xfId="27432" xr:uid="{00000000-0005-0000-0000-0000206B0000}"/>
    <cellStyle name="Вывод 2 5 14" xfId="27433" xr:uid="{00000000-0005-0000-0000-0000216B0000}"/>
    <cellStyle name="Вывод 2 5 15" xfId="27434" xr:uid="{00000000-0005-0000-0000-0000226B0000}"/>
    <cellStyle name="Вывод 2 5 16" xfId="27435" xr:uid="{00000000-0005-0000-0000-0000236B0000}"/>
    <cellStyle name="Вывод 2 5 17" xfId="27436" xr:uid="{00000000-0005-0000-0000-0000246B0000}"/>
    <cellStyle name="Вывод 2 5 2" xfId="27437" xr:uid="{00000000-0005-0000-0000-0000256B0000}"/>
    <cellStyle name="Вывод 2 5 2 10" xfId="27438" xr:uid="{00000000-0005-0000-0000-0000266B0000}"/>
    <cellStyle name="Вывод 2 5 2 11" xfId="27439" xr:uid="{00000000-0005-0000-0000-0000276B0000}"/>
    <cellStyle name="Вывод 2 5 2 12" xfId="27440" xr:uid="{00000000-0005-0000-0000-0000286B0000}"/>
    <cellStyle name="Вывод 2 5 2 13" xfId="27441" xr:uid="{00000000-0005-0000-0000-0000296B0000}"/>
    <cellStyle name="Вывод 2 5 2 14" xfId="27442" xr:uid="{00000000-0005-0000-0000-00002A6B0000}"/>
    <cellStyle name="Вывод 2 5 2 2" xfId="27443" xr:uid="{00000000-0005-0000-0000-00002B6B0000}"/>
    <cellStyle name="Вывод 2 5 2 2 10" xfId="27444" xr:uid="{00000000-0005-0000-0000-00002C6B0000}"/>
    <cellStyle name="Вывод 2 5 2 2 2" xfId="27445" xr:uid="{00000000-0005-0000-0000-00002D6B0000}"/>
    <cellStyle name="Вывод 2 5 2 2 2 2" xfId="27446" xr:uid="{00000000-0005-0000-0000-00002E6B0000}"/>
    <cellStyle name="Вывод 2 5 2 2 2 3" xfId="27447" xr:uid="{00000000-0005-0000-0000-00002F6B0000}"/>
    <cellStyle name="Вывод 2 5 2 2 2 4" xfId="27448" xr:uid="{00000000-0005-0000-0000-0000306B0000}"/>
    <cellStyle name="Вывод 2 5 2 2 2 5" xfId="27449" xr:uid="{00000000-0005-0000-0000-0000316B0000}"/>
    <cellStyle name="Вывод 2 5 2 2 2 6" xfId="27450" xr:uid="{00000000-0005-0000-0000-0000326B0000}"/>
    <cellStyle name="Вывод 2 5 2 2 2 7" xfId="27451" xr:uid="{00000000-0005-0000-0000-0000336B0000}"/>
    <cellStyle name="Вывод 2 5 2 2 3" xfId="27452" xr:uid="{00000000-0005-0000-0000-0000346B0000}"/>
    <cellStyle name="Вывод 2 5 2 2 3 2" xfId="27453" xr:uid="{00000000-0005-0000-0000-0000356B0000}"/>
    <cellStyle name="Вывод 2 5 2 2 3 3" xfId="27454" xr:uid="{00000000-0005-0000-0000-0000366B0000}"/>
    <cellStyle name="Вывод 2 5 2 2 3 4" xfId="27455" xr:uid="{00000000-0005-0000-0000-0000376B0000}"/>
    <cellStyle name="Вывод 2 5 2 2 3 5" xfId="27456" xr:uid="{00000000-0005-0000-0000-0000386B0000}"/>
    <cellStyle name="Вывод 2 5 2 2 3 6" xfId="27457" xr:uid="{00000000-0005-0000-0000-0000396B0000}"/>
    <cellStyle name="Вывод 2 5 2 2 3 7" xfId="27458" xr:uid="{00000000-0005-0000-0000-00003A6B0000}"/>
    <cellStyle name="Вывод 2 5 2 2 4" xfId="27459" xr:uid="{00000000-0005-0000-0000-00003B6B0000}"/>
    <cellStyle name="Вывод 2 5 2 2 5" xfId="27460" xr:uid="{00000000-0005-0000-0000-00003C6B0000}"/>
    <cellStyle name="Вывод 2 5 2 2 6" xfId="27461" xr:uid="{00000000-0005-0000-0000-00003D6B0000}"/>
    <cellStyle name="Вывод 2 5 2 2 7" xfId="27462" xr:uid="{00000000-0005-0000-0000-00003E6B0000}"/>
    <cellStyle name="Вывод 2 5 2 2 8" xfId="27463" xr:uid="{00000000-0005-0000-0000-00003F6B0000}"/>
    <cellStyle name="Вывод 2 5 2 2 9" xfId="27464" xr:uid="{00000000-0005-0000-0000-0000406B0000}"/>
    <cellStyle name="Вывод 2 5 2 3" xfId="27465" xr:uid="{00000000-0005-0000-0000-0000416B0000}"/>
    <cellStyle name="Вывод 2 5 2 3 2" xfId="27466" xr:uid="{00000000-0005-0000-0000-0000426B0000}"/>
    <cellStyle name="Вывод 2 5 2 3 3" xfId="27467" xr:uid="{00000000-0005-0000-0000-0000436B0000}"/>
    <cellStyle name="Вывод 2 5 2 3 4" xfId="27468" xr:uid="{00000000-0005-0000-0000-0000446B0000}"/>
    <cellStyle name="Вывод 2 5 2 3 5" xfId="27469" xr:uid="{00000000-0005-0000-0000-0000456B0000}"/>
    <cellStyle name="Вывод 2 5 2 3 6" xfId="27470" xr:uid="{00000000-0005-0000-0000-0000466B0000}"/>
    <cellStyle name="Вывод 2 5 2 3 7" xfId="27471" xr:uid="{00000000-0005-0000-0000-0000476B0000}"/>
    <cellStyle name="Вывод 2 5 2 4" xfId="27472" xr:uid="{00000000-0005-0000-0000-0000486B0000}"/>
    <cellStyle name="Вывод 2 5 2 4 2" xfId="27473" xr:uid="{00000000-0005-0000-0000-0000496B0000}"/>
    <cellStyle name="Вывод 2 5 2 4 3" xfId="27474" xr:uid="{00000000-0005-0000-0000-00004A6B0000}"/>
    <cellStyle name="Вывод 2 5 2 4 4" xfId="27475" xr:uid="{00000000-0005-0000-0000-00004B6B0000}"/>
    <cellStyle name="Вывод 2 5 2 4 5" xfId="27476" xr:uid="{00000000-0005-0000-0000-00004C6B0000}"/>
    <cellStyle name="Вывод 2 5 2 4 6" xfId="27477" xr:uid="{00000000-0005-0000-0000-00004D6B0000}"/>
    <cellStyle name="Вывод 2 5 2 4 7" xfId="27478" xr:uid="{00000000-0005-0000-0000-00004E6B0000}"/>
    <cellStyle name="Вывод 2 5 2 5" xfId="27479" xr:uid="{00000000-0005-0000-0000-00004F6B0000}"/>
    <cellStyle name="Вывод 2 5 2 6" xfId="27480" xr:uid="{00000000-0005-0000-0000-0000506B0000}"/>
    <cellStyle name="Вывод 2 5 2 7" xfId="27481" xr:uid="{00000000-0005-0000-0000-0000516B0000}"/>
    <cellStyle name="Вывод 2 5 2 8" xfId="27482" xr:uid="{00000000-0005-0000-0000-0000526B0000}"/>
    <cellStyle name="Вывод 2 5 2 9" xfId="27483" xr:uid="{00000000-0005-0000-0000-0000536B0000}"/>
    <cellStyle name="Вывод 2 5 3" xfId="27484" xr:uid="{00000000-0005-0000-0000-0000546B0000}"/>
    <cellStyle name="Вывод 2 5 3 10" xfId="27485" xr:uid="{00000000-0005-0000-0000-0000556B0000}"/>
    <cellStyle name="Вывод 2 5 3 11" xfId="27486" xr:uid="{00000000-0005-0000-0000-0000566B0000}"/>
    <cellStyle name="Вывод 2 5 3 12" xfId="27487" xr:uid="{00000000-0005-0000-0000-0000576B0000}"/>
    <cellStyle name="Вывод 2 5 3 13" xfId="27488" xr:uid="{00000000-0005-0000-0000-0000586B0000}"/>
    <cellStyle name="Вывод 2 5 3 14" xfId="27489" xr:uid="{00000000-0005-0000-0000-0000596B0000}"/>
    <cellStyle name="Вывод 2 5 3 2" xfId="27490" xr:uid="{00000000-0005-0000-0000-00005A6B0000}"/>
    <cellStyle name="Вывод 2 5 3 2 10" xfId="27491" xr:uid="{00000000-0005-0000-0000-00005B6B0000}"/>
    <cellStyle name="Вывод 2 5 3 2 2" xfId="27492" xr:uid="{00000000-0005-0000-0000-00005C6B0000}"/>
    <cellStyle name="Вывод 2 5 3 2 2 2" xfId="27493" xr:uid="{00000000-0005-0000-0000-00005D6B0000}"/>
    <cellStyle name="Вывод 2 5 3 2 2 3" xfId="27494" xr:uid="{00000000-0005-0000-0000-00005E6B0000}"/>
    <cellStyle name="Вывод 2 5 3 2 2 4" xfId="27495" xr:uid="{00000000-0005-0000-0000-00005F6B0000}"/>
    <cellStyle name="Вывод 2 5 3 2 2 5" xfId="27496" xr:uid="{00000000-0005-0000-0000-0000606B0000}"/>
    <cellStyle name="Вывод 2 5 3 2 2 6" xfId="27497" xr:uid="{00000000-0005-0000-0000-0000616B0000}"/>
    <cellStyle name="Вывод 2 5 3 2 2 7" xfId="27498" xr:uid="{00000000-0005-0000-0000-0000626B0000}"/>
    <cellStyle name="Вывод 2 5 3 2 3" xfId="27499" xr:uid="{00000000-0005-0000-0000-0000636B0000}"/>
    <cellStyle name="Вывод 2 5 3 2 3 2" xfId="27500" xr:uid="{00000000-0005-0000-0000-0000646B0000}"/>
    <cellStyle name="Вывод 2 5 3 2 3 3" xfId="27501" xr:uid="{00000000-0005-0000-0000-0000656B0000}"/>
    <cellStyle name="Вывод 2 5 3 2 3 4" xfId="27502" xr:uid="{00000000-0005-0000-0000-0000666B0000}"/>
    <cellStyle name="Вывод 2 5 3 2 3 5" xfId="27503" xr:uid="{00000000-0005-0000-0000-0000676B0000}"/>
    <cellStyle name="Вывод 2 5 3 2 3 6" xfId="27504" xr:uid="{00000000-0005-0000-0000-0000686B0000}"/>
    <cellStyle name="Вывод 2 5 3 2 3 7" xfId="27505" xr:uid="{00000000-0005-0000-0000-0000696B0000}"/>
    <cellStyle name="Вывод 2 5 3 2 4" xfId="27506" xr:uid="{00000000-0005-0000-0000-00006A6B0000}"/>
    <cellStyle name="Вывод 2 5 3 2 5" xfId="27507" xr:uid="{00000000-0005-0000-0000-00006B6B0000}"/>
    <cellStyle name="Вывод 2 5 3 2 6" xfId="27508" xr:uid="{00000000-0005-0000-0000-00006C6B0000}"/>
    <cellStyle name="Вывод 2 5 3 2 7" xfId="27509" xr:uid="{00000000-0005-0000-0000-00006D6B0000}"/>
    <cellStyle name="Вывод 2 5 3 2 8" xfId="27510" xr:uid="{00000000-0005-0000-0000-00006E6B0000}"/>
    <cellStyle name="Вывод 2 5 3 2 9" xfId="27511" xr:uid="{00000000-0005-0000-0000-00006F6B0000}"/>
    <cellStyle name="Вывод 2 5 3 3" xfId="27512" xr:uid="{00000000-0005-0000-0000-0000706B0000}"/>
    <cellStyle name="Вывод 2 5 3 3 2" xfId="27513" xr:uid="{00000000-0005-0000-0000-0000716B0000}"/>
    <cellStyle name="Вывод 2 5 3 3 3" xfId="27514" xr:uid="{00000000-0005-0000-0000-0000726B0000}"/>
    <cellStyle name="Вывод 2 5 3 3 4" xfId="27515" xr:uid="{00000000-0005-0000-0000-0000736B0000}"/>
    <cellStyle name="Вывод 2 5 3 3 5" xfId="27516" xr:uid="{00000000-0005-0000-0000-0000746B0000}"/>
    <cellStyle name="Вывод 2 5 3 3 6" xfId="27517" xr:uid="{00000000-0005-0000-0000-0000756B0000}"/>
    <cellStyle name="Вывод 2 5 3 3 7" xfId="27518" xr:uid="{00000000-0005-0000-0000-0000766B0000}"/>
    <cellStyle name="Вывод 2 5 3 4" xfId="27519" xr:uid="{00000000-0005-0000-0000-0000776B0000}"/>
    <cellStyle name="Вывод 2 5 3 4 2" xfId="27520" xr:uid="{00000000-0005-0000-0000-0000786B0000}"/>
    <cellStyle name="Вывод 2 5 3 4 3" xfId="27521" xr:uid="{00000000-0005-0000-0000-0000796B0000}"/>
    <cellStyle name="Вывод 2 5 3 4 4" xfId="27522" xr:uid="{00000000-0005-0000-0000-00007A6B0000}"/>
    <cellStyle name="Вывод 2 5 3 4 5" xfId="27523" xr:uid="{00000000-0005-0000-0000-00007B6B0000}"/>
    <cellStyle name="Вывод 2 5 3 4 6" xfId="27524" xr:uid="{00000000-0005-0000-0000-00007C6B0000}"/>
    <cellStyle name="Вывод 2 5 3 4 7" xfId="27525" xr:uid="{00000000-0005-0000-0000-00007D6B0000}"/>
    <cellStyle name="Вывод 2 5 3 5" xfId="27526" xr:uid="{00000000-0005-0000-0000-00007E6B0000}"/>
    <cellStyle name="Вывод 2 5 3 6" xfId="27527" xr:uid="{00000000-0005-0000-0000-00007F6B0000}"/>
    <cellStyle name="Вывод 2 5 3 7" xfId="27528" xr:uid="{00000000-0005-0000-0000-0000806B0000}"/>
    <cellStyle name="Вывод 2 5 3 8" xfId="27529" xr:uid="{00000000-0005-0000-0000-0000816B0000}"/>
    <cellStyle name="Вывод 2 5 3 9" xfId="27530" xr:uid="{00000000-0005-0000-0000-0000826B0000}"/>
    <cellStyle name="Вывод 2 5 4" xfId="27531" xr:uid="{00000000-0005-0000-0000-0000836B0000}"/>
    <cellStyle name="Вывод 2 5 4 10" xfId="27532" xr:uid="{00000000-0005-0000-0000-0000846B0000}"/>
    <cellStyle name="Вывод 2 5 4 11" xfId="27533" xr:uid="{00000000-0005-0000-0000-0000856B0000}"/>
    <cellStyle name="Вывод 2 5 4 12" xfId="27534" xr:uid="{00000000-0005-0000-0000-0000866B0000}"/>
    <cellStyle name="Вывод 2 5 4 13" xfId="27535" xr:uid="{00000000-0005-0000-0000-0000876B0000}"/>
    <cellStyle name="Вывод 2 5 4 14" xfId="27536" xr:uid="{00000000-0005-0000-0000-0000886B0000}"/>
    <cellStyle name="Вывод 2 5 4 2" xfId="27537" xr:uid="{00000000-0005-0000-0000-0000896B0000}"/>
    <cellStyle name="Вывод 2 5 4 2 10" xfId="27538" xr:uid="{00000000-0005-0000-0000-00008A6B0000}"/>
    <cellStyle name="Вывод 2 5 4 2 2" xfId="27539" xr:uid="{00000000-0005-0000-0000-00008B6B0000}"/>
    <cellStyle name="Вывод 2 5 4 2 2 2" xfId="27540" xr:uid="{00000000-0005-0000-0000-00008C6B0000}"/>
    <cellStyle name="Вывод 2 5 4 2 2 3" xfId="27541" xr:uid="{00000000-0005-0000-0000-00008D6B0000}"/>
    <cellStyle name="Вывод 2 5 4 2 2 4" xfId="27542" xr:uid="{00000000-0005-0000-0000-00008E6B0000}"/>
    <cellStyle name="Вывод 2 5 4 2 2 5" xfId="27543" xr:uid="{00000000-0005-0000-0000-00008F6B0000}"/>
    <cellStyle name="Вывод 2 5 4 2 2 6" xfId="27544" xr:uid="{00000000-0005-0000-0000-0000906B0000}"/>
    <cellStyle name="Вывод 2 5 4 2 2 7" xfId="27545" xr:uid="{00000000-0005-0000-0000-0000916B0000}"/>
    <cellStyle name="Вывод 2 5 4 2 3" xfId="27546" xr:uid="{00000000-0005-0000-0000-0000926B0000}"/>
    <cellStyle name="Вывод 2 5 4 2 3 2" xfId="27547" xr:uid="{00000000-0005-0000-0000-0000936B0000}"/>
    <cellStyle name="Вывод 2 5 4 2 3 3" xfId="27548" xr:uid="{00000000-0005-0000-0000-0000946B0000}"/>
    <cellStyle name="Вывод 2 5 4 2 3 4" xfId="27549" xr:uid="{00000000-0005-0000-0000-0000956B0000}"/>
    <cellStyle name="Вывод 2 5 4 2 3 5" xfId="27550" xr:uid="{00000000-0005-0000-0000-0000966B0000}"/>
    <cellStyle name="Вывод 2 5 4 2 3 6" xfId="27551" xr:uid="{00000000-0005-0000-0000-0000976B0000}"/>
    <cellStyle name="Вывод 2 5 4 2 3 7" xfId="27552" xr:uid="{00000000-0005-0000-0000-0000986B0000}"/>
    <cellStyle name="Вывод 2 5 4 2 4" xfId="27553" xr:uid="{00000000-0005-0000-0000-0000996B0000}"/>
    <cellStyle name="Вывод 2 5 4 2 5" xfId="27554" xr:uid="{00000000-0005-0000-0000-00009A6B0000}"/>
    <cellStyle name="Вывод 2 5 4 2 6" xfId="27555" xr:uid="{00000000-0005-0000-0000-00009B6B0000}"/>
    <cellStyle name="Вывод 2 5 4 2 7" xfId="27556" xr:uid="{00000000-0005-0000-0000-00009C6B0000}"/>
    <cellStyle name="Вывод 2 5 4 2 8" xfId="27557" xr:uid="{00000000-0005-0000-0000-00009D6B0000}"/>
    <cellStyle name="Вывод 2 5 4 2 9" xfId="27558" xr:uid="{00000000-0005-0000-0000-00009E6B0000}"/>
    <cellStyle name="Вывод 2 5 4 3" xfId="27559" xr:uid="{00000000-0005-0000-0000-00009F6B0000}"/>
    <cellStyle name="Вывод 2 5 4 3 2" xfId="27560" xr:uid="{00000000-0005-0000-0000-0000A06B0000}"/>
    <cellStyle name="Вывод 2 5 4 3 3" xfId="27561" xr:uid="{00000000-0005-0000-0000-0000A16B0000}"/>
    <cellStyle name="Вывод 2 5 4 3 4" xfId="27562" xr:uid="{00000000-0005-0000-0000-0000A26B0000}"/>
    <cellStyle name="Вывод 2 5 4 3 5" xfId="27563" xr:uid="{00000000-0005-0000-0000-0000A36B0000}"/>
    <cellStyle name="Вывод 2 5 4 3 6" xfId="27564" xr:uid="{00000000-0005-0000-0000-0000A46B0000}"/>
    <cellStyle name="Вывод 2 5 4 3 7" xfId="27565" xr:uid="{00000000-0005-0000-0000-0000A56B0000}"/>
    <cellStyle name="Вывод 2 5 4 4" xfId="27566" xr:uid="{00000000-0005-0000-0000-0000A66B0000}"/>
    <cellStyle name="Вывод 2 5 4 4 2" xfId="27567" xr:uid="{00000000-0005-0000-0000-0000A76B0000}"/>
    <cellStyle name="Вывод 2 5 4 4 3" xfId="27568" xr:uid="{00000000-0005-0000-0000-0000A86B0000}"/>
    <cellStyle name="Вывод 2 5 4 4 4" xfId="27569" xr:uid="{00000000-0005-0000-0000-0000A96B0000}"/>
    <cellStyle name="Вывод 2 5 4 4 5" xfId="27570" xr:uid="{00000000-0005-0000-0000-0000AA6B0000}"/>
    <cellStyle name="Вывод 2 5 4 4 6" xfId="27571" xr:uid="{00000000-0005-0000-0000-0000AB6B0000}"/>
    <cellStyle name="Вывод 2 5 4 4 7" xfId="27572" xr:uid="{00000000-0005-0000-0000-0000AC6B0000}"/>
    <cellStyle name="Вывод 2 5 4 5" xfId="27573" xr:uid="{00000000-0005-0000-0000-0000AD6B0000}"/>
    <cellStyle name="Вывод 2 5 4 6" xfId="27574" xr:uid="{00000000-0005-0000-0000-0000AE6B0000}"/>
    <cellStyle name="Вывод 2 5 4 7" xfId="27575" xr:uid="{00000000-0005-0000-0000-0000AF6B0000}"/>
    <cellStyle name="Вывод 2 5 4 8" xfId="27576" xr:uid="{00000000-0005-0000-0000-0000B06B0000}"/>
    <cellStyle name="Вывод 2 5 4 9" xfId="27577" xr:uid="{00000000-0005-0000-0000-0000B16B0000}"/>
    <cellStyle name="Вывод 2 5 5" xfId="27578" xr:uid="{00000000-0005-0000-0000-0000B26B0000}"/>
    <cellStyle name="Вывод 2 5 5 10" xfId="27579" xr:uid="{00000000-0005-0000-0000-0000B36B0000}"/>
    <cellStyle name="Вывод 2 5 5 11" xfId="27580" xr:uid="{00000000-0005-0000-0000-0000B46B0000}"/>
    <cellStyle name="Вывод 2 5 5 12" xfId="27581" xr:uid="{00000000-0005-0000-0000-0000B56B0000}"/>
    <cellStyle name="Вывод 2 5 5 13" xfId="27582" xr:uid="{00000000-0005-0000-0000-0000B66B0000}"/>
    <cellStyle name="Вывод 2 5 5 14" xfId="27583" xr:uid="{00000000-0005-0000-0000-0000B76B0000}"/>
    <cellStyle name="Вывод 2 5 5 2" xfId="27584" xr:uid="{00000000-0005-0000-0000-0000B86B0000}"/>
    <cellStyle name="Вывод 2 5 5 2 10" xfId="27585" xr:uid="{00000000-0005-0000-0000-0000B96B0000}"/>
    <cellStyle name="Вывод 2 5 5 2 2" xfId="27586" xr:uid="{00000000-0005-0000-0000-0000BA6B0000}"/>
    <cellStyle name="Вывод 2 5 5 2 2 2" xfId="27587" xr:uid="{00000000-0005-0000-0000-0000BB6B0000}"/>
    <cellStyle name="Вывод 2 5 5 2 2 3" xfId="27588" xr:uid="{00000000-0005-0000-0000-0000BC6B0000}"/>
    <cellStyle name="Вывод 2 5 5 2 2 4" xfId="27589" xr:uid="{00000000-0005-0000-0000-0000BD6B0000}"/>
    <cellStyle name="Вывод 2 5 5 2 2 5" xfId="27590" xr:uid="{00000000-0005-0000-0000-0000BE6B0000}"/>
    <cellStyle name="Вывод 2 5 5 2 2 6" xfId="27591" xr:uid="{00000000-0005-0000-0000-0000BF6B0000}"/>
    <cellStyle name="Вывод 2 5 5 2 2 7" xfId="27592" xr:uid="{00000000-0005-0000-0000-0000C06B0000}"/>
    <cellStyle name="Вывод 2 5 5 2 3" xfId="27593" xr:uid="{00000000-0005-0000-0000-0000C16B0000}"/>
    <cellStyle name="Вывод 2 5 5 2 3 2" xfId="27594" xr:uid="{00000000-0005-0000-0000-0000C26B0000}"/>
    <cellStyle name="Вывод 2 5 5 2 3 3" xfId="27595" xr:uid="{00000000-0005-0000-0000-0000C36B0000}"/>
    <cellStyle name="Вывод 2 5 5 2 3 4" xfId="27596" xr:uid="{00000000-0005-0000-0000-0000C46B0000}"/>
    <cellStyle name="Вывод 2 5 5 2 3 5" xfId="27597" xr:uid="{00000000-0005-0000-0000-0000C56B0000}"/>
    <cellStyle name="Вывод 2 5 5 2 3 6" xfId="27598" xr:uid="{00000000-0005-0000-0000-0000C66B0000}"/>
    <cellStyle name="Вывод 2 5 5 2 3 7" xfId="27599" xr:uid="{00000000-0005-0000-0000-0000C76B0000}"/>
    <cellStyle name="Вывод 2 5 5 2 4" xfId="27600" xr:uid="{00000000-0005-0000-0000-0000C86B0000}"/>
    <cellStyle name="Вывод 2 5 5 2 5" xfId="27601" xr:uid="{00000000-0005-0000-0000-0000C96B0000}"/>
    <cellStyle name="Вывод 2 5 5 2 6" xfId="27602" xr:uid="{00000000-0005-0000-0000-0000CA6B0000}"/>
    <cellStyle name="Вывод 2 5 5 2 7" xfId="27603" xr:uid="{00000000-0005-0000-0000-0000CB6B0000}"/>
    <cellStyle name="Вывод 2 5 5 2 8" xfId="27604" xr:uid="{00000000-0005-0000-0000-0000CC6B0000}"/>
    <cellStyle name="Вывод 2 5 5 2 9" xfId="27605" xr:uid="{00000000-0005-0000-0000-0000CD6B0000}"/>
    <cellStyle name="Вывод 2 5 5 3" xfId="27606" xr:uid="{00000000-0005-0000-0000-0000CE6B0000}"/>
    <cellStyle name="Вывод 2 5 5 3 2" xfId="27607" xr:uid="{00000000-0005-0000-0000-0000CF6B0000}"/>
    <cellStyle name="Вывод 2 5 5 3 3" xfId="27608" xr:uid="{00000000-0005-0000-0000-0000D06B0000}"/>
    <cellStyle name="Вывод 2 5 5 3 4" xfId="27609" xr:uid="{00000000-0005-0000-0000-0000D16B0000}"/>
    <cellStyle name="Вывод 2 5 5 3 5" xfId="27610" xr:uid="{00000000-0005-0000-0000-0000D26B0000}"/>
    <cellStyle name="Вывод 2 5 5 3 6" xfId="27611" xr:uid="{00000000-0005-0000-0000-0000D36B0000}"/>
    <cellStyle name="Вывод 2 5 5 3 7" xfId="27612" xr:uid="{00000000-0005-0000-0000-0000D46B0000}"/>
    <cellStyle name="Вывод 2 5 5 4" xfId="27613" xr:uid="{00000000-0005-0000-0000-0000D56B0000}"/>
    <cellStyle name="Вывод 2 5 5 4 2" xfId="27614" xr:uid="{00000000-0005-0000-0000-0000D66B0000}"/>
    <cellStyle name="Вывод 2 5 5 4 3" xfId="27615" xr:uid="{00000000-0005-0000-0000-0000D76B0000}"/>
    <cellStyle name="Вывод 2 5 5 4 4" xfId="27616" xr:uid="{00000000-0005-0000-0000-0000D86B0000}"/>
    <cellStyle name="Вывод 2 5 5 4 5" xfId="27617" xr:uid="{00000000-0005-0000-0000-0000D96B0000}"/>
    <cellStyle name="Вывод 2 5 5 4 6" xfId="27618" xr:uid="{00000000-0005-0000-0000-0000DA6B0000}"/>
    <cellStyle name="Вывод 2 5 5 4 7" xfId="27619" xr:uid="{00000000-0005-0000-0000-0000DB6B0000}"/>
    <cellStyle name="Вывод 2 5 5 5" xfId="27620" xr:uid="{00000000-0005-0000-0000-0000DC6B0000}"/>
    <cellStyle name="Вывод 2 5 5 6" xfId="27621" xr:uid="{00000000-0005-0000-0000-0000DD6B0000}"/>
    <cellStyle name="Вывод 2 5 5 7" xfId="27622" xr:uid="{00000000-0005-0000-0000-0000DE6B0000}"/>
    <cellStyle name="Вывод 2 5 5 8" xfId="27623" xr:uid="{00000000-0005-0000-0000-0000DF6B0000}"/>
    <cellStyle name="Вывод 2 5 5 9" xfId="27624" xr:uid="{00000000-0005-0000-0000-0000E06B0000}"/>
    <cellStyle name="Вывод 2 5 6" xfId="27625" xr:uid="{00000000-0005-0000-0000-0000E16B0000}"/>
    <cellStyle name="Вывод 2 5 6 10" xfId="27626" xr:uid="{00000000-0005-0000-0000-0000E26B0000}"/>
    <cellStyle name="Вывод 2 5 6 2" xfId="27627" xr:uid="{00000000-0005-0000-0000-0000E36B0000}"/>
    <cellStyle name="Вывод 2 5 6 2 2" xfId="27628" xr:uid="{00000000-0005-0000-0000-0000E46B0000}"/>
    <cellStyle name="Вывод 2 5 6 2 3" xfId="27629" xr:uid="{00000000-0005-0000-0000-0000E56B0000}"/>
    <cellStyle name="Вывод 2 5 6 2 4" xfId="27630" xr:uid="{00000000-0005-0000-0000-0000E66B0000}"/>
    <cellStyle name="Вывод 2 5 6 2 5" xfId="27631" xr:uid="{00000000-0005-0000-0000-0000E76B0000}"/>
    <cellStyle name="Вывод 2 5 6 2 6" xfId="27632" xr:uid="{00000000-0005-0000-0000-0000E86B0000}"/>
    <cellStyle name="Вывод 2 5 6 2 7" xfId="27633" xr:uid="{00000000-0005-0000-0000-0000E96B0000}"/>
    <cellStyle name="Вывод 2 5 6 3" xfId="27634" xr:uid="{00000000-0005-0000-0000-0000EA6B0000}"/>
    <cellStyle name="Вывод 2 5 6 3 2" xfId="27635" xr:uid="{00000000-0005-0000-0000-0000EB6B0000}"/>
    <cellStyle name="Вывод 2 5 6 3 3" xfId="27636" xr:uid="{00000000-0005-0000-0000-0000EC6B0000}"/>
    <cellStyle name="Вывод 2 5 6 3 4" xfId="27637" xr:uid="{00000000-0005-0000-0000-0000ED6B0000}"/>
    <cellStyle name="Вывод 2 5 6 3 5" xfId="27638" xr:uid="{00000000-0005-0000-0000-0000EE6B0000}"/>
    <cellStyle name="Вывод 2 5 6 3 6" xfId="27639" xr:uid="{00000000-0005-0000-0000-0000EF6B0000}"/>
    <cellStyle name="Вывод 2 5 6 3 7" xfId="27640" xr:uid="{00000000-0005-0000-0000-0000F06B0000}"/>
    <cellStyle name="Вывод 2 5 6 4" xfId="27641" xr:uid="{00000000-0005-0000-0000-0000F16B0000}"/>
    <cellStyle name="Вывод 2 5 6 5" xfId="27642" xr:uid="{00000000-0005-0000-0000-0000F26B0000}"/>
    <cellStyle name="Вывод 2 5 6 6" xfId="27643" xr:uid="{00000000-0005-0000-0000-0000F36B0000}"/>
    <cellStyle name="Вывод 2 5 6 7" xfId="27644" xr:uid="{00000000-0005-0000-0000-0000F46B0000}"/>
    <cellStyle name="Вывод 2 5 6 8" xfId="27645" xr:uid="{00000000-0005-0000-0000-0000F56B0000}"/>
    <cellStyle name="Вывод 2 5 6 9" xfId="27646" xr:uid="{00000000-0005-0000-0000-0000F66B0000}"/>
    <cellStyle name="Вывод 2 5 7" xfId="27647" xr:uid="{00000000-0005-0000-0000-0000F76B0000}"/>
    <cellStyle name="Вывод 2 5 7 2" xfId="27648" xr:uid="{00000000-0005-0000-0000-0000F86B0000}"/>
    <cellStyle name="Вывод 2 5 7 3" xfId="27649" xr:uid="{00000000-0005-0000-0000-0000F96B0000}"/>
    <cellStyle name="Вывод 2 5 7 4" xfId="27650" xr:uid="{00000000-0005-0000-0000-0000FA6B0000}"/>
    <cellStyle name="Вывод 2 5 7 5" xfId="27651" xr:uid="{00000000-0005-0000-0000-0000FB6B0000}"/>
    <cellStyle name="Вывод 2 5 7 6" xfId="27652" xr:uid="{00000000-0005-0000-0000-0000FC6B0000}"/>
    <cellStyle name="Вывод 2 5 7 7" xfId="27653" xr:uid="{00000000-0005-0000-0000-0000FD6B0000}"/>
    <cellStyle name="Вывод 2 5 8" xfId="27654" xr:uid="{00000000-0005-0000-0000-0000FE6B0000}"/>
    <cellStyle name="Вывод 2 5 8 2" xfId="27655" xr:uid="{00000000-0005-0000-0000-0000FF6B0000}"/>
    <cellStyle name="Вывод 2 5 8 3" xfId="27656" xr:uid="{00000000-0005-0000-0000-0000006C0000}"/>
    <cellStyle name="Вывод 2 5 8 4" xfId="27657" xr:uid="{00000000-0005-0000-0000-0000016C0000}"/>
    <cellStyle name="Вывод 2 5 8 5" xfId="27658" xr:uid="{00000000-0005-0000-0000-0000026C0000}"/>
    <cellStyle name="Вывод 2 5 8 6" xfId="27659" xr:uid="{00000000-0005-0000-0000-0000036C0000}"/>
    <cellStyle name="Вывод 2 5 8 7" xfId="27660" xr:uid="{00000000-0005-0000-0000-0000046C0000}"/>
    <cellStyle name="Вывод 2 5 9" xfId="27661" xr:uid="{00000000-0005-0000-0000-0000056C0000}"/>
    <cellStyle name="Вывод 2 6" xfId="27662" xr:uid="{00000000-0005-0000-0000-0000066C0000}"/>
    <cellStyle name="Вывод 2 6 10" xfId="27663" xr:uid="{00000000-0005-0000-0000-0000076C0000}"/>
    <cellStyle name="Вывод 2 6 11" xfId="27664" xr:uid="{00000000-0005-0000-0000-0000086C0000}"/>
    <cellStyle name="Вывод 2 6 12" xfId="27665" xr:uid="{00000000-0005-0000-0000-0000096C0000}"/>
    <cellStyle name="Вывод 2 6 13" xfId="27666" xr:uid="{00000000-0005-0000-0000-00000A6C0000}"/>
    <cellStyle name="Вывод 2 6 14" xfId="27667" xr:uid="{00000000-0005-0000-0000-00000B6C0000}"/>
    <cellStyle name="Вывод 2 6 15" xfId="27668" xr:uid="{00000000-0005-0000-0000-00000C6C0000}"/>
    <cellStyle name="Вывод 2 6 2" xfId="27669" xr:uid="{00000000-0005-0000-0000-00000D6C0000}"/>
    <cellStyle name="Вывод 2 6 2 10" xfId="27670" xr:uid="{00000000-0005-0000-0000-00000E6C0000}"/>
    <cellStyle name="Вывод 2 6 2 11" xfId="27671" xr:uid="{00000000-0005-0000-0000-00000F6C0000}"/>
    <cellStyle name="Вывод 2 6 2 12" xfId="27672" xr:uid="{00000000-0005-0000-0000-0000106C0000}"/>
    <cellStyle name="Вывод 2 6 2 13" xfId="27673" xr:uid="{00000000-0005-0000-0000-0000116C0000}"/>
    <cellStyle name="Вывод 2 6 2 14" xfId="27674" xr:uid="{00000000-0005-0000-0000-0000126C0000}"/>
    <cellStyle name="Вывод 2 6 2 2" xfId="27675" xr:uid="{00000000-0005-0000-0000-0000136C0000}"/>
    <cellStyle name="Вывод 2 6 2 2 10" xfId="27676" xr:uid="{00000000-0005-0000-0000-0000146C0000}"/>
    <cellStyle name="Вывод 2 6 2 2 2" xfId="27677" xr:uid="{00000000-0005-0000-0000-0000156C0000}"/>
    <cellStyle name="Вывод 2 6 2 2 2 2" xfId="27678" xr:uid="{00000000-0005-0000-0000-0000166C0000}"/>
    <cellStyle name="Вывод 2 6 2 2 2 3" xfId="27679" xr:uid="{00000000-0005-0000-0000-0000176C0000}"/>
    <cellStyle name="Вывод 2 6 2 2 2 4" xfId="27680" xr:uid="{00000000-0005-0000-0000-0000186C0000}"/>
    <cellStyle name="Вывод 2 6 2 2 2 5" xfId="27681" xr:uid="{00000000-0005-0000-0000-0000196C0000}"/>
    <cellStyle name="Вывод 2 6 2 2 2 6" xfId="27682" xr:uid="{00000000-0005-0000-0000-00001A6C0000}"/>
    <cellStyle name="Вывод 2 6 2 2 2 7" xfId="27683" xr:uid="{00000000-0005-0000-0000-00001B6C0000}"/>
    <cellStyle name="Вывод 2 6 2 2 3" xfId="27684" xr:uid="{00000000-0005-0000-0000-00001C6C0000}"/>
    <cellStyle name="Вывод 2 6 2 2 3 2" xfId="27685" xr:uid="{00000000-0005-0000-0000-00001D6C0000}"/>
    <cellStyle name="Вывод 2 6 2 2 3 3" xfId="27686" xr:uid="{00000000-0005-0000-0000-00001E6C0000}"/>
    <cellStyle name="Вывод 2 6 2 2 3 4" xfId="27687" xr:uid="{00000000-0005-0000-0000-00001F6C0000}"/>
    <cellStyle name="Вывод 2 6 2 2 3 5" xfId="27688" xr:uid="{00000000-0005-0000-0000-0000206C0000}"/>
    <cellStyle name="Вывод 2 6 2 2 3 6" xfId="27689" xr:uid="{00000000-0005-0000-0000-0000216C0000}"/>
    <cellStyle name="Вывод 2 6 2 2 3 7" xfId="27690" xr:uid="{00000000-0005-0000-0000-0000226C0000}"/>
    <cellStyle name="Вывод 2 6 2 2 4" xfId="27691" xr:uid="{00000000-0005-0000-0000-0000236C0000}"/>
    <cellStyle name="Вывод 2 6 2 2 5" xfId="27692" xr:uid="{00000000-0005-0000-0000-0000246C0000}"/>
    <cellStyle name="Вывод 2 6 2 2 6" xfId="27693" xr:uid="{00000000-0005-0000-0000-0000256C0000}"/>
    <cellStyle name="Вывод 2 6 2 2 7" xfId="27694" xr:uid="{00000000-0005-0000-0000-0000266C0000}"/>
    <cellStyle name="Вывод 2 6 2 2 8" xfId="27695" xr:uid="{00000000-0005-0000-0000-0000276C0000}"/>
    <cellStyle name="Вывод 2 6 2 2 9" xfId="27696" xr:uid="{00000000-0005-0000-0000-0000286C0000}"/>
    <cellStyle name="Вывод 2 6 2 3" xfId="27697" xr:uid="{00000000-0005-0000-0000-0000296C0000}"/>
    <cellStyle name="Вывод 2 6 2 3 2" xfId="27698" xr:uid="{00000000-0005-0000-0000-00002A6C0000}"/>
    <cellStyle name="Вывод 2 6 2 3 3" xfId="27699" xr:uid="{00000000-0005-0000-0000-00002B6C0000}"/>
    <cellStyle name="Вывод 2 6 2 3 4" xfId="27700" xr:uid="{00000000-0005-0000-0000-00002C6C0000}"/>
    <cellStyle name="Вывод 2 6 2 3 5" xfId="27701" xr:uid="{00000000-0005-0000-0000-00002D6C0000}"/>
    <cellStyle name="Вывод 2 6 2 3 6" xfId="27702" xr:uid="{00000000-0005-0000-0000-00002E6C0000}"/>
    <cellStyle name="Вывод 2 6 2 3 7" xfId="27703" xr:uid="{00000000-0005-0000-0000-00002F6C0000}"/>
    <cellStyle name="Вывод 2 6 2 4" xfId="27704" xr:uid="{00000000-0005-0000-0000-0000306C0000}"/>
    <cellStyle name="Вывод 2 6 2 4 2" xfId="27705" xr:uid="{00000000-0005-0000-0000-0000316C0000}"/>
    <cellStyle name="Вывод 2 6 2 4 3" xfId="27706" xr:uid="{00000000-0005-0000-0000-0000326C0000}"/>
    <cellStyle name="Вывод 2 6 2 4 4" xfId="27707" xr:uid="{00000000-0005-0000-0000-0000336C0000}"/>
    <cellStyle name="Вывод 2 6 2 4 5" xfId="27708" xr:uid="{00000000-0005-0000-0000-0000346C0000}"/>
    <cellStyle name="Вывод 2 6 2 4 6" xfId="27709" xr:uid="{00000000-0005-0000-0000-0000356C0000}"/>
    <cellStyle name="Вывод 2 6 2 4 7" xfId="27710" xr:uid="{00000000-0005-0000-0000-0000366C0000}"/>
    <cellStyle name="Вывод 2 6 2 5" xfId="27711" xr:uid="{00000000-0005-0000-0000-0000376C0000}"/>
    <cellStyle name="Вывод 2 6 2 6" xfId="27712" xr:uid="{00000000-0005-0000-0000-0000386C0000}"/>
    <cellStyle name="Вывод 2 6 2 7" xfId="27713" xr:uid="{00000000-0005-0000-0000-0000396C0000}"/>
    <cellStyle name="Вывод 2 6 2 8" xfId="27714" xr:uid="{00000000-0005-0000-0000-00003A6C0000}"/>
    <cellStyle name="Вывод 2 6 2 9" xfId="27715" xr:uid="{00000000-0005-0000-0000-00003B6C0000}"/>
    <cellStyle name="Вывод 2 6 3" xfId="27716" xr:uid="{00000000-0005-0000-0000-00003C6C0000}"/>
    <cellStyle name="Вывод 2 6 3 10" xfId="27717" xr:uid="{00000000-0005-0000-0000-00003D6C0000}"/>
    <cellStyle name="Вывод 2 6 3 11" xfId="27718" xr:uid="{00000000-0005-0000-0000-00003E6C0000}"/>
    <cellStyle name="Вывод 2 6 3 12" xfId="27719" xr:uid="{00000000-0005-0000-0000-00003F6C0000}"/>
    <cellStyle name="Вывод 2 6 3 13" xfId="27720" xr:uid="{00000000-0005-0000-0000-0000406C0000}"/>
    <cellStyle name="Вывод 2 6 3 14" xfId="27721" xr:uid="{00000000-0005-0000-0000-0000416C0000}"/>
    <cellStyle name="Вывод 2 6 3 2" xfId="27722" xr:uid="{00000000-0005-0000-0000-0000426C0000}"/>
    <cellStyle name="Вывод 2 6 3 2 10" xfId="27723" xr:uid="{00000000-0005-0000-0000-0000436C0000}"/>
    <cellStyle name="Вывод 2 6 3 2 2" xfId="27724" xr:uid="{00000000-0005-0000-0000-0000446C0000}"/>
    <cellStyle name="Вывод 2 6 3 2 2 2" xfId="27725" xr:uid="{00000000-0005-0000-0000-0000456C0000}"/>
    <cellStyle name="Вывод 2 6 3 2 2 3" xfId="27726" xr:uid="{00000000-0005-0000-0000-0000466C0000}"/>
    <cellStyle name="Вывод 2 6 3 2 2 4" xfId="27727" xr:uid="{00000000-0005-0000-0000-0000476C0000}"/>
    <cellStyle name="Вывод 2 6 3 2 2 5" xfId="27728" xr:uid="{00000000-0005-0000-0000-0000486C0000}"/>
    <cellStyle name="Вывод 2 6 3 2 2 6" xfId="27729" xr:uid="{00000000-0005-0000-0000-0000496C0000}"/>
    <cellStyle name="Вывод 2 6 3 2 2 7" xfId="27730" xr:uid="{00000000-0005-0000-0000-00004A6C0000}"/>
    <cellStyle name="Вывод 2 6 3 2 3" xfId="27731" xr:uid="{00000000-0005-0000-0000-00004B6C0000}"/>
    <cellStyle name="Вывод 2 6 3 2 3 2" xfId="27732" xr:uid="{00000000-0005-0000-0000-00004C6C0000}"/>
    <cellStyle name="Вывод 2 6 3 2 3 3" xfId="27733" xr:uid="{00000000-0005-0000-0000-00004D6C0000}"/>
    <cellStyle name="Вывод 2 6 3 2 3 4" xfId="27734" xr:uid="{00000000-0005-0000-0000-00004E6C0000}"/>
    <cellStyle name="Вывод 2 6 3 2 3 5" xfId="27735" xr:uid="{00000000-0005-0000-0000-00004F6C0000}"/>
    <cellStyle name="Вывод 2 6 3 2 3 6" xfId="27736" xr:uid="{00000000-0005-0000-0000-0000506C0000}"/>
    <cellStyle name="Вывод 2 6 3 2 3 7" xfId="27737" xr:uid="{00000000-0005-0000-0000-0000516C0000}"/>
    <cellStyle name="Вывод 2 6 3 2 4" xfId="27738" xr:uid="{00000000-0005-0000-0000-0000526C0000}"/>
    <cellStyle name="Вывод 2 6 3 2 5" xfId="27739" xr:uid="{00000000-0005-0000-0000-0000536C0000}"/>
    <cellStyle name="Вывод 2 6 3 2 6" xfId="27740" xr:uid="{00000000-0005-0000-0000-0000546C0000}"/>
    <cellStyle name="Вывод 2 6 3 2 7" xfId="27741" xr:uid="{00000000-0005-0000-0000-0000556C0000}"/>
    <cellStyle name="Вывод 2 6 3 2 8" xfId="27742" xr:uid="{00000000-0005-0000-0000-0000566C0000}"/>
    <cellStyle name="Вывод 2 6 3 2 9" xfId="27743" xr:uid="{00000000-0005-0000-0000-0000576C0000}"/>
    <cellStyle name="Вывод 2 6 3 3" xfId="27744" xr:uid="{00000000-0005-0000-0000-0000586C0000}"/>
    <cellStyle name="Вывод 2 6 3 3 2" xfId="27745" xr:uid="{00000000-0005-0000-0000-0000596C0000}"/>
    <cellStyle name="Вывод 2 6 3 3 3" xfId="27746" xr:uid="{00000000-0005-0000-0000-00005A6C0000}"/>
    <cellStyle name="Вывод 2 6 3 3 4" xfId="27747" xr:uid="{00000000-0005-0000-0000-00005B6C0000}"/>
    <cellStyle name="Вывод 2 6 3 3 5" xfId="27748" xr:uid="{00000000-0005-0000-0000-00005C6C0000}"/>
    <cellStyle name="Вывод 2 6 3 3 6" xfId="27749" xr:uid="{00000000-0005-0000-0000-00005D6C0000}"/>
    <cellStyle name="Вывод 2 6 3 3 7" xfId="27750" xr:uid="{00000000-0005-0000-0000-00005E6C0000}"/>
    <cellStyle name="Вывод 2 6 3 4" xfId="27751" xr:uid="{00000000-0005-0000-0000-00005F6C0000}"/>
    <cellStyle name="Вывод 2 6 3 4 2" xfId="27752" xr:uid="{00000000-0005-0000-0000-0000606C0000}"/>
    <cellStyle name="Вывод 2 6 3 4 3" xfId="27753" xr:uid="{00000000-0005-0000-0000-0000616C0000}"/>
    <cellStyle name="Вывод 2 6 3 4 4" xfId="27754" xr:uid="{00000000-0005-0000-0000-0000626C0000}"/>
    <cellStyle name="Вывод 2 6 3 4 5" xfId="27755" xr:uid="{00000000-0005-0000-0000-0000636C0000}"/>
    <cellStyle name="Вывод 2 6 3 4 6" xfId="27756" xr:uid="{00000000-0005-0000-0000-0000646C0000}"/>
    <cellStyle name="Вывод 2 6 3 4 7" xfId="27757" xr:uid="{00000000-0005-0000-0000-0000656C0000}"/>
    <cellStyle name="Вывод 2 6 3 5" xfId="27758" xr:uid="{00000000-0005-0000-0000-0000666C0000}"/>
    <cellStyle name="Вывод 2 6 3 6" xfId="27759" xr:uid="{00000000-0005-0000-0000-0000676C0000}"/>
    <cellStyle name="Вывод 2 6 3 7" xfId="27760" xr:uid="{00000000-0005-0000-0000-0000686C0000}"/>
    <cellStyle name="Вывод 2 6 3 8" xfId="27761" xr:uid="{00000000-0005-0000-0000-0000696C0000}"/>
    <cellStyle name="Вывод 2 6 3 9" xfId="27762" xr:uid="{00000000-0005-0000-0000-00006A6C0000}"/>
    <cellStyle name="Вывод 2 6 4" xfId="27763" xr:uid="{00000000-0005-0000-0000-00006B6C0000}"/>
    <cellStyle name="Вывод 2 6 4 10" xfId="27764" xr:uid="{00000000-0005-0000-0000-00006C6C0000}"/>
    <cellStyle name="Вывод 2 6 4 11" xfId="27765" xr:uid="{00000000-0005-0000-0000-00006D6C0000}"/>
    <cellStyle name="Вывод 2 6 4 12" xfId="27766" xr:uid="{00000000-0005-0000-0000-00006E6C0000}"/>
    <cellStyle name="Вывод 2 6 4 13" xfId="27767" xr:uid="{00000000-0005-0000-0000-00006F6C0000}"/>
    <cellStyle name="Вывод 2 6 4 14" xfId="27768" xr:uid="{00000000-0005-0000-0000-0000706C0000}"/>
    <cellStyle name="Вывод 2 6 4 2" xfId="27769" xr:uid="{00000000-0005-0000-0000-0000716C0000}"/>
    <cellStyle name="Вывод 2 6 4 2 10" xfId="27770" xr:uid="{00000000-0005-0000-0000-0000726C0000}"/>
    <cellStyle name="Вывод 2 6 4 2 2" xfId="27771" xr:uid="{00000000-0005-0000-0000-0000736C0000}"/>
    <cellStyle name="Вывод 2 6 4 2 2 2" xfId="27772" xr:uid="{00000000-0005-0000-0000-0000746C0000}"/>
    <cellStyle name="Вывод 2 6 4 2 2 3" xfId="27773" xr:uid="{00000000-0005-0000-0000-0000756C0000}"/>
    <cellStyle name="Вывод 2 6 4 2 2 4" xfId="27774" xr:uid="{00000000-0005-0000-0000-0000766C0000}"/>
    <cellStyle name="Вывод 2 6 4 2 2 5" xfId="27775" xr:uid="{00000000-0005-0000-0000-0000776C0000}"/>
    <cellStyle name="Вывод 2 6 4 2 2 6" xfId="27776" xr:uid="{00000000-0005-0000-0000-0000786C0000}"/>
    <cellStyle name="Вывод 2 6 4 2 2 7" xfId="27777" xr:uid="{00000000-0005-0000-0000-0000796C0000}"/>
    <cellStyle name="Вывод 2 6 4 2 3" xfId="27778" xr:uid="{00000000-0005-0000-0000-00007A6C0000}"/>
    <cellStyle name="Вывод 2 6 4 2 3 2" xfId="27779" xr:uid="{00000000-0005-0000-0000-00007B6C0000}"/>
    <cellStyle name="Вывод 2 6 4 2 3 3" xfId="27780" xr:uid="{00000000-0005-0000-0000-00007C6C0000}"/>
    <cellStyle name="Вывод 2 6 4 2 3 4" xfId="27781" xr:uid="{00000000-0005-0000-0000-00007D6C0000}"/>
    <cellStyle name="Вывод 2 6 4 2 3 5" xfId="27782" xr:uid="{00000000-0005-0000-0000-00007E6C0000}"/>
    <cellStyle name="Вывод 2 6 4 2 3 6" xfId="27783" xr:uid="{00000000-0005-0000-0000-00007F6C0000}"/>
    <cellStyle name="Вывод 2 6 4 2 3 7" xfId="27784" xr:uid="{00000000-0005-0000-0000-0000806C0000}"/>
    <cellStyle name="Вывод 2 6 4 2 4" xfId="27785" xr:uid="{00000000-0005-0000-0000-0000816C0000}"/>
    <cellStyle name="Вывод 2 6 4 2 5" xfId="27786" xr:uid="{00000000-0005-0000-0000-0000826C0000}"/>
    <cellStyle name="Вывод 2 6 4 2 6" xfId="27787" xr:uid="{00000000-0005-0000-0000-0000836C0000}"/>
    <cellStyle name="Вывод 2 6 4 2 7" xfId="27788" xr:uid="{00000000-0005-0000-0000-0000846C0000}"/>
    <cellStyle name="Вывод 2 6 4 2 8" xfId="27789" xr:uid="{00000000-0005-0000-0000-0000856C0000}"/>
    <cellStyle name="Вывод 2 6 4 2 9" xfId="27790" xr:uid="{00000000-0005-0000-0000-0000866C0000}"/>
    <cellStyle name="Вывод 2 6 4 3" xfId="27791" xr:uid="{00000000-0005-0000-0000-0000876C0000}"/>
    <cellStyle name="Вывод 2 6 4 3 2" xfId="27792" xr:uid="{00000000-0005-0000-0000-0000886C0000}"/>
    <cellStyle name="Вывод 2 6 4 3 3" xfId="27793" xr:uid="{00000000-0005-0000-0000-0000896C0000}"/>
    <cellStyle name="Вывод 2 6 4 3 4" xfId="27794" xr:uid="{00000000-0005-0000-0000-00008A6C0000}"/>
    <cellStyle name="Вывод 2 6 4 3 5" xfId="27795" xr:uid="{00000000-0005-0000-0000-00008B6C0000}"/>
    <cellStyle name="Вывод 2 6 4 3 6" xfId="27796" xr:uid="{00000000-0005-0000-0000-00008C6C0000}"/>
    <cellStyle name="Вывод 2 6 4 3 7" xfId="27797" xr:uid="{00000000-0005-0000-0000-00008D6C0000}"/>
    <cellStyle name="Вывод 2 6 4 4" xfId="27798" xr:uid="{00000000-0005-0000-0000-00008E6C0000}"/>
    <cellStyle name="Вывод 2 6 4 4 2" xfId="27799" xr:uid="{00000000-0005-0000-0000-00008F6C0000}"/>
    <cellStyle name="Вывод 2 6 4 4 3" xfId="27800" xr:uid="{00000000-0005-0000-0000-0000906C0000}"/>
    <cellStyle name="Вывод 2 6 4 4 4" xfId="27801" xr:uid="{00000000-0005-0000-0000-0000916C0000}"/>
    <cellStyle name="Вывод 2 6 4 4 5" xfId="27802" xr:uid="{00000000-0005-0000-0000-0000926C0000}"/>
    <cellStyle name="Вывод 2 6 4 4 6" xfId="27803" xr:uid="{00000000-0005-0000-0000-0000936C0000}"/>
    <cellStyle name="Вывод 2 6 4 4 7" xfId="27804" xr:uid="{00000000-0005-0000-0000-0000946C0000}"/>
    <cellStyle name="Вывод 2 6 4 5" xfId="27805" xr:uid="{00000000-0005-0000-0000-0000956C0000}"/>
    <cellStyle name="Вывод 2 6 4 6" xfId="27806" xr:uid="{00000000-0005-0000-0000-0000966C0000}"/>
    <cellStyle name="Вывод 2 6 4 7" xfId="27807" xr:uid="{00000000-0005-0000-0000-0000976C0000}"/>
    <cellStyle name="Вывод 2 6 4 8" xfId="27808" xr:uid="{00000000-0005-0000-0000-0000986C0000}"/>
    <cellStyle name="Вывод 2 6 4 9" xfId="27809" xr:uid="{00000000-0005-0000-0000-0000996C0000}"/>
    <cellStyle name="Вывод 2 6 5" xfId="27810" xr:uid="{00000000-0005-0000-0000-00009A6C0000}"/>
    <cellStyle name="Вывод 2 6 5 10" xfId="27811" xr:uid="{00000000-0005-0000-0000-00009B6C0000}"/>
    <cellStyle name="Вывод 2 6 5 11" xfId="27812" xr:uid="{00000000-0005-0000-0000-00009C6C0000}"/>
    <cellStyle name="Вывод 2 6 5 12" xfId="27813" xr:uid="{00000000-0005-0000-0000-00009D6C0000}"/>
    <cellStyle name="Вывод 2 6 5 13" xfId="27814" xr:uid="{00000000-0005-0000-0000-00009E6C0000}"/>
    <cellStyle name="Вывод 2 6 5 14" xfId="27815" xr:uid="{00000000-0005-0000-0000-00009F6C0000}"/>
    <cellStyle name="Вывод 2 6 5 2" xfId="27816" xr:uid="{00000000-0005-0000-0000-0000A06C0000}"/>
    <cellStyle name="Вывод 2 6 5 2 10" xfId="27817" xr:uid="{00000000-0005-0000-0000-0000A16C0000}"/>
    <cellStyle name="Вывод 2 6 5 2 2" xfId="27818" xr:uid="{00000000-0005-0000-0000-0000A26C0000}"/>
    <cellStyle name="Вывод 2 6 5 2 2 2" xfId="27819" xr:uid="{00000000-0005-0000-0000-0000A36C0000}"/>
    <cellStyle name="Вывод 2 6 5 2 2 3" xfId="27820" xr:uid="{00000000-0005-0000-0000-0000A46C0000}"/>
    <cellStyle name="Вывод 2 6 5 2 2 4" xfId="27821" xr:uid="{00000000-0005-0000-0000-0000A56C0000}"/>
    <cellStyle name="Вывод 2 6 5 2 2 5" xfId="27822" xr:uid="{00000000-0005-0000-0000-0000A66C0000}"/>
    <cellStyle name="Вывод 2 6 5 2 2 6" xfId="27823" xr:uid="{00000000-0005-0000-0000-0000A76C0000}"/>
    <cellStyle name="Вывод 2 6 5 2 2 7" xfId="27824" xr:uid="{00000000-0005-0000-0000-0000A86C0000}"/>
    <cellStyle name="Вывод 2 6 5 2 3" xfId="27825" xr:uid="{00000000-0005-0000-0000-0000A96C0000}"/>
    <cellStyle name="Вывод 2 6 5 2 3 2" xfId="27826" xr:uid="{00000000-0005-0000-0000-0000AA6C0000}"/>
    <cellStyle name="Вывод 2 6 5 2 3 3" xfId="27827" xr:uid="{00000000-0005-0000-0000-0000AB6C0000}"/>
    <cellStyle name="Вывод 2 6 5 2 3 4" xfId="27828" xr:uid="{00000000-0005-0000-0000-0000AC6C0000}"/>
    <cellStyle name="Вывод 2 6 5 2 3 5" xfId="27829" xr:uid="{00000000-0005-0000-0000-0000AD6C0000}"/>
    <cellStyle name="Вывод 2 6 5 2 3 6" xfId="27830" xr:uid="{00000000-0005-0000-0000-0000AE6C0000}"/>
    <cellStyle name="Вывод 2 6 5 2 3 7" xfId="27831" xr:uid="{00000000-0005-0000-0000-0000AF6C0000}"/>
    <cellStyle name="Вывод 2 6 5 2 4" xfId="27832" xr:uid="{00000000-0005-0000-0000-0000B06C0000}"/>
    <cellStyle name="Вывод 2 6 5 2 5" xfId="27833" xr:uid="{00000000-0005-0000-0000-0000B16C0000}"/>
    <cellStyle name="Вывод 2 6 5 2 6" xfId="27834" xr:uid="{00000000-0005-0000-0000-0000B26C0000}"/>
    <cellStyle name="Вывод 2 6 5 2 7" xfId="27835" xr:uid="{00000000-0005-0000-0000-0000B36C0000}"/>
    <cellStyle name="Вывод 2 6 5 2 8" xfId="27836" xr:uid="{00000000-0005-0000-0000-0000B46C0000}"/>
    <cellStyle name="Вывод 2 6 5 2 9" xfId="27837" xr:uid="{00000000-0005-0000-0000-0000B56C0000}"/>
    <cellStyle name="Вывод 2 6 5 3" xfId="27838" xr:uid="{00000000-0005-0000-0000-0000B66C0000}"/>
    <cellStyle name="Вывод 2 6 5 3 2" xfId="27839" xr:uid="{00000000-0005-0000-0000-0000B76C0000}"/>
    <cellStyle name="Вывод 2 6 5 3 3" xfId="27840" xr:uid="{00000000-0005-0000-0000-0000B86C0000}"/>
    <cellStyle name="Вывод 2 6 5 3 4" xfId="27841" xr:uid="{00000000-0005-0000-0000-0000B96C0000}"/>
    <cellStyle name="Вывод 2 6 5 3 5" xfId="27842" xr:uid="{00000000-0005-0000-0000-0000BA6C0000}"/>
    <cellStyle name="Вывод 2 6 5 3 6" xfId="27843" xr:uid="{00000000-0005-0000-0000-0000BB6C0000}"/>
    <cellStyle name="Вывод 2 6 5 3 7" xfId="27844" xr:uid="{00000000-0005-0000-0000-0000BC6C0000}"/>
    <cellStyle name="Вывод 2 6 5 4" xfId="27845" xr:uid="{00000000-0005-0000-0000-0000BD6C0000}"/>
    <cellStyle name="Вывод 2 6 5 4 2" xfId="27846" xr:uid="{00000000-0005-0000-0000-0000BE6C0000}"/>
    <cellStyle name="Вывод 2 6 5 4 3" xfId="27847" xr:uid="{00000000-0005-0000-0000-0000BF6C0000}"/>
    <cellStyle name="Вывод 2 6 5 4 4" xfId="27848" xr:uid="{00000000-0005-0000-0000-0000C06C0000}"/>
    <cellStyle name="Вывод 2 6 5 4 5" xfId="27849" xr:uid="{00000000-0005-0000-0000-0000C16C0000}"/>
    <cellStyle name="Вывод 2 6 5 4 6" xfId="27850" xr:uid="{00000000-0005-0000-0000-0000C26C0000}"/>
    <cellStyle name="Вывод 2 6 5 4 7" xfId="27851" xr:uid="{00000000-0005-0000-0000-0000C36C0000}"/>
    <cellStyle name="Вывод 2 6 5 5" xfId="27852" xr:uid="{00000000-0005-0000-0000-0000C46C0000}"/>
    <cellStyle name="Вывод 2 6 5 6" xfId="27853" xr:uid="{00000000-0005-0000-0000-0000C56C0000}"/>
    <cellStyle name="Вывод 2 6 5 7" xfId="27854" xr:uid="{00000000-0005-0000-0000-0000C66C0000}"/>
    <cellStyle name="Вывод 2 6 5 8" xfId="27855" xr:uid="{00000000-0005-0000-0000-0000C76C0000}"/>
    <cellStyle name="Вывод 2 6 5 9" xfId="27856" xr:uid="{00000000-0005-0000-0000-0000C86C0000}"/>
    <cellStyle name="Вывод 2 6 6" xfId="27857" xr:uid="{00000000-0005-0000-0000-0000C96C0000}"/>
    <cellStyle name="Вывод 2 6 6 10" xfId="27858" xr:uid="{00000000-0005-0000-0000-0000CA6C0000}"/>
    <cellStyle name="Вывод 2 6 6 2" xfId="27859" xr:uid="{00000000-0005-0000-0000-0000CB6C0000}"/>
    <cellStyle name="Вывод 2 6 6 2 2" xfId="27860" xr:uid="{00000000-0005-0000-0000-0000CC6C0000}"/>
    <cellStyle name="Вывод 2 6 6 2 3" xfId="27861" xr:uid="{00000000-0005-0000-0000-0000CD6C0000}"/>
    <cellStyle name="Вывод 2 6 6 2 4" xfId="27862" xr:uid="{00000000-0005-0000-0000-0000CE6C0000}"/>
    <cellStyle name="Вывод 2 6 6 2 5" xfId="27863" xr:uid="{00000000-0005-0000-0000-0000CF6C0000}"/>
    <cellStyle name="Вывод 2 6 6 2 6" xfId="27864" xr:uid="{00000000-0005-0000-0000-0000D06C0000}"/>
    <cellStyle name="Вывод 2 6 6 2 7" xfId="27865" xr:uid="{00000000-0005-0000-0000-0000D16C0000}"/>
    <cellStyle name="Вывод 2 6 6 3" xfId="27866" xr:uid="{00000000-0005-0000-0000-0000D26C0000}"/>
    <cellStyle name="Вывод 2 6 6 3 2" xfId="27867" xr:uid="{00000000-0005-0000-0000-0000D36C0000}"/>
    <cellStyle name="Вывод 2 6 6 3 3" xfId="27868" xr:uid="{00000000-0005-0000-0000-0000D46C0000}"/>
    <cellStyle name="Вывод 2 6 6 3 4" xfId="27869" xr:uid="{00000000-0005-0000-0000-0000D56C0000}"/>
    <cellStyle name="Вывод 2 6 6 3 5" xfId="27870" xr:uid="{00000000-0005-0000-0000-0000D66C0000}"/>
    <cellStyle name="Вывод 2 6 6 3 6" xfId="27871" xr:uid="{00000000-0005-0000-0000-0000D76C0000}"/>
    <cellStyle name="Вывод 2 6 6 3 7" xfId="27872" xr:uid="{00000000-0005-0000-0000-0000D86C0000}"/>
    <cellStyle name="Вывод 2 6 6 4" xfId="27873" xr:uid="{00000000-0005-0000-0000-0000D96C0000}"/>
    <cellStyle name="Вывод 2 6 6 5" xfId="27874" xr:uid="{00000000-0005-0000-0000-0000DA6C0000}"/>
    <cellStyle name="Вывод 2 6 6 6" xfId="27875" xr:uid="{00000000-0005-0000-0000-0000DB6C0000}"/>
    <cellStyle name="Вывод 2 6 6 7" xfId="27876" xr:uid="{00000000-0005-0000-0000-0000DC6C0000}"/>
    <cellStyle name="Вывод 2 6 6 8" xfId="27877" xr:uid="{00000000-0005-0000-0000-0000DD6C0000}"/>
    <cellStyle name="Вывод 2 6 6 9" xfId="27878" xr:uid="{00000000-0005-0000-0000-0000DE6C0000}"/>
    <cellStyle name="Вывод 2 6 7" xfId="27879" xr:uid="{00000000-0005-0000-0000-0000DF6C0000}"/>
    <cellStyle name="Вывод 2 6 7 2" xfId="27880" xr:uid="{00000000-0005-0000-0000-0000E06C0000}"/>
    <cellStyle name="Вывод 2 6 7 3" xfId="27881" xr:uid="{00000000-0005-0000-0000-0000E16C0000}"/>
    <cellStyle name="Вывод 2 6 7 4" xfId="27882" xr:uid="{00000000-0005-0000-0000-0000E26C0000}"/>
    <cellStyle name="Вывод 2 6 7 5" xfId="27883" xr:uid="{00000000-0005-0000-0000-0000E36C0000}"/>
    <cellStyle name="Вывод 2 6 7 6" xfId="27884" xr:uid="{00000000-0005-0000-0000-0000E46C0000}"/>
    <cellStyle name="Вывод 2 6 7 7" xfId="27885" xr:uid="{00000000-0005-0000-0000-0000E56C0000}"/>
    <cellStyle name="Вывод 2 6 8" xfId="27886" xr:uid="{00000000-0005-0000-0000-0000E66C0000}"/>
    <cellStyle name="Вывод 2 6 8 2" xfId="27887" xr:uid="{00000000-0005-0000-0000-0000E76C0000}"/>
    <cellStyle name="Вывод 2 6 8 3" xfId="27888" xr:uid="{00000000-0005-0000-0000-0000E86C0000}"/>
    <cellStyle name="Вывод 2 6 8 4" xfId="27889" xr:uid="{00000000-0005-0000-0000-0000E96C0000}"/>
    <cellStyle name="Вывод 2 6 8 5" xfId="27890" xr:uid="{00000000-0005-0000-0000-0000EA6C0000}"/>
    <cellStyle name="Вывод 2 6 8 6" xfId="27891" xr:uid="{00000000-0005-0000-0000-0000EB6C0000}"/>
    <cellStyle name="Вывод 2 6 8 7" xfId="27892" xr:uid="{00000000-0005-0000-0000-0000EC6C0000}"/>
    <cellStyle name="Вывод 2 6 9" xfId="27893" xr:uid="{00000000-0005-0000-0000-0000ED6C0000}"/>
    <cellStyle name="Вывод 2 7" xfId="27894" xr:uid="{00000000-0005-0000-0000-0000EE6C0000}"/>
    <cellStyle name="Вывод 2 7 10" xfId="27895" xr:uid="{00000000-0005-0000-0000-0000EF6C0000}"/>
    <cellStyle name="Вывод 2 7 11" xfId="27896" xr:uid="{00000000-0005-0000-0000-0000F06C0000}"/>
    <cellStyle name="Вывод 2 7 12" xfId="27897" xr:uid="{00000000-0005-0000-0000-0000F16C0000}"/>
    <cellStyle name="Вывод 2 7 13" xfId="27898" xr:uid="{00000000-0005-0000-0000-0000F26C0000}"/>
    <cellStyle name="Вывод 2 7 14" xfId="27899" xr:uid="{00000000-0005-0000-0000-0000F36C0000}"/>
    <cellStyle name="Вывод 2 7 2" xfId="27900" xr:uid="{00000000-0005-0000-0000-0000F46C0000}"/>
    <cellStyle name="Вывод 2 7 2 10" xfId="27901" xr:uid="{00000000-0005-0000-0000-0000F56C0000}"/>
    <cellStyle name="Вывод 2 7 2 2" xfId="27902" xr:uid="{00000000-0005-0000-0000-0000F66C0000}"/>
    <cellStyle name="Вывод 2 7 2 2 2" xfId="27903" xr:uid="{00000000-0005-0000-0000-0000F76C0000}"/>
    <cellStyle name="Вывод 2 7 2 2 3" xfId="27904" xr:uid="{00000000-0005-0000-0000-0000F86C0000}"/>
    <cellStyle name="Вывод 2 7 2 2 4" xfId="27905" xr:uid="{00000000-0005-0000-0000-0000F96C0000}"/>
    <cellStyle name="Вывод 2 7 2 2 5" xfId="27906" xr:uid="{00000000-0005-0000-0000-0000FA6C0000}"/>
    <cellStyle name="Вывод 2 7 2 2 6" xfId="27907" xr:uid="{00000000-0005-0000-0000-0000FB6C0000}"/>
    <cellStyle name="Вывод 2 7 2 2 7" xfId="27908" xr:uid="{00000000-0005-0000-0000-0000FC6C0000}"/>
    <cellStyle name="Вывод 2 7 2 3" xfId="27909" xr:uid="{00000000-0005-0000-0000-0000FD6C0000}"/>
    <cellStyle name="Вывод 2 7 2 3 2" xfId="27910" xr:uid="{00000000-0005-0000-0000-0000FE6C0000}"/>
    <cellStyle name="Вывод 2 7 2 3 3" xfId="27911" xr:uid="{00000000-0005-0000-0000-0000FF6C0000}"/>
    <cellStyle name="Вывод 2 7 2 3 4" xfId="27912" xr:uid="{00000000-0005-0000-0000-0000006D0000}"/>
    <cellStyle name="Вывод 2 7 2 3 5" xfId="27913" xr:uid="{00000000-0005-0000-0000-0000016D0000}"/>
    <cellStyle name="Вывод 2 7 2 3 6" xfId="27914" xr:uid="{00000000-0005-0000-0000-0000026D0000}"/>
    <cellStyle name="Вывод 2 7 2 3 7" xfId="27915" xr:uid="{00000000-0005-0000-0000-0000036D0000}"/>
    <cellStyle name="Вывод 2 7 2 4" xfId="27916" xr:uid="{00000000-0005-0000-0000-0000046D0000}"/>
    <cellStyle name="Вывод 2 7 2 5" xfId="27917" xr:uid="{00000000-0005-0000-0000-0000056D0000}"/>
    <cellStyle name="Вывод 2 7 2 6" xfId="27918" xr:uid="{00000000-0005-0000-0000-0000066D0000}"/>
    <cellStyle name="Вывод 2 7 2 7" xfId="27919" xr:uid="{00000000-0005-0000-0000-0000076D0000}"/>
    <cellStyle name="Вывод 2 7 2 8" xfId="27920" xr:uid="{00000000-0005-0000-0000-0000086D0000}"/>
    <cellStyle name="Вывод 2 7 2 9" xfId="27921" xr:uid="{00000000-0005-0000-0000-0000096D0000}"/>
    <cellStyle name="Вывод 2 7 3" xfId="27922" xr:uid="{00000000-0005-0000-0000-00000A6D0000}"/>
    <cellStyle name="Вывод 2 7 3 2" xfId="27923" xr:uid="{00000000-0005-0000-0000-00000B6D0000}"/>
    <cellStyle name="Вывод 2 7 3 3" xfId="27924" xr:uid="{00000000-0005-0000-0000-00000C6D0000}"/>
    <cellStyle name="Вывод 2 7 3 4" xfId="27925" xr:uid="{00000000-0005-0000-0000-00000D6D0000}"/>
    <cellStyle name="Вывод 2 7 3 5" xfId="27926" xr:uid="{00000000-0005-0000-0000-00000E6D0000}"/>
    <cellStyle name="Вывод 2 7 3 6" xfId="27927" xr:uid="{00000000-0005-0000-0000-00000F6D0000}"/>
    <cellStyle name="Вывод 2 7 3 7" xfId="27928" xr:uid="{00000000-0005-0000-0000-0000106D0000}"/>
    <cellStyle name="Вывод 2 7 4" xfId="27929" xr:uid="{00000000-0005-0000-0000-0000116D0000}"/>
    <cellStyle name="Вывод 2 7 4 2" xfId="27930" xr:uid="{00000000-0005-0000-0000-0000126D0000}"/>
    <cellStyle name="Вывод 2 7 4 3" xfId="27931" xr:uid="{00000000-0005-0000-0000-0000136D0000}"/>
    <cellStyle name="Вывод 2 7 4 4" xfId="27932" xr:uid="{00000000-0005-0000-0000-0000146D0000}"/>
    <cellStyle name="Вывод 2 7 4 5" xfId="27933" xr:uid="{00000000-0005-0000-0000-0000156D0000}"/>
    <cellStyle name="Вывод 2 7 4 6" xfId="27934" xr:uid="{00000000-0005-0000-0000-0000166D0000}"/>
    <cellStyle name="Вывод 2 7 4 7" xfId="27935" xr:uid="{00000000-0005-0000-0000-0000176D0000}"/>
    <cellStyle name="Вывод 2 7 5" xfId="27936" xr:uid="{00000000-0005-0000-0000-0000186D0000}"/>
    <cellStyle name="Вывод 2 7 6" xfId="27937" xr:uid="{00000000-0005-0000-0000-0000196D0000}"/>
    <cellStyle name="Вывод 2 7 7" xfId="27938" xr:uid="{00000000-0005-0000-0000-00001A6D0000}"/>
    <cellStyle name="Вывод 2 7 8" xfId="27939" xr:uid="{00000000-0005-0000-0000-00001B6D0000}"/>
    <cellStyle name="Вывод 2 7 9" xfId="27940" xr:uid="{00000000-0005-0000-0000-00001C6D0000}"/>
    <cellStyle name="Вывод 2 8" xfId="27941" xr:uid="{00000000-0005-0000-0000-00001D6D0000}"/>
    <cellStyle name="Вывод 2 8 10" xfId="27942" xr:uid="{00000000-0005-0000-0000-00001E6D0000}"/>
    <cellStyle name="Вывод 2 8 2" xfId="27943" xr:uid="{00000000-0005-0000-0000-00001F6D0000}"/>
    <cellStyle name="Вывод 2 8 2 2" xfId="27944" xr:uid="{00000000-0005-0000-0000-0000206D0000}"/>
    <cellStyle name="Вывод 2 8 2 3" xfId="27945" xr:uid="{00000000-0005-0000-0000-0000216D0000}"/>
    <cellStyle name="Вывод 2 8 2 4" xfId="27946" xr:uid="{00000000-0005-0000-0000-0000226D0000}"/>
    <cellStyle name="Вывод 2 8 2 5" xfId="27947" xr:uid="{00000000-0005-0000-0000-0000236D0000}"/>
    <cellStyle name="Вывод 2 8 2 6" xfId="27948" xr:uid="{00000000-0005-0000-0000-0000246D0000}"/>
    <cellStyle name="Вывод 2 8 2 7" xfId="27949" xr:uid="{00000000-0005-0000-0000-0000256D0000}"/>
    <cellStyle name="Вывод 2 8 3" xfId="27950" xr:uid="{00000000-0005-0000-0000-0000266D0000}"/>
    <cellStyle name="Вывод 2 8 3 2" xfId="27951" xr:uid="{00000000-0005-0000-0000-0000276D0000}"/>
    <cellStyle name="Вывод 2 8 3 3" xfId="27952" xr:uid="{00000000-0005-0000-0000-0000286D0000}"/>
    <cellStyle name="Вывод 2 8 3 4" xfId="27953" xr:uid="{00000000-0005-0000-0000-0000296D0000}"/>
    <cellStyle name="Вывод 2 8 3 5" xfId="27954" xr:uid="{00000000-0005-0000-0000-00002A6D0000}"/>
    <cellStyle name="Вывод 2 8 3 6" xfId="27955" xr:uid="{00000000-0005-0000-0000-00002B6D0000}"/>
    <cellStyle name="Вывод 2 8 3 7" xfId="27956" xr:uid="{00000000-0005-0000-0000-00002C6D0000}"/>
    <cellStyle name="Вывод 2 8 4" xfId="27957" xr:uid="{00000000-0005-0000-0000-00002D6D0000}"/>
    <cellStyle name="Вывод 2 8 5" xfId="27958" xr:uid="{00000000-0005-0000-0000-00002E6D0000}"/>
    <cellStyle name="Вывод 2 8 6" xfId="27959" xr:uid="{00000000-0005-0000-0000-00002F6D0000}"/>
    <cellStyle name="Вывод 2 8 7" xfId="27960" xr:uid="{00000000-0005-0000-0000-0000306D0000}"/>
    <cellStyle name="Вывод 2 8 8" xfId="27961" xr:uid="{00000000-0005-0000-0000-0000316D0000}"/>
    <cellStyle name="Вывод 2 8 9" xfId="27962" xr:uid="{00000000-0005-0000-0000-0000326D0000}"/>
    <cellStyle name="Вывод 2 9" xfId="27963" xr:uid="{00000000-0005-0000-0000-0000336D0000}"/>
    <cellStyle name="Вывод 2 9 2" xfId="27964" xr:uid="{00000000-0005-0000-0000-0000346D0000}"/>
    <cellStyle name="Вывод 2 9 3" xfId="27965" xr:uid="{00000000-0005-0000-0000-0000356D0000}"/>
    <cellStyle name="Вывод 2 9 4" xfId="27966" xr:uid="{00000000-0005-0000-0000-0000366D0000}"/>
    <cellStyle name="Вывод 2 9 5" xfId="27967" xr:uid="{00000000-0005-0000-0000-0000376D0000}"/>
    <cellStyle name="Вывод 2 9 6" xfId="27968" xr:uid="{00000000-0005-0000-0000-0000386D0000}"/>
    <cellStyle name="Вывод 2 9 7" xfId="27969" xr:uid="{00000000-0005-0000-0000-0000396D0000}"/>
    <cellStyle name="Вывод 3" xfId="27970" xr:uid="{00000000-0005-0000-0000-00003A6D0000}"/>
    <cellStyle name="Вывод 3 2" xfId="27971" xr:uid="{00000000-0005-0000-0000-00003B6D0000}"/>
    <cellStyle name="Вывод 3 2 10" xfId="27972" xr:uid="{00000000-0005-0000-0000-00003C6D0000}"/>
    <cellStyle name="Вывод 3 2 11" xfId="27973" xr:uid="{00000000-0005-0000-0000-00003D6D0000}"/>
    <cellStyle name="Вывод 3 2 12" xfId="27974" xr:uid="{00000000-0005-0000-0000-00003E6D0000}"/>
    <cellStyle name="Вывод 3 2 2" xfId="27975" xr:uid="{00000000-0005-0000-0000-00003F6D0000}"/>
    <cellStyle name="Вывод 3 2 2 10" xfId="27976" xr:uid="{00000000-0005-0000-0000-0000406D0000}"/>
    <cellStyle name="Вывод 3 2 2 11" xfId="27977" xr:uid="{00000000-0005-0000-0000-0000416D0000}"/>
    <cellStyle name="Вывод 3 2 2 12" xfId="27978" xr:uid="{00000000-0005-0000-0000-0000426D0000}"/>
    <cellStyle name="Вывод 3 2 2 13" xfId="27979" xr:uid="{00000000-0005-0000-0000-0000436D0000}"/>
    <cellStyle name="Вывод 3 2 2 14" xfId="27980" xr:uid="{00000000-0005-0000-0000-0000446D0000}"/>
    <cellStyle name="Вывод 3 2 2 2" xfId="27981" xr:uid="{00000000-0005-0000-0000-0000456D0000}"/>
    <cellStyle name="Вывод 3 2 2 2 10" xfId="27982" xr:uid="{00000000-0005-0000-0000-0000466D0000}"/>
    <cellStyle name="Вывод 3 2 2 2 2" xfId="27983" xr:uid="{00000000-0005-0000-0000-0000476D0000}"/>
    <cellStyle name="Вывод 3 2 2 2 2 2" xfId="27984" xr:uid="{00000000-0005-0000-0000-0000486D0000}"/>
    <cellStyle name="Вывод 3 2 2 2 2 3" xfId="27985" xr:uid="{00000000-0005-0000-0000-0000496D0000}"/>
    <cellStyle name="Вывод 3 2 2 2 2 4" xfId="27986" xr:uid="{00000000-0005-0000-0000-00004A6D0000}"/>
    <cellStyle name="Вывод 3 2 2 2 2 5" xfId="27987" xr:uid="{00000000-0005-0000-0000-00004B6D0000}"/>
    <cellStyle name="Вывод 3 2 2 2 2 6" xfId="27988" xr:uid="{00000000-0005-0000-0000-00004C6D0000}"/>
    <cellStyle name="Вывод 3 2 2 2 2 7" xfId="27989" xr:uid="{00000000-0005-0000-0000-00004D6D0000}"/>
    <cellStyle name="Вывод 3 2 2 2 3" xfId="27990" xr:uid="{00000000-0005-0000-0000-00004E6D0000}"/>
    <cellStyle name="Вывод 3 2 2 2 3 2" xfId="27991" xr:uid="{00000000-0005-0000-0000-00004F6D0000}"/>
    <cellStyle name="Вывод 3 2 2 2 3 3" xfId="27992" xr:uid="{00000000-0005-0000-0000-0000506D0000}"/>
    <cellStyle name="Вывод 3 2 2 2 3 4" xfId="27993" xr:uid="{00000000-0005-0000-0000-0000516D0000}"/>
    <cellStyle name="Вывод 3 2 2 2 3 5" xfId="27994" xr:uid="{00000000-0005-0000-0000-0000526D0000}"/>
    <cellStyle name="Вывод 3 2 2 2 3 6" xfId="27995" xr:uid="{00000000-0005-0000-0000-0000536D0000}"/>
    <cellStyle name="Вывод 3 2 2 2 3 7" xfId="27996" xr:uid="{00000000-0005-0000-0000-0000546D0000}"/>
    <cellStyle name="Вывод 3 2 2 2 4" xfId="27997" xr:uid="{00000000-0005-0000-0000-0000556D0000}"/>
    <cellStyle name="Вывод 3 2 2 2 5" xfId="27998" xr:uid="{00000000-0005-0000-0000-0000566D0000}"/>
    <cellStyle name="Вывод 3 2 2 2 6" xfId="27999" xr:uid="{00000000-0005-0000-0000-0000576D0000}"/>
    <cellStyle name="Вывод 3 2 2 2 7" xfId="28000" xr:uid="{00000000-0005-0000-0000-0000586D0000}"/>
    <cellStyle name="Вывод 3 2 2 2 8" xfId="28001" xr:uid="{00000000-0005-0000-0000-0000596D0000}"/>
    <cellStyle name="Вывод 3 2 2 2 9" xfId="28002" xr:uid="{00000000-0005-0000-0000-00005A6D0000}"/>
    <cellStyle name="Вывод 3 2 2 3" xfId="28003" xr:uid="{00000000-0005-0000-0000-00005B6D0000}"/>
    <cellStyle name="Вывод 3 2 2 3 2" xfId="28004" xr:uid="{00000000-0005-0000-0000-00005C6D0000}"/>
    <cellStyle name="Вывод 3 2 2 3 3" xfId="28005" xr:uid="{00000000-0005-0000-0000-00005D6D0000}"/>
    <cellStyle name="Вывод 3 2 2 3 4" xfId="28006" xr:uid="{00000000-0005-0000-0000-00005E6D0000}"/>
    <cellStyle name="Вывод 3 2 2 3 5" xfId="28007" xr:uid="{00000000-0005-0000-0000-00005F6D0000}"/>
    <cellStyle name="Вывод 3 2 2 3 6" xfId="28008" xr:uid="{00000000-0005-0000-0000-0000606D0000}"/>
    <cellStyle name="Вывод 3 2 2 3 7" xfId="28009" xr:uid="{00000000-0005-0000-0000-0000616D0000}"/>
    <cellStyle name="Вывод 3 2 2 4" xfId="28010" xr:uid="{00000000-0005-0000-0000-0000626D0000}"/>
    <cellStyle name="Вывод 3 2 2 4 2" xfId="28011" xr:uid="{00000000-0005-0000-0000-0000636D0000}"/>
    <cellStyle name="Вывод 3 2 2 4 3" xfId="28012" xr:uid="{00000000-0005-0000-0000-0000646D0000}"/>
    <cellStyle name="Вывод 3 2 2 4 4" xfId="28013" xr:uid="{00000000-0005-0000-0000-0000656D0000}"/>
    <cellStyle name="Вывод 3 2 2 4 5" xfId="28014" xr:uid="{00000000-0005-0000-0000-0000666D0000}"/>
    <cellStyle name="Вывод 3 2 2 4 6" xfId="28015" xr:uid="{00000000-0005-0000-0000-0000676D0000}"/>
    <cellStyle name="Вывод 3 2 2 4 7" xfId="28016" xr:uid="{00000000-0005-0000-0000-0000686D0000}"/>
    <cellStyle name="Вывод 3 2 2 5" xfId="28017" xr:uid="{00000000-0005-0000-0000-0000696D0000}"/>
    <cellStyle name="Вывод 3 2 2 6" xfId="28018" xr:uid="{00000000-0005-0000-0000-00006A6D0000}"/>
    <cellStyle name="Вывод 3 2 2 7" xfId="28019" xr:uid="{00000000-0005-0000-0000-00006B6D0000}"/>
    <cellStyle name="Вывод 3 2 2 8" xfId="28020" xr:uid="{00000000-0005-0000-0000-00006C6D0000}"/>
    <cellStyle name="Вывод 3 2 2 9" xfId="28021" xr:uid="{00000000-0005-0000-0000-00006D6D0000}"/>
    <cellStyle name="Вывод 3 2 3" xfId="28022" xr:uid="{00000000-0005-0000-0000-00006E6D0000}"/>
    <cellStyle name="Вывод 3 2 3 10" xfId="28023" xr:uid="{00000000-0005-0000-0000-00006F6D0000}"/>
    <cellStyle name="Вывод 3 2 3 11" xfId="28024" xr:uid="{00000000-0005-0000-0000-0000706D0000}"/>
    <cellStyle name="Вывод 3 2 3 12" xfId="28025" xr:uid="{00000000-0005-0000-0000-0000716D0000}"/>
    <cellStyle name="Вывод 3 2 3 13" xfId="28026" xr:uid="{00000000-0005-0000-0000-0000726D0000}"/>
    <cellStyle name="Вывод 3 2 3 14" xfId="28027" xr:uid="{00000000-0005-0000-0000-0000736D0000}"/>
    <cellStyle name="Вывод 3 2 3 2" xfId="28028" xr:uid="{00000000-0005-0000-0000-0000746D0000}"/>
    <cellStyle name="Вывод 3 2 3 2 10" xfId="28029" xr:uid="{00000000-0005-0000-0000-0000756D0000}"/>
    <cellStyle name="Вывод 3 2 3 2 2" xfId="28030" xr:uid="{00000000-0005-0000-0000-0000766D0000}"/>
    <cellStyle name="Вывод 3 2 3 2 2 2" xfId="28031" xr:uid="{00000000-0005-0000-0000-0000776D0000}"/>
    <cellStyle name="Вывод 3 2 3 2 2 3" xfId="28032" xr:uid="{00000000-0005-0000-0000-0000786D0000}"/>
    <cellStyle name="Вывод 3 2 3 2 2 4" xfId="28033" xr:uid="{00000000-0005-0000-0000-0000796D0000}"/>
    <cellStyle name="Вывод 3 2 3 2 2 5" xfId="28034" xr:uid="{00000000-0005-0000-0000-00007A6D0000}"/>
    <cellStyle name="Вывод 3 2 3 2 2 6" xfId="28035" xr:uid="{00000000-0005-0000-0000-00007B6D0000}"/>
    <cellStyle name="Вывод 3 2 3 2 2 7" xfId="28036" xr:uid="{00000000-0005-0000-0000-00007C6D0000}"/>
    <cellStyle name="Вывод 3 2 3 2 3" xfId="28037" xr:uid="{00000000-0005-0000-0000-00007D6D0000}"/>
    <cellStyle name="Вывод 3 2 3 2 3 2" xfId="28038" xr:uid="{00000000-0005-0000-0000-00007E6D0000}"/>
    <cellStyle name="Вывод 3 2 3 2 3 3" xfId="28039" xr:uid="{00000000-0005-0000-0000-00007F6D0000}"/>
    <cellStyle name="Вывод 3 2 3 2 3 4" xfId="28040" xr:uid="{00000000-0005-0000-0000-0000806D0000}"/>
    <cellStyle name="Вывод 3 2 3 2 3 5" xfId="28041" xr:uid="{00000000-0005-0000-0000-0000816D0000}"/>
    <cellStyle name="Вывод 3 2 3 2 3 6" xfId="28042" xr:uid="{00000000-0005-0000-0000-0000826D0000}"/>
    <cellStyle name="Вывод 3 2 3 2 3 7" xfId="28043" xr:uid="{00000000-0005-0000-0000-0000836D0000}"/>
    <cellStyle name="Вывод 3 2 3 2 4" xfId="28044" xr:uid="{00000000-0005-0000-0000-0000846D0000}"/>
    <cellStyle name="Вывод 3 2 3 2 5" xfId="28045" xr:uid="{00000000-0005-0000-0000-0000856D0000}"/>
    <cellStyle name="Вывод 3 2 3 2 6" xfId="28046" xr:uid="{00000000-0005-0000-0000-0000866D0000}"/>
    <cellStyle name="Вывод 3 2 3 2 7" xfId="28047" xr:uid="{00000000-0005-0000-0000-0000876D0000}"/>
    <cellStyle name="Вывод 3 2 3 2 8" xfId="28048" xr:uid="{00000000-0005-0000-0000-0000886D0000}"/>
    <cellStyle name="Вывод 3 2 3 2 9" xfId="28049" xr:uid="{00000000-0005-0000-0000-0000896D0000}"/>
    <cellStyle name="Вывод 3 2 3 3" xfId="28050" xr:uid="{00000000-0005-0000-0000-00008A6D0000}"/>
    <cellStyle name="Вывод 3 2 3 3 2" xfId="28051" xr:uid="{00000000-0005-0000-0000-00008B6D0000}"/>
    <cellStyle name="Вывод 3 2 3 3 3" xfId="28052" xr:uid="{00000000-0005-0000-0000-00008C6D0000}"/>
    <cellStyle name="Вывод 3 2 3 3 4" xfId="28053" xr:uid="{00000000-0005-0000-0000-00008D6D0000}"/>
    <cellStyle name="Вывод 3 2 3 3 5" xfId="28054" xr:uid="{00000000-0005-0000-0000-00008E6D0000}"/>
    <cellStyle name="Вывод 3 2 3 3 6" xfId="28055" xr:uid="{00000000-0005-0000-0000-00008F6D0000}"/>
    <cellStyle name="Вывод 3 2 3 3 7" xfId="28056" xr:uid="{00000000-0005-0000-0000-0000906D0000}"/>
    <cellStyle name="Вывод 3 2 3 4" xfId="28057" xr:uid="{00000000-0005-0000-0000-0000916D0000}"/>
    <cellStyle name="Вывод 3 2 3 4 2" xfId="28058" xr:uid="{00000000-0005-0000-0000-0000926D0000}"/>
    <cellStyle name="Вывод 3 2 3 4 3" xfId="28059" xr:uid="{00000000-0005-0000-0000-0000936D0000}"/>
    <cellStyle name="Вывод 3 2 3 4 4" xfId="28060" xr:uid="{00000000-0005-0000-0000-0000946D0000}"/>
    <cellStyle name="Вывод 3 2 3 4 5" xfId="28061" xr:uid="{00000000-0005-0000-0000-0000956D0000}"/>
    <cellStyle name="Вывод 3 2 3 4 6" xfId="28062" xr:uid="{00000000-0005-0000-0000-0000966D0000}"/>
    <cellStyle name="Вывод 3 2 3 4 7" xfId="28063" xr:uid="{00000000-0005-0000-0000-0000976D0000}"/>
    <cellStyle name="Вывод 3 2 3 5" xfId="28064" xr:uid="{00000000-0005-0000-0000-0000986D0000}"/>
    <cellStyle name="Вывод 3 2 3 6" xfId="28065" xr:uid="{00000000-0005-0000-0000-0000996D0000}"/>
    <cellStyle name="Вывод 3 2 3 7" xfId="28066" xr:uid="{00000000-0005-0000-0000-00009A6D0000}"/>
    <cellStyle name="Вывод 3 2 3 8" xfId="28067" xr:uid="{00000000-0005-0000-0000-00009B6D0000}"/>
    <cellStyle name="Вывод 3 2 3 9" xfId="28068" xr:uid="{00000000-0005-0000-0000-00009C6D0000}"/>
    <cellStyle name="Вывод 3 2 4" xfId="28069" xr:uid="{00000000-0005-0000-0000-00009D6D0000}"/>
    <cellStyle name="Вывод 3 2 4 10" xfId="28070" xr:uid="{00000000-0005-0000-0000-00009E6D0000}"/>
    <cellStyle name="Вывод 3 2 4 11" xfId="28071" xr:uid="{00000000-0005-0000-0000-00009F6D0000}"/>
    <cellStyle name="Вывод 3 2 4 12" xfId="28072" xr:uid="{00000000-0005-0000-0000-0000A06D0000}"/>
    <cellStyle name="Вывод 3 2 4 13" xfId="28073" xr:uid="{00000000-0005-0000-0000-0000A16D0000}"/>
    <cellStyle name="Вывод 3 2 4 14" xfId="28074" xr:uid="{00000000-0005-0000-0000-0000A26D0000}"/>
    <cellStyle name="Вывод 3 2 4 2" xfId="28075" xr:uid="{00000000-0005-0000-0000-0000A36D0000}"/>
    <cellStyle name="Вывод 3 2 4 2 10" xfId="28076" xr:uid="{00000000-0005-0000-0000-0000A46D0000}"/>
    <cellStyle name="Вывод 3 2 4 2 2" xfId="28077" xr:uid="{00000000-0005-0000-0000-0000A56D0000}"/>
    <cellStyle name="Вывод 3 2 4 2 2 2" xfId="28078" xr:uid="{00000000-0005-0000-0000-0000A66D0000}"/>
    <cellStyle name="Вывод 3 2 4 2 2 3" xfId="28079" xr:uid="{00000000-0005-0000-0000-0000A76D0000}"/>
    <cellStyle name="Вывод 3 2 4 2 2 4" xfId="28080" xr:uid="{00000000-0005-0000-0000-0000A86D0000}"/>
    <cellStyle name="Вывод 3 2 4 2 2 5" xfId="28081" xr:uid="{00000000-0005-0000-0000-0000A96D0000}"/>
    <cellStyle name="Вывод 3 2 4 2 2 6" xfId="28082" xr:uid="{00000000-0005-0000-0000-0000AA6D0000}"/>
    <cellStyle name="Вывод 3 2 4 2 2 7" xfId="28083" xr:uid="{00000000-0005-0000-0000-0000AB6D0000}"/>
    <cellStyle name="Вывод 3 2 4 2 3" xfId="28084" xr:uid="{00000000-0005-0000-0000-0000AC6D0000}"/>
    <cellStyle name="Вывод 3 2 4 2 3 2" xfId="28085" xr:uid="{00000000-0005-0000-0000-0000AD6D0000}"/>
    <cellStyle name="Вывод 3 2 4 2 3 3" xfId="28086" xr:uid="{00000000-0005-0000-0000-0000AE6D0000}"/>
    <cellStyle name="Вывод 3 2 4 2 3 4" xfId="28087" xr:uid="{00000000-0005-0000-0000-0000AF6D0000}"/>
    <cellStyle name="Вывод 3 2 4 2 3 5" xfId="28088" xr:uid="{00000000-0005-0000-0000-0000B06D0000}"/>
    <cellStyle name="Вывод 3 2 4 2 3 6" xfId="28089" xr:uid="{00000000-0005-0000-0000-0000B16D0000}"/>
    <cellStyle name="Вывод 3 2 4 2 3 7" xfId="28090" xr:uid="{00000000-0005-0000-0000-0000B26D0000}"/>
    <cellStyle name="Вывод 3 2 4 2 4" xfId="28091" xr:uid="{00000000-0005-0000-0000-0000B36D0000}"/>
    <cellStyle name="Вывод 3 2 4 2 5" xfId="28092" xr:uid="{00000000-0005-0000-0000-0000B46D0000}"/>
    <cellStyle name="Вывод 3 2 4 2 6" xfId="28093" xr:uid="{00000000-0005-0000-0000-0000B56D0000}"/>
    <cellStyle name="Вывод 3 2 4 2 7" xfId="28094" xr:uid="{00000000-0005-0000-0000-0000B66D0000}"/>
    <cellStyle name="Вывод 3 2 4 2 8" xfId="28095" xr:uid="{00000000-0005-0000-0000-0000B76D0000}"/>
    <cellStyle name="Вывод 3 2 4 2 9" xfId="28096" xr:uid="{00000000-0005-0000-0000-0000B86D0000}"/>
    <cellStyle name="Вывод 3 2 4 3" xfId="28097" xr:uid="{00000000-0005-0000-0000-0000B96D0000}"/>
    <cellStyle name="Вывод 3 2 4 3 2" xfId="28098" xr:uid="{00000000-0005-0000-0000-0000BA6D0000}"/>
    <cellStyle name="Вывод 3 2 4 3 3" xfId="28099" xr:uid="{00000000-0005-0000-0000-0000BB6D0000}"/>
    <cellStyle name="Вывод 3 2 4 3 4" xfId="28100" xr:uid="{00000000-0005-0000-0000-0000BC6D0000}"/>
    <cellStyle name="Вывод 3 2 4 3 5" xfId="28101" xr:uid="{00000000-0005-0000-0000-0000BD6D0000}"/>
    <cellStyle name="Вывод 3 2 4 3 6" xfId="28102" xr:uid="{00000000-0005-0000-0000-0000BE6D0000}"/>
    <cellStyle name="Вывод 3 2 4 3 7" xfId="28103" xr:uid="{00000000-0005-0000-0000-0000BF6D0000}"/>
    <cellStyle name="Вывод 3 2 4 4" xfId="28104" xr:uid="{00000000-0005-0000-0000-0000C06D0000}"/>
    <cellStyle name="Вывод 3 2 4 4 2" xfId="28105" xr:uid="{00000000-0005-0000-0000-0000C16D0000}"/>
    <cellStyle name="Вывод 3 2 4 4 3" xfId="28106" xr:uid="{00000000-0005-0000-0000-0000C26D0000}"/>
    <cellStyle name="Вывод 3 2 4 4 4" xfId="28107" xr:uid="{00000000-0005-0000-0000-0000C36D0000}"/>
    <cellStyle name="Вывод 3 2 4 4 5" xfId="28108" xr:uid="{00000000-0005-0000-0000-0000C46D0000}"/>
    <cellStyle name="Вывод 3 2 4 4 6" xfId="28109" xr:uid="{00000000-0005-0000-0000-0000C56D0000}"/>
    <cellStyle name="Вывод 3 2 4 4 7" xfId="28110" xr:uid="{00000000-0005-0000-0000-0000C66D0000}"/>
    <cellStyle name="Вывод 3 2 4 5" xfId="28111" xr:uid="{00000000-0005-0000-0000-0000C76D0000}"/>
    <cellStyle name="Вывод 3 2 4 6" xfId="28112" xr:uid="{00000000-0005-0000-0000-0000C86D0000}"/>
    <cellStyle name="Вывод 3 2 4 7" xfId="28113" xr:uid="{00000000-0005-0000-0000-0000C96D0000}"/>
    <cellStyle name="Вывод 3 2 4 8" xfId="28114" xr:uid="{00000000-0005-0000-0000-0000CA6D0000}"/>
    <cellStyle name="Вывод 3 2 4 9" xfId="28115" xr:uid="{00000000-0005-0000-0000-0000CB6D0000}"/>
    <cellStyle name="Вывод 3 2 5" xfId="28116" xr:uid="{00000000-0005-0000-0000-0000CC6D0000}"/>
    <cellStyle name="Вывод 3 2 5 10" xfId="28117" xr:uid="{00000000-0005-0000-0000-0000CD6D0000}"/>
    <cellStyle name="Вывод 3 2 5 11" xfId="28118" xr:uid="{00000000-0005-0000-0000-0000CE6D0000}"/>
    <cellStyle name="Вывод 3 2 5 12" xfId="28119" xr:uid="{00000000-0005-0000-0000-0000CF6D0000}"/>
    <cellStyle name="Вывод 3 2 5 13" xfId="28120" xr:uid="{00000000-0005-0000-0000-0000D06D0000}"/>
    <cellStyle name="Вывод 3 2 5 14" xfId="28121" xr:uid="{00000000-0005-0000-0000-0000D16D0000}"/>
    <cellStyle name="Вывод 3 2 5 2" xfId="28122" xr:uid="{00000000-0005-0000-0000-0000D26D0000}"/>
    <cellStyle name="Вывод 3 2 5 2 10" xfId="28123" xr:uid="{00000000-0005-0000-0000-0000D36D0000}"/>
    <cellStyle name="Вывод 3 2 5 2 2" xfId="28124" xr:uid="{00000000-0005-0000-0000-0000D46D0000}"/>
    <cellStyle name="Вывод 3 2 5 2 2 2" xfId="28125" xr:uid="{00000000-0005-0000-0000-0000D56D0000}"/>
    <cellStyle name="Вывод 3 2 5 2 2 3" xfId="28126" xr:uid="{00000000-0005-0000-0000-0000D66D0000}"/>
    <cellStyle name="Вывод 3 2 5 2 2 4" xfId="28127" xr:uid="{00000000-0005-0000-0000-0000D76D0000}"/>
    <cellStyle name="Вывод 3 2 5 2 2 5" xfId="28128" xr:uid="{00000000-0005-0000-0000-0000D86D0000}"/>
    <cellStyle name="Вывод 3 2 5 2 2 6" xfId="28129" xr:uid="{00000000-0005-0000-0000-0000D96D0000}"/>
    <cellStyle name="Вывод 3 2 5 2 2 7" xfId="28130" xr:uid="{00000000-0005-0000-0000-0000DA6D0000}"/>
    <cellStyle name="Вывод 3 2 5 2 3" xfId="28131" xr:uid="{00000000-0005-0000-0000-0000DB6D0000}"/>
    <cellStyle name="Вывод 3 2 5 2 3 2" xfId="28132" xr:uid="{00000000-0005-0000-0000-0000DC6D0000}"/>
    <cellStyle name="Вывод 3 2 5 2 3 3" xfId="28133" xr:uid="{00000000-0005-0000-0000-0000DD6D0000}"/>
    <cellStyle name="Вывод 3 2 5 2 3 4" xfId="28134" xr:uid="{00000000-0005-0000-0000-0000DE6D0000}"/>
    <cellStyle name="Вывод 3 2 5 2 3 5" xfId="28135" xr:uid="{00000000-0005-0000-0000-0000DF6D0000}"/>
    <cellStyle name="Вывод 3 2 5 2 3 6" xfId="28136" xr:uid="{00000000-0005-0000-0000-0000E06D0000}"/>
    <cellStyle name="Вывод 3 2 5 2 3 7" xfId="28137" xr:uid="{00000000-0005-0000-0000-0000E16D0000}"/>
    <cellStyle name="Вывод 3 2 5 2 4" xfId="28138" xr:uid="{00000000-0005-0000-0000-0000E26D0000}"/>
    <cellStyle name="Вывод 3 2 5 2 5" xfId="28139" xr:uid="{00000000-0005-0000-0000-0000E36D0000}"/>
    <cellStyle name="Вывод 3 2 5 2 6" xfId="28140" xr:uid="{00000000-0005-0000-0000-0000E46D0000}"/>
    <cellStyle name="Вывод 3 2 5 2 7" xfId="28141" xr:uid="{00000000-0005-0000-0000-0000E56D0000}"/>
    <cellStyle name="Вывод 3 2 5 2 8" xfId="28142" xr:uid="{00000000-0005-0000-0000-0000E66D0000}"/>
    <cellStyle name="Вывод 3 2 5 2 9" xfId="28143" xr:uid="{00000000-0005-0000-0000-0000E76D0000}"/>
    <cellStyle name="Вывод 3 2 5 3" xfId="28144" xr:uid="{00000000-0005-0000-0000-0000E86D0000}"/>
    <cellStyle name="Вывод 3 2 5 3 2" xfId="28145" xr:uid="{00000000-0005-0000-0000-0000E96D0000}"/>
    <cellStyle name="Вывод 3 2 5 3 3" xfId="28146" xr:uid="{00000000-0005-0000-0000-0000EA6D0000}"/>
    <cellStyle name="Вывод 3 2 5 3 4" xfId="28147" xr:uid="{00000000-0005-0000-0000-0000EB6D0000}"/>
    <cellStyle name="Вывод 3 2 5 3 5" xfId="28148" xr:uid="{00000000-0005-0000-0000-0000EC6D0000}"/>
    <cellStyle name="Вывод 3 2 5 3 6" xfId="28149" xr:uid="{00000000-0005-0000-0000-0000ED6D0000}"/>
    <cellStyle name="Вывод 3 2 5 3 7" xfId="28150" xr:uid="{00000000-0005-0000-0000-0000EE6D0000}"/>
    <cellStyle name="Вывод 3 2 5 4" xfId="28151" xr:uid="{00000000-0005-0000-0000-0000EF6D0000}"/>
    <cellStyle name="Вывод 3 2 5 4 2" xfId="28152" xr:uid="{00000000-0005-0000-0000-0000F06D0000}"/>
    <cellStyle name="Вывод 3 2 5 4 3" xfId="28153" xr:uid="{00000000-0005-0000-0000-0000F16D0000}"/>
    <cellStyle name="Вывод 3 2 5 4 4" xfId="28154" xr:uid="{00000000-0005-0000-0000-0000F26D0000}"/>
    <cellStyle name="Вывод 3 2 5 4 5" xfId="28155" xr:uid="{00000000-0005-0000-0000-0000F36D0000}"/>
    <cellStyle name="Вывод 3 2 5 4 6" xfId="28156" xr:uid="{00000000-0005-0000-0000-0000F46D0000}"/>
    <cellStyle name="Вывод 3 2 5 4 7" xfId="28157" xr:uid="{00000000-0005-0000-0000-0000F56D0000}"/>
    <cellStyle name="Вывод 3 2 5 5" xfId="28158" xr:uid="{00000000-0005-0000-0000-0000F66D0000}"/>
    <cellStyle name="Вывод 3 2 5 6" xfId="28159" xr:uid="{00000000-0005-0000-0000-0000F76D0000}"/>
    <cellStyle name="Вывод 3 2 5 7" xfId="28160" xr:uid="{00000000-0005-0000-0000-0000F86D0000}"/>
    <cellStyle name="Вывод 3 2 5 8" xfId="28161" xr:uid="{00000000-0005-0000-0000-0000F96D0000}"/>
    <cellStyle name="Вывод 3 2 5 9" xfId="28162" xr:uid="{00000000-0005-0000-0000-0000FA6D0000}"/>
    <cellStyle name="Вывод 3 2 6" xfId="28163" xr:uid="{00000000-0005-0000-0000-0000FB6D0000}"/>
    <cellStyle name="Вывод 3 2 6 10" xfId="28164" xr:uid="{00000000-0005-0000-0000-0000FC6D0000}"/>
    <cellStyle name="Вывод 3 2 6 2" xfId="28165" xr:uid="{00000000-0005-0000-0000-0000FD6D0000}"/>
    <cellStyle name="Вывод 3 2 6 2 2" xfId="28166" xr:uid="{00000000-0005-0000-0000-0000FE6D0000}"/>
    <cellStyle name="Вывод 3 2 6 2 3" xfId="28167" xr:uid="{00000000-0005-0000-0000-0000FF6D0000}"/>
    <cellStyle name="Вывод 3 2 6 2 4" xfId="28168" xr:uid="{00000000-0005-0000-0000-0000006E0000}"/>
    <cellStyle name="Вывод 3 2 6 2 5" xfId="28169" xr:uid="{00000000-0005-0000-0000-0000016E0000}"/>
    <cellStyle name="Вывод 3 2 6 2 6" xfId="28170" xr:uid="{00000000-0005-0000-0000-0000026E0000}"/>
    <cellStyle name="Вывод 3 2 6 2 7" xfId="28171" xr:uid="{00000000-0005-0000-0000-0000036E0000}"/>
    <cellStyle name="Вывод 3 2 6 3" xfId="28172" xr:uid="{00000000-0005-0000-0000-0000046E0000}"/>
    <cellStyle name="Вывод 3 2 6 3 2" xfId="28173" xr:uid="{00000000-0005-0000-0000-0000056E0000}"/>
    <cellStyle name="Вывод 3 2 6 3 3" xfId="28174" xr:uid="{00000000-0005-0000-0000-0000066E0000}"/>
    <cellStyle name="Вывод 3 2 6 3 4" xfId="28175" xr:uid="{00000000-0005-0000-0000-0000076E0000}"/>
    <cellStyle name="Вывод 3 2 6 3 5" xfId="28176" xr:uid="{00000000-0005-0000-0000-0000086E0000}"/>
    <cellStyle name="Вывод 3 2 6 3 6" xfId="28177" xr:uid="{00000000-0005-0000-0000-0000096E0000}"/>
    <cellStyle name="Вывод 3 2 6 3 7" xfId="28178" xr:uid="{00000000-0005-0000-0000-00000A6E0000}"/>
    <cellStyle name="Вывод 3 2 6 4" xfId="28179" xr:uid="{00000000-0005-0000-0000-00000B6E0000}"/>
    <cellStyle name="Вывод 3 2 6 5" xfId="28180" xr:uid="{00000000-0005-0000-0000-00000C6E0000}"/>
    <cellStyle name="Вывод 3 2 6 6" xfId="28181" xr:uid="{00000000-0005-0000-0000-00000D6E0000}"/>
    <cellStyle name="Вывод 3 2 6 7" xfId="28182" xr:uid="{00000000-0005-0000-0000-00000E6E0000}"/>
    <cellStyle name="Вывод 3 2 6 8" xfId="28183" xr:uid="{00000000-0005-0000-0000-00000F6E0000}"/>
    <cellStyle name="Вывод 3 2 6 9" xfId="28184" xr:uid="{00000000-0005-0000-0000-0000106E0000}"/>
    <cellStyle name="Вывод 3 2 7" xfId="28185" xr:uid="{00000000-0005-0000-0000-0000116E0000}"/>
    <cellStyle name="Вывод 3 2 8" xfId="28186" xr:uid="{00000000-0005-0000-0000-0000126E0000}"/>
    <cellStyle name="Вывод 3 2 9" xfId="28187" xr:uid="{00000000-0005-0000-0000-0000136E0000}"/>
    <cellStyle name="Вывод 3 3" xfId="28188" xr:uid="{00000000-0005-0000-0000-0000146E0000}"/>
    <cellStyle name="Вывод 3 3 10" xfId="28189" xr:uid="{00000000-0005-0000-0000-0000156E0000}"/>
    <cellStyle name="Вывод 3 3 11" xfId="28190" xr:uid="{00000000-0005-0000-0000-0000166E0000}"/>
    <cellStyle name="Вывод 3 3 12" xfId="28191" xr:uid="{00000000-0005-0000-0000-0000176E0000}"/>
    <cellStyle name="Вывод 3 3 13" xfId="28192" xr:uid="{00000000-0005-0000-0000-0000186E0000}"/>
    <cellStyle name="Вывод 3 3 14" xfId="28193" xr:uid="{00000000-0005-0000-0000-0000196E0000}"/>
    <cellStyle name="Вывод 3 3 15" xfId="28194" xr:uid="{00000000-0005-0000-0000-00001A6E0000}"/>
    <cellStyle name="Вывод 3 3 16" xfId="28195" xr:uid="{00000000-0005-0000-0000-00001B6E0000}"/>
    <cellStyle name="Вывод 3 3 17" xfId="28196" xr:uid="{00000000-0005-0000-0000-00001C6E0000}"/>
    <cellStyle name="Вывод 3 3 18" xfId="28197" xr:uid="{00000000-0005-0000-0000-00001D6E0000}"/>
    <cellStyle name="Вывод 3 3 2" xfId="28198" xr:uid="{00000000-0005-0000-0000-00001E6E0000}"/>
    <cellStyle name="Вывод 3 3 2 10" xfId="28199" xr:uid="{00000000-0005-0000-0000-00001F6E0000}"/>
    <cellStyle name="Вывод 3 3 2 11" xfId="28200" xr:uid="{00000000-0005-0000-0000-0000206E0000}"/>
    <cellStyle name="Вывод 3 3 2 12" xfId="28201" xr:uid="{00000000-0005-0000-0000-0000216E0000}"/>
    <cellStyle name="Вывод 3 3 2 13" xfId="28202" xr:uid="{00000000-0005-0000-0000-0000226E0000}"/>
    <cellStyle name="Вывод 3 3 2 14" xfId="28203" xr:uid="{00000000-0005-0000-0000-0000236E0000}"/>
    <cellStyle name="Вывод 3 3 2 2" xfId="28204" xr:uid="{00000000-0005-0000-0000-0000246E0000}"/>
    <cellStyle name="Вывод 3 3 2 2 10" xfId="28205" xr:uid="{00000000-0005-0000-0000-0000256E0000}"/>
    <cellStyle name="Вывод 3 3 2 2 2" xfId="28206" xr:uid="{00000000-0005-0000-0000-0000266E0000}"/>
    <cellStyle name="Вывод 3 3 2 2 2 2" xfId="28207" xr:uid="{00000000-0005-0000-0000-0000276E0000}"/>
    <cellStyle name="Вывод 3 3 2 2 2 3" xfId="28208" xr:uid="{00000000-0005-0000-0000-0000286E0000}"/>
    <cellStyle name="Вывод 3 3 2 2 2 4" xfId="28209" xr:uid="{00000000-0005-0000-0000-0000296E0000}"/>
    <cellStyle name="Вывод 3 3 2 2 2 5" xfId="28210" xr:uid="{00000000-0005-0000-0000-00002A6E0000}"/>
    <cellStyle name="Вывод 3 3 2 2 2 6" xfId="28211" xr:uid="{00000000-0005-0000-0000-00002B6E0000}"/>
    <cellStyle name="Вывод 3 3 2 2 2 7" xfId="28212" xr:uid="{00000000-0005-0000-0000-00002C6E0000}"/>
    <cellStyle name="Вывод 3 3 2 2 3" xfId="28213" xr:uid="{00000000-0005-0000-0000-00002D6E0000}"/>
    <cellStyle name="Вывод 3 3 2 2 3 2" xfId="28214" xr:uid="{00000000-0005-0000-0000-00002E6E0000}"/>
    <cellStyle name="Вывод 3 3 2 2 3 3" xfId="28215" xr:uid="{00000000-0005-0000-0000-00002F6E0000}"/>
    <cellStyle name="Вывод 3 3 2 2 3 4" xfId="28216" xr:uid="{00000000-0005-0000-0000-0000306E0000}"/>
    <cellStyle name="Вывод 3 3 2 2 3 5" xfId="28217" xr:uid="{00000000-0005-0000-0000-0000316E0000}"/>
    <cellStyle name="Вывод 3 3 2 2 3 6" xfId="28218" xr:uid="{00000000-0005-0000-0000-0000326E0000}"/>
    <cellStyle name="Вывод 3 3 2 2 3 7" xfId="28219" xr:uid="{00000000-0005-0000-0000-0000336E0000}"/>
    <cellStyle name="Вывод 3 3 2 2 4" xfId="28220" xr:uid="{00000000-0005-0000-0000-0000346E0000}"/>
    <cellStyle name="Вывод 3 3 2 2 5" xfId="28221" xr:uid="{00000000-0005-0000-0000-0000356E0000}"/>
    <cellStyle name="Вывод 3 3 2 2 6" xfId="28222" xr:uid="{00000000-0005-0000-0000-0000366E0000}"/>
    <cellStyle name="Вывод 3 3 2 2 7" xfId="28223" xr:uid="{00000000-0005-0000-0000-0000376E0000}"/>
    <cellStyle name="Вывод 3 3 2 2 8" xfId="28224" xr:uid="{00000000-0005-0000-0000-0000386E0000}"/>
    <cellStyle name="Вывод 3 3 2 2 9" xfId="28225" xr:uid="{00000000-0005-0000-0000-0000396E0000}"/>
    <cellStyle name="Вывод 3 3 2 3" xfId="28226" xr:uid="{00000000-0005-0000-0000-00003A6E0000}"/>
    <cellStyle name="Вывод 3 3 2 3 2" xfId="28227" xr:uid="{00000000-0005-0000-0000-00003B6E0000}"/>
    <cellStyle name="Вывод 3 3 2 3 3" xfId="28228" xr:uid="{00000000-0005-0000-0000-00003C6E0000}"/>
    <cellStyle name="Вывод 3 3 2 3 4" xfId="28229" xr:uid="{00000000-0005-0000-0000-00003D6E0000}"/>
    <cellStyle name="Вывод 3 3 2 3 5" xfId="28230" xr:uid="{00000000-0005-0000-0000-00003E6E0000}"/>
    <cellStyle name="Вывод 3 3 2 3 6" xfId="28231" xr:uid="{00000000-0005-0000-0000-00003F6E0000}"/>
    <cellStyle name="Вывод 3 3 2 3 7" xfId="28232" xr:uid="{00000000-0005-0000-0000-0000406E0000}"/>
    <cellStyle name="Вывод 3 3 2 4" xfId="28233" xr:uid="{00000000-0005-0000-0000-0000416E0000}"/>
    <cellStyle name="Вывод 3 3 2 4 2" xfId="28234" xr:uid="{00000000-0005-0000-0000-0000426E0000}"/>
    <cellStyle name="Вывод 3 3 2 4 3" xfId="28235" xr:uid="{00000000-0005-0000-0000-0000436E0000}"/>
    <cellStyle name="Вывод 3 3 2 4 4" xfId="28236" xr:uid="{00000000-0005-0000-0000-0000446E0000}"/>
    <cellStyle name="Вывод 3 3 2 4 5" xfId="28237" xr:uid="{00000000-0005-0000-0000-0000456E0000}"/>
    <cellStyle name="Вывод 3 3 2 4 6" xfId="28238" xr:uid="{00000000-0005-0000-0000-0000466E0000}"/>
    <cellStyle name="Вывод 3 3 2 4 7" xfId="28239" xr:uid="{00000000-0005-0000-0000-0000476E0000}"/>
    <cellStyle name="Вывод 3 3 2 5" xfId="28240" xr:uid="{00000000-0005-0000-0000-0000486E0000}"/>
    <cellStyle name="Вывод 3 3 2 6" xfId="28241" xr:uid="{00000000-0005-0000-0000-0000496E0000}"/>
    <cellStyle name="Вывод 3 3 2 7" xfId="28242" xr:uid="{00000000-0005-0000-0000-00004A6E0000}"/>
    <cellStyle name="Вывод 3 3 2 8" xfId="28243" xr:uid="{00000000-0005-0000-0000-00004B6E0000}"/>
    <cellStyle name="Вывод 3 3 2 9" xfId="28244" xr:uid="{00000000-0005-0000-0000-00004C6E0000}"/>
    <cellStyle name="Вывод 3 3 3" xfId="28245" xr:uid="{00000000-0005-0000-0000-00004D6E0000}"/>
    <cellStyle name="Вывод 3 3 3 10" xfId="28246" xr:uid="{00000000-0005-0000-0000-00004E6E0000}"/>
    <cellStyle name="Вывод 3 3 3 11" xfId="28247" xr:uid="{00000000-0005-0000-0000-00004F6E0000}"/>
    <cellStyle name="Вывод 3 3 3 12" xfId="28248" xr:uid="{00000000-0005-0000-0000-0000506E0000}"/>
    <cellStyle name="Вывод 3 3 3 13" xfId="28249" xr:uid="{00000000-0005-0000-0000-0000516E0000}"/>
    <cellStyle name="Вывод 3 3 3 14" xfId="28250" xr:uid="{00000000-0005-0000-0000-0000526E0000}"/>
    <cellStyle name="Вывод 3 3 3 2" xfId="28251" xr:uid="{00000000-0005-0000-0000-0000536E0000}"/>
    <cellStyle name="Вывод 3 3 3 2 10" xfId="28252" xr:uid="{00000000-0005-0000-0000-0000546E0000}"/>
    <cellStyle name="Вывод 3 3 3 2 2" xfId="28253" xr:uid="{00000000-0005-0000-0000-0000556E0000}"/>
    <cellStyle name="Вывод 3 3 3 2 2 2" xfId="28254" xr:uid="{00000000-0005-0000-0000-0000566E0000}"/>
    <cellStyle name="Вывод 3 3 3 2 2 3" xfId="28255" xr:uid="{00000000-0005-0000-0000-0000576E0000}"/>
    <cellStyle name="Вывод 3 3 3 2 2 4" xfId="28256" xr:uid="{00000000-0005-0000-0000-0000586E0000}"/>
    <cellStyle name="Вывод 3 3 3 2 2 5" xfId="28257" xr:uid="{00000000-0005-0000-0000-0000596E0000}"/>
    <cellStyle name="Вывод 3 3 3 2 2 6" xfId="28258" xr:uid="{00000000-0005-0000-0000-00005A6E0000}"/>
    <cellStyle name="Вывод 3 3 3 2 2 7" xfId="28259" xr:uid="{00000000-0005-0000-0000-00005B6E0000}"/>
    <cellStyle name="Вывод 3 3 3 2 3" xfId="28260" xr:uid="{00000000-0005-0000-0000-00005C6E0000}"/>
    <cellStyle name="Вывод 3 3 3 2 3 2" xfId="28261" xr:uid="{00000000-0005-0000-0000-00005D6E0000}"/>
    <cellStyle name="Вывод 3 3 3 2 3 3" xfId="28262" xr:uid="{00000000-0005-0000-0000-00005E6E0000}"/>
    <cellStyle name="Вывод 3 3 3 2 3 4" xfId="28263" xr:uid="{00000000-0005-0000-0000-00005F6E0000}"/>
    <cellStyle name="Вывод 3 3 3 2 3 5" xfId="28264" xr:uid="{00000000-0005-0000-0000-0000606E0000}"/>
    <cellStyle name="Вывод 3 3 3 2 3 6" xfId="28265" xr:uid="{00000000-0005-0000-0000-0000616E0000}"/>
    <cellStyle name="Вывод 3 3 3 2 3 7" xfId="28266" xr:uid="{00000000-0005-0000-0000-0000626E0000}"/>
    <cellStyle name="Вывод 3 3 3 2 4" xfId="28267" xr:uid="{00000000-0005-0000-0000-0000636E0000}"/>
    <cellStyle name="Вывод 3 3 3 2 5" xfId="28268" xr:uid="{00000000-0005-0000-0000-0000646E0000}"/>
    <cellStyle name="Вывод 3 3 3 2 6" xfId="28269" xr:uid="{00000000-0005-0000-0000-0000656E0000}"/>
    <cellStyle name="Вывод 3 3 3 2 7" xfId="28270" xr:uid="{00000000-0005-0000-0000-0000666E0000}"/>
    <cellStyle name="Вывод 3 3 3 2 8" xfId="28271" xr:uid="{00000000-0005-0000-0000-0000676E0000}"/>
    <cellStyle name="Вывод 3 3 3 2 9" xfId="28272" xr:uid="{00000000-0005-0000-0000-0000686E0000}"/>
    <cellStyle name="Вывод 3 3 3 3" xfId="28273" xr:uid="{00000000-0005-0000-0000-0000696E0000}"/>
    <cellStyle name="Вывод 3 3 3 3 2" xfId="28274" xr:uid="{00000000-0005-0000-0000-00006A6E0000}"/>
    <cellStyle name="Вывод 3 3 3 3 3" xfId="28275" xr:uid="{00000000-0005-0000-0000-00006B6E0000}"/>
    <cellStyle name="Вывод 3 3 3 3 4" xfId="28276" xr:uid="{00000000-0005-0000-0000-00006C6E0000}"/>
    <cellStyle name="Вывод 3 3 3 3 5" xfId="28277" xr:uid="{00000000-0005-0000-0000-00006D6E0000}"/>
    <cellStyle name="Вывод 3 3 3 3 6" xfId="28278" xr:uid="{00000000-0005-0000-0000-00006E6E0000}"/>
    <cellStyle name="Вывод 3 3 3 3 7" xfId="28279" xr:uid="{00000000-0005-0000-0000-00006F6E0000}"/>
    <cellStyle name="Вывод 3 3 3 4" xfId="28280" xr:uid="{00000000-0005-0000-0000-0000706E0000}"/>
    <cellStyle name="Вывод 3 3 3 4 2" xfId="28281" xr:uid="{00000000-0005-0000-0000-0000716E0000}"/>
    <cellStyle name="Вывод 3 3 3 4 3" xfId="28282" xr:uid="{00000000-0005-0000-0000-0000726E0000}"/>
    <cellStyle name="Вывод 3 3 3 4 4" xfId="28283" xr:uid="{00000000-0005-0000-0000-0000736E0000}"/>
    <cellStyle name="Вывод 3 3 3 4 5" xfId="28284" xr:uid="{00000000-0005-0000-0000-0000746E0000}"/>
    <cellStyle name="Вывод 3 3 3 4 6" xfId="28285" xr:uid="{00000000-0005-0000-0000-0000756E0000}"/>
    <cellStyle name="Вывод 3 3 3 4 7" xfId="28286" xr:uid="{00000000-0005-0000-0000-0000766E0000}"/>
    <cellStyle name="Вывод 3 3 3 5" xfId="28287" xr:uid="{00000000-0005-0000-0000-0000776E0000}"/>
    <cellStyle name="Вывод 3 3 3 6" xfId="28288" xr:uid="{00000000-0005-0000-0000-0000786E0000}"/>
    <cellStyle name="Вывод 3 3 3 7" xfId="28289" xr:uid="{00000000-0005-0000-0000-0000796E0000}"/>
    <cellStyle name="Вывод 3 3 3 8" xfId="28290" xr:uid="{00000000-0005-0000-0000-00007A6E0000}"/>
    <cellStyle name="Вывод 3 3 3 9" xfId="28291" xr:uid="{00000000-0005-0000-0000-00007B6E0000}"/>
    <cellStyle name="Вывод 3 3 4" xfId="28292" xr:uid="{00000000-0005-0000-0000-00007C6E0000}"/>
    <cellStyle name="Вывод 3 3 4 10" xfId="28293" xr:uid="{00000000-0005-0000-0000-00007D6E0000}"/>
    <cellStyle name="Вывод 3 3 4 11" xfId="28294" xr:uid="{00000000-0005-0000-0000-00007E6E0000}"/>
    <cellStyle name="Вывод 3 3 4 12" xfId="28295" xr:uid="{00000000-0005-0000-0000-00007F6E0000}"/>
    <cellStyle name="Вывод 3 3 4 13" xfId="28296" xr:uid="{00000000-0005-0000-0000-0000806E0000}"/>
    <cellStyle name="Вывод 3 3 4 14" xfId="28297" xr:uid="{00000000-0005-0000-0000-0000816E0000}"/>
    <cellStyle name="Вывод 3 3 4 2" xfId="28298" xr:uid="{00000000-0005-0000-0000-0000826E0000}"/>
    <cellStyle name="Вывод 3 3 4 2 10" xfId="28299" xr:uid="{00000000-0005-0000-0000-0000836E0000}"/>
    <cellStyle name="Вывод 3 3 4 2 2" xfId="28300" xr:uid="{00000000-0005-0000-0000-0000846E0000}"/>
    <cellStyle name="Вывод 3 3 4 2 2 2" xfId="28301" xr:uid="{00000000-0005-0000-0000-0000856E0000}"/>
    <cellStyle name="Вывод 3 3 4 2 2 3" xfId="28302" xr:uid="{00000000-0005-0000-0000-0000866E0000}"/>
    <cellStyle name="Вывод 3 3 4 2 2 4" xfId="28303" xr:uid="{00000000-0005-0000-0000-0000876E0000}"/>
    <cellStyle name="Вывод 3 3 4 2 2 5" xfId="28304" xr:uid="{00000000-0005-0000-0000-0000886E0000}"/>
    <cellStyle name="Вывод 3 3 4 2 2 6" xfId="28305" xr:uid="{00000000-0005-0000-0000-0000896E0000}"/>
    <cellStyle name="Вывод 3 3 4 2 2 7" xfId="28306" xr:uid="{00000000-0005-0000-0000-00008A6E0000}"/>
    <cellStyle name="Вывод 3 3 4 2 3" xfId="28307" xr:uid="{00000000-0005-0000-0000-00008B6E0000}"/>
    <cellStyle name="Вывод 3 3 4 2 3 2" xfId="28308" xr:uid="{00000000-0005-0000-0000-00008C6E0000}"/>
    <cellStyle name="Вывод 3 3 4 2 3 3" xfId="28309" xr:uid="{00000000-0005-0000-0000-00008D6E0000}"/>
    <cellStyle name="Вывод 3 3 4 2 3 4" xfId="28310" xr:uid="{00000000-0005-0000-0000-00008E6E0000}"/>
    <cellStyle name="Вывод 3 3 4 2 3 5" xfId="28311" xr:uid="{00000000-0005-0000-0000-00008F6E0000}"/>
    <cellStyle name="Вывод 3 3 4 2 3 6" xfId="28312" xr:uid="{00000000-0005-0000-0000-0000906E0000}"/>
    <cellStyle name="Вывод 3 3 4 2 3 7" xfId="28313" xr:uid="{00000000-0005-0000-0000-0000916E0000}"/>
    <cellStyle name="Вывод 3 3 4 2 4" xfId="28314" xr:uid="{00000000-0005-0000-0000-0000926E0000}"/>
    <cellStyle name="Вывод 3 3 4 2 5" xfId="28315" xr:uid="{00000000-0005-0000-0000-0000936E0000}"/>
    <cellStyle name="Вывод 3 3 4 2 6" xfId="28316" xr:uid="{00000000-0005-0000-0000-0000946E0000}"/>
    <cellStyle name="Вывод 3 3 4 2 7" xfId="28317" xr:uid="{00000000-0005-0000-0000-0000956E0000}"/>
    <cellStyle name="Вывод 3 3 4 2 8" xfId="28318" xr:uid="{00000000-0005-0000-0000-0000966E0000}"/>
    <cellStyle name="Вывод 3 3 4 2 9" xfId="28319" xr:uid="{00000000-0005-0000-0000-0000976E0000}"/>
    <cellStyle name="Вывод 3 3 4 3" xfId="28320" xr:uid="{00000000-0005-0000-0000-0000986E0000}"/>
    <cellStyle name="Вывод 3 3 4 3 2" xfId="28321" xr:uid="{00000000-0005-0000-0000-0000996E0000}"/>
    <cellStyle name="Вывод 3 3 4 3 3" xfId="28322" xr:uid="{00000000-0005-0000-0000-00009A6E0000}"/>
    <cellStyle name="Вывод 3 3 4 3 4" xfId="28323" xr:uid="{00000000-0005-0000-0000-00009B6E0000}"/>
    <cellStyle name="Вывод 3 3 4 3 5" xfId="28324" xr:uid="{00000000-0005-0000-0000-00009C6E0000}"/>
    <cellStyle name="Вывод 3 3 4 3 6" xfId="28325" xr:uid="{00000000-0005-0000-0000-00009D6E0000}"/>
    <cellStyle name="Вывод 3 3 4 3 7" xfId="28326" xr:uid="{00000000-0005-0000-0000-00009E6E0000}"/>
    <cellStyle name="Вывод 3 3 4 4" xfId="28327" xr:uid="{00000000-0005-0000-0000-00009F6E0000}"/>
    <cellStyle name="Вывод 3 3 4 4 2" xfId="28328" xr:uid="{00000000-0005-0000-0000-0000A06E0000}"/>
    <cellStyle name="Вывод 3 3 4 4 3" xfId="28329" xr:uid="{00000000-0005-0000-0000-0000A16E0000}"/>
    <cellStyle name="Вывод 3 3 4 4 4" xfId="28330" xr:uid="{00000000-0005-0000-0000-0000A26E0000}"/>
    <cellStyle name="Вывод 3 3 4 4 5" xfId="28331" xr:uid="{00000000-0005-0000-0000-0000A36E0000}"/>
    <cellStyle name="Вывод 3 3 4 4 6" xfId="28332" xr:uid="{00000000-0005-0000-0000-0000A46E0000}"/>
    <cellStyle name="Вывод 3 3 4 4 7" xfId="28333" xr:uid="{00000000-0005-0000-0000-0000A56E0000}"/>
    <cellStyle name="Вывод 3 3 4 5" xfId="28334" xr:uid="{00000000-0005-0000-0000-0000A66E0000}"/>
    <cellStyle name="Вывод 3 3 4 6" xfId="28335" xr:uid="{00000000-0005-0000-0000-0000A76E0000}"/>
    <cellStyle name="Вывод 3 3 4 7" xfId="28336" xr:uid="{00000000-0005-0000-0000-0000A86E0000}"/>
    <cellStyle name="Вывод 3 3 4 8" xfId="28337" xr:uid="{00000000-0005-0000-0000-0000A96E0000}"/>
    <cellStyle name="Вывод 3 3 4 9" xfId="28338" xr:uid="{00000000-0005-0000-0000-0000AA6E0000}"/>
    <cellStyle name="Вывод 3 3 5" xfId="28339" xr:uid="{00000000-0005-0000-0000-0000AB6E0000}"/>
    <cellStyle name="Вывод 3 3 5 10" xfId="28340" xr:uid="{00000000-0005-0000-0000-0000AC6E0000}"/>
    <cellStyle name="Вывод 3 3 5 11" xfId="28341" xr:uid="{00000000-0005-0000-0000-0000AD6E0000}"/>
    <cellStyle name="Вывод 3 3 5 12" xfId="28342" xr:uid="{00000000-0005-0000-0000-0000AE6E0000}"/>
    <cellStyle name="Вывод 3 3 5 13" xfId="28343" xr:uid="{00000000-0005-0000-0000-0000AF6E0000}"/>
    <cellStyle name="Вывод 3 3 5 14" xfId="28344" xr:uid="{00000000-0005-0000-0000-0000B06E0000}"/>
    <cellStyle name="Вывод 3 3 5 2" xfId="28345" xr:uid="{00000000-0005-0000-0000-0000B16E0000}"/>
    <cellStyle name="Вывод 3 3 5 2 10" xfId="28346" xr:uid="{00000000-0005-0000-0000-0000B26E0000}"/>
    <cellStyle name="Вывод 3 3 5 2 2" xfId="28347" xr:uid="{00000000-0005-0000-0000-0000B36E0000}"/>
    <cellStyle name="Вывод 3 3 5 2 2 2" xfId="28348" xr:uid="{00000000-0005-0000-0000-0000B46E0000}"/>
    <cellStyle name="Вывод 3 3 5 2 2 3" xfId="28349" xr:uid="{00000000-0005-0000-0000-0000B56E0000}"/>
    <cellStyle name="Вывод 3 3 5 2 2 4" xfId="28350" xr:uid="{00000000-0005-0000-0000-0000B66E0000}"/>
    <cellStyle name="Вывод 3 3 5 2 2 5" xfId="28351" xr:uid="{00000000-0005-0000-0000-0000B76E0000}"/>
    <cellStyle name="Вывод 3 3 5 2 2 6" xfId="28352" xr:uid="{00000000-0005-0000-0000-0000B86E0000}"/>
    <cellStyle name="Вывод 3 3 5 2 2 7" xfId="28353" xr:uid="{00000000-0005-0000-0000-0000B96E0000}"/>
    <cellStyle name="Вывод 3 3 5 2 3" xfId="28354" xr:uid="{00000000-0005-0000-0000-0000BA6E0000}"/>
    <cellStyle name="Вывод 3 3 5 2 3 2" xfId="28355" xr:uid="{00000000-0005-0000-0000-0000BB6E0000}"/>
    <cellStyle name="Вывод 3 3 5 2 3 3" xfId="28356" xr:uid="{00000000-0005-0000-0000-0000BC6E0000}"/>
    <cellStyle name="Вывод 3 3 5 2 3 4" xfId="28357" xr:uid="{00000000-0005-0000-0000-0000BD6E0000}"/>
    <cellStyle name="Вывод 3 3 5 2 3 5" xfId="28358" xr:uid="{00000000-0005-0000-0000-0000BE6E0000}"/>
    <cellStyle name="Вывод 3 3 5 2 3 6" xfId="28359" xr:uid="{00000000-0005-0000-0000-0000BF6E0000}"/>
    <cellStyle name="Вывод 3 3 5 2 3 7" xfId="28360" xr:uid="{00000000-0005-0000-0000-0000C06E0000}"/>
    <cellStyle name="Вывод 3 3 5 2 4" xfId="28361" xr:uid="{00000000-0005-0000-0000-0000C16E0000}"/>
    <cellStyle name="Вывод 3 3 5 2 5" xfId="28362" xr:uid="{00000000-0005-0000-0000-0000C26E0000}"/>
    <cellStyle name="Вывод 3 3 5 2 6" xfId="28363" xr:uid="{00000000-0005-0000-0000-0000C36E0000}"/>
    <cellStyle name="Вывод 3 3 5 2 7" xfId="28364" xr:uid="{00000000-0005-0000-0000-0000C46E0000}"/>
    <cellStyle name="Вывод 3 3 5 2 8" xfId="28365" xr:uid="{00000000-0005-0000-0000-0000C56E0000}"/>
    <cellStyle name="Вывод 3 3 5 2 9" xfId="28366" xr:uid="{00000000-0005-0000-0000-0000C66E0000}"/>
    <cellStyle name="Вывод 3 3 5 3" xfId="28367" xr:uid="{00000000-0005-0000-0000-0000C76E0000}"/>
    <cellStyle name="Вывод 3 3 5 3 2" xfId="28368" xr:uid="{00000000-0005-0000-0000-0000C86E0000}"/>
    <cellStyle name="Вывод 3 3 5 3 3" xfId="28369" xr:uid="{00000000-0005-0000-0000-0000C96E0000}"/>
    <cellStyle name="Вывод 3 3 5 3 4" xfId="28370" xr:uid="{00000000-0005-0000-0000-0000CA6E0000}"/>
    <cellStyle name="Вывод 3 3 5 3 5" xfId="28371" xr:uid="{00000000-0005-0000-0000-0000CB6E0000}"/>
    <cellStyle name="Вывод 3 3 5 3 6" xfId="28372" xr:uid="{00000000-0005-0000-0000-0000CC6E0000}"/>
    <cellStyle name="Вывод 3 3 5 3 7" xfId="28373" xr:uid="{00000000-0005-0000-0000-0000CD6E0000}"/>
    <cellStyle name="Вывод 3 3 5 4" xfId="28374" xr:uid="{00000000-0005-0000-0000-0000CE6E0000}"/>
    <cellStyle name="Вывод 3 3 5 4 2" xfId="28375" xr:uid="{00000000-0005-0000-0000-0000CF6E0000}"/>
    <cellStyle name="Вывод 3 3 5 4 3" xfId="28376" xr:uid="{00000000-0005-0000-0000-0000D06E0000}"/>
    <cellStyle name="Вывод 3 3 5 4 4" xfId="28377" xr:uid="{00000000-0005-0000-0000-0000D16E0000}"/>
    <cellStyle name="Вывод 3 3 5 4 5" xfId="28378" xr:uid="{00000000-0005-0000-0000-0000D26E0000}"/>
    <cellStyle name="Вывод 3 3 5 4 6" xfId="28379" xr:uid="{00000000-0005-0000-0000-0000D36E0000}"/>
    <cellStyle name="Вывод 3 3 5 4 7" xfId="28380" xr:uid="{00000000-0005-0000-0000-0000D46E0000}"/>
    <cellStyle name="Вывод 3 3 5 5" xfId="28381" xr:uid="{00000000-0005-0000-0000-0000D56E0000}"/>
    <cellStyle name="Вывод 3 3 5 6" xfId="28382" xr:uid="{00000000-0005-0000-0000-0000D66E0000}"/>
    <cellStyle name="Вывод 3 3 5 7" xfId="28383" xr:uid="{00000000-0005-0000-0000-0000D76E0000}"/>
    <cellStyle name="Вывод 3 3 5 8" xfId="28384" xr:uid="{00000000-0005-0000-0000-0000D86E0000}"/>
    <cellStyle name="Вывод 3 3 5 9" xfId="28385" xr:uid="{00000000-0005-0000-0000-0000D96E0000}"/>
    <cellStyle name="Вывод 3 3 6" xfId="28386" xr:uid="{00000000-0005-0000-0000-0000DA6E0000}"/>
    <cellStyle name="Вывод 3 3 6 10" xfId="28387" xr:uid="{00000000-0005-0000-0000-0000DB6E0000}"/>
    <cellStyle name="Вывод 3 3 6 2" xfId="28388" xr:uid="{00000000-0005-0000-0000-0000DC6E0000}"/>
    <cellStyle name="Вывод 3 3 6 2 2" xfId="28389" xr:uid="{00000000-0005-0000-0000-0000DD6E0000}"/>
    <cellStyle name="Вывод 3 3 6 2 3" xfId="28390" xr:uid="{00000000-0005-0000-0000-0000DE6E0000}"/>
    <cellStyle name="Вывод 3 3 6 2 4" xfId="28391" xr:uid="{00000000-0005-0000-0000-0000DF6E0000}"/>
    <cellStyle name="Вывод 3 3 6 2 5" xfId="28392" xr:uid="{00000000-0005-0000-0000-0000E06E0000}"/>
    <cellStyle name="Вывод 3 3 6 2 6" xfId="28393" xr:uid="{00000000-0005-0000-0000-0000E16E0000}"/>
    <cellStyle name="Вывод 3 3 6 2 7" xfId="28394" xr:uid="{00000000-0005-0000-0000-0000E26E0000}"/>
    <cellStyle name="Вывод 3 3 6 3" xfId="28395" xr:uid="{00000000-0005-0000-0000-0000E36E0000}"/>
    <cellStyle name="Вывод 3 3 6 3 2" xfId="28396" xr:uid="{00000000-0005-0000-0000-0000E46E0000}"/>
    <cellStyle name="Вывод 3 3 6 3 3" xfId="28397" xr:uid="{00000000-0005-0000-0000-0000E56E0000}"/>
    <cellStyle name="Вывод 3 3 6 3 4" xfId="28398" xr:uid="{00000000-0005-0000-0000-0000E66E0000}"/>
    <cellStyle name="Вывод 3 3 6 3 5" xfId="28399" xr:uid="{00000000-0005-0000-0000-0000E76E0000}"/>
    <cellStyle name="Вывод 3 3 6 3 6" xfId="28400" xr:uid="{00000000-0005-0000-0000-0000E86E0000}"/>
    <cellStyle name="Вывод 3 3 6 3 7" xfId="28401" xr:uid="{00000000-0005-0000-0000-0000E96E0000}"/>
    <cellStyle name="Вывод 3 3 6 4" xfId="28402" xr:uid="{00000000-0005-0000-0000-0000EA6E0000}"/>
    <cellStyle name="Вывод 3 3 6 5" xfId="28403" xr:uid="{00000000-0005-0000-0000-0000EB6E0000}"/>
    <cellStyle name="Вывод 3 3 6 6" xfId="28404" xr:uid="{00000000-0005-0000-0000-0000EC6E0000}"/>
    <cellStyle name="Вывод 3 3 6 7" xfId="28405" xr:uid="{00000000-0005-0000-0000-0000ED6E0000}"/>
    <cellStyle name="Вывод 3 3 6 8" xfId="28406" xr:uid="{00000000-0005-0000-0000-0000EE6E0000}"/>
    <cellStyle name="Вывод 3 3 6 9" xfId="28407" xr:uid="{00000000-0005-0000-0000-0000EF6E0000}"/>
    <cellStyle name="Вывод 3 3 7" xfId="28408" xr:uid="{00000000-0005-0000-0000-0000F06E0000}"/>
    <cellStyle name="Вывод 3 3 7 2" xfId="28409" xr:uid="{00000000-0005-0000-0000-0000F16E0000}"/>
    <cellStyle name="Вывод 3 3 7 3" xfId="28410" xr:uid="{00000000-0005-0000-0000-0000F26E0000}"/>
    <cellStyle name="Вывод 3 3 7 4" xfId="28411" xr:uid="{00000000-0005-0000-0000-0000F36E0000}"/>
    <cellStyle name="Вывод 3 3 7 5" xfId="28412" xr:uid="{00000000-0005-0000-0000-0000F46E0000}"/>
    <cellStyle name="Вывод 3 3 7 6" xfId="28413" xr:uid="{00000000-0005-0000-0000-0000F56E0000}"/>
    <cellStyle name="Вывод 3 3 7 7" xfId="28414" xr:uid="{00000000-0005-0000-0000-0000F66E0000}"/>
    <cellStyle name="Вывод 3 3 8" xfId="28415" xr:uid="{00000000-0005-0000-0000-0000F76E0000}"/>
    <cellStyle name="Вывод 3 3 8 2" xfId="28416" xr:uid="{00000000-0005-0000-0000-0000F86E0000}"/>
    <cellStyle name="Вывод 3 3 8 3" xfId="28417" xr:uid="{00000000-0005-0000-0000-0000F96E0000}"/>
    <cellStyle name="Вывод 3 3 8 4" xfId="28418" xr:uid="{00000000-0005-0000-0000-0000FA6E0000}"/>
    <cellStyle name="Вывод 3 3 8 5" xfId="28419" xr:uid="{00000000-0005-0000-0000-0000FB6E0000}"/>
    <cellStyle name="Вывод 3 3 8 6" xfId="28420" xr:uid="{00000000-0005-0000-0000-0000FC6E0000}"/>
    <cellStyle name="Вывод 3 3 8 7" xfId="28421" xr:uid="{00000000-0005-0000-0000-0000FD6E0000}"/>
    <cellStyle name="Вывод 3 3 9" xfId="28422" xr:uid="{00000000-0005-0000-0000-0000FE6E0000}"/>
    <cellStyle name="Вывод 3 4" xfId="28423" xr:uid="{00000000-0005-0000-0000-0000FF6E0000}"/>
    <cellStyle name="Вывод 3 4 10" xfId="28424" xr:uid="{00000000-0005-0000-0000-0000006F0000}"/>
    <cellStyle name="Вывод 3 4 11" xfId="28425" xr:uid="{00000000-0005-0000-0000-0000016F0000}"/>
    <cellStyle name="Вывод 3 4 12" xfId="28426" xr:uid="{00000000-0005-0000-0000-0000026F0000}"/>
    <cellStyle name="Вывод 3 4 13" xfId="28427" xr:uid="{00000000-0005-0000-0000-0000036F0000}"/>
    <cellStyle name="Вывод 3 4 14" xfId="28428" xr:uid="{00000000-0005-0000-0000-0000046F0000}"/>
    <cellStyle name="Вывод 3 4 15" xfId="28429" xr:uid="{00000000-0005-0000-0000-0000056F0000}"/>
    <cellStyle name="Вывод 3 4 16" xfId="28430" xr:uid="{00000000-0005-0000-0000-0000066F0000}"/>
    <cellStyle name="Вывод 3 4 17" xfId="28431" xr:uid="{00000000-0005-0000-0000-0000076F0000}"/>
    <cellStyle name="Вывод 3 4 18" xfId="28432" xr:uid="{00000000-0005-0000-0000-0000086F0000}"/>
    <cellStyle name="Вывод 3 4 2" xfId="28433" xr:uid="{00000000-0005-0000-0000-0000096F0000}"/>
    <cellStyle name="Вывод 3 4 2 10" xfId="28434" xr:uid="{00000000-0005-0000-0000-00000A6F0000}"/>
    <cellStyle name="Вывод 3 4 2 11" xfId="28435" xr:uid="{00000000-0005-0000-0000-00000B6F0000}"/>
    <cellStyle name="Вывод 3 4 2 12" xfId="28436" xr:uid="{00000000-0005-0000-0000-00000C6F0000}"/>
    <cellStyle name="Вывод 3 4 2 13" xfId="28437" xr:uid="{00000000-0005-0000-0000-00000D6F0000}"/>
    <cellStyle name="Вывод 3 4 2 14" xfId="28438" xr:uid="{00000000-0005-0000-0000-00000E6F0000}"/>
    <cellStyle name="Вывод 3 4 2 2" xfId="28439" xr:uid="{00000000-0005-0000-0000-00000F6F0000}"/>
    <cellStyle name="Вывод 3 4 2 2 10" xfId="28440" xr:uid="{00000000-0005-0000-0000-0000106F0000}"/>
    <cellStyle name="Вывод 3 4 2 2 2" xfId="28441" xr:uid="{00000000-0005-0000-0000-0000116F0000}"/>
    <cellStyle name="Вывод 3 4 2 2 2 2" xfId="28442" xr:uid="{00000000-0005-0000-0000-0000126F0000}"/>
    <cellStyle name="Вывод 3 4 2 2 2 3" xfId="28443" xr:uid="{00000000-0005-0000-0000-0000136F0000}"/>
    <cellStyle name="Вывод 3 4 2 2 2 4" xfId="28444" xr:uid="{00000000-0005-0000-0000-0000146F0000}"/>
    <cellStyle name="Вывод 3 4 2 2 2 5" xfId="28445" xr:uid="{00000000-0005-0000-0000-0000156F0000}"/>
    <cellStyle name="Вывод 3 4 2 2 2 6" xfId="28446" xr:uid="{00000000-0005-0000-0000-0000166F0000}"/>
    <cellStyle name="Вывод 3 4 2 2 2 7" xfId="28447" xr:uid="{00000000-0005-0000-0000-0000176F0000}"/>
    <cellStyle name="Вывод 3 4 2 2 3" xfId="28448" xr:uid="{00000000-0005-0000-0000-0000186F0000}"/>
    <cellStyle name="Вывод 3 4 2 2 3 2" xfId="28449" xr:uid="{00000000-0005-0000-0000-0000196F0000}"/>
    <cellStyle name="Вывод 3 4 2 2 3 3" xfId="28450" xr:uid="{00000000-0005-0000-0000-00001A6F0000}"/>
    <cellStyle name="Вывод 3 4 2 2 3 4" xfId="28451" xr:uid="{00000000-0005-0000-0000-00001B6F0000}"/>
    <cellStyle name="Вывод 3 4 2 2 3 5" xfId="28452" xr:uid="{00000000-0005-0000-0000-00001C6F0000}"/>
    <cellStyle name="Вывод 3 4 2 2 3 6" xfId="28453" xr:uid="{00000000-0005-0000-0000-00001D6F0000}"/>
    <cellStyle name="Вывод 3 4 2 2 3 7" xfId="28454" xr:uid="{00000000-0005-0000-0000-00001E6F0000}"/>
    <cellStyle name="Вывод 3 4 2 2 4" xfId="28455" xr:uid="{00000000-0005-0000-0000-00001F6F0000}"/>
    <cellStyle name="Вывод 3 4 2 2 5" xfId="28456" xr:uid="{00000000-0005-0000-0000-0000206F0000}"/>
    <cellStyle name="Вывод 3 4 2 2 6" xfId="28457" xr:uid="{00000000-0005-0000-0000-0000216F0000}"/>
    <cellStyle name="Вывод 3 4 2 2 7" xfId="28458" xr:uid="{00000000-0005-0000-0000-0000226F0000}"/>
    <cellStyle name="Вывод 3 4 2 2 8" xfId="28459" xr:uid="{00000000-0005-0000-0000-0000236F0000}"/>
    <cellStyle name="Вывод 3 4 2 2 9" xfId="28460" xr:uid="{00000000-0005-0000-0000-0000246F0000}"/>
    <cellStyle name="Вывод 3 4 2 3" xfId="28461" xr:uid="{00000000-0005-0000-0000-0000256F0000}"/>
    <cellStyle name="Вывод 3 4 2 3 2" xfId="28462" xr:uid="{00000000-0005-0000-0000-0000266F0000}"/>
    <cellStyle name="Вывод 3 4 2 3 3" xfId="28463" xr:uid="{00000000-0005-0000-0000-0000276F0000}"/>
    <cellStyle name="Вывод 3 4 2 3 4" xfId="28464" xr:uid="{00000000-0005-0000-0000-0000286F0000}"/>
    <cellStyle name="Вывод 3 4 2 3 5" xfId="28465" xr:uid="{00000000-0005-0000-0000-0000296F0000}"/>
    <cellStyle name="Вывод 3 4 2 3 6" xfId="28466" xr:uid="{00000000-0005-0000-0000-00002A6F0000}"/>
    <cellStyle name="Вывод 3 4 2 3 7" xfId="28467" xr:uid="{00000000-0005-0000-0000-00002B6F0000}"/>
    <cellStyle name="Вывод 3 4 2 4" xfId="28468" xr:uid="{00000000-0005-0000-0000-00002C6F0000}"/>
    <cellStyle name="Вывод 3 4 2 4 2" xfId="28469" xr:uid="{00000000-0005-0000-0000-00002D6F0000}"/>
    <cellStyle name="Вывод 3 4 2 4 3" xfId="28470" xr:uid="{00000000-0005-0000-0000-00002E6F0000}"/>
    <cellStyle name="Вывод 3 4 2 4 4" xfId="28471" xr:uid="{00000000-0005-0000-0000-00002F6F0000}"/>
    <cellStyle name="Вывод 3 4 2 4 5" xfId="28472" xr:uid="{00000000-0005-0000-0000-0000306F0000}"/>
    <cellStyle name="Вывод 3 4 2 4 6" xfId="28473" xr:uid="{00000000-0005-0000-0000-0000316F0000}"/>
    <cellStyle name="Вывод 3 4 2 4 7" xfId="28474" xr:uid="{00000000-0005-0000-0000-0000326F0000}"/>
    <cellStyle name="Вывод 3 4 2 5" xfId="28475" xr:uid="{00000000-0005-0000-0000-0000336F0000}"/>
    <cellStyle name="Вывод 3 4 2 6" xfId="28476" xr:uid="{00000000-0005-0000-0000-0000346F0000}"/>
    <cellStyle name="Вывод 3 4 2 7" xfId="28477" xr:uid="{00000000-0005-0000-0000-0000356F0000}"/>
    <cellStyle name="Вывод 3 4 2 8" xfId="28478" xr:uid="{00000000-0005-0000-0000-0000366F0000}"/>
    <cellStyle name="Вывод 3 4 2 9" xfId="28479" xr:uid="{00000000-0005-0000-0000-0000376F0000}"/>
    <cellStyle name="Вывод 3 4 3" xfId="28480" xr:uid="{00000000-0005-0000-0000-0000386F0000}"/>
    <cellStyle name="Вывод 3 4 3 10" xfId="28481" xr:uid="{00000000-0005-0000-0000-0000396F0000}"/>
    <cellStyle name="Вывод 3 4 3 11" xfId="28482" xr:uid="{00000000-0005-0000-0000-00003A6F0000}"/>
    <cellStyle name="Вывод 3 4 3 12" xfId="28483" xr:uid="{00000000-0005-0000-0000-00003B6F0000}"/>
    <cellStyle name="Вывод 3 4 3 13" xfId="28484" xr:uid="{00000000-0005-0000-0000-00003C6F0000}"/>
    <cellStyle name="Вывод 3 4 3 14" xfId="28485" xr:uid="{00000000-0005-0000-0000-00003D6F0000}"/>
    <cellStyle name="Вывод 3 4 3 2" xfId="28486" xr:uid="{00000000-0005-0000-0000-00003E6F0000}"/>
    <cellStyle name="Вывод 3 4 3 2 10" xfId="28487" xr:uid="{00000000-0005-0000-0000-00003F6F0000}"/>
    <cellStyle name="Вывод 3 4 3 2 2" xfId="28488" xr:uid="{00000000-0005-0000-0000-0000406F0000}"/>
    <cellStyle name="Вывод 3 4 3 2 2 2" xfId="28489" xr:uid="{00000000-0005-0000-0000-0000416F0000}"/>
    <cellStyle name="Вывод 3 4 3 2 2 3" xfId="28490" xr:uid="{00000000-0005-0000-0000-0000426F0000}"/>
    <cellStyle name="Вывод 3 4 3 2 2 4" xfId="28491" xr:uid="{00000000-0005-0000-0000-0000436F0000}"/>
    <cellStyle name="Вывод 3 4 3 2 2 5" xfId="28492" xr:uid="{00000000-0005-0000-0000-0000446F0000}"/>
    <cellStyle name="Вывод 3 4 3 2 2 6" xfId="28493" xr:uid="{00000000-0005-0000-0000-0000456F0000}"/>
    <cellStyle name="Вывод 3 4 3 2 2 7" xfId="28494" xr:uid="{00000000-0005-0000-0000-0000466F0000}"/>
    <cellStyle name="Вывод 3 4 3 2 3" xfId="28495" xr:uid="{00000000-0005-0000-0000-0000476F0000}"/>
    <cellStyle name="Вывод 3 4 3 2 3 2" xfId="28496" xr:uid="{00000000-0005-0000-0000-0000486F0000}"/>
    <cellStyle name="Вывод 3 4 3 2 3 3" xfId="28497" xr:uid="{00000000-0005-0000-0000-0000496F0000}"/>
    <cellStyle name="Вывод 3 4 3 2 3 4" xfId="28498" xr:uid="{00000000-0005-0000-0000-00004A6F0000}"/>
    <cellStyle name="Вывод 3 4 3 2 3 5" xfId="28499" xr:uid="{00000000-0005-0000-0000-00004B6F0000}"/>
    <cellStyle name="Вывод 3 4 3 2 3 6" xfId="28500" xr:uid="{00000000-0005-0000-0000-00004C6F0000}"/>
    <cellStyle name="Вывод 3 4 3 2 3 7" xfId="28501" xr:uid="{00000000-0005-0000-0000-00004D6F0000}"/>
    <cellStyle name="Вывод 3 4 3 2 4" xfId="28502" xr:uid="{00000000-0005-0000-0000-00004E6F0000}"/>
    <cellStyle name="Вывод 3 4 3 2 5" xfId="28503" xr:uid="{00000000-0005-0000-0000-00004F6F0000}"/>
    <cellStyle name="Вывод 3 4 3 2 6" xfId="28504" xr:uid="{00000000-0005-0000-0000-0000506F0000}"/>
    <cellStyle name="Вывод 3 4 3 2 7" xfId="28505" xr:uid="{00000000-0005-0000-0000-0000516F0000}"/>
    <cellStyle name="Вывод 3 4 3 2 8" xfId="28506" xr:uid="{00000000-0005-0000-0000-0000526F0000}"/>
    <cellStyle name="Вывод 3 4 3 2 9" xfId="28507" xr:uid="{00000000-0005-0000-0000-0000536F0000}"/>
    <cellStyle name="Вывод 3 4 3 3" xfId="28508" xr:uid="{00000000-0005-0000-0000-0000546F0000}"/>
    <cellStyle name="Вывод 3 4 3 3 2" xfId="28509" xr:uid="{00000000-0005-0000-0000-0000556F0000}"/>
    <cellStyle name="Вывод 3 4 3 3 3" xfId="28510" xr:uid="{00000000-0005-0000-0000-0000566F0000}"/>
    <cellStyle name="Вывод 3 4 3 3 4" xfId="28511" xr:uid="{00000000-0005-0000-0000-0000576F0000}"/>
    <cellStyle name="Вывод 3 4 3 3 5" xfId="28512" xr:uid="{00000000-0005-0000-0000-0000586F0000}"/>
    <cellStyle name="Вывод 3 4 3 3 6" xfId="28513" xr:uid="{00000000-0005-0000-0000-0000596F0000}"/>
    <cellStyle name="Вывод 3 4 3 3 7" xfId="28514" xr:uid="{00000000-0005-0000-0000-00005A6F0000}"/>
    <cellStyle name="Вывод 3 4 3 4" xfId="28515" xr:uid="{00000000-0005-0000-0000-00005B6F0000}"/>
    <cellStyle name="Вывод 3 4 3 4 2" xfId="28516" xr:uid="{00000000-0005-0000-0000-00005C6F0000}"/>
    <cellStyle name="Вывод 3 4 3 4 3" xfId="28517" xr:uid="{00000000-0005-0000-0000-00005D6F0000}"/>
    <cellStyle name="Вывод 3 4 3 4 4" xfId="28518" xr:uid="{00000000-0005-0000-0000-00005E6F0000}"/>
    <cellStyle name="Вывод 3 4 3 4 5" xfId="28519" xr:uid="{00000000-0005-0000-0000-00005F6F0000}"/>
    <cellStyle name="Вывод 3 4 3 4 6" xfId="28520" xr:uid="{00000000-0005-0000-0000-0000606F0000}"/>
    <cellStyle name="Вывод 3 4 3 4 7" xfId="28521" xr:uid="{00000000-0005-0000-0000-0000616F0000}"/>
    <cellStyle name="Вывод 3 4 3 5" xfId="28522" xr:uid="{00000000-0005-0000-0000-0000626F0000}"/>
    <cellStyle name="Вывод 3 4 3 6" xfId="28523" xr:uid="{00000000-0005-0000-0000-0000636F0000}"/>
    <cellStyle name="Вывод 3 4 3 7" xfId="28524" xr:uid="{00000000-0005-0000-0000-0000646F0000}"/>
    <cellStyle name="Вывод 3 4 3 8" xfId="28525" xr:uid="{00000000-0005-0000-0000-0000656F0000}"/>
    <cellStyle name="Вывод 3 4 3 9" xfId="28526" xr:uid="{00000000-0005-0000-0000-0000666F0000}"/>
    <cellStyle name="Вывод 3 4 4" xfId="28527" xr:uid="{00000000-0005-0000-0000-0000676F0000}"/>
    <cellStyle name="Вывод 3 4 4 10" xfId="28528" xr:uid="{00000000-0005-0000-0000-0000686F0000}"/>
    <cellStyle name="Вывод 3 4 4 11" xfId="28529" xr:uid="{00000000-0005-0000-0000-0000696F0000}"/>
    <cellStyle name="Вывод 3 4 4 12" xfId="28530" xr:uid="{00000000-0005-0000-0000-00006A6F0000}"/>
    <cellStyle name="Вывод 3 4 4 13" xfId="28531" xr:uid="{00000000-0005-0000-0000-00006B6F0000}"/>
    <cellStyle name="Вывод 3 4 4 14" xfId="28532" xr:uid="{00000000-0005-0000-0000-00006C6F0000}"/>
    <cellStyle name="Вывод 3 4 4 2" xfId="28533" xr:uid="{00000000-0005-0000-0000-00006D6F0000}"/>
    <cellStyle name="Вывод 3 4 4 2 10" xfId="28534" xr:uid="{00000000-0005-0000-0000-00006E6F0000}"/>
    <cellStyle name="Вывод 3 4 4 2 2" xfId="28535" xr:uid="{00000000-0005-0000-0000-00006F6F0000}"/>
    <cellStyle name="Вывод 3 4 4 2 2 2" xfId="28536" xr:uid="{00000000-0005-0000-0000-0000706F0000}"/>
    <cellStyle name="Вывод 3 4 4 2 2 3" xfId="28537" xr:uid="{00000000-0005-0000-0000-0000716F0000}"/>
    <cellStyle name="Вывод 3 4 4 2 2 4" xfId="28538" xr:uid="{00000000-0005-0000-0000-0000726F0000}"/>
    <cellStyle name="Вывод 3 4 4 2 2 5" xfId="28539" xr:uid="{00000000-0005-0000-0000-0000736F0000}"/>
    <cellStyle name="Вывод 3 4 4 2 2 6" xfId="28540" xr:uid="{00000000-0005-0000-0000-0000746F0000}"/>
    <cellStyle name="Вывод 3 4 4 2 2 7" xfId="28541" xr:uid="{00000000-0005-0000-0000-0000756F0000}"/>
    <cellStyle name="Вывод 3 4 4 2 3" xfId="28542" xr:uid="{00000000-0005-0000-0000-0000766F0000}"/>
    <cellStyle name="Вывод 3 4 4 2 3 2" xfId="28543" xr:uid="{00000000-0005-0000-0000-0000776F0000}"/>
    <cellStyle name="Вывод 3 4 4 2 3 3" xfId="28544" xr:uid="{00000000-0005-0000-0000-0000786F0000}"/>
    <cellStyle name="Вывод 3 4 4 2 3 4" xfId="28545" xr:uid="{00000000-0005-0000-0000-0000796F0000}"/>
    <cellStyle name="Вывод 3 4 4 2 3 5" xfId="28546" xr:uid="{00000000-0005-0000-0000-00007A6F0000}"/>
    <cellStyle name="Вывод 3 4 4 2 3 6" xfId="28547" xr:uid="{00000000-0005-0000-0000-00007B6F0000}"/>
    <cellStyle name="Вывод 3 4 4 2 3 7" xfId="28548" xr:uid="{00000000-0005-0000-0000-00007C6F0000}"/>
    <cellStyle name="Вывод 3 4 4 2 4" xfId="28549" xr:uid="{00000000-0005-0000-0000-00007D6F0000}"/>
    <cellStyle name="Вывод 3 4 4 2 5" xfId="28550" xr:uid="{00000000-0005-0000-0000-00007E6F0000}"/>
    <cellStyle name="Вывод 3 4 4 2 6" xfId="28551" xr:uid="{00000000-0005-0000-0000-00007F6F0000}"/>
    <cellStyle name="Вывод 3 4 4 2 7" xfId="28552" xr:uid="{00000000-0005-0000-0000-0000806F0000}"/>
    <cellStyle name="Вывод 3 4 4 2 8" xfId="28553" xr:uid="{00000000-0005-0000-0000-0000816F0000}"/>
    <cellStyle name="Вывод 3 4 4 2 9" xfId="28554" xr:uid="{00000000-0005-0000-0000-0000826F0000}"/>
    <cellStyle name="Вывод 3 4 4 3" xfId="28555" xr:uid="{00000000-0005-0000-0000-0000836F0000}"/>
    <cellStyle name="Вывод 3 4 4 3 2" xfId="28556" xr:uid="{00000000-0005-0000-0000-0000846F0000}"/>
    <cellStyle name="Вывод 3 4 4 3 3" xfId="28557" xr:uid="{00000000-0005-0000-0000-0000856F0000}"/>
    <cellStyle name="Вывод 3 4 4 3 4" xfId="28558" xr:uid="{00000000-0005-0000-0000-0000866F0000}"/>
    <cellStyle name="Вывод 3 4 4 3 5" xfId="28559" xr:uid="{00000000-0005-0000-0000-0000876F0000}"/>
    <cellStyle name="Вывод 3 4 4 3 6" xfId="28560" xr:uid="{00000000-0005-0000-0000-0000886F0000}"/>
    <cellStyle name="Вывод 3 4 4 3 7" xfId="28561" xr:uid="{00000000-0005-0000-0000-0000896F0000}"/>
    <cellStyle name="Вывод 3 4 4 4" xfId="28562" xr:uid="{00000000-0005-0000-0000-00008A6F0000}"/>
    <cellStyle name="Вывод 3 4 4 4 2" xfId="28563" xr:uid="{00000000-0005-0000-0000-00008B6F0000}"/>
    <cellStyle name="Вывод 3 4 4 4 3" xfId="28564" xr:uid="{00000000-0005-0000-0000-00008C6F0000}"/>
    <cellStyle name="Вывод 3 4 4 4 4" xfId="28565" xr:uid="{00000000-0005-0000-0000-00008D6F0000}"/>
    <cellStyle name="Вывод 3 4 4 4 5" xfId="28566" xr:uid="{00000000-0005-0000-0000-00008E6F0000}"/>
    <cellStyle name="Вывод 3 4 4 4 6" xfId="28567" xr:uid="{00000000-0005-0000-0000-00008F6F0000}"/>
    <cellStyle name="Вывод 3 4 4 4 7" xfId="28568" xr:uid="{00000000-0005-0000-0000-0000906F0000}"/>
    <cellStyle name="Вывод 3 4 4 5" xfId="28569" xr:uid="{00000000-0005-0000-0000-0000916F0000}"/>
    <cellStyle name="Вывод 3 4 4 6" xfId="28570" xr:uid="{00000000-0005-0000-0000-0000926F0000}"/>
    <cellStyle name="Вывод 3 4 4 7" xfId="28571" xr:uid="{00000000-0005-0000-0000-0000936F0000}"/>
    <cellStyle name="Вывод 3 4 4 8" xfId="28572" xr:uid="{00000000-0005-0000-0000-0000946F0000}"/>
    <cellStyle name="Вывод 3 4 4 9" xfId="28573" xr:uid="{00000000-0005-0000-0000-0000956F0000}"/>
    <cellStyle name="Вывод 3 4 5" xfId="28574" xr:uid="{00000000-0005-0000-0000-0000966F0000}"/>
    <cellStyle name="Вывод 3 4 5 10" xfId="28575" xr:uid="{00000000-0005-0000-0000-0000976F0000}"/>
    <cellStyle name="Вывод 3 4 5 11" xfId="28576" xr:uid="{00000000-0005-0000-0000-0000986F0000}"/>
    <cellStyle name="Вывод 3 4 5 12" xfId="28577" xr:uid="{00000000-0005-0000-0000-0000996F0000}"/>
    <cellStyle name="Вывод 3 4 5 13" xfId="28578" xr:uid="{00000000-0005-0000-0000-00009A6F0000}"/>
    <cellStyle name="Вывод 3 4 5 14" xfId="28579" xr:uid="{00000000-0005-0000-0000-00009B6F0000}"/>
    <cellStyle name="Вывод 3 4 5 2" xfId="28580" xr:uid="{00000000-0005-0000-0000-00009C6F0000}"/>
    <cellStyle name="Вывод 3 4 5 2 10" xfId="28581" xr:uid="{00000000-0005-0000-0000-00009D6F0000}"/>
    <cellStyle name="Вывод 3 4 5 2 2" xfId="28582" xr:uid="{00000000-0005-0000-0000-00009E6F0000}"/>
    <cellStyle name="Вывод 3 4 5 2 2 2" xfId="28583" xr:uid="{00000000-0005-0000-0000-00009F6F0000}"/>
    <cellStyle name="Вывод 3 4 5 2 2 3" xfId="28584" xr:uid="{00000000-0005-0000-0000-0000A06F0000}"/>
    <cellStyle name="Вывод 3 4 5 2 2 4" xfId="28585" xr:uid="{00000000-0005-0000-0000-0000A16F0000}"/>
    <cellStyle name="Вывод 3 4 5 2 2 5" xfId="28586" xr:uid="{00000000-0005-0000-0000-0000A26F0000}"/>
    <cellStyle name="Вывод 3 4 5 2 2 6" xfId="28587" xr:uid="{00000000-0005-0000-0000-0000A36F0000}"/>
    <cellStyle name="Вывод 3 4 5 2 2 7" xfId="28588" xr:uid="{00000000-0005-0000-0000-0000A46F0000}"/>
    <cellStyle name="Вывод 3 4 5 2 3" xfId="28589" xr:uid="{00000000-0005-0000-0000-0000A56F0000}"/>
    <cellStyle name="Вывод 3 4 5 2 3 2" xfId="28590" xr:uid="{00000000-0005-0000-0000-0000A66F0000}"/>
    <cellStyle name="Вывод 3 4 5 2 3 3" xfId="28591" xr:uid="{00000000-0005-0000-0000-0000A76F0000}"/>
    <cellStyle name="Вывод 3 4 5 2 3 4" xfId="28592" xr:uid="{00000000-0005-0000-0000-0000A86F0000}"/>
    <cellStyle name="Вывод 3 4 5 2 3 5" xfId="28593" xr:uid="{00000000-0005-0000-0000-0000A96F0000}"/>
    <cellStyle name="Вывод 3 4 5 2 3 6" xfId="28594" xr:uid="{00000000-0005-0000-0000-0000AA6F0000}"/>
    <cellStyle name="Вывод 3 4 5 2 3 7" xfId="28595" xr:uid="{00000000-0005-0000-0000-0000AB6F0000}"/>
    <cellStyle name="Вывод 3 4 5 2 4" xfId="28596" xr:uid="{00000000-0005-0000-0000-0000AC6F0000}"/>
    <cellStyle name="Вывод 3 4 5 2 5" xfId="28597" xr:uid="{00000000-0005-0000-0000-0000AD6F0000}"/>
    <cellStyle name="Вывод 3 4 5 2 6" xfId="28598" xr:uid="{00000000-0005-0000-0000-0000AE6F0000}"/>
    <cellStyle name="Вывод 3 4 5 2 7" xfId="28599" xr:uid="{00000000-0005-0000-0000-0000AF6F0000}"/>
    <cellStyle name="Вывод 3 4 5 2 8" xfId="28600" xr:uid="{00000000-0005-0000-0000-0000B06F0000}"/>
    <cellStyle name="Вывод 3 4 5 2 9" xfId="28601" xr:uid="{00000000-0005-0000-0000-0000B16F0000}"/>
    <cellStyle name="Вывод 3 4 5 3" xfId="28602" xr:uid="{00000000-0005-0000-0000-0000B26F0000}"/>
    <cellStyle name="Вывод 3 4 5 3 2" xfId="28603" xr:uid="{00000000-0005-0000-0000-0000B36F0000}"/>
    <cellStyle name="Вывод 3 4 5 3 3" xfId="28604" xr:uid="{00000000-0005-0000-0000-0000B46F0000}"/>
    <cellStyle name="Вывод 3 4 5 3 4" xfId="28605" xr:uid="{00000000-0005-0000-0000-0000B56F0000}"/>
    <cellStyle name="Вывод 3 4 5 3 5" xfId="28606" xr:uid="{00000000-0005-0000-0000-0000B66F0000}"/>
    <cellStyle name="Вывод 3 4 5 3 6" xfId="28607" xr:uid="{00000000-0005-0000-0000-0000B76F0000}"/>
    <cellStyle name="Вывод 3 4 5 3 7" xfId="28608" xr:uid="{00000000-0005-0000-0000-0000B86F0000}"/>
    <cellStyle name="Вывод 3 4 5 4" xfId="28609" xr:uid="{00000000-0005-0000-0000-0000B96F0000}"/>
    <cellStyle name="Вывод 3 4 5 4 2" xfId="28610" xr:uid="{00000000-0005-0000-0000-0000BA6F0000}"/>
    <cellStyle name="Вывод 3 4 5 4 3" xfId="28611" xr:uid="{00000000-0005-0000-0000-0000BB6F0000}"/>
    <cellStyle name="Вывод 3 4 5 4 4" xfId="28612" xr:uid="{00000000-0005-0000-0000-0000BC6F0000}"/>
    <cellStyle name="Вывод 3 4 5 4 5" xfId="28613" xr:uid="{00000000-0005-0000-0000-0000BD6F0000}"/>
    <cellStyle name="Вывод 3 4 5 4 6" xfId="28614" xr:uid="{00000000-0005-0000-0000-0000BE6F0000}"/>
    <cellStyle name="Вывод 3 4 5 4 7" xfId="28615" xr:uid="{00000000-0005-0000-0000-0000BF6F0000}"/>
    <cellStyle name="Вывод 3 4 5 5" xfId="28616" xr:uid="{00000000-0005-0000-0000-0000C06F0000}"/>
    <cellStyle name="Вывод 3 4 5 6" xfId="28617" xr:uid="{00000000-0005-0000-0000-0000C16F0000}"/>
    <cellStyle name="Вывод 3 4 5 7" xfId="28618" xr:uid="{00000000-0005-0000-0000-0000C26F0000}"/>
    <cellStyle name="Вывод 3 4 5 8" xfId="28619" xr:uid="{00000000-0005-0000-0000-0000C36F0000}"/>
    <cellStyle name="Вывод 3 4 5 9" xfId="28620" xr:uid="{00000000-0005-0000-0000-0000C46F0000}"/>
    <cellStyle name="Вывод 3 4 6" xfId="28621" xr:uid="{00000000-0005-0000-0000-0000C56F0000}"/>
    <cellStyle name="Вывод 3 4 6 10" xfId="28622" xr:uid="{00000000-0005-0000-0000-0000C66F0000}"/>
    <cellStyle name="Вывод 3 4 6 2" xfId="28623" xr:uid="{00000000-0005-0000-0000-0000C76F0000}"/>
    <cellStyle name="Вывод 3 4 6 2 2" xfId="28624" xr:uid="{00000000-0005-0000-0000-0000C86F0000}"/>
    <cellStyle name="Вывод 3 4 6 2 3" xfId="28625" xr:uid="{00000000-0005-0000-0000-0000C96F0000}"/>
    <cellStyle name="Вывод 3 4 6 2 4" xfId="28626" xr:uid="{00000000-0005-0000-0000-0000CA6F0000}"/>
    <cellStyle name="Вывод 3 4 6 2 5" xfId="28627" xr:uid="{00000000-0005-0000-0000-0000CB6F0000}"/>
    <cellStyle name="Вывод 3 4 6 2 6" xfId="28628" xr:uid="{00000000-0005-0000-0000-0000CC6F0000}"/>
    <cellStyle name="Вывод 3 4 6 2 7" xfId="28629" xr:uid="{00000000-0005-0000-0000-0000CD6F0000}"/>
    <cellStyle name="Вывод 3 4 6 3" xfId="28630" xr:uid="{00000000-0005-0000-0000-0000CE6F0000}"/>
    <cellStyle name="Вывод 3 4 6 3 2" xfId="28631" xr:uid="{00000000-0005-0000-0000-0000CF6F0000}"/>
    <cellStyle name="Вывод 3 4 6 3 3" xfId="28632" xr:uid="{00000000-0005-0000-0000-0000D06F0000}"/>
    <cellStyle name="Вывод 3 4 6 3 4" xfId="28633" xr:uid="{00000000-0005-0000-0000-0000D16F0000}"/>
    <cellStyle name="Вывод 3 4 6 3 5" xfId="28634" xr:uid="{00000000-0005-0000-0000-0000D26F0000}"/>
    <cellStyle name="Вывод 3 4 6 3 6" xfId="28635" xr:uid="{00000000-0005-0000-0000-0000D36F0000}"/>
    <cellStyle name="Вывод 3 4 6 3 7" xfId="28636" xr:uid="{00000000-0005-0000-0000-0000D46F0000}"/>
    <cellStyle name="Вывод 3 4 6 4" xfId="28637" xr:uid="{00000000-0005-0000-0000-0000D56F0000}"/>
    <cellStyle name="Вывод 3 4 6 5" xfId="28638" xr:uid="{00000000-0005-0000-0000-0000D66F0000}"/>
    <cellStyle name="Вывод 3 4 6 6" xfId="28639" xr:uid="{00000000-0005-0000-0000-0000D76F0000}"/>
    <cellStyle name="Вывод 3 4 6 7" xfId="28640" xr:uid="{00000000-0005-0000-0000-0000D86F0000}"/>
    <cellStyle name="Вывод 3 4 6 8" xfId="28641" xr:uid="{00000000-0005-0000-0000-0000D96F0000}"/>
    <cellStyle name="Вывод 3 4 6 9" xfId="28642" xr:uid="{00000000-0005-0000-0000-0000DA6F0000}"/>
    <cellStyle name="Вывод 3 4 7" xfId="28643" xr:uid="{00000000-0005-0000-0000-0000DB6F0000}"/>
    <cellStyle name="Вывод 3 4 7 2" xfId="28644" xr:uid="{00000000-0005-0000-0000-0000DC6F0000}"/>
    <cellStyle name="Вывод 3 4 7 3" xfId="28645" xr:uid="{00000000-0005-0000-0000-0000DD6F0000}"/>
    <cellStyle name="Вывод 3 4 7 4" xfId="28646" xr:uid="{00000000-0005-0000-0000-0000DE6F0000}"/>
    <cellStyle name="Вывод 3 4 7 5" xfId="28647" xr:uid="{00000000-0005-0000-0000-0000DF6F0000}"/>
    <cellStyle name="Вывод 3 4 7 6" xfId="28648" xr:uid="{00000000-0005-0000-0000-0000E06F0000}"/>
    <cellStyle name="Вывод 3 4 7 7" xfId="28649" xr:uid="{00000000-0005-0000-0000-0000E16F0000}"/>
    <cellStyle name="Вывод 3 4 8" xfId="28650" xr:uid="{00000000-0005-0000-0000-0000E26F0000}"/>
    <cellStyle name="Вывод 3 4 8 2" xfId="28651" xr:uid="{00000000-0005-0000-0000-0000E36F0000}"/>
    <cellStyle name="Вывод 3 4 8 3" xfId="28652" xr:uid="{00000000-0005-0000-0000-0000E46F0000}"/>
    <cellStyle name="Вывод 3 4 8 4" xfId="28653" xr:uid="{00000000-0005-0000-0000-0000E56F0000}"/>
    <cellStyle name="Вывод 3 4 8 5" xfId="28654" xr:uid="{00000000-0005-0000-0000-0000E66F0000}"/>
    <cellStyle name="Вывод 3 4 8 6" xfId="28655" xr:uid="{00000000-0005-0000-0000-0000E76F0000}"/>
    <cellStyle name="Вывод 3 4 8 7" xfId="28656" xr:uid="{00000000-0005-0000-0000-0000E86F0000}"/>
    <cellStyle name="Вывод 3 4 9" xfId="28657" xr:uid="{00000000-0005-0000-0000-0000E96F0000}"/>
    <cellStyle name="Вывод 3 5" xfId="28658" xr:uid="{00000000-0005-0000-0000-0000EA6F0000}"/>
    <cellStyle name="Вывод 3 5 10" xfId="28659" xr:uid="{00000000-0005-0000-0000-0000EB6F0000}"/>
    <cellStyle name="Вывод 3 5 11" xfId="28660" xr:uid="{00000000-0005-0000-0000-0000EC6F0000}"/>
    <cellStyle name="Вывод 3 5 12" xfId="28661" xr:uid="{00000000-0005-0000-0000-0000ED6F0000}"/>
    <cellStyle name="Вывод 3 5 13" xfId="28662" xr:uid="{00000000-0005-0000-0000-0000EE6F0000}"/>
    <cellStyle name="Вывод 3 5 14" xfId="28663" xr:uid="{00000000-0005-0000-0000-0000EF6F0000}"/>
    <cellStyle name="Вывод 3 5 2" xfId="28664" xr:uid="{00000000-0005-0000-0000-0000F06F0000}"/>
    <cellStyle name="Вывод 3 5 2 10" xfId="28665" xr:uid="{00000000-0005-0000-0000-0000F16F0000}"/>
    <cellStyle name="Вывод 3 5 2 2" xfId="28666" xr:uid="{00000000-0005-0000-0000-0000F26F0000}"/>
    <cellStyle name="Вывод 3 5 2 2 2" xfId="28667" xr:uid="{00000000-0005-0000-0000-0000F36F0000}"/>
    <cellStyle name="Вывод 3 5 2 2 3" xfId="28668" xr:uid="{00000000-0005-0000-0000-0000F46F0000}"/>
    <cellStyle name="Вывод 3 5 2 2 4" xfId="28669" xr:uid="{00000000-0005-0000-0000-0000F56F0000}"/>
    <cellStyle name="Вывод 3 5 2 2 5" xfId="28670" xr:uid="{00000000-0005-0000-0000-0000F66F0000}"/>
    <cellStyle name="Вывод 3 5 2 2 6" xfId="28671" xr:uid="{00000000-0005-0000-0000-0000F76F0000}"/>
    <cellStyle name="Вывод 3 5 2 2 7" xfId="28672" xr:uid="{00000000-0005-0000-0000-0000F86F0000}"/>
    <cellStyle name="Вывод 3 5 2 3" xfId="28673" xr:uid="{00000000-0005-0000-0000-0000F96F0000}"/>
    <cellStyle name="Вывод 3 5 2 3 2" xfId="28674" xr:uid="{00000000-0005-0000-0000-0000FA6F0000}"/>
    <cellStyle name="Вывод 3 5 2 3 3" xfId="28675" xr:uid="{00000000-0005-0000-0000-0000FB6F0000}"/>
    <cellStyle name="Вывод 3 5 2 3 4" xfId="28676" xr:uid="{00000000-0005-0000-0000-0000FC6F0000}"/>
    <cellStyle name="Вывод 3 5 2 3 5" xfId="28677" xr:uid="{00000000-0005-0000-0000-0000FD6F0000}"/>
    <cellStyle name="Вывод 3 5 2 3 6" xfId="28678" xr:uid="{00000000-0005-0000-0000-0000FE6F0000}"/>
    <cellStyle name="Вывод 3 5 2 3 7" xfId="28679" xr:uid="{00000000-0005-0000-0000-0000FF6F0000}"/>
    <cellStyle name="Вывод 3 5 2 4" xfId="28680" xr:uid="{00000000-0005-0000-0000-000000700000}"/>
    <cellStyle name="Вывод 3 5 2 5" xfId="28681" xr:uid="{00000000-0005-0000-0000-000001700000}"/>
    <cellStyle name="Вывод 3 5 2 6" xfId="28682" xr:uid="{00000000-0005-0000-0000-000002700000}"/>
    <cellStyle name="Вывод 3 5 2 7" xfId="28683" xr:uid="{00000000-0005-0000-0000-000003700000}"/>
    <cellStyle name="Вывод 3 5 2 8" xfId="28684" xr:uid="{00000000-0005-0000-0000-000004700000}"/>
    <cellStyle name="Вывод 3 5 2 9" xfId="28685" xr:uid="{00000000-0005-0000-0000-000005700000}"/>
    <cellStyle name="Вывод 3 5 3" xfId="28686" xr:uid="{00000000-0005-0000-0000-000006700000}"/>
    <cellStyle name="Вывод 3 5 3 2" xfId="28687" xr:uid="{00000000-0005-0000-0000-000007700000}"/>
    <cellStyle name="Вывод 3 5 3 3" xfId="28688" xr:uid="{00000000-0005-0000-0000-000008700000}"/>
    <cellStyle name="Вывод 3 5 3 4" xfId="28689" xr:uid="{00000000-0005-0000-0000-000009700000}"/>
    <cellStyle name="Вывод 3 5 3 5" xfId="28690" xr:uid="{00000000-0005-0000-0000-00000A700000}"/>
    <cellStyle name="Вывод 3 5 3 6" xfId="28691" xr:uid="{00000000-0005-0000-0000-00000B700000}"/>
    <cellStyle name="Вывод 3 5 3 7" xfId="28692" xr:uid="{00000000-0005-0000-0000-00000C700000}"/>
    <cellStyle name="Вывод 3 5 4" xfId="28693" xr:uid="{00000000-0005-0000-0000-00000D700000}"/>
    <cellStyle name="Вывод 3 5 4 2" xfId="28694" xr:uid="{00000000-0005-0000-0000-00000E700000}"/>
    <cellStyle name="Вывод 3 5 4 3" xfId="28695" xr:uid="{00000000-0005-0000-0000-00000F700000}"/>
    <cellStyle name="Вывод 3 5 4 4" xfId="28696" xr:uid="{00000000-0005-0000-0000-000010700000}"/>
    <cellStyle name="Вывод 3 5 4 5" xfId="28697" xr:uid="{00000000-0005-0000-0000-000011700000}"/>
    <cellStyle name="Вывод 3 5 4 6" xfId="28698" xr:uid="{00000000-0005-0000-0000-000012700000}"/>
    <cellStyle name="Вывод 3 5 4 7" xfId="28699" xr:uid="{00000000-0005-0000-0000-000013700000}"/>
    <cellStyle name="Вывод 3 5 5" xfId="28700" xr:uid="{00000000-0005-0000-0000-000014700000}"/>
    <cellStyle name="Вывод 3 5 6" xfId="28701" xr:uid="{00000000-0005-0000-0000-000015700000}"/>
    <cellStyle name="Вывод 3 5 7" xfId="28702" xr:uid="{00000000-0005-0000-0000-000016700000}"/>
    <cellStyle name="Вывод 3 5 8" xfId="28703" xr:uid="{00000000-0005-0000-0000-000017700000}"/>
    <cellStyle name="Вывод 3 5 9" xfId="28704" xr:uid="{00000000-0005-0000-0000-000018700000}"/>
    <cellStyle name="Вывод 3 6" xfId="28705" xr:uid="{00000000-0005-0000-0000-000019700000}"/>
    <cellStyle name="Вывод 3 6 10" xfId="28706" xr:uid="{00000000-0005-0000-0000-00001A700000}"/>
    <cellStyle name="Вывод 3 6 2" xfId="28707" xr:uid="{00000000-0005-0000-0000-00001B700000}"/>
    <cellStyle name="Вывод 3 6 2 2" xfId="28708" xr:uid="{00000000-0005-0000-0000-00001C700000}"/>
    <cellStyle name="Вывод 3 6 2 3" xfId="28709" xr:uid="{00000000-0005-0000-0000-00001D700000}"/>
    <cellStyle name="Вывод 3 6 2 4" xfId="28710" xr:uid="{00000000-0005-0000-0000-00001E700000}"/>
    <cellStyle name="Вывод 3 6 2 5" xfId="28711" xr:uid="{00000000-0005-0000-0000-00001F700000}"/>
    <cellStyle name="Вывод 3 6 2 6" xfId="28712" xr:uid="{00000000-0005-0000-0000-000020700000}"/>
    <cellStyle name="Вывод 3 6 2 7" xfId="28713" xr:uid="{00000000-0005-0000-0000-000021700000}"/>
    <cellStyle name="Вывод 3 6 3" xfId="28714" xr:uid="{00000000-0005-0000-0000-000022700000}"/>
    <cellStyle name="Вывод 3 6 3 2" xfId="28715" xr:uid="{00000000-0005-0000-0000-000023700000}"/>
    <cellStyle name="Вывод 3 6 3 3" xfId="28716" xr:uid="{00000000-0005-0000-0000-000024700000}"/>
    <cellStyle name="Вывод 3 6 3 4" xfId="28717" xr:uid="{00000000-0005-0000-0000-000025700000}"/>
    <cellStyle name="Вывод 3 6 3 5" xfId="28718" xr:uid="{00000000-0005-0000-0000-000026700000}"/>
    <cellStyle name="Вывод 3 6 3 6" xfId="28719" xr:uid="{00000000-0005-0000-0000-000027700000}"/>
    <cellStyle name="Вывод 3 6 3 7" xfId="28720" xr:uid="{00000000-0005-0000-0000-000028700000}"/>
    <cellStyle name="Вывод 3 6 4" xfId="28721" xr:uid="{00000000-0005-0000-0000-000029700000}"/>
    <cellStyle name="Вывод 3 6 5" xfId="28722" xr:uid="{00000000-0005-0000-0000-00002A700000}"/>
    <cellStyle name="Вывод 3 6 6" xfId="28723" xr:uid="{00000000-0005-0000-0000-00002B700000}"/>
    <cellStyle name="Вывод 3 6 7" xfId="28724" xr:uid="{00000000-0005-0000-0000-00002C700000}"/>
    <cellStyle name="Вывод 3 6 8" xfId="28725" xr:uid="{00000000-0005-0000-0000-00002D700000}"/>
    <cellStyle name="Вывод 3 6 9" xfId="28726" xr:uid="{00000000-0005-0000-0000-00002E700000}"/>
    <cellStyle name="Вывод 3 7" xfId="28727" xr:uid="{00000000-0005-0000-0000-00002F700000}"/>
    <cellStyle name="Вывод 3 8" xfId="28728" xr:uid="{00000000-0005-0000-0000-000030700000}"/>
    <cellStyle name="Вывод 3 9" xfId="28729" xr:uid="{00000000-0005-0000-0000-000031700000}"/>
    <cellStyle name="Вывод 4" xfId="28730" xr:uid="{00000000-0005-0000-0000-000032700000}"/>
    <cellStyle name="Вывод 4 2" xfId="28731" xr:uid="{00000000-0005-0000-0000-000033700000}"/>
    <cellStyle name="Вывод 4 2 10" xfId="28732" xr:uid="{00000000-0005-0000-0000-000034700000}"/>
    <cellStyle name="Вывод 4 2 11" xfId="28733" xr:uid="{00000000-0005-0000-0000-000035700000}"/>
    <cellStyle name="Вывод 4 2 12" xfId="28734" xr:uid="{00000000-0005-0000-0000-000036700000}"/>
    <cellStyle name="Вывод 4 2 2" xfId="28735" xr:uid="{00000000-0005-0000-0000-000037700000}"/>
    <cellStyle name="Вывод 4 2 2 10" xfId="28736" xr:uid="{00000000-0005-0000-0000-000038700000}"/>
    <cellStyle name="Вывод 4 2 2 11" xfId="28737" xr:uid="{00000000-0005-0000-0000-000039700000}"/>
    <cellStyle name="Вывод 4 2 2 12" xfId="28738" xr:uid="{00000000-0005-0000-0000-00003A700000}"/>
    <cellStyle name="Вывод 4 2 2 13" xfId="28739" xr:uid="{00000000-0005-0000-0000-00003B700000}"/>
    <cellStyle name="Вывод 4 2 2 14" xfId="28740" xr:uid="{00000000-0005-0000-0000-00003C700000}"/>
    <cellStyle name="Вывод 4 2 2 2" xfId="28741" xr:uid="{00000000-0005-0000-0000-00003D700000}"/>
    <cellStyle name="Вывод 4 2 2 2 10" xfId="28742" xr:uid="{00000000-0005-0000-0000-00003E700000}"/>
    <cellStyle name="Вывод 4 2 2 2 2" xfId="28743" xr:uid="{00000000-0005-0000-0000-00003F700000}"/>
    <cellStyle name="Вывод 4 2 2 2 2 2" xfId="28744" xr:uid="{00000000-0005-0000-0000-000040700000}"/>
    <cellStyle name="Вывод 4 2 2 2 2 3" xfId="28745" xr:uid="{00000000-0005-0000-0000-000041700000}"/>
    <cellStyle name="Вывод 4 2 2 2 2 4" xfId="28746" xr:uid="{00000000-0005-0000-0000-000042700000}"/>
    <cellStyle name="Вывод 4 2 2 2 2 5" xfId="28747" xr:uid="{00000000-0005-0000-0000-000043700000}"/>
    <cellStyle name="Вывод 4 2 2 2 2 6" xfId="28748" xr:uid="{00000000-0005-0000-0000-000044700000}"/>
    <cellStyle name="Вывод 4 2 2 2 2 7" xfId="28749" xr:uid="{00000000-0005-0000-0000-000045700000}"/>
    <cellStyle name="Вывод 4 2 2 2 3" xfId="28750" xr:uid="{00000000-0005-0000-0000-000046700000}"/>
    <cellStyle name="Вывод 4 2 2 2 3 2" xfId="28751" xr:uid="{00000000-0005-0000-0000-000047700000}"/>
    <cellStyle name="Вывод 4 2 2 2 3 3" xfId="28752" xr:uid="{00000000-0005-0000-0000-000048700000}"/>
    <cellStyle name="Вывод 4 2 2 2 3 4" xfId="28753" xr:uid="{00000000-0005-0000-0000-000049700000}"/>
    <cellStyle name="Вывод 4 2 2 2 3 5" xfId="28754" xr:uid="{00000000-0005-0000-0000-00004A700000}"/>
    <cellStyle name="Вывод 4 2 2 2 3 6" xfId="28755" xr:uid="{00000000-0005-0000-0000-00004B700000}"/>
    <cellStyle name="Вывод 4 2 2 2 3 7" xfId="28756" xr:uid="{00000000-0005-0000-0000-00004C700000}"/>
    <cellStyle name="Вывод 4 2 2 2 4" xfId="28757" xr:uid="{00000000-0005-0000-0000-00004D700000}"/>
    <cellStyle name="Вывод 4 2 2 2 5" xfId="28758" xr:uid="{00000000-0005-0000-0000-00004E700000}"/>
    <cellStyle name="Вывод 4 2 2 2 6" xfId="28759" xr:uid="{00000000-0005-0000-0000-00004F700000}"/>
    <cellStyle name="Вывод 4 2 2 2 7" xfId="28760" xr:uid="{00000000-0005-0000-0000-000050700000}"/>
    <cellStyle name="Вывод 4 2 2 2 8" xfId="28761" xr:uid="{00000000-0005-0000-0000-000051700000}"/>
    <cellStyle name="Вывод 4 2 2 2 9" xfId="28762" xr:uid="{00000000-0005-0000-0000-000052700000}"/>
    <cellStyle name="Вывод 4 2 2 3" xfId="28763" xr:uid="{00000000-0005-0000-0000-000053700000}"/>
    <cellStyle name="Вывод 4 2 2 3 2" xfId="28764" xr:uid="{00000000-0005-0000-0000-000054700000}"/>
    <cellStyle name="Вывод 4 2 2 3 3" xfId="28765" xr:uid="{00000000-0005-0000-0000-000055700000}"/>
    <cellStyle name="Вывод 4 2 2 3 4" xfId="28766" xr:uid="{00000000-0005-0000-0000-000056700000}"/>
    <cellStyle name="Вывод 4 2 2 3 5" xfId="28767" xr:uid="{00000000-0005-0000-0000-000057700000}"/>
    <cellStyle name="Вывод 4 2 2 3 6" xfId="28768" xr:uid="{00000000-0005-0000-0000-000058700000}"/>
    <cellStyle name="Вывод 4 2 2 3 7" xfId="28769" xr:uid="{00000000-0005-0000-0000-000059700000}"/>
    <cellStyle name="Вывод 4 2 2 4" xfId="28770" xr:uid="{00000000-0005-0000-0000-00005A700000}"/>
    <cellStyle name="Вывод 4 2 2 4 2" xfId="28771" xr:uid="{00000000-0005-0000-0000-00005B700000}"/>
    <cellStyle name="Вывод 4 2 2 4 3" xfId="28772" xr:uid="{00000000-0005-0000-0000-00005C700000}"/>
    <cellStyle name="Вывод 4 2 2 4 4" xfId="28773" xr:uid="{00000000-0005-0000-0000-00005D700000}"/>
    <cellStyle name="Вывод 4 2 2 4 5" xfId="28774" xr:uid="{00000000-0005-0000-0000-00005E700000}"/>
    <cellStyle name="Вывод 4 2 2 4 6" xfId="28775" xr:uid="{00000000-0005-0000-0000-00005F700000}"/>
    <cellStyle name="Вывод 4 2 2 4 7" xfId="28776" xr:uid="{00000000-0005-0000-0000-000060700000}"/>
    <cellStyle name="Вывод 4 2 2 5" xfId="28777" xr:uid="{00000000-0005-0000-0000-000061700000}"/>
    <cellStyle name="Вывод 4 2 2 6" xfId="28778" xr:uid="{00000000-0005-0000-0000-000062700000}"/>
    <cellStyle name="Вывод 4 2 2 7" xfId="28779" xr:uid="{00000000-0005-0000-0000-000063700000}"/>
    <cellStyle name="Вывод 4 2 2 8" xfId="28780" xr:uid="{00000000-0005-0000-0000-000064700000}"/>
    <cellStyle name="Вывод 4 2 2 9" xfId="28781" xr:uid="{00000000-0005-0000-0000-000065700000}"/>
    <cellStyle name="Вывод 4 2 3" xfId="28782" xr:uid="{00000000-0005-0000-0000-000066700000}"/>
    <cellStyle name="Вывод 4 2 3 10" xfId="28783" xr:uid="{00000000-0005-0000-0000-000067700000}"/>
    <cellStyle name="Вывод 4 2 3 11" xfId="28784" xr:uid="{00000000-0005-0000-0000-000068700000}"/>
    <cellStyle name="Вывод 4 2 3 12" xfId="28785" xr:uid="{00000000-0005-0000-0000-000069700000}"/>
    <cellStyle name="Вывод 4 2 3 13" xfId="28786" xr:uid="{00000000-0005-0000-0000-00006A700000}"/>
    <cellStyle name="Вывод 4 2 3 14" xfId="28787" xr:uid="{00000000-0005-0000-0000-00006B700000}"/>
    <cellStyle name="Вывод 4 2 3 2" xfId="28788" xr:uid="{00000000-0005-0000-0000-00006C700000}"/>
    <cellStyle name="Вывод 4 2 3 2 10" xfId="28789" xr:uid="{00000000-0005-0000-0000-00006D700000}"/>
    <cellStyle name="Вывод 4 2 3 2 2" xfId="28790" xr:uid="{00000000-0005-0000-0000-00006E700000}"/>
    <cellStyle name="Вывод 4 2 3 2 2 2" xfId="28791" xr:uid="{00000000-0005-0000-0000-00006F700000}"/>
    <cellStyle name="Вывод 4 2 3 2 2 3" xfId="28792" xr:uid="{00000000-0005-0000-0000-000070700000}"/>
    <cellStyle name="Вывод 4 2 3 2 2 4" xfId="28793" xr:uid="{00000000-0005-0000-0000-000071700000}"/>
    <cellStyle name="Вывод 4 2 3 2 2 5" xfId="28794" xr:uid="{00000000-0005-0000-0000-000072700000}"/>
    <cellStyle name="Вывод 4 2 3 2 2 6" xfId="28795" xr:uid="{00000000-0005-0000-0000-000073700000}"/>
    <cellStyle name="Вывод 4 2 3 2 2 7" xfId="28796" xr:uid="{00000000-0005-0000-0000-000074700000}"/>
    <cellStyle name="Вывод 4 2 3 2 3" xfId="28797" xr:uid="{00000000-0005-0000-0000-000075700000}"/>
    <cellStyle name="Вывод 4 2 3 2 3 2" xfId="28798" xr:uid="{00000000-0005-0000-0000-000076700000}"/>
    <cellStyle name="Вывод 4 2 3 2 3 3" xfId="28799" xr:uid="{00000000-0005-0000-0000-000077700000}"/>
    <cellStyle name="Вывод 4 2 3 2 3 4" xfId="28800" xr:uid="{00000000-0005-0000-0000-000078700000}"/>
    <cellStyle name="Вывод 4 2 3 2 3 5" xfId="28801" xr:uid="{00000000-0005-0000-0000-000079700000}"/>
    <cellStyle name="Вывод 4 2 3 2 3 6" xfId="28802" xr:uid="{00000000-0005-0000-0000-00007A700000}"/>
    <cellStyle name="Вывод 4 2 3 2 3 7" xfId="28803" xr:uid="{00000000-0005-0000-0000-00007B700000}"/>
    <cellStyle name="Вывод 4 2 3 2 4" xfId="28804" xr:uid="{00000000-0005-0000-0000-00007C700000}"/>
    <cellStyle name="Вывод 4 2 3 2 5" xfId="28805" xr:uid="{00000000-0005-0000-0000-00007D700000}"/>
    <cellStyle name="Вывод 4 2 3 2 6" xfId="28806" xr:uid="{00000000-0005-0000-0000-00007E700000}"/>
    <cellStyle name="Вывод 4 2 3 2 7" xfId="28807" xr:uid="{00000000-0005-0000-0000-00007F700000}"/>
    <cellStyle name="Вывод 4 2 3 2 8" xfId="28808" xr:uid="{00000000-0005-0000-0000-000080700000}"/>
    <cellStyle name="Вывод 4 2 3 2 9" xfId="28809" xr:uid="{00000000-0005-0000-0000-000081700000}"/>
    <cellStyle name="Вывод 4 2 3 3" xfId="28810" xr:uid="{00000000-0005-0000-0000-000082700000}"/>
    <cellStyle name="Вывод 4 2 3 3 2" xfId="28811" xr:uid="{00000000-0005-0000-0000-000083700000}"/>
    <cellStyle name="Вывод 4 2 3 3 3" xfId="28812" xr:uid="{00000000-0005-0000-0000-000084700000}"/>
    <cellStyle name="Вывод 4 2 3 3 4" xfId="28813" xr:uid="{00000000-0005-0000-0000-000085700000}"/>
    <cellStyle name="Вывод 4 2 3 3 5" xfId="28814" xr:uid="{00000000-0005-0000-0000-000086700000}"/>
    <cellStyle name="Вывод 4 2 3 3 6" xfId="28815" xr:uid="{00000000-0005-0000-0000-000087700000}"/>
    <cellStyle name="Вывод 4 2 3 3 7" xfId="28816" xr:uid="{00000000-0005-0000-0000-000088700000}"/>
    <cellStyle name="Вывод 4 2 3 4" xfId="28817" xr:uid="{00000000-0005-0000-0000-000089700000}"/>
    <cellStyle name="Вывод 4 2 3 4 2" xfId="28818" xr:uid="{00000000-0005-0000-0000-00008A700000}"/>
    <cellStyle name="Вывод 4 2 3 4 3" xfId="28819" xr:uid="{00000000-0005-0000-0000-00008B700000}"/>
    <cellStyle name="Вывод 4 2 3 4 4" xfId="28820" xr:uid="{00000000-0005-0000-0000-00008C700000}"/>
    <cellStyle name="Вывод 4 2 3 4 5" xfId="28821" xr:uid="{00000000-0005-0000-0000-00008D700000}"/>
    <cellStyle name="Вывод 4 2 3 4 6" xfId="28822" xr:uid="{00000000-0005-0000-0000-00008E700000}"/>
    <cellStyle name="Вывод 4 2 3 4 7" xfId="28823" xr:uid="{00000000-0005-0000-0000-00008F700000}"/>
    <cellStyle name="Вывод 4 2 3 5" xfId="28824" xr:uid="{00000000-0005-0000-0000-000090700000}"/>
    <cellStyle name="Вывод 4 2 3 6" xfId="28825" xr:uid="{00000000-0005-0000-0000-000091700000}"/>
    <cellStyle name="Вывод 4 2 3 7" xfId="28826" xr:uid="{00000000-0005-0000-0000-000092700000}"/>
    <cellStyle name="Вывод 4 2 3 8" xfId="28827" xr:uid="{00000000-0005-0000-0000-000093700000}"/>
    <cellStyle name="Вывод 4 2 3 9" xfId="28828" xr:uid="{00000000-0005-0000-0000-000094700000}"/>
    <cellStyle name="Вывод 4 2 4" xfId="28829" xr:uid="{00000000-0005-0000-0000-000095700000}"/>
    <cellStyle name="Вывод 4 2 4 10" xfId="28830" xr:uid="{00000000-0005-0000-0000-000096700000}"/>
    <cellStyle name="Вывод 4 2 4 11" xfId="28831" xr:uid="{00000000-0005-0000-0000-000097700000}"/>
    <cellStyle name="Вывод 4 2 4 12" xfId="28832" xr:uid="{00000000-0005-0000-0000-000098700000}"/>
    <cellStyle name="Вывод 4 2 4 13" xfId="28833" xr:uid="{00000000-0005-0000-0000-000099700000}"/>
    <cellStyle name="Вывод 4 2 4 14" xfId="28834" xr:uid="{00000000-0005-0000-0000-00009A700000}"/>
    <cellStyle name="Вывод 4 2 4 2" xfId="28835" xr:uid="{00000000-0005-0000-0000-00009B700000}"/>
    <cellStyle name="Вывод 4 2 4 2 10" xfId="28836" xr:uid="{00000000-0005-0000-0000-00009C700000}"/>
    <cellStyle name="Вывод 4 2 4 2 2" xfId="28837" xr:uid="{00000000-0005-0000-0000-00009D700000}"/>
    <cellStyle name="Вывод 4 2 4 2 2 2" xfId="28838" xr:uid="{00000000-0005-0000-0000-00009E700000}"/>
    <cellStyle name="Вывод 4 2 4 2 2 3" xfId="28839" xr:uid="{00000000-0005-0000-0000-00009F700000}"/>
    <cellStyle name="Вывод 4 2 4 2 2 4" xfId="28840" xr:uid="{00000000-0005-0000-0000-0000A0700000}"/>
    <cellStyle name="Вывод 4 2 4 2 2 5" xfId="28841" xr:uid="{00000000-0005-0000-0000-0000A1700000}"/>
    <cellStyle name="Вывод 4 2 4 2 2 6" xfId="28842" xr:uid="{00000000-0005-0000-0000-0000A2700000}"/>
    <cellStyle name="Вывод 4 2 4 2 2 7" xfId="28843" xr:uid="{00000000-0005-0000-0000-0000A3700000}"/>
    <cellStyle name="Вывод 4 2 4 2 3" xfId="28844" xr:uid="{00000000-0005-0000-0000-0000A4700000}"/>
    <cellStyle name="Вывод 4 2 4 2 3 2" xfId="28845" xr:uid="{00000000-0005-0000-0000-0000A5700000}"/>
    <cellStyle name="Вывод 4 2 4 2 3 3" xfId="28846" xr:uid="{00000000-0005-0000-0000-0000A6700000}"/>
    <cellStyle name="Вывод 4 2 4 2 3 4" xfId="28847" xr:uid="{00000000-0005-0000-0000-0000A7700000}"/>
    <cellStyle name="Вывод 4 2 4 2 3 5" xfId="28848" xr:uid="{00000000-0005-0000-0000-0000A8700000}"/>
    <cellStyle name="Вывод 4 2 4 2 3 6" xfId="28849" xr:uid="{00000000-0005-0000-0000-0000A9700000}"/>
    <cellStyle name="Вывод 4 2 4 2 3 7" xfId="28850" xr:uid="{00000000-0005-0000-0000-0000AA700000}"/>
    <cellStyle name="Вывод 4 2 4 2 4" xfId="28851" xr:uid="{00000000-0005-0000-0000-0000AB700000}"/>
    <cellStyle name="Вывод 4 2 4 2 5" xfId="28852" xr:uid="{00000000-0005-0000-0000-0000AC700000}"/>
    <cellStyle name="Вывод 4 2 4 2 6" xfId="28853" xr:uid="{00000000-0005-0000-0000-0000AD700000}"/>
    <cellStyle name="Вывод 4 2 4 2 7" xfId="28854" xr:uid="{00000000-0005-0000-0000-0000AE700000}"/>
    <cellStyle name="Вывод 4 2 4 2 8" xfId="28855" xr:uid="{00000000-0005-0000-0000-0000AF700000}"/>
    <cellStyle name="Вывод 4 2 4 2 9" xfId="28856" xr:uid="{00000000-0005-0000-0000-0000B0700000}"/>
    <cellStyle name="Вывод 4 2 4 3" xfId="28857" xr:uid="{00000000-0005-0000-0000-0000B1700000}"/>
    <cellStyle name="Вывод 4 2 4 3 2" xfId="28858" xr:uid="{00000000-0005-0000-0000-0000B2700000}"/>
    <cellStyle name="Вывод 4 2 4 3 3" xfId="28859" xr:uid="{00000000-0005-0000-0000-0000B3700000}"/>
    <cellStyle name="Вывод 4 2 4 3 4" xfId="28860" xr:uid="{00000000-0005-0000-0000-0000B4700000}"/>
    <cellStyle name="Вывод 4 2 4 3 5" xfId="28861" xr:uid="{00000000-0005-0000-0000-0000B5700000}"/>
    <cellStyle name="Вывод 4 2 4 3 6" xfId="28862" xr:uid="{00000000-0005-0000-0000-0000B6700000}"/>
    <cellStyle name="Вывод 4 2 4 3 7" xfId="28863" xr:uid="{00000000-0005-0000-0000-0000B7700000}"/>
    <cellStyle name="Вывод 4 2 4 4" xfId="28864" xr:uid="{00000000-0005-0000-0000-0000B8700000}"/>
    <cellStyle name="Вывод 4 2 4 4 2" xfId="28865" xr:uid="{00000000-0005-0000-0000-0000B9700000}"/>
    <cellStyle name="Вывод 4 2 4 4 3" xfId="28866" xr:uid="{00000000-0005-0000-0000-0000BA700000}"/>
    <cellStyle name="Вывод 4 2 4 4 4" xfId="28867" xr:uid="{00000000-0005-0000-0000-0000BB700000}"/>
    <cellStyle name="Вывод 4 2 4 4 5" xfId="28868" xr:uid="{00000000-0005-0000-0000-0000BC700000}"/>
    <cellStyle name="Вывод 4 2 4 4 6" xfId="28869" xr:uid="{00000000-0005-0000-0000-0000BD700000}"/>
    <cellStyle name="Вывод 4 2 4 4 7" xfId="28870" xr:uid="{00000000-0005-0000-0000-0000BE700000}"/>
    <cellStyle name="Вывод 4 2 4 5" xfId="28871" xr:uid="{00000000-0005-0000-0000-0000BF700000}"/>
    <cellStyle name="Вывод 4 2 4 6" xfId="28872" xr:uid="{00000000-0005-0000-0000-0000C0700000}"/>
    <cellStyle name="Вывод 4 2 4 7" xfId="28873" xr:uid="{00000000-0005-0000-0000-0000C1700000}"/>
    <cellStyle name="Вывод 4 2 4 8" xfId="28874" xr:uid="{00000000-0005-0000-0000-0000C2700000}"/>
    <cellStyle name="Вывод 4 2 4 9" xfId="28875" xr:uid="{00000000-0005-0000-0000-0000C3700000}"/>
    <cellStyle name="Вывод 4 2 5" xfId="28876" xr:uid="{00000000-0005-0000-0000-0000C4700000}"/>
    <cellStyle name="Вывод 4 2 5 10" xfId="28877" xr:uid="{00000000-0005-0000-0000-0000C5700000}"/>
    <cellStyle name="Вывод 4 2 5 11" xfId="28878" xr:uid="{00000000-0005-0000-0000-0000C6700000}"/>
    <cellStyle name="Вывод 4 2 5 12" xfId="28879" xr:uid="{00000000-0005-0000-0000-0000C7700000}"/>
    <cellStyle name="Вывод 4 2 5 13" xfId="28880" xr:uid="{00000000-0005-0000-0000-0000C8700000}"/>
    <cellStyle name="Вывод 4 2 5 14" xfId="28881" xr:uid="{00000000-0005-0000-0000-0000C9700000}"/>
    <cellStyle name="Вывод 4 2 5 2" xfId="28882" xr:uid="{00000000-0005-0000-0000-0000CA700000}"/>
    <cellStyle name="Вывод 4 2 5 2 10" xfId="28883" xr:uid="{00000000-0005-0000-0000-0000CB700000}"/>
    <cellStyle name="Вывод 4 2 5 2 2" xfId="28884" xr:uid="{00000000-0005-0000-0000-0000CC700000}"/>
    <cellStyle name="Вывод 4 2 5 2 2 2" xfId="28885" xr:uid="{00000000-0005-0000-0000-0000CD700000}"/>
    <cellStyle name="Вывод 4 2 5 2 2 3" xfId="28886" xr:uid="{00000000-0005-0000-0000-0000CE700000}"/>
    <cellStyle name="Вывод 4 2 5 2 2 4" xfId="28887" xr:uid="{00000000-0005-0000-0000-0000CF700000}"/>
    <cellStyle name="Вывод 4 2 5 2 2 5" xfId="28888" xr:uid="{00000000-0005-0000-0000-0000D0700000}"/>
    <cellStyle name="Вывод 4 2 5 2 2 6" xfId="28889" xr:uid="{00000000-0005-0000-0000-0000D1700000}"/>
    <cellStyle name="Вывод 4 2 5 2 2 7" xfId="28890" xr:uid="{00000000-0005-0000-0000-0000D2700000}"/>
    <cellStyle name="Вывод 4 2 5 2 3" xfId="28891" xr:uid="{00000000-0005-0000-0000-0000D3700000}"/>
    <cellStyle name="Вывод 4 2 5 2 3 2" xfId="28892" xr:uid="{00000000-0005-0000-0000-0000D4700000}"/>
    <cellStyle name="Вывод 4 2 5 2 3 3" xfId="28893" xr:uid="{00000000-0005-0000-0000-0000D5700000}"/>
    <cellStyle name="Вывод 4 2 5 2 3 4" xfId="28894" xr:uid="{00000000-0005-0000-0000-0000D6700000}"/>
    <cellStyle name="Вывод 4 2 5 2 3 5" xfId="28895" xr:uid="{00000000-0005-0000-0000-0000D7700000}"/>
    <cellStyle name="Вывод 4 2 5 2 3 6" xfId="28896" xr:uid="{00000000-0005-0000-0000-0000D8700000}"/>
    <cellStyle name="Вывод 4 2 5 2 3 7" xfId="28897" xr:uid="{00000000-0005-0000-0000-0000D9700000}"/>
    <cellStyle name="Вывод 4 2 5 2 4" xfId="28898" xr:uid="{00000000-0005-0000-0000-0000DA700000}"/>
    <cellStyle name="Вывод 4 2 5 2 5" xfId="28899" xr:uid="{00000000-0005-0000-0000-0000DB700000}"/>
    <cellStyle name="Вывод 4 2 5 2 6" xfId="28900" xr:uid="{00000000-0005-0000-0000-0000DC700000}"/>
    <cellStyle name="Вывод 4 2 5 2 7" xfId="28901" xr:uid="{00000000-0005-0000-0000-0000DD700000}"/>
    <cellStyle name="Вывод 4 2 5 2 8" xfId="28902" xr:uid="{00000000-0005-0000-0000-0000DE700000}"/>
    <cellStyle name="Вывод 4 2 5 2 9" xfId="28903" xr:uid="{00000000-0005-0000-0000-0000DF700000}"/>
    <cellStyle name="Вывод 4 2 5 3" xfId="28904" xr:uid="{00000000-0005-0000-0000-0000E0700000}"/>
    <cellStyle name="Вывод 4 2 5 3 2" xfId="28905" xr:uid="{00000000-0005-0000-0000-0000E1700000}"/>
    <cellStyle name="Вывод 4 2 5 3 3" xfId="28906" xr:uid="{00000000-0005-0000-0000-0000E2700000}"/>
    <cellStyle name="Вывод 4 2 5 3 4" xfId="28907" xr:uid="{00000000-0005-0000-0000-0000E3700000}"/>
    <cellStyle name="Вывод 4 2 5 3 5" xfId="28908" xr:uid="{00000000-0005-0000-0000-0000E4700000}"/>
    <cellStyle name="Вывод 4 2 5 3 6" xfId="28909" xr:uid="{00000000-0005-0000-0000-0000E5700000}"/>
    <cellStyle name="Вывод 4 2 5 3 7" xfId="28910" xr:uid="{00000000-0005-0000-0000-0000E6700000}"/>
    <cellStyle name="Вывод 4 2 5 4" xfId="28911" xr:uid="{00000000-0005-0000-0000-0000E7700000}"/>
    <cellStyle name="Вывод 4 2 5 4 2" xfId="28912" xr:uid="{00000000-0005-0000-0000-0000E8700000}"/>
    <cellStyle name="Вывод 4 2 5 4 3" xfId="28913" xr:uid="{00000000-0005-0000-0000-0000E9700000}"/>
    <cellStyle name="Вывод 4 2 5 4 4" xfId="28914" xr:uid="{00000000-0005-0000-0000-0000EA700000}"/>
    <cellStyle name="Вывод 4 2 5 4 5" xfId="28915" xr:uid="{00000000-0005-0000-0000-0000EB700000}"/>
    <cellStyle name="Вывод 4 2 5 4 6" xfId="28916" xr:uid="{00000000-0005-0000-0000-0000EC700000}"/>
    <cellStyle name="Вывод 4 2 5 4 7" xfId="28917" xr:uid="{00000000-0005-0000-0000-0000ED700000}"/>
    <cellStyle name="Вывод 4 2 5 5" xfId="28918" xr:uid="{00000000-0005-0000-0000-0000EE700000}"/>
    <cellStyle name="Вывод 4 2 5 6" xfId="28919" xr:uid="{00000000-0005-0000-0000-0000EF700000}"/>
    <cellStyle name="Вывод 4 2 5 7" xfId="28920" xr:uid="{00000000-0005-0000-0000-0000F0700000}"/>
    <cellStyle name="Вывод 4 2 5 8" xfId="28921" xr:uid="{00000000-0005-0000-0000-0000F1700000}"/>
    <cellStyle name="Вывод 4 2 5 9" xfId="28922" xr:uid="{00000000-0005-0000-0000-0000F2700000}"/>
    <cellStyle name="Вывод 4 2 6" xfId="28923" xr:uid="{00000000-0005-0000-0000-0000F3700000}"/>
    <cellStyle name="Вывод 4 2 6 10" xfId="28924" xr:uid="{00000000-0005-0000-0000-0000F4700000}"/>
    <cellStyle name="Вывод 4 2 6 2" xfId="28925" xr:uid="{00000000-0005-0000-0000-0000F5700000}"/>
    <cellStyle name="Вывод 4 2 6 2 2" xfId="28926" xr:uid="{00000000-0005-0000-0000-0000F6700000}"/>
    <cellStyle name="Вывод 4 2 6 2 3" xfId="28927" xr:uid="{00000000-0005-0000-0000-0000F7700000}"/>
    <cellStyle name="Вывод 4 2 6 2 4" xfId="28928" xr:uid="{00000000-0005-0000-0000-0000F8700000}"/>
    <cellStyle name="Вывод 4 2 6 2 5" xfId="28929" xr:uid="{00000000-0005-0000-0000-0000F9700000}"/>
    <cellStyle name="Вывод 4 2 6 2 6" xfId="28930" xr:uid="{00000000-0005-0000-0000-0000FA700000}"/>
    <cellStyle name="Вывод 4 2 6 2 7" xfId="28931" xr:uid="{00000000-0005-0000-0000-0000FB700000}"/>
    <cellStyle name="Вывод 4 2 6 3" xfId="28932" xr:uid="{00000000-0005-0000-0000-0000FC700000}"/>
    <cellStyle name="Вывод 4 2 6 3 2" xfId="28933" xr:uid="{00000000-0005-0000-0000-0000FD700000}"/>
    <cellStyle name="Вывод 4 2 6 3 3" xfId="28934" xr:uid="{00000000-0005-0000-0000-0000FE700000}"/>
    <cellStyle name="Вывод 4 2 6 3 4" xfId="28935" xr:uid="{00000000-0005-0000-0000-0000FF700000}"/>
    <cellStyle name="Вывод 4 2 6 3 5" xfId="28936" xr:uid="{00000000-0005-0000-0000-000000710000}"/>
    <cellStyle name="Вывод 4 2 6 3 6" xfId="28937" xr:uid="{00000000-0005-0000-0000-000001710000}"/>
    <cellStyle name="Вывод 4 2 6 3 7" xfId="28938" xr:uid="{00000000-0005-0000-0000-000002710000}"/>
    <cellStyle name="Вывод 4 2 6 4" xfId="28939" xr:uid="{00000000-0005-0000-0000-000003710000}"/>
    <cellStyle name="Вывод 4 2 6 5" xfId="28940" xr:uid="{00000000-0005-0000-0000-000004710000}"/>
    <cellStyle name="Вывод 4 2 6 6" xfId="28941" xr:uid="{00000000-0005-0000-0000-000005710000}"/>
    <cellStyle name="Вывод 4 2 6 7" xfId="28942" xr:uid="{00000000-0005-0000-0000-000006710000}"/>
    <cellStyle name="Вывод 4 2 6 8" xfId="28943" xr:uid="{00000000-0005-0000-0000-000007710000}"/>
    <cellStyle name="Вывод 4 2 6 9" xfId="28944" xr:uid="{00000000-0005-0000-0000-000008710000}"/>
    <cellStyle name="Вывод 4 2 7" xfId="28945" xr:uid="{00000000-0005-0000-0000-000009710000}"/>
    <cellStyle name="Вывод 4 2 8" xfId="28946" xr:uid="{00000000-0005-0000-0000-00000A710000}"/>
    <cellStyle name="Вывод 4 2 9" xfId="28947" xr:uid="{00000000-0005-0000-0000-00000B710000}"/>
    <cellStyle name="Вывод 4 3" xfId="28948" xr:uid="{00000000-0005-0000-0000-00000C710000}"/>
    <cellStyle name="Вывод 4 3 10" xfId="28949" xr:uid="{00000000-0005-0000-0000-00000D710000}"/>
    <cellStyle name="Вывод 4 3 11" xfId="28950" xr:uid="{00000000-0005-0000-0000-00000E710000}"/>
    <cellStyle name="Вывод 4 3 12" xfId="28951" xr:uid="{00000000-0005-0000-0000-00000F710000}"/>
    <cellStyle name="Вывод 4 3 13" xfId="28952" xr:uid="{00000000-0005-0000-0000-000010710000}"/>
    <cellStyle name="Вывод 4 3 14" xfId="28953" xr:uid="{00000000-0005-0000-0000-000011710000}"/>
    <cellStyle name="Вывод 4 3 15" xfId="28954" xr:uid="{00000000-0005-0000-0000-000012710000}"/>
    <cellStyle name="Вывод 4 3 16" xfId="28955" xr:uid="{00000000-0005-0000-0000-000013710000}"/>
    <cellStyle name="Вывод 4 3 17" xfId="28956" xr:uid="{00000000-0005-0000-0000-000014710000}"/>
    <cellStyle name="Вывод 4 3 18" xfId="28957" xr:uid="{00000000-0005-0000-0000-000015710000}"/>
    <cellStyle name="Вывод 4 3 2" xfId="28958" xr:uid="{00000000-0005-0000-0000-000016710000}"/>
    <cellStyle name="Вывод 4 3 2 10" xfId="28959" xr:uid="{00000000-0005-0000-0000-000017710000}"/>
    <cellStyle name="Вывод 4 3 2 11" xfId="28960" xr:uid="{00000000-0005-0000-0000-000018710000}"/>
    <cellStyle name="Вывод 4 3 2 12" xfId="28961" xr:uid="{00000000-0005-0000-0000-000019710000}"/>
    <cellStyle name="Вывод 4 3 2 13" xfId="28962" xr:uid="{00000000-0005-0000-0000-00001A710000}"/>
    <cellStyle name="Вывод 4 3 2 14" xfId="28963" xr:uid="{00000000-0005-0000-0000-00001B710000}"/>
    <cellStyle name="Вывод 4 3 2 2" xfId="28964" xr:uid="{00000000-0005-0000-0000-00001C710000}"/>
    <cellStyle name="Вывод 4 3 2 2 10" xfId="28965" xr:uid="{00000000-0005-0000-0000-00001D710000}"/>
    <cellStyle name="Вывод 4 3 2 2 2" xfId="28966" xr:uid="{00000000-0005-0000-0000-00001E710000}"/>
    <cellStyle name="Вывод 4 3 2 2 2 2" xfId="28967" xr:uid="{00000000-0005-0000-0000-00001F710000}"/>
    <cellStyle name="Вывод 4 3 2 2 2 3" xfId="28968" xr:uid="{00000000-0005-0000-0000-000020710000}"/>
    <cellStyle name="Вывод 4 3 2 2 2 4" xfId="28969" xr:uid="{00000000-0005-0000-0000-000021710000}"/>
    <cellStyle name="Вывод 4 3 2 2 2 5" xfId="28970" xr:uid="{00000000-0005-0000-0000-000022710000}"/>
    <cellStyle name="Вывод 4 3 2 2 2 6" xfId="28971" xr:uid="{00000000-0005-0000-0000-000023710000}"/>
    <cellStyle name="Вывод 4 3 2 2 2 7" xfId="28972" xr:uid="{00000000-0005-0000-0000-000024710000}"/>
    <cellStyle name="Вывод 4 3 2 2 3" xfId="28973" xr:uid="{00000000-0005-0000-0000-000025710000}"/>
    <cellStyle name="Вывод 4 3 2 2 3 2" xfId="28974" xr:uid="{00000000-0005-0000-0000-000026710000}"/>
    <cellStyle name="Вывод 4 3 2 2 3 3" xfId="28975" xr:uid="{00000000-0005-0000-0000-000027710000}"/>
    <cellStyle name="Вывод 4 3 2 2 3 4" xfId="28976" xr:uid="{00000000-0005-0000-0000-000028710000}"/>
    <cellStyle name="Вывод 4 3 2 2 3 5" xfId="28977" xr:uid="{00000000-0005-0000-0000-000029710000}"/>
    <cellStyle name="Вывод 4 3 2 2 3 6" xfId="28978" xr:uid="{00000000-0005-0000-0000-00002A710000}"/>
    <cellStyle name="Вывод 4 3 2 2 3 7" xfId="28979" xr:uid="{00000000-0005-0000-0000-00002B710000}"/>
    <cellStyle name="Вывод 4 3 2 2 4" xfId="28980" xr:uid="{00000000-0005-0000-0000-00002C710000}"/>
    <cellStyle name="Вывод 4 3 2 2 5" xfId="28981" xr:uid="{00000000-0005-0000-0000-00002D710000}"/>
    <cellStyle name="Вывод 4 3 2 2 6" xfId="28982" xr:uid="{00000000-0005-0000-0000-00002E710000}"/>
    <cellStyle name="Вывод 4 3 2 2 7" xfId="28983" xr:uid="{00000000-0005-0000-0000-00002F710000}"/>
    <cellStyle name="Вывод 4 3 2 2 8" xfId="28984" xr:uid="{00000000-0005-0000-0000-000030710000}"/>
    <cellStyle name="Вывод 4 3 2 2 9" xfId="28985" xr:uid="{00000000-0005-0000-0000-000031710000}"/>
    <cellStyle name="Вывод 4 3 2 3" xfId="28986" xr:uid="{00000000-0005-0000-0000-000032710000}"/>
    <cellStyle name="Вывод 4 3 2 3 2" xfId="28987" xr:uid="{00000000-0005-0000-0000-000033710000}"/>
    <cellStyle name="Вывод 4 3 2 3 3" xfId="28988" xr:uid="{00000000-0005-0000-0000-000034710000}"/>
    <cellStyle name="Вывод 4 3 2 3 4" xfId="28989" xr:uid="{00000000-0005-0000-0000-000035710000}"/>
    <cellStyle name="Вывод 4 3 2 3 5" xfId="28990" xr:uid="{00000000-0005-0000-0000-000036710000}"/>
    <cellStyle name="Вывод 4 3 2 3 6" xfId="28991" xr:uid="{00000000-0005-0000-0000-000037710000}"/>
    <cellStyle name="Вывод 4 3 2 3 7" xfId="28992" xr:uid="{00000000-0005-0000-0000-000038710000}"/>
    <cellStyle name="Вывод 4 3 2 4" xfId="28993" xr:uid="{00000000-0005-0000-0000-000039710000}"/>
    <cellStyle name="Вывод 4 3 2 4 2" xfId="28994" xr:uid="{00000000-0005-0000-0000-00003A710000}"/>
    <cellStyle name="Вывод 4 3 2 4 3" xfId="28995" xr:uid="{00000000-0005-0000-0000-00003B710000}"/>
    <cellStyle name="Вывод 4 3 2 4 4" xfId="28996" xr:uid="{00000000-0005-0000-0000-00003C710000}"/>
    <cellStyle name="Вывод 4 3 2 4 5" xfId="28997" xr:uid="{00000000-0005-0000-0000-00003D710000}"/>
    <cellStyle name="Вывод 4 3 2 4 6" xfId="28998" xr:uid="{00000000-0005-0000-0000-00003E710000}"/>
    <cellStyle name="Вывод 4 3 2 4 7" xfId="28999" xr:uid="{00000000-0005-0000-0000-00003F710000}"/>
    <cellStyle name="Вывод 4 3 2 5" xfId="29000" xr:uid="{00000000-0005-0000-0000-000040710000}"/>
    <cellStyle name="Вывод 4 3 2 6" xfId="29001" xr:uid="{00000000-0005-0000-0000-000041710000}"/>
    <cellStyle name="Вывод 4 3 2 7" xfId="29002" xr:uid="{00000000-0005-0000-0000-000042710000}"/>
    <cellStyle name="Вывод 4 3 2 8" xfId="29003" xr:uid="{00000000-0005-0000-0000-000043710000}"/>
    <cellStyle name="Вывод 4 3 2 9" xfId="29004" xr:uid="{00000000-0005-0000-0000-000044710000}"/>
    <cellStyle name="Вывод 4 3 3" xfId="29005" xr:uid="{00000000-0005-0000-0000-000045710000}"/>
    <cellStyle name="Вывод 4 3 3 10" xfId="29006" xr:uid="{00000000-0005-0000-0000-000046710000}"/>
    <cellStyle name="Вывод 4 3 3 11" xfId="29007" xr:uid="{00000000-0005-0000-0000-000047710000}"/>
    <cellStyle name="Вывод 4 3 3 12" xfId="29008" xr:uid="{00000000-0005-0000-0000-000048710000}"/>
    <cellStyle name="Вывод 4 3 3 13" xfId="29009" xr:uid="{00000000-0005-0000-0000-000049710000}"/>
    <cellStyle name="Вывод 4 3 3 14" xfId="29010" xr:uid="{00000000-0005-0000-0000-00004A710000}"/>
    <cellStyle name="Вывод 4 3 3 2" xfId="29011" xr:uid="{00000000-0005-0000-0000-00004B710000}"/>
    <cellStyle name="Вывод 4 3 3 2 10" xfId="29012" xr:uid="{00000000-0005-0000-0000-00004C710000}"/>
    <cellStyle name="Вывод 4 3 3 2 2" xfId="29013" xr:uid="{00000000-0005-0000-0000-00004D710000}"/>
    <cellStyle name="Вывод 4 3 3 2 2 2" xfId="29014" xr:uid="{00000000-0005-0000-0000-00004E710000}"/>
    <cellStyle name="Вывод 4 3 3 2 2 3" xfId="29015" xr:uid="{00000000-0005-0000-0000-00004F710000}"/>
    <cellStyle name="Вывод 4 3 3 2 2 4" xfId="29016" xr:uid="{00000000-0005-0000-0000-000050710000}"/>
    <cellStyle name="Вывод 4 3 3 2 2 5" xfId="29017" xr:uid="{00000000-0005-0000-0000-000051710000}"/>
    <cellStyle name="Вывод 4 3 3 2 2 6" xfId="29018" xr:uid="{00000000-0005-0000-0000-000052710000}"/>
    <cellStyle name="Вывод 4 3 3 2 2 7" xfId="29019" xr:uid="{00000000-0005-0000-0000-000053710000}"/>
    <cellStyle name="Вывод 4 3 3 2 3" xfId="29020" xr:uid="{00000000-0005-0000-0000-000054710000}"/>
    <cellStyle name="Вывод 4 3 3 2 3 2" xfId="29021" xr:uid="{00000000-0005-0000-0000-000055710000}"/>
    <cellStyle name="Вывод 4 3 3 2 3 3" xfId="29022" xr:uid="{00000000-0005-0000-0000-000056710000}"/>
    <cellStyle name="Вывод 4 3 3 2 3 4" xfId="29023" xr:uid="{00000000-0005-0000-0000-000057710000}"/>
    <cellStyle name="Вывод 4 3 3 2 3 5" xfId="29024" xr:uid="{00000000-0005-0000-0000-000058710000}"/>
    <cellStyle name="Вывод 4 3 3 2 3 6" xfId="29025" xr:uid="{00000000-0005-0000-0000-000059710000}"/>
    <cellStyle name="Вывод 4 3 3 2 3 7" xfId="29026" xr:uid="{00000000-0005-0000-0000-00005A710000}"/>
    <cellStyle name="Вывод 4 3 3 2 4" xfId="29027" xr:uid="{00000000-0005-0000-0000-00005B710000}"/>
    <cellStyle name="Вывод 4 3 3 2 5" xfId="29028" xr:uid="{00000000-0005-0000-0000-00005C710000}"/>
    <cellStyle name="Вывод 4 3 3 2 6" xfId="29029" xr:uid="{00000000-0005-0000-0000-00005D710000}"/>
    <cellStyle name="Вывод 4 3 3 2 7" xfId="29030" xr:uid="{00000000-0005-0000-0000-00005E710000}"/>
    <cellStyle name="Вывод 4 3 3 2 8" xfId="29031" xr:uid="{00000000-0005-0000-0000-00005F710000}"/>
    <cellStyle name="Вывод 4 3 3 2 9" xfId="29032" xr:uid="{00000000-0005-0000-0000-000060710000}"/>
    <cellStyle name="Вывод 4 3 3 3" xfId="29033" xr:uid="{00000000-0005-0000-0000-000061710000}"/>
    <cellStyle name="Вывод 4 3 3 3 2" xfId="29034" xr:uid="{00000000-0005-0000-0000-000062710000}"/>
    <cellStyle name="Вывод 4 3 3 3 3" xfId="29035" xr:uid="{00000000-0005-0000-0000-000063710000}"/>
    <cellStyle name="Вывод 4 3 3 3 4" xfId="29036" xr:uid="{00000000-0005-0000-0000-000064710000}"/>
    <cellStyle name="Вывод 4 3 3 3 5" xfId="29037" xr:uid="{00000000-0005-0000-0000-000065710000}"/>
    <cellStyle name="Вывод 4 3 3 3 6" xfId="29038" xr:uid="{00000000-0005-0000-0000-000066710000}"/>
    <cellStyle name="Вывод 4 3 3 3 7" xfId="29039" xr:uid="{00000000-0005-0000-0000-000067710000}"/>
    <cellStyle name="Вывод 4 3 3 4" xfId="29040" xr:uid="{00000000-0005-0000-0000-000068710000}"/>
    <cellStyle name="Вывод 4 3 3 4 2" xfId="29041" xr:uid="{00000000-0005-0000-0000-000069710000}"/>
    <cellStyle name="Вывод 4 3 3 4 3" xfId="29042" xr:uid="{00000000-0005-0000-0000-00006A710000}"/>
    <cellStyle name="Вывод 4 3 3 4 4" xfId="29043" xr:uid="{00000000-0005-0000-0000-00006B710000}"/>
    <cellStyle name="Вывод 4 3 3 4 5" xfId="29044" xr:uid="{00000000-0005-0000-0000-00006C710000}"/>
    <cellStyle name="Вывод 4 3 3 4 6" xfId="29045" xr:uid="{00000000-0005-0000-0000-00006D710000}"/>
    <cellStyle name="Вывод 4 3 3 4 7" xfId="29046" xr:uid="{00000000-0005-0000-0000-00006E710000}"/>
    <cellStyle name="Вывод 4 3 3 5" xfId="29047" xr:uid="{00000000-0005-0000-0000-00006F710000}"/>
    <cellStyle name="Вывод 4 3 3 6" xfId="29048" xr:uid="{00000000-0005-0000-0000-000070710000}"/>
    <cellStyle name="Вывод 4 3 3 7" xfId="29049" xr:uid="{00000000-0005-0000-0000-000071710000}"/>
    <cellStyle name="Вывод 4 3 3 8" xfId="29050" xr:uid="{00000000-0005-0000-0000-000072710000}"/>
    <cellStyle name="Вывод 4 3 3 9" xfId="29051" xr:uid="{00000000-0005-0000-0000-000073710000}"/>
    <cellStyle name="Вывод 4 3 4" xfId="29052" xr:uid="{00000000-0005-0000-0000-000074710000}"/>
    <cellStyle name="Вывод 4 3 4 10" xfId="29053" xr:uid="{00000000-0005-0000-0000-000075710000}"/>
    <cellStyle name="Вывод 4 3 4 11" xfId="29054" xr:uid="{00000000-0005-0000-0000-000076710000}"/>
    <cellStyle name="Вывод 4 3 4 12" xfId="29055" xr:uid="{00000000-0005-0000-0000-000077710000}"/>
    <cellStyle name="Вывод 4 3 4 13" xfId="29056" xr:uid="{00000000-0005-0000-0000-000078710000}"/>
    <cellStyle name="Вывод 4 3 4 14" xfId="29057" xr:uid="{00000000-0005-0000-0000-000079710000}"/>
    <cellStyle name="Вывод 4 3 4 2" xfId="29058" xr:uid="{00000000-0005-0000-0000-00007A710000}"/>
    <cellStyle name="Вывод 4 3 4 2 10" xfId="29059" xr:uid="{00000000-0005-0000-0000-00007B710000}"/>
    <cellStyle name="Вывод 4 3 4 2 2" xfId="29060" xr:uid="{00000000-0005-0000-0000-00007C710000}"/>
    <cellStyle name="Вывод 4 3 4 2 2 2" xfId="29061" xr:uid="{00000000-0005-0000-0000-00007D710000}"/>
    <cellStyle name="Вывод 4 3 4 2 2 3" xfId="29062" xr:uid="{00000000-0005-0000-0000-00007E710000}"/>
    <cellStyle name="Вывод 4 3 4 2 2 4" xfId="29063" xr:uid="{00000000-0005-0000-0000-00007F710000}"/>
    <cellStyle name="Вывод 4 3 4 2 2 5" xfId="29064" xr:uid="{00000000-0005-0000-0000-000080710000}"/>
    <cellStyle name="Вывод 4 3 4 2 2 6" xfId="29065" xr:uid="{00000000-0005-0000-0000-000081710000}"/>
    <cellStyle name="Вывод 4 3 4 2 2 7" xfId="29066" xr:uid="{00000000-0005-0000-0000-000082710000}"/>
    <cellStyle name="Вывод 4 3 4 2 3" xfId="29067" xr:uid="{00000000-0005-0000-0000-000083710000}"/>
    <cellStyle name="Вывод 4 3 4 2 3 2" xfId="29068" xr:uid="{00000000-0005-0000-0000-000084710000}"/>
    <cellStyle name="Вывод 4 3 4 2 3 3" xfId="29069" xr:uid="{00000000-0005-0000-0000-000085710000}"/>
    <cellStyle name="Вывод 4 3 4 2 3 4" xfId="29070" xr:uid="{00000000-0005-0000-0000-000086710000}"/>
    <cellStyle name="Вывод 4 3 4 2 3 5" xfId="29071" xr:uid="{00000000-0005-0000-0000-000087710000}"/>
    <cellStyle name="Вывод 4 3 4 2 3 6" xfId="29072" xr:uid="{00000000-0005-0000-0000-000088710000}"/>
    <cellStyle name="Вывод 4 3 4 2 3 7" xfId="29073" xr:uid="{00000000-0005-0000-0000-000089710000}"/>
    <cellStyle name="Вывод 4 3 4 2 4" xfId="29074" xr:uid="{00000000-0005-0000-0000-00008A710000}"/>
    <cellStyle name="Вывод 4 3 4 2 5" xfId="29075" xr:uid="{00000000-0005-0000-0000-00008B710000}"/>
    <cellStyle name="Вывод 4 3 4 2 6" xfId="29076" xr:uid="{00000000-0005-0000-0000-00008C710000}"/>
    <cellStyle name="Вывод 4 3 4 2 7" xfId="29077" xr:uid="{00000000-0005-0000-0000-00008D710000}"/>
    <cellStyle name="Вывод 4 3 4 2 8" xfId="29078" xr:uid="{00000000-0005-0000-0000-00008E710000}"/>
    <cellStyle name="Вывод 4 3 4 2 9" xfId="29079" xr:uid="{00000000-0005-0000-0000-00008F710000}"/>
    <cellStyle name="Вывод 4 3 4 3" xfId="29080" xr:uid="{00000000-0005-0000-0000-000090710000}"/>
    <cellStyle name="Вывод 4 3 4 3 2" xfId="29081" xr:uid="{00000000-0005-0000-0000-000091710000}"/>
    <cellStyle name="Вывод 4 3 4 3 3" xfId="29082" xr:uid="{00000000-0005-0000-0000-000092710000}"/>
    <cellStyle name="Вывод 4 3 4 3 4" xfId="29083" xr:uid="{00000000-0005-0000-0000-000093710000}"/>
    <cellStyle name="Вывод 4 3 4 3 5" xfId="29084" xr:uid="{00000000-0005-0000-0000-000094710000}"/>
    <cellStyle name="Вывод 4 3 4 3 6" xfId="29085" xr:uid="{00000000-0005-0000-0000-000095710000}"/>
    <cellStyle name="Вывод 4 3 4 3 7" xfId="29086" xr:uid="{00000000-0005-0000-0000-000096710000}"/>
    <cellStyle name="Вывод 4 3 4 4" xfId="29087" xr:uid="{00000000-0005-0000-0000-000097710000}"/>
    <cellStyle name="Вывод 4 3 4 4 2" xfId="29088" xr:uid="{00000000-0005-0000-0000-000098710000}"/>
    <cellStyle name="Вывод 4 3 4 4 3" xfId="29089" xr:uid="{00000000-0005-0000-0000-000099710000}"/>
    <cellStyle name="Вывод 4 3 4 4 4" xfId="29090" xr:uid="{00000000-0005-0000-0000-00009A710000}"/>
    <cellStyle name="Вывод 4 3 4 4 5" xfId="29091" xr:uid="{00000000-0005-0000-0000-00009B710000}"/>
    <cellStyle name="Вывод 4 3 4 4 6" xfId="29092" xr:uid="{00000000-0005-0000-0000-00009C710000}"/>
    <cellStyle name="Вывод 4 3 4 4 7" xfId="29093" xr:uid="{00000000-0005-0000-0000-00009D710000}"/>
    <cellStyle name="Вывод 4 3 4 5" xfId="29094" xr:uid="{00000000-0005-0000-0000-00009E710000}"/>
    <cellStyle name="Вывод 4 3 4 6" xfId="29095" xr:uid="{00000000-0005-0000-0000-00009F710000}"/>
    <cellStyle name="Вывод 4 3 4 7" xfId="29096" xr:uid="{00000000-0005-0000-0000-0000A0710000}"/>
    <cellStyle name="Вывод 4 3 4 8" xfId="29097" xr:uid="{00000000-0005-0000-0000-0000A1710000}"/>
    <cellStyle name="Вывод 4 3 4 9" xfId="29098" xr:uid="{00000000-0005-0000-0000-0000A2710000}"/>
    <cellStyle name="Вывод 4 3 5" xfId="29099" xr:uid="{00000000-0005-0000-0000-0000A3710000}"/>
    <cellStyle name="Вывод 4 3 5 10" xfId="29100" xr:uid="{00000000-0005-0000-0000-0000A4710000}"/>
    <cellStyle name="Вывод 4 3 5 11" xfId="29101" xr:uid="{00000000-0005-0000-0000-0000A5710000}"/>
    <cellStyle name="Вывод 4 3 5 12" xfId="29102" xr:uid="{00000000-0005-0000-0000-0000A6710000}"/>
    <cellStyle name="Вывод 4 3 5 13" xfId="29103" xr:uid="{00000000-0005-0000-0000-0000A7710000}"/>
    <cellStyle name="Вывод 4 3 5 14" xfId="29104" xr:uid="{00000000-0005-0000-0000-0000A8710000}"/>
    <cellStyle name="Вывод 4 3 5 2" xfId="29105" xr:uid="{00000000-0005-0000-0000-0000A9710000}"/>
    <cellStyle name="Вывод 4 3 5 2 10" xfId="29106" xr:uid="{00000000-0005-0000-0000-0000AA710000}"/>
    <cellStyle name="Вывод 4 3 5 2 2" xfId="29107" xr:uid="{00000000-0005-0000-0000-0000AB710000}"/>
    <cellStyle name="Вывод 4 3 5 2 2 2" xfId="29108" xr:uid="{00000000-0005-0000-0000-0000AC710000}"/>
    <cellStyle name="Вывод 4 3 5 2 2 3" xfId="29109" xr:uid="{00000000-0005-0000-0000-0000AD710000}"/>
    <cellStyle name="Вывод 4 3 5 2 2 4" xfId="29110" xr:uid="{00000000-0005-0000-0000-0000AE710000}"/>
    <cellStyle name="Вывод 4 3 5 2 2 5" xfId="29111" xr:uid="{00000000-0005-0000-0000-0000AF710000}"/>
    <cellStyle name="Вывод 4 3 5 2 2 6" xfId="29112" xr:uid="{00000000-0005-0000-0000-0000B0710000}"/>
    <cellStyle name="Вывод 4 3 5 2 2 7" xfId="29113" xr:uid="{00000000-0005-0000-0000-0000B1710000}"/>
    <cellStyle name="Вывод 4 3 5 2 3" xfId="29114" xr:uid="{00000000-0005-0000-0000-0000B2710000}"/>
    <cellStyle name="Вывод 4 3 5 2 3 2" xfId="29115" xr:uid="{00000000-0005-0000-0000-0000B3710000}"/>
    <cellStyle name="Вывод 4 3 5 2 3 3" xfId="29116" xr:uid="{00000000-0005-0000-0000-0000B4710000}"/>
    <cellStyle name="Вывод 4 3 5 2 3 4" xfId="29117" xr:uid="{00000000-0005-0000-0000-0000B5710000}"/>
    <cellStyle name="Вывод 4 3 5 2 3 5" xfId="29118" xr:uid="{00000000-0005-0000-0000-0000B6710000}"/>
    <cellStyle name="Вывод 4 3 5 2 3 6" xfId="29119" xr:uid="{00000000-0005-0000-0000-0000B7710000}"/>
    <cellStyle name="Вывод 4 3 5 2 3 7" xfId="29120" xr:uid="{00000000-0005-0000-0000-0000B8710000}"/>
    <cellStyle name="Вывод 4 3 5 2 4" xfId="29121" xr:uid="{00000000-0005-0000-0000-0000B9710000}"/>
    <cellStyle name="Вывод 4 3 5 2 5" xfId="29122" xr:uid="{00000000-0005-0000-0000-0000BA710000}"/>
    <cellStyle name="Вывод 4 3 5 2 6" xfId="29123" xr:uid="{00000000-0005-0000-0000-0000BB710000}"/>
    <cellStyle name="Вывод 4 3 5 2 7" xfId="29124" xr:uid="{00000000-0005-0000-0000-0000BC710000}"/>
    <cellStyle name="Вывод 4 3 5 2 8" xfId="29125" xr:uid="{00000000-0005-0000-0000-0000BD710000}"/>
    <cellStyle name="Вывод 4 3 5 2 9" xfId="29126" xr:uid="{00000000-0005-0000-0000-0000BE710000}"/>
    <cellStyle name="Вывод 4 3 5 3" xfId="29127" xr:uid="{00000000-0005-0000-0000-0000BF710000}"/>
    <cellStyle name="Вывод 4 3 5 3 2" xfId="29128" xr:uid="{00000000-0005-0000-0000-0000C0710000}"/>
    <cellStyle name="Вывод 4 3 5 3 3" xfId="29129" xr:uid="{00000000-0005-0000-0000-0000C1710000}"/>
    <cellStyle name="Вывод 4 3 5 3 4" xfId="29130" xr:uid="{00000000-0005-0000-0000-0000C2710000}"/>
    <cellStyle name="Вывод 4 3 5 3 5" xfId="29131" xr:uid="{00000000-0005-0000-0000-0000C3710000}"/>
    <cellStyle name="Вывод 4 3 5 3 6" xfId="29132" xr:uid="{00000000-0005-0000-0000-0000C4710000}"/>
    <cellStyle name="Вывод 4 3 5 3 7" xfId="29133" xr:uid="{00000000-0005-0000-0000-0000C5710000}"/>
    <cellStyle name="Вывод 4 3 5 4" xfId="29134" xr:uid="{00000000-0005-0000-0000-0000C6710000}"/>
    <cellStyle name="Вывод 4 3 5 4 2" xfId="29135" xr:uid="{00000000-0005-0000-0000-0000C7710000}"/>
    <cellStyle name="Вывод 4 3 5 4 3" xfId="29136" xr:uid="{00000000-0005-0000-0000-0000C8710000}"/>
    <cellStyle name="Вывод 4 3 5 4 4" xfId="29137" xr:uid="{00000000-0005-0000-0000-0000C9710000}"/>
    <cellStyle name="Вывод 4 3 5 4 5" xfId="29138" xr:uid="{00000000-0005-0000-0000-0000CA710000}"/>
    <cellStyle name="Вывод 4 3 5 4 6" xfId="29139" xr:uid="{00000000-0005-0000-0000-0000CB710000}"/>
    <cellStyle name="Вывод 4 3 5 4 7" xfId="29140" xr:uid="{00000000-0005-0000-0000-0000CC710000}"/>
    <cellStyle name="Вывод 4 3 5 5" xfId="29141" xr:uid="{00000000-0005-0000-0000-0000CD710000}"/>
    <cellStyle name="Вывод 4 3 5 6" xfId="29142" xr:uid="{00000000-0005-0000-0000-0000CE710000}"/>
    <cellStyle name="Вывод 4 3 5 7" xfId="29143" xr:uid="{00000000-0005-0000-0000-0000CF710000}"/>
    <cellStyle name="Вывод 4 3 5 8" xfId="29144" xr:uid="{00000000-0005-0000-0000-0000D0710000}"/>
    <cellStyle name="Вывод 4 3 5 9" xfId="29145" xr:uid="{00000000-0005-0000-0000-0000D1710000}"/>
    <cellStyle name="Вывод 4 3 6" xfId="29146" xr:uid="{00000000-0005-0000-0000-0000D2710000}"/>
    <cellStyle name="Вывод 4 3 6 10" xfId="29147" xr:uid="{00000000-0005-0000-0000-0000D3710000}"/>
    <cellStyle name="Вывод 4 3 6 2" xfId="29148" xr:uid="{00000000-0005-0000-0000-0000D4710000}"/>
    <cellStyle name="Вывод 4 3 6 2 2" xfId="29149" xr:uid="{00000000-0005-0000-0000-0000D5710000}"/>
    <cellStyle name="Вывод 4 3 6 2 3" xfId="29150" xr:uid="{00000000-0005-0000-0000-0000D6710000}"/>
    <cellStyle name="Вывод 4 3 6 2 4" xfId="29151" xr:uid="{00000000-0005-0000-0000-0000D7710000}"/>
    <cellStyle name="Вывод 4 3 6 2 5" xfId="29152" xr:uid="{00000000-0005-0000-0000-0000D8710000}"/>
    <cellStyle name="Вывод 4 3 6 2 6" xfId="29153" xr:uid="{00000000-0005-0000-0000-0000D9710000}"/>
    <cellStyle name="Вывод 4 3 6 2 7" xfId="29154" xr:uid="{00000000-0005-0000-0000-0000DA710000}"/>
    <cellStyle name="Вывод 4 3 6 3" xfId="29155" xr:uid="{00000000-0005-0000-0000-0000DB710000}"/>
    <cellStyle name="Вывод 4 3 6 3 2" xfId="29156" xr:uid="{00000000-0005-0000-0000-0000DC710000}"/>
    <cellStyle name="Вывод 4 3 6 3 3" xfId="29157" xr:uid="{00000000-0005-0000-0000-0000DD710000}"/>
    <cellStyle name="Вывод 4 3 6 3 4" xfId="29158" xr:uid="{00000000-0005-0000-0000-0000DE710000}"/>
    <cellStyle name="Вывод 4 3 6 3 5" xfId="29159" xr:uid="{00000000-0005-0000-0000-0000DF710000}"/>
    <cellStyle name="Вывод 4 3 6 3 6" xfId="29160" xr:uid="{00000000-0005-0000-0000-0000E0710000}"/>
    <cellStyle name="Вывод 4 3 6 3 7" xfId="29161" xr:uid="{00000000-0005-0000-0000-0000E1710000}"/>
    <cellStyle name="Вывод 4 3 6 4" xfId="29162" xr:uid="{00000000-0005-0000-0000-0000E2710000}"/>
    <cellStyle name="Вывод 4 3 6 5" xfId="29163" xr:uid="{00000000-0005-0000-0000-0000E3710000}"/>
    <cellStyle name="Вывод 4 3 6 6" xfId="29164" xr:uid="{00000000-0005-0000-0000-0000E4710000}"/>
    <cellStyle name="Вывод 4 3 6 7" xfId="29165" xr:uid="{00000000-0005-0000-0000-0000E5710000}"/>
    <cellStyle name="Вывод 4 3 6 8" xfId="29166" xr:uid="{00000000-0005-0000-0000-0000E6710000}"/>
    <cellStyle name="Вывод 4 3 6 9" xfId="29167" xr:uid="{00000000-0005-0000-0000-0000E7710000}"/>
    <cellStyle name="Вывод 4 3 7" xfId="29168" xr:uid="{00000000-0005-0000-0000-0000E8710000}"/>
    <cellStyle name="Вывод 4 3 7 2" xfId="29169" xr:uid="{00000000-0005-0000-0000-0000E9710000}"/>
    <cellStyle name="Вывод 4 3 7 3" xfId="29170" xr:uid="{00000000-0005-0000-0000-0000EA710000}"/>
    <cellStyle name="Вывод 4 3 7 4" xfId="29171" xr:uid="{00000000-0005-0000-0000-0000EB710000}"/>
    <cellStyle name="Вывод 4 3 7 5" xfId="29172" xr:uid="{00000000-0005-0000-0000-0000EC710000}"/>
    <cellStyle name="Вывод 4 3 7 6" xfId="29173" xr:uid="{00000000-0005-0000-0000-0000ED710000}"/>
    <cellStyle name="Вывод 4 3 7 7" xfId="29174" xr:uid="{00000000-0005-0000-0000-0000EE710000}"/>
    <cellStyle name="Вывод 4 3 8" xfId="29175" xr:uid="{00000000-0005-0000-0000-0000EF710000}"/>
    <cellStyle name="Вывод 4 3 8 2" xfId="29176" xr:uid="{00000000-0005-0000-0000-0000F0710000}"/>
    <cellStyle name="Вывод 4 3 8 3" xfId="29177" xr:uid="{00000000-0005-0000-0000-0000F1710000}"/>
    <cellStyle name="Вывод 4 3 8 4" xfId="29178" xr:uid="{00000000-0005-0000-0000-0000F2710000}"/>
    <cellStyle name="Вывод 4 3 8 5" xfId="29179" xr:uid="{00000000-0005-0000-0000-0000F3710000}"/>
    <cellStyle name="Вывод 4 3 8 6" xfId="29180" xr:uid="{00000000-0005-0000-0000-0000F4710000}"/>
    <cellStyle name="Вывод 4 3 8 7" xfId="29181" xr:uid="{00000000-0005-0000-0000-0000F5710000}"/>
    <cellStyle name="Вывод 4 3 9" xfId="29182" xr:uid="{00000000-0005-0000-0000-0000F6710000}"/>
    <cellStyle name="Вывод 4 4" xfId="29183" xr:uid="{00000000-0005-0000-0000-0000F7710000}"/>
    <cellStyle name="Вывод 4 4 10" xfId="29184" xr:uid="{00000000-0005-0000-0000-0000F8710000}"/>
    <cellStyle name="Вывод 4 4 11" xfId="29185" xr:uid="{00000000-0005-0000-0000-0000F9710000}"/>
    <cellStyle name="Вывод 4 4 12" xfId="29186" xr:uid="{00000000-0005-0000-0000-0000FA710000}"/>
    <cellStyle name="Вывод 4 4 13" xfId="29187" xr:uid="{00000000-0005-0000-0000-0000FB710000}"/>
    <cellStyle name="Вывод 4 4 14" xfId="29188" xr:uid="{00000000-0005-0000-0000-0000FC710000}"/>
    <cellStyle name="Вывод 4 4 15" xfId="29189" xr:uid="{00000000-0005-0000-0000-0000FD710000}"/>
    <cellStyle name="Вывод 4 4 16" xfId="29190" xr:uid="{00000000-0005-0000-0000-0000FE710000}"/>
    <cellStyle name="Вывод 4 4 17" xfId="29191" xr:uid="{00000000-0005-0000-0000-0000FF710000}"/>
    <cellStyle name="Вывод 4 4 18" xfId="29192" xr:uid="{00000000-0005-0000-0000-000000720000}"/>
    <cellStyle name="Вывод 4 4 2" xfId="29193" xr:uid="{00000000-0005-0000-0000-000001720000}"/>
    <cellStyle name="Вывод 4 4 2 10" xfId="29194" xr:uid="{00000000-0005-0000-0000-000002720000}"/>
    <cellStyle name="Вывод 4 4 2 11" xfId="29195" xr:uid="{00000000-0005-0000-0000-000003720000}"/>
    <cellStyle name="Вывод 4 4 2 12" xfId="29196" xr:uid="{00000000-0005-0000-0000-000004720000}"/>
    <cellStyle name="Вывод 4 4 2 13" xfId="29197" xr:uid="{00000000-0005-0000-0000-000005720000}"/>
    <cellStyle name="Вывод 4 4 2 14" xfId="29198" xr:uid="{00000000-0005-0000-0000-000006720000}"/>
    <cellStyle name="Вывод 4 4 2 2" xfId="29199" xr:uid="{00000000-0005-0000-0000-000007720000}"/>
    <cellStyle name="Вывод 4 4 2 2 10" xfId="29200" xr:uid="{00000000-0005-0000-0000-000008720000}"/>
    <cellStyle name="Вывод 4 4 2 2 2" xfId="29201" xr:uid="{00000000-0005-0000-0000-000009720000}"/>
    <cellStyle name="Вывод 4 4 2 2 2 2" xfId="29202" xr:uid="{00000000-0005-0000-0000-00000A720000}"/>
    <cellStyle name="Вывод 4 4 2 2 2 3" xfId="29203" xr:uid="{00000000-0005-0000-0000-00000B720000}"/>
    <cellStyle name="Вывод 4 4 2 2 2 4" xfId="29204" xr:uid="{00000000-0005-0000-0000-00000C720000}"/>
    <cellStyle name="Вывод 4 4 2 2 2 5" xfId="29205" xr:uid="{00000000-0005-0000-0000-00000D720000}"/>
    <cellStyle name="Вывод 4 4 2 2 2 6" xfId="29206" xr:uid="{00000000-0005-0000-0000-00000E720000}"/>
    <cellStyle name="Вывод 4 4 2 2 2 7" xfId="29207" xr:uid="{00000000-0005-0000-0000-00000F720000}"/>
    <cellStyle name="Вывод 4 4 2 2 3" xfId="29208" xr:uid="{00000000-0005-0000-0000-000010720000}"/>
    <cellStyle name="Вывод 4 4 2 2 3 2" xfId="29209" xr:uid="{00000000-0005-0000-0000-000011720000}"/>
    <cellStyle name="Вывод 4 4 2 2 3 3" xfId="29210" xr:uid="{00000000-0005-0000-0000-000012720000}"/>
    <cellStyle name="Вывод 4 4 2 2 3 4" xfId="29211" xr:uid="{00000000-0005-0000-0000-000013720000}"/>
    <cellStyle name="Вывод 4 4 2 2 3 5" xfId="29212" xr:uid="{00000000-0005-0000-0000-000014720000}"/>
    <cellStyle name="Вывод 4 4 2 2 3 6" xfId="29213" xr:uid="{00000000-0005-0000-0000-000015720000}"/>
    <cellStyle name="Вывод 4 4 2 2 3 7" xfId="29214" xr:uid="{00000000-0005-0000-0000-000016720000}"/>
    <cellStyle name="Вывод 4 4 2 2 4" xfId="29215" xr:uid="{00000000-0005-0000-0000-000017720000}"/>
    <cellStyle name="Вывод 4 4 2 2 5" xfId="29216" xr:uid="{00000000-0005-0000-0000-000018720000}"/>
    <cellStyle name="Вывод 4 4 2 2 6" xfId="29217" xr:uid="{00000000-0005-0000-0000-000019720000}"/>
    <cellStyle name="Вывод 4 4 2 2 7" xfId="29218" xr:uid="{00000000-0005-0000-0000-00001A720000}"/>
    <cellStyle name="Вывод 4 4 2 2 8" xfId="29219" xr:uid="{00000000-0005-0000-0000-00001B720000}"/>
    <cellStyle name="Вывод 4 4 2 2 9" xfId="29220" xr:uid="{00000000-0005-0000-0000-00001C720000}"/>
    <cellStyle name="Вывод 4 4 2 3" xfId="29221" xr:uid="{00000000-0005-0000-0000-00001D720000}"/>
    <cellStyle name="Вывод 4 4 2 3 2" xfId="29222" xr:uid="{00000000-0005-0000-0000-00001E720000}"/>
    <cellStyle name="Вывод 4 4 2 3 3" xfId="29223" xr:uid="{00000000-0005-0000-0000-00001F720000}"/>
    <cellStyle name="Вывод 4 4 2 3 4" xfId="29224" xr:uid="{00000000-0005-0000-0000-000020720000}"/>
    <cellStyle name="Вывод 4 4 2 3 5" xfId="29225" xr:uid="{00000000-0005-0000-0000-000021720000}"/>
    <cellStyle name="Вывод 4 4 2 3 6" xfId="29226" xr:uid="{00000000-0005-0000-0000-000022720000}"/>
    <cellStyle name="Вывод 4 4 2 3 7" xfId="29227" xr:uid="{00000000-0005-0000-0000-000023720000}"/>
    <cellStyle name="Вывод 4 4 2 4" xfId="29228" xr:uid="{00000000-0005-0000-0000-000024720000}"/>
    <cellStyle name="Вывод 4 4 2 4 2" xfId="29229" xr:uid="{00000000-0005-0000-0000-000025720000}"/>
    <cellStyle name="Вывод 4 4 2 4 3" xfId="29230" xr:uid="{00000000-0005-0000-0000-000026720000}"/>
    <cellStyle name="Вывод 4 4 2 4 4" xfId="29231" xr:uid="{00000000-0005-0000-0000-000027720000}"/>
    <cellStyle name="Вывод 4 4 2 4 5" xfId="29232" xr:uid="{00000000-0005-0000-0000-000028720000}"/>
    <cellStyle name="Вывод 4 4 2 4 6" xfId="29233" xr:uid="{00000000-0005-0000-0000-000029720000}"/>
    <cellStyle name="Вывод 4 4 2 4 7" xfId="29234" xr:uid="{00000000-0005-0000-0000-00002A720000}"/>
    <cellStyle name="Вывод 4 4 2 5" xfId="29235" xr:uid="{00000000-0005-0000-0000-00002B720000}"/>
    <cellStyle name="Вывод 4 4 2 6" xfId="29236" xr:uid="{00000000-0005-0000-0000-00002C720000}"/>
    <cellStyle name="Вывод 4 4 2 7" xfId="29237" xr:uid="{00000000-0005-0000-0000-00002D720000}"/>
    <cellStyle name="Вывод 4 4 2 8" xfId="29238" xr:uid="{00000000-0005-0000-0000-00002E720000}"/>
    <cellStyle name="Вывод 4 4 2 9" xfId="29239" xr:uid="{00000000-0005-0000-0000-00002F720000}"/>
    <cellStyle name="Вывод 4 4 3" xfId="29240" xr:uid="{00000000-0005-0000-0000-000030720000}"/>
    <cellStyle name="Вывод 4 4 3 10" xfId="29241" xr:uid="{00000000-0005-0000-0000-000031720000}"/>
    <cellStyle name="Вывод 4 4 3 11" xfId="29242" xr:uid="{00000000-0005-0000-0000-000032720000}"/>
    <cellStyle name="Вывод 4 4 3 12" xfId="29243" xr:uid="{00000000-0005-0000-0000-000033720000}"/>
    <cellStyle name="Вывод 4 4 3 13" xfId="29244" xr:uid="{00000000-0005-0000-0000-000034720000}"/>
    <cellStyle name="Вывод 4 4 3 14" xfId="29245" xr:uid="{00000000-0005-0000-0000-000035720000}"/>
    <cellStyle name="Вывод 4 4 3 2" xfId="29246" xr:uid="{00000000-0005-0000-0000-000036720000}"/>
    <cellStyle name="Вывод 4 4 3 2 10" xfId="29247" xr:uid="{00000000-0005-0000-0000-000037720000}"/>
    <cellStyle name="Вывод 4 4 3 2 2" xfId="29248" xr:uid="{00000000-0005-0000-0000-000038720000}"/>
    <cellStyle name="Вывод 4 4 3 2 2 2" xfId="29249" xr:uid="{00000000-0005-0000-0000-000039720000}"/>
    <cellStyle name="Вывод 4 4 3 2 2 3" xfId="29250" xr:uid="{00000000-0005-0000-0000-00003A720000}"/>
    <cellStyle name="Вывод 4 4 3 2 2 4" xfId="29251" xr:uid="{00000000-0005-0000-0000-00003B720000}"/>
    <cellStyle name="Вывод 4 4 3 2 2 5" xfId="29252" xr:uid="{00000000-0005-0000-0000-00003C720000}"/>
    <cellStyle name="Вывод 4 4 3 2 2 6" xfId="29253" xr:uid="{00000000-0005-0000-0000-00003D720000}"/>
    <cellStyle name="Вывод 4 4 3 2 2 7" xfId="29254" xr:uid="{00000000-0005-0000-0000-00003E720000}"/>
    <cellStyle name="Вывод 4 4 3 2 3" xfId="29255" xr:uid="{00000000-0005-0000-0000-00003F720000}"/>
    <cellStyle name="Вывод 4 4 3 2 3 2" xfId="29256" xr:uid="{00000000-0005-0000-0000-000040720000}"/>
    <cellStyle name="Вывод 4 4 3 2 3 3" xfId="29257" xr:uid="{00000000-0005-0000-0000-000041720000}"/>
    <cellStyle name="Вывод 4 4 3 2 3 4" xfId="29258" xr:uid="{00000000-0005-0000-0000-000042720000}"/>
    <cellStyle name="Вывод 4 4 3 2 3 5" xfId="29259" xr:uid="{00000000-0005-0000-0000-000043720000}"/>
    <cellStyle name="Вывод 4 4 3 2 3 6" xfId="29260" xr:uid="{00000000-0005-0000-0000-000044720000}"/>
    <cellStyle name="Вывод 4 4 3 2 3 7" xfId="29261" xr:uid="{00000000-0005-0000-0000-000045720000}"/>
    <cellStyle name="Вывод 4 4 3 2 4" xfId="29262" xr:uid="{00000000-0005-0000-0000-000046720000}"/>
    <cellStyle name="Вывод 4 4 3 2 5" xfId="29263" xr:uid="{00000000-0005-0000-0000-000047720000}"/>
    <cellStyle name="Вывод 4 4 3 2 6" xfId="29264" xr:uid="{00000000-0005-0000-0000-000048720000}"/>
    <cellStyle name="Вывод 4 4 3 2 7" xfId="29265" xr:uid="{00000000-0005-0000-0000-000049720000}"/>
    <cellStyle name="Вывод 4 4 3 2 8" xfId="29266" xr:uid="{00000000-0005-0000-0000-00004A720000}"/>
    <cellStyle name="Вывод 4 4 3 2 9" xfId="29267" xr:uid="{00000000-0005-0000-0000-00004B720000}"/>
    <cellStyle name="Вывод 4 4 3 3" xfId="29268" xr:uid="{00000000-0005-0000-0000-00004C720000}"/>
    <cellStyle name="Вывод 4 4 3 3 2" xfId="29269" xr:uid="{00000000-0005-0000-0000-00004D720000}"/>
    <cellStyle name="Вывод 4 4 3 3 3" xfId="29270" xr:uid="{00000000-0005-0000-0000-00004E720000}"/>
    <cellStyle name="Вывод 4 4 3 3 4" xfId="29271" xr:uid="{00000000-0005-0000-0000-00004F720000}"/>
    <cellStyle name="Вывод 4 4 3 3 5" xfId="29272" xr:uid="{00000000-0005-0000-0000-000050720000}"/>
    <cellStyle name="Вывод 4 4 3 3 6" xfId="29273" xr:uid="{00000000-0005-0000-0000-000051720000}"/>
    <cellStyle name="Вывод 4 4 3 3 7" xfId="29274" xr:uid="{00000000-0005-0000-0000-000052720000}"/>
    <cellStyle name="Вывод 4 4 3 4" xfId="29275" xr:uid="{00000000-0005-0000-0000-000053720000}"/>
    <cellStyle name="Вывод 4 4 3 4 2" xfId="29276" xr:uid="{00000000-0005-0000-0000-000054720000}"/>
    <cellStyle name="Вывод 4 4 3 4 3" xfId="29277" xr:uid="{00000000-0005-0000-0000-000055720000}"/>
    <cellStyle name="Вывод 4 4 3 4 4" xfId="29278" xr:uid="{00000000-0005-0000-0000-000056720000}"/>
    <cellStyle name="Вывод 4 4 3 4 5" xfId="29279" xr:uid="{00000000-0005-0000-0000-000057720000}"/>
    <cellStyle name="Вывод 4 4 3 4 6" xfId="29280" xr:uid="{00000000-0005-0000-0000-000058720000}"/>
    <cellStyle name="Вывод 4 4 3 4 7" xfId="29281" xr:uid="{00000000-0005-0000-0000-000059720000}"/>
    <cellStyle name="Вывод 4 4 3 5" xfId="29282" xr:uid="{00000000-0005-0000-0000-00005A720000}"/>
    <cellStyle name="Вывод 4 4 3 6" xfId="29283" xr:uid="{00000000-0005-0000-0000-00005B720000}"/>
    <cellStyle name="Вывод 4 4 3 7" xfId="29284" xr:uid="{00000000-0005-0000-0000-00005C720000}"/>
    <cellStyle name="Вывод 4 4 3 8" xfId="29285" xr:uid="{00000000-0005-0000-0000-00005D720000}"/>
    <cellStyle name="Вывод 4 4 3 9" xfId="29286" xr:uid="{00000000-0005-0000-0000-00005E720000}"/>
    <cellStyle name="Вывод 4 4 4" xfId="29287" xr:uid="{00000000-0005-0000-0000-00005F720000}"/>
    <cellStyle name="Вывод 4 4 4 10" xfId="29288" xr:uid="{00000000-0005-0000-0000-000060720000}"/>
    <cellStyle name="Вывод 4 4 4 11" xfId="29289" xr:uid="{00000000-0005-0000-0000-000061720000}"/>
    <cellStyle name="Вывод 4 4 4 12" xfId="29290" xr:uid="{00000000-0005-0000-0000-000062720000}"/>
    <cellStyle name="Вывод 4 4 4 13" xfId="29291" xr:uid="{00000000-0005-0000-0000-000063720000}"/>
    <cellStyle name="Вывод 4 4 4 14" xfId="29292" xr:uid="{00000000-0005-0000-0000-000064720000}"/>
    <cellStyle name="Вывод 4 4 4 2" xfId="29293" xr:uid="{00000000-0005-0000-0000-000065720000}"/>
    <cellStyle name="Вывод 4 4 4 2 10" xfId="29294" xr:uid="{00000000-0005-0000-0000-000066720000}"/>
    <cellStyle name="Вывод 4 4 4 2 2" xfId="29295" xr:uid="{00000000-0005-0000-0000-000067720000}"/>
    <cellStyle name="Вывод 4 4 4 2 2 2" xfId="29296" xr:uid="{00000000-0005-0000-0000-000068720000}"/>
    <cellStyle name="Вывод 4 4 4 2 2 3" xfId="29297" xr:uid="{00000000-0005-0000-0000-000069720000}"/>
    <cellStyle name="Вывод 4 4 4 2 2 4" xfId="29298" xr:uid="{00000000-0005-0000-0000-00006A720000}"/>
    <cellStyle name="Вывод 4 4 4 2 2 5" xfId="29299" xr:uid="{00000000-0005-0000-0000-00006B720000}"/>
    <cellStyle name="Вывод 4 4 4 2 2 6" xfId="29300" xr:uid="{00000000-0005-0000-0000-00006C720000}"/>
    <cellStyle name="Вывод 4 4 4 2 2 7" xfId="29301" xr:uid="{00000000-0005-0000-0000-00006D720000}"/>
    <cellStyle name="Вывод 4 4 4 2 3" xfId="29302" xr:uid="{00000000-0005-0000-0000-00006E720000}"/>
    <cellStyle name="Вывод 4 4 4 2 3 2" xfId="29303" xr:uid="{00000000-0005-0000-0000-00006F720000}"/>
    <cellStyle name="Вывод 4 4 4 2 3 3" xfId="29304" xr:uid="{00000000-0005-0000-0000-000070720000}"/>
    <cellStyle name="Вывод 4 4 4 2 3 4" xfId="29305" xr:uid="{00000000-0005-0000-0000-000071720000}"/>
    <cellStyle name="Вывод 4 4 4 2 3 5" xfId="29306" xr:uid="{00000000-0005-0000-0000-000072720000}"/>
    <cellStyle name="Вывод 4 4 4 2 3 6" xfId="29307" xr:uid="{00000000-0005-0000-0000-000073720000}"/>
    <cellStyle name="Вывод 4 4 4 2 3 7" xfId="29308" xr:uid="{00000000-0005-0000-0000-000074720000}"/>
    <cellStyle name="Вывод 4 4 4 2 4" xfId="29309" xr:uid="{00000000-0005-0000-0000-000075720000}"/>
    <cellStyle name="Вывод 4 4 4 2 5" xfId="29310" xr:uid="{00000000-0005-0000-0000-000076720000}"/>
    <cellStyle name="Вывод 4 4 4 2 6" xfId="29311" xr:uid="{00000000-0005-0000-0000-000077720000}"/>
    <cellStyle name="Вывод 4 4 4 2 7" xfId="29312" xr:uid="{00000000-0005-0000-0000-000078720000}"/>
    <cellStyle name="Вывод 4 4 4 2 8" xfId="29313" xr:uid="{00000000-0005-0000-0000-000079720000}"/>
    <cellStyle name="Вывод 4 4 4 2 9" xfId="29314" xr:uid="{00000000-0005-0000-0000-00007A720000}"/>
    <cellStyle name="Вывод 4 4 4 3" xfId="29315" xr:uid="{00000000-0005-0000-0000-00007B720000}"/>
    <cellStyle name="Вывод 4 4 4 3 2" xfId="29316" xr:uid="{00000000-0005-0000-0000-00007C720000}"/>
    <cellStyle name="Вывод 4 4 4 3 3" xfId="29317" xr:uid="{00000000-0005-0000-0000-00007D720000}"/>
    <cellStyle name="Вывод 4 4 4 3 4" xfId="29318" xr:uid="{00000000-0005-0000-0000-00007E720000}"/>
    <cellStyle name="Вывод 4 4 4 3 5" xfId="29319" xr:uid="{00000000-0005-0000-0000-00007F720000}"/>
    <cellStyle name="Вывод 4 4 4 3 6" xfId="29320" xr:uid="{00000000-0005-0000-0000-000080720000}"/>
    <cellStyle name="Вывод 4 4 4 3 7" xfId="29321" xr:uid="{00000000-0005-0000-0000-000081720000}"/>
    <cellStyle name="Вывод 4 4 4 4" xfId="29322" xr:uid="{00000000-0005-0000-0000-000082720000}"/>
    <cellStyle name="Вывод 4 4 4 4 2" xfId="29323" xr:uid="{00000000-0005-0000-0000-000083720000}"/>
    <cellStyle name="Вывод 4 4 4 4 3" xfId="29324" xr:uid="{00000000-0005-0000-0000-000084720000}"/>
    <cellStyle name="Вывод 4 4 4 4 4" xfId="29325" xr:uid="{00000000-0005-0000-0000-000085720000}"/>
    <cellStyle name="Вывод 4 4 4 4 5" xfId="29326" xr:uid="{00000000-0005-0000-0000-000086720000}"/>
    <cellStyle name="Вывод 4 4 4 4 6" xfId="29327" xr:uid="{00000000-0005-0000-0000-000087720000}"/>
    <cellStyle name="Вывод 4 4 4 4 7" xfId="29328" xr:uid="{00000000-0005-0000-0000-000088720000}"/>
    <cellStyle name="Вывод 4 4 4 5" xfId="29329" xr:uid="{00000000-0005-0000-0000-000089720000}"/>
    <cellStyle name="Вывод 4 4 4 6" xfId="29330" xr:uid="{00000000-0005-0000-0000-00008A720000}"/>
    <cellStyle name="Вывод 4 4 4 7" xfId="29331" xr:uid="{00000000-0005-0000-0000-00008B720000}"/>
    <cellStyle name="Вывод 4 4 4 8" xfId="29332" xr:uid="{00000000-0005-0000-0000-00008C720000}"/>
    <cellStyle name="Вывод 4 4 4 9" xfId="29333" xr:uid="{00000000-0005-0000-0000-00008D720000}"/>
    <cellStyle name="Вывод 4 4 5" xfId="29334" xr:uid="{00000000-0005-0000-0000-00008E720000}"/>
    <cellStyle name="Вывод 4 4 5 10" xfId="29335" xr:uid="{00000000-0005-0000-0000-00008F720000}"/>
    <cellStyle name="Вывод 4 4 5 11" xfId="29336" xr:uid="{00000000-0005-0000-0000-000090720000}"/>
    <cellStyle name="Вывод 4 4 5 12" xfId="29337" xr:uid="{00000000-0005-0000-0000-000091720000}"/>
    <cellStyle name="Вывод 4 4 5 13" xfId="29338" xr:uid="{00000000-0005-0000-0000-000092720000}"/>
    <cellStyle name="Вывод 4 4 5 14" xfId="29339" xr:uid="{00000000-0005-0000-0000-000093720000}"/>
    <cellStyle name="Вывод 4 4 5 2" xfId="29340" xr:uid="{00000000-0005-0000-0000-000094720000}"/>
    <cellStyle name="Вывод 4 4 5 2 10" xfId="29341" xr:uid="{00000000-0005-0000-0000-000095720000}"/>
    <cellStyle name="Вывод 4 4 5 2 2" xfId="29342" xr:uid="{00000000-0005-0000-0000-000096720000}"/>
    <cellStyle name="Вывод 4 4 5 2 2 2" xfId="29343" xr:uid="{00000000-0005-0000-0000-000097720000}"/>
    <cellStyle name="Вывод 4 4 5 2 2 3" xfId="29344" xr:uid="{00000000-0005-0000-0000-000098720000}"/>
    <cellStyle name="Вывод 4 4 5 2 2 4" xfId="29345" xr:uid="{00000000-0005-0000-0000-000099720000}"/>
    <cellStyle name="Вывод 4 4 5 2 2 5" xfId="29346" xr:uid="{00000000-0005-0000-0000-00009A720000}"/>
    <cellStyle name="Вывод 4 4 5 2 2 6" xfId="29347" xr:uid="{00000000-0005-0000-0000-00009B720000}"/>
    <cellStyle name="Вывод 4 4 5 2 2 7" xfId="29348" xr:uid="{00000000-0005-0000-0000-00009C720000}"/>
    <cellStyle name="Вывод 4 4 5 2 3" xfId="29349" xr:uid="{00000000-0005-0000-0000-00009D720000}"/>
    <cellStyle name="Вывод 4 4 5 2 3 2" xfId="29350" xr:uid="{00000000-0005-0000-0000-00009E720000}"/>
    <cellStyle name="Вывод 4 4 5 2 3 3" xfId="29351" xr:uid="{00000000-0005-0000-0000-00009F720000}"/>
    <cellStyle name="Вывод 4 4 5 2 3 4" xfId="29352" xr:uid="{00000000-0005-0000-0000-0000A0720000}"/>
    <cellStyle name="Вывод 4 4 5 2 3 5" xfId="29353" xr:uid="{00000000-0005-0000-0000-0000A1720000}"/>
    <cellStyle name="Вывод 4 4 5 2 3 6" xfId="29354" xr:uid="{00000000-0005-0000-0000-0000A2720000}"/>
    <cellStyle name="Вывод 4 4 5 2 3 7" xfId="29355" xr:uid="{00000000-0005-0000-0000-0000A3720000}"/>
    <cellStyle name="Вывод 4 4 5 2 4" xfId="29356" xr:uid="{00000000-0005-0000-0000-0000A4720000}"/>
    <cellStyle name="Вывод 4 4 5 2 5" xfId="29357" xr:uid="{00000000-0005-0000-0000-0000A5720000}"/>
    <cellStyle name="Вывод 4 4 5 2 6" xfId="29358" xr:uid="{00000000-0005-0000-0000-0000A6720000}"/>
    <cellStyle name="Вывод 4 4 5 2 7" xfId="29359" xr:uid="{00000000-0005-0000-0000-0000A7720000}"/>
    <cellStyle name="Вывод 4 4 5 2 8" xfId="29360" xr:uid="{00000000-0005-0000-0000-0000A8720000}"/>
    <cellStyle name="Вывод 4 4 5 2 9" xfId="29361" xr:uid="{00000000-0005-0000-0000-0000A9720000}"/>
    <cellStyle name="Вывод 4 4 5 3" xfId="29362" xr:uid="{00000000-0005-0000-0000-0000AA720000}"/>
    <cellStyle name="Вывод 4 4 5 3 2" xfId="29363" xr:uid="{00000000-0005-0000-0000-0000AB720000}"/>
    <cellStyle name="Вывод 4 4 5 3 3" xfId="29364" xr:uid="{00000000-0005-0000-0000-0000AC720000}"/>
    <cellStyle name="Вывод 4 4 5 3 4" xfId="29365" xr:uid="{00000000-0005-0000-0000-0000AD720000}"/>
    <cellStyle name="Вывод 4 4 5 3 5" xfId="29366" xr:uid="{00000000-0005-0000-0000-0000AE720000}"/>
    <cellStyle name="Вывод 4 4 5 3 6" xfId="29367" xr:uid="{00000000-0005-0000-0000-0000AF720000}"/>
    <cellStyle name="Вывод 4 4 5 3 7" xfId="29368" xr:uid="{00000000-0005-0000-0000-0000B0720000}"/>
    <cellStyle name="Вывод 4 4 5 4" xfId="29369" xr:uid="{00000000-0005-0000-0000-0000B1720000}"/>
    <cellStyle name="Вывод 4 4 5 4 2" xfId="29370" xr:uid="{00000000-0005-0000-0000-0000B2720000}"/>
    <cellStyle name="Вывод 4 4 5 4 3" xfId="29371" xr:uid="{00000000-0005-0000-0000-0000B3720000}"/>
    <cellStyle name="Вывод 4 4 5 4 4" xfId="29372" xr:uid="{00000000-0005-0000-0000-0000B4720000}"/>
    <cellStyle name="Вывод 4 4 5 4 5" xfId="29373" xr:uid="{00000000-0005-0000-0000-0000B5720000}"/>
    <cellStyle name="Вывод 4 4 5 4 6" xfId="29374" xr:uid="{00000000-0005-0000-0000-0000B6720000}"/>
    <cellStyle name="Вывод 4 4 5 4 7" xfId="29375" xr:uid="{00000000-0005-0000-0000-0000B7720000}"/>
    <cellStyle name="Вывод 4 4 5 5" xfId="29376" xr:uid="{00000000-0005-0000-0000-0000B8720000}"/>
    <cellStyle name="Вывод 4 4 5 6" xfId="29377" xr:uid="{00000000-0005-0000-0000-0000B9720000}"/>
    <cellStyle name="Вывод 4 4 5 7" xfId="29378" xr:uid="{00000000-0005-0000-0000-0000BA720000}"/>
    <cellStyle name="Вывод 4 4 5 8" xfId="29379" xr:uid="{00000000-0005-0000-0000-0000BB720000}"/>
    <cellStyle name="Вывод 4 4 5 9" xfId="29380" xr:uid="{00000000-0005-0000-0000-0000BC720000}"/>
    <cellStyle name="Вывод 4 4 6" xfId="29381" xr:uid="{00000000-0005-0000-0000-0000BD720000}"/>
    <cellStyle name="Вывод 4 4 6 10" xfId="29382" xr:uid="{00000000-0005-0000-0000-0000BE720000}"/>
    <cellStyle name="Вывод 4 4 6 2" xfId="29383" xr:uid="{00000000-0005-0000-0000-0000BF720000}"/>
    <cellStyle name="Вывод 4 4 6 2 2" xfId="29384" xr:uid="{00000000-0005-0000-0000-0000C0720000}"/>
    <cellStyle name="Вывод 4 4 6 2 3" xfId="29385" xr:uid="{00000000-0005-0000-0000-0000C1720000}"/>
    <cellStyle name="Вывод 4 4 6 2 4" xfId="29386" xr:uid="{00000000-0005-0000-0000-0000C2720000}"/>
    <cellStyle name="Вывод 4 4 6 2 5" xfId="29387" xr:uid="{00000000-0005-0000-0000-0000C3720000}"/>
    <cellStyle name="Вывод 4 4 6 2 6" xfId="29388" xr:uid="{00000000-0005-0000-0000-0000C4720000}"/>
    <cellStyle name="Вывод 4 4 6 2 7" xfId="29389" xr:uid="{00000000-0005-0000-0000-0000C5720000}"/>
    <cellStyle name="Вывод 4 4 6 3" xfId="29390" xr:uid="{00000000-0005-0000-0000-0000C6720000}"/>
    <cellStyle name="Вывод 4 4 6 3 2" xfId="29391" xr:uid="{00000000-0005-0000-0000-0000C7720000}"/>
    <cellStyle name="Вывод 4 4 6 3 3" xfId="29392" xr:uid="{00000000-0005-0000-0000-0000C8720000}"/>
    <cellStyle name="Вывод 4 4 6 3 4" xfId="29393" xr:uid="{00000000-0005-0000-0000-0000C9720000}"/>
    <cellStyle name="Вывод 4 4 6 3 5" xfId="29394" xr:uid="{00000000-0005-0000-0000-0000CA720000}"/>
    <cellStyle name="Вывод 4 4 6 3 6" xfId="29395" xr:uid="{00000000-0005-0000-0000-0000CB720000}"/>
    <cellStyle name="Вывод 4 4 6 3 7" xfId="29396" xr:uid="{00000000-0005-0000-0000-0000CC720000}"/>
    <cellStyle name="Вывод 4 4 6 4" xfId="29397" xr:uid="{00000000-0005-0000-0000-0000CD720000}"/>
    <cellStyle name="Вывод 4 4 6 5" xfId="29398" xr:uid="{00000000-0005-0000-0000-0000CE720000}"/>
    <cellStyle name="Вывод 4 4 6 6" xfId="29399" xr:uid="{00000000-0005-0000-0000-0000CF720000}"/>
    <cellStyle name="Вывод 4 4 6 7" xfId="29400" xr:uid="{00000000-0005-0000-0000-0000D0720000}"/>
    <cellStyle name="Вывод 4 4 6 8" xfId="29401" xr:uid="{00000000-0005-0000-0000-0000D1720000}"/>
    <cellStyle name="Вывод 4 4 6 9" xfId="29402" xr:uid="{00000000-0005-0000-0000-0000D2720000}"/>
    <cellStyle name="Вывод 4 4 7" xfId="29403" xr:uid="{00000000-0005-0000-0000-0000D3720000}"/>
    <cellStyle name="Вывод 4 4 7 2" xfId="29404" xr:uid="{00000000-0005-0000-0000-0000D4720000}"/>
    <cellStyle name="Вывод 4 4 7 3" xfId="29405" xr:uid="{00000000-0005-0000-0000-0000D5720000}"/>
    <cellStyle name="Вывод 4 4 7 4" xfId="29406" xr:uid="{00000000-0005-0000-0000-0000D6720000}"/>
    <cellStyle name="Вывод 4 4 7 5" xfId="29407" xr:uid="{00000000-0005-0000-0000-0000D7720000}"/>
    <cellStyle name="Вывод 4 4 7 6" xfId="29408" xr:uid="{00000000-0005-0000-0000-0000D8720000}"/>
    <cellStyle name="Вывод 4 4 7 7" xfId="29409" xr:uid="{00000000-0005-0000-0000-0000D9720000}"/>
    <cellStyle name="Вывод 4 4 8" xfId="29410" xr:uid="{00000000-0005-0000-0000-0000DA720000}"/>
    <cellStyle name="Вывод 4 4 8 2" xfId="29411" xr:uid="{00000000-0005-0000-0000-0000DB720000}"/>
    <cellStyle name="Вывод 4 4 8 3" xfId="29412" xr:uid="{00000000-0005-0000-0000-0000DC720000}"/>
    <cellStyle name="Вывод 4 4 8 4" xfId="29413" xr:uid="{00000000-0005-0000-0000-0000DD720000}"/>
    <cellStyle name="Вывод 4 4 8 5" xfId="29414" xr:uid="{00000000-0005-0000-0000-0000DE720000}"/>
    <cellStyle name="Вывод 4 4 8 6" xfId="29415" xr:uid="{00000000-0005-0000-0000-0000DF720000}"/>
    <cellStyle name="Вывод 4 4 8 7" xfId="29416" xr:uid="{00000000-0005-0000-0000-0000E0720000}"/>
    <cellStyle name="Вывод 4 4 9" xfId="29417" xr:uid="{00000000-0005-0000-0000-0000E1720000}"/>
    <cellStyle name="Вывод 4 5" xfId="29418" xr:uid="{00000000-0005-0000-0000-0000E2720000}"/>
    <cellStyle name="Вывод 4 5 10" xfId="29419" xr:uid="{00000000-0005-0000-0000-0000E3720000}"/>
    <cellStyle name="Вывод 4 5 11" xfId="29420" xr:uid="{00000000-0005-0000-0000-0000E4720000}"/>
    <cellStyle name="Вывод 4 5 12" xfId="29421" xr:uid="{00000000-0005-0000-0000-0000E5720000}"/>
    <cellStyle name="Вывод 4 5 13" xfId="29422" xr:uid="{00000000-0005-0000-0000-0000E6720000}"/>
    <cellStyle name="Вывод 4 5 14" xfId="29423" xr:uid="{00000000-0005-0000-0000-0000E7720000}"/>
    <cellStyle name="Вывод 4 5 2" xfId="29424" xr:uid="{00000000-0005-0000-0000-0000E8720000}"/>
    <cellStyle name="Вывод 4 5 2 10" xfId="29425" xr:uid="{00000000-0005-0000-0000-0000E9720000}"/>
    <cellStyle name="Вывод 4 5 2 2" xfId="29426" xr:uid="{00000000-0005-0000-0000-0000EA720000}"/>
    <cellStyle name="Вывод 4 5 2 2 2" xfId="29427" xr:uid="{00000000-0005-0000-0000-0000EB720000}"/>
    <cellStyle name="Вывод 4 5 2 2 3" xfId="29428" xr:uid="{00000000-0005-0000-0000-0000EC720000}"/>
    <cellStyle name="Вывод 4 5 2 2 4" xfId="29429" xr:uid="{00000000-0005-0000-0000-0000ED720000}"/>
    <cellStyle name="Вывод 4 5 2 2 5" xfId="29430" xr:uid="{00000000-0005-0000-0000-0000EE720000}"/>
    <cellStyle name="Вывод 4 5 2 2 6" xfId="29431" xr:uid="{00000000-0005-0000-0000-0000EF720000}"/>
    <cellStyle name="Вывод 4 5 2 2 7" xfId="29432" xr:uid="{00000000-0005-0000-0000-0000F0720000}"/>
    <cellStyle name="Вывод 4 5 2 3" xfId="29433" xr:uid="{00000000-0005-0000-0000-0000F1720000}"/>
    <cellStyle name="Вывод 4 5 2 3 2" xfId="29434" xr:uid="{00000000-0005-0000-0000-0000F2720000}"/>
    <cellStyle name="Вывод 4 5 2 3 3" xfId="29435" xr:uid="{00000000-0005-0000-0000-0000F3720000}"/>
    <cellStyle name="Вывод 4 5 2 3 4" xfId="29436" xr:uid="{00000000-0005-0000-0000-0000F4720000}"/>
    <cellStyle name="Вывод 4 5 2 3 5" xfId="29437" xr:uid="{00000000-0005-0000-0000-0000F5720000}"/>
    <cellStyle name="Вывод 4 5 2 3 6" xfId="29438" xr:uid="{00000000-0005-0000-0000-0000F6720000}"/>
    <cellStyle name="Вывод 4 5 2 3 7" xfId="29439" xr:uid="{00000000-0005-0000-0000-0000F7720000}"/>
    <cellStyle name="Вывод 4 5 2 4" xfId="29440" xr:uid="{00000000-0005-0000-0000-0000F8720000}"/>
    <cellStyle name="Вывод 4 5 2 5" xfId="29441" xr:uid="{00000000-0005-0000-0000-0000F9720000}"/>
    <cellStyle name="Вывод 4 5 2 6" xfId="29442" xr:uid="{00000000-0005-0000-0000-0000FA720000}"/>
    <cellStyle name="Вывод 4 5 2 7" xfId="29443" xr:uid="{00000000-0005-0000-0000-0000FB720000}"/>
    <cellStyle name="Вывод 4 5 2 8" xfId="29444" xr:uid="{00000000-0005-0000-0000-0000FC720000}"/>
    <cellStyle name="Вывод 4 5 2 9" xfId="29445" xr:uid="{00000000-0005-0000-0000-0000FD720000}"/>
    <cellStyle name="Вывод 4 5 3" xfId="29446" xr:uid="{00000000-0005-0000-0000-0000FE720000}"/>
    <cellStyle name="Вывод 4 5 3 2" xfId="29447" xr:uid="{00000000-0005-0000-0000-0000FF720000}"/>
    <cellStyle name="Вывод 4 5 3 3" xfId="29448" xr:uid="{00000000-0005-0000-0000-000000730000}"/>
    <cellStyle name="Вывод 4 5 3 4" xfId="29449" xr:uid="{00000000-0005-0000-0000-000001730000}"/>
    <cellStyle name="Вывод 4 5 3 5" xfId="29450" xr:uid="{00000000-0005-0000-0000-000002730000}"/>
    <cellStyle name="Вывод 4 5 3 6" xfId="29451" xr:uid="{00000000-0005-0000-0000-000003730000}"/>
    <cellStyle name="Вывод 4 5 3 7" xfId="29452" xr:uid="{00000000-0005-0000-0000-000004730000}"/>
    <cellStyle name="Вывод 4 5 4" xfId="29453" xr:uid="{00000000-0005-0000-0000-000005730000}"/>
    <cellStyle name="Вывод 4 5 4 2" xfId="29454" xr:uid="{00000000-0005-0000-0000-000006730000}"/>
    <cellStyle name="Вывод 4 5 4 3" xfId="29455" xr:uid="{00000000-0005-0000-0000-000007730000}"/>
    <cellStyle name="Вывод 4 5 4 4" xfId="29456" xr:uid="{00000000-0005-0000-0000-000008730000}"/>
    <cellStyle name="Вывод 4 5 4 5" xfId="29457" xr:uid="{00000000-0005-0000-0000-000009730000}"/>
    <cellStyle name="Вывод 4 5 4 6" xfId="29458" xr:uid="{00000000-0005-0000-0000-00000A730000}"/>
    <cellStyle name="Вывод 4 5 4 7" xfId="29459" xr:uid="{00000000-0005-0000-0000-00000B730000}"/>
    <cellStyle name="Вывод 4 5 5" xfId="29460" xr:uid="{00000000-0005-0000-0000-00000C730000}"/>
    <cellStyle name="Вывод 4 5 6" xfId="29461" xr:uid="{00000000-0005-0000-0000-00000D730000}"/>
    <cellStyle name="Вывод 4 5 7" xfId="29462" xr:uid="{00000000-0005-0000-0000-00000E730000}"/>
    <cellStyle name="Вывод 4 5 8" xfId="29463" xr:uid="{00000000-0005-0000-0000-00000F730000}"/>
    <cellStyle name="Вывод 4 5 9" xfId="29464" xr:uid="{00000000-0005-0000-0000-000010730000}"/>
    <cellStyle name="Вывод 4 6" xfId="29465" xr:uid="{00000000-0005-0000-0000-000011730000}"/>
    <cellStyle name="Вывод 4 6 10" xfId="29466" xr:uid="{00000000-0005-0000-0000-000012730000}"/>
    <cellStyle name="Вывод 4 6 2" xfId="29467" xr:uid="{00000000-0005-0000-0000-000013730000}"/>
    <cellStyle name="Вывод 4 6 2 2" xfId="29468" xr:uid="{00000000-0005-0000-0000-000014730000}"/>
    <cellStyle name="Вывод 4 6 2 3" xfId="29469" xr:uid="{00000000-0005-0000-0000-000015730000}"/>
    <cellStyle name="Вывод 4 6 2 4" xfId="29470" xr:uid="{00000000-0005-0000-0000-000016730000}"/>
    <cellStyle name="Вывод 4 6 2 5" xfId="29471" xr:uid="{00000000-0005-0000-0000-000017730000}"/>
    <cellStyle name="Вывод 4 6 2 6" xfId="29472" xr:uid="{00000000-0005-0000-0000-000018730000}"/>
    <cellStyle name="Вывод 4 6 2 7" xfId="29473" xr:uid="{00000000-0005-0000-0000-000019730000}"/>
    <cellStyle name="Вывод 4 6 3" xfId="29474" xr:uid="{00000000-0005-0000-0000-00001A730000}"/>
    <cellStyle name="Вывод 4 6 3 2" xfId="29475" xr:uid="{00000000-0005-0000-0000-00001B730000}"/>
    <cellStyle name="Вывод 4 6 3 3" xfId="29476" xr:uid="{00000000-0005-0000-0000-00001C730000}"/>
    <cellStyle name="Вывод 4 6 3 4" xfId="29477" xr:uid="{00000000-0005-0000-0000-00001D730000}"/>
    <cellStyle name="Вывод 4 6 3 5" xfId="29478" xr:uid="{00000000-0005-0000-0000-00001E730000}"/>
    <cellStyle name="Вывод 4 6 3 6" xfId="29479" xr:uid="{00000000-0005-0000-0000-00001F730000}"/>
    <cellStyle name="Вывод 4 6 3 7" xfId="29480" xr:uid="{00000000-0005-0000-0000-000020730000}"/>
    <cellStyle name="Вывод 4 6 4" xfId="29481" xr:uid="{00000000-0005-0000-0000-000021730000}"/>
    <cellStyle name="Вывод 4 6 5" xfId="29482" xr:uid="{00000000-0005-0000-0000-000022730000}"/>
    <cellStyle name="Вывод 4 6 6" xfId="29483" xr:uid="{00000000-0005-0000-0000-000023730000}"/>
    <cellStyle name="Вывод 4 6 7" xfId="29484" xr:uid="{00000000-0005-0000-0000-000024730000}"/>
    <cellStyle name="Вывод 4 6 8" xfId="29485" xr:uid="{00000000-0005-0000-0000-000025730000}"/>
    <cellStyle name="Вывод 4 6 9" xfId="29486" xr:uid="{00000000-0005-0000-0000-000026730000}"/>
    <cellStyle name="Вывод 4 7" xfId="29487" xr:uid="{00000000-0005-0000-0000-000027730000}"/>
    <cellStyle name="Вывод 4 8" xfId="29488" xr:uid="{00000000-0005-0000-0000-000028730000}"/>
    <cellStyle name="Вывод 4 9" xfId="29489" xr:uid="{00000000-0005-0000-0000-000029730000}"/>
    <cellStyle name="Вывод 5" xfId="29490" xr:uid="{00000000-0005-0000-0000-00002A730000}"/>
    <cellStyle name="Вывод 5 10" xfId="29491" xr:uid="{00000000-0005-0000-0000-00002B730000}"/>
    <cellStyle name="Вывод 5 2" xfId="29492" xr:uid="{00000000-0005-0000-0000-00002C730000}"/>
    <cellStyle name="Вывод 5 2 2" xfId="29493" xr:uid="{00000000-0005-0000-0000-00002D730000}"/>
    <cellStyle name="Вывод 5 2 3" xfId="29494" xr:uid="{00000000-0005-0000-0000-00002E730000}"/>
    <cellStyle name="Вывод 5 2 4" xfId="29495" xr:uid="{00000000-0005-0000-0000-00002F730000}"/>
    <cellStyle name="Вывод 5 2 5" xfId="29496" xr:uid="{00000000-0005-0000-0000-000030730000}"/>
    <cellStyle name="Вывод 5 2 6" xfId="29497" xr:uid="{00000000-0005-0000-0000-000031730000}"/>
    <cellStyle name="Вывод 5 2 7" xfId="29498" xr:uid="{00000000-0005-0000-0000-000032730000}"/>
    <cellStyle name="Вывод 5 3" xfId="29499" xr:uid="{00000000-0005-0000-0000-000033730000}"/>
    <cellStyle name="Вывод 5 3 2" xfId="29500" xr:uid="{00000000-0005-0000-0000-000034730000}"/>
    <cellStyle name="Вывод 5 3 3" xfId="29501" xr:uid="{00000000-0005-0000-0000-000035730000}"/>
    <cellStyle name="Вывод 5 3 4" xfId="29502" xr:uid="{00000000-0005-0000-0000-000036730000}"/>
    <cellStyle name="Вывод 5 3 5" xfId="29503" xr:uid="{00000000-0005-0000-0000-000037730000}"/>
    <cellStyle name="Вывод 5 3 6" xfId="29504" xr:uid="{00000000-0005-0000-0000-000038730000}"/>
    <cellStyle name="Вывод 5 3 7" xfId="29505" xr:uid="{00000000-0005-0000-0000-000039730000}"/>
    <cellStyle name="Вывод 5 4" xfId="29506" xr:uid="{00000000-0005-0000-0000-00003A730000}"/>
    <cellStyle name="Вывод 5 5" xfId="29507" xr:uid="{00000000-0005-0000-0000-00003B730000}"/>
    <cellStyle name="Вывод 5 6" xfId="29508" xr:uid="{00000000-0005-0000-0000-00003C730000}"/>
    <cellStyle name="Вывод 5 7" xfId="29509" xr:uid="{00000000-0005-0000-0000-00003D730000}"/>
    <cellStyle name="Вывод 5 8" xfId="29510" xr:uid="{00000000-0005-0000-0000-00003E730000}"/>
    <cellStyle name="Вывод 5 9" xfId="29511" xr:uid="{00000000-0005-0000-0000-00003F730000}"/>
    <cellStyle name="Вывод 6" xfId="29512" xr:uid="{00000000-0005-0000-0000-000040730000}"/>
    <cellStyle name="Вывод 6 10" xfId="29513" xr:uid="{00000000-0005-0000-0000-000041730000}"/>
    <cellStyle name="Вывод 6 2" xfId="29514" xr:uid="{00000000-0005-0000-0000-000042730000}"/>
    <cellStyle name="Вывод 6 2 2" xfId="29515" xr:uid="{00000000-0005-0000-0000-000043730000}"/>
    <cellStyle name="Вывод 6 2 3" xfId="29516" xr:uid="{00000000-0005-0000-0000-000044730000}"/>
    <cellStyle name="Вывод 6 2 4" xfId="29517" xr:uid="{00000000-0005-0000-0000-000045730000}"/>
    <cellStyle name="Вывод 6 2 5" xfId="29518" xr:uid="{00000000-0005-0000-0000-000046730000}"/>
    <cellStyle name="Вывод 6 2 6" xfId="29519" xr:uid="{00000000-0005-0000-0000-000047730000}"/>
    <cellStyle name="Вывод 6 2 7" xfId="29520" xr:uid="{00000000-0005-0000-0000-000048730000}"/>
    <cellStyle name="Вывод 6 3" xfId="29521" xr:uid="{00000000-0005-0000-0000-000049730000}"/>
    <cellStyle name="Вывод 6 3 2" xfId="29522" xr:uid="{00000000-0005-0000-0000-00004A730000}"/>
    <cellStyle name="Вывод 6 3 3" xfId="29523" xr:uid="{00000000-0005-0000-0000-00004B730000}"/>
    <cellStyle name="Вывод 6 3 4" xfId="29524" xr:uid="{00000000-0005-0000-0000-00004C730000}"/>
    <cellStyle name="Вывод 6 3 5" xfId="29525" xr:uid="{00000000-0005-0000-0000-00004D730000}"/>
    <cellStyle name="Вывод 6 3 6" xfId="29526" xr:uid="{00000000-0005-0000-0000-00004E730000}"/>
    <cellStyle name="Вывод 6 3 7" xfId="29527" xr:uid="{00000000-0005-0000-0000-00004F730000}"/>
    <cellStyle name="Вывод 6 4" xfId="29528" xr:uid="{00000000-0005-0000-0000-000050730000}"/>
    <cellStyle name="Вывод 6 5" xfId="29529" xr:uid="{00000000-0005-0000-0000-000051730000}"/>
    <cellStyle name="Вывод 6 6" xfId="29530" xr:uid="{00000000-0005-0000-0000-000052730000}"/>
    <cellStyle name="Вывод 6 7" xfId="29531" xr:uid="{00000000-0005-0000-0000-000053730000}"/>
    <cellStyle name="Вывод 6 8" xfId="29532" xr:uid="{00000000-0005-0000-0000-000054730000}"/>
    <cellStyle name="Вывод 6 9" xfId="29533" xr:uid="{00000000-0005-0000-0000-000055730000}"/>
    <cellStyle name="Вывод 7" xfId="29534" xr:uid="{00000000-0005-0000-0000-000056730000}"/>
    <cellStyle name="Вывод 7 10" xfId="29535" xr:uid="{00000000-0005-0000-0000-000057730000}"/>
    <cellStyle name="Вывод 7 2" xfId="29536" xr:uid="{00000000-0005-0000-0000-000058730000}"/>
    <cellStyle name="Вывод 7 2 2" xfId="29537" xr:uid="{00000000-0005-0000-0000-000059730000}"/>
    <cellStyle name="Вывод 7 2 3" xfId="29538" xr:uid="{00000000-0005-0000-0000-00005A730000}"/>
    <cellStyle name="Вывод 7 2 4" xfId="29539" xr:uid="{00000000-0005-0000-0000-00005B730000}"/>
    <cellStyle name="Вывод 7 2 5" xfId="29540" xr:uid="{00000000-0005-0000-0000-00005C730000}"/>
    <cellStyle name="Вывод 7 2 6" xfId="29541" xr:uid="{00000000-0005-0000-0000-00005D730000}"/>
    <cellStyle name="Вывод 7 2 7" xfId="29542" xr:uid="{00000000-0005-0000-0000-00005E730000}"/>
    <cellStyle name="Вывод 7 3" xfId="29543" xr:uid="{00000000-0005-0000-0000-00005F730000}"/>
    <cellStyle name="Вывод 7 3 2" xfId="29544" xr:uid="{00000000-0005-0000-0000-000060730000}"/>
    <cellStyle name="Вывод 7 3 3" xfId="29545" xr:uid="{00000000-0005-0000-0000-000061730000}"/>
    <cellStyle name="Вывод 7 3 4" xfId="29546" xr:uid="{00000000-0005-0000-0000-000062730000}"/>
    <cellStyle name="Вывод 7 3 5" xfId="29547" xr:uid="{00000000-0005-0000-0000-000063730000}"/>
    <cellStyle name="Вывод 7 3 6" xfId="29548" xr:uid="{00000000-0005-0000-0000-000064730000}"/>
    <cellStyle name="Вывод 7 3 7" xfId="29549" xr:uid="{00000000-0005-0000-0000-000065730000}"/>
    <cellStyle name="Вывод 7 4" xfId="29550" xr:uid="{00000000-0005-0000-0000-000066730000}"/>
    <cellStyle name="Вывод 7 5" xfId="29551" xr:uid="{00000000-0005-0000-0000-000067730000}"/>
    <cellStyle name="Вывод 7 6" xfId="29552" xr:uid="{00000000-0005-0000-0000-000068730000}"/>
    <cellStyle name="Вывод 7 7" xfId="29553" xr:uid="{00000000-0005-0000-0000-000069730000}"/>
    <cellStyle name="Вывод 7 8" xfId="29554" xr:uid="{00000000-0005-0000-0000-00006A730000}"/>
    <cellStyle name="Вывод 7 9" xfId="29555" xr:uid="{00000000-0005-0000-0000-00006B730000}"/>
    <cellStyle name="Вывод 8" xfId="29556" xr:uid="{00000000-0005-0000-0000-00006C730000}"/>
    <cellStyle name="Вывод 9" xfId="29557" xr:uid="{00000000-0005-0000-0000-00006D730000}"/>
    <cellStyle name="Вычисление 10" xfId="29558" xr:uid="{00000000-0005-0000-0000-00006E730000}"/>
    <cellStyle name="Вычисление 11" xfId="29559" xr:uid="{00000000-0005-0000-0000-00006F730000}"/>
    <cellStyle name="Вычисление 2" xfId="29560" xr:uid="{00000000-0005-0000-0000-000070730000}"/>
    <cellStyle name="Вычисление 2 10" xfId="29561" xr:uid="{00000000-0005-0000-0000-000071730000}"/>
    <cellStyle name="Вычисление 2 11" xfId="29562" xr:uid="{00000000-0005-0000-0000-000072730000}"/>
    <cellStyle name="Вычисление 2 12" xfId="29563" xr:uid="{00000000-0005-0000-0000-000073730000}"/>
    <cellStyle name="Вычисление 2 2" xfId="29564" xr:uid="{00000000-0005-0000-0000-000074730000}"/>
    <cellStyle name="Вычисление 2 2 2" xfId="29565" xr:uid="{00000000-0005-0000-0000-000075730000}"/>
    <cellStyle name="Вычисление 2 2 2 10" xfId="29566" xr:uid="{00000000-0005-0000-0000-000076730000}"/>
    <cellStyle name="Вычисление 2 2 2 11" xfId="29567" xr:uid="{00000000-0005-0000-0000-000077730000}"/>
    <cellStyle name="Вычисление 2 2 2 12" xfId="29568" xr:uid="{00000000-0005-0000-0000-000078730000}"/>
    <cellStyle name="Вычисление 2 2 2 13" xfId="29569" xr:uid="{00000000-0005-0000-0000-000079730000}"/>
    <cellStyle name="Вычисление 2 2 2 14" xfId="29570" xr:uid="{00000000-0005-0000-0000-00007A730000}"/>
    <cellStyle name="Вычисление 2 2 2 15" xfId="29571" xr:uid="{00000000-0005-0000-0000-00007B730000}"/>
    <cellStyle name="Вычисление 2 2 2 16" xfId="29572" xr:uid="{00000000-0005-0000-0000-00007C730000}"/>
    <cellStyle name="Вычисление 2 2 2 17" xfId="29573" xr:uid="{00000000-0005-0000-0000-00007D730000}"/>
    <cellStyle name="Вычисление 2 2 2 2" xfId="29574" xr:uid="{00000000-0005-0000-0000-00007E730000}"/>
    <cellStyle name="Вычисление 2 2 2 2 10" xfId="29575" xr:uid="{00000000-0005-0000-0000-00007F730000}"/>
    <cellStyle name="Вычисление 2 2 2 2 11" xfId="29576" xr:uid="{00000000-0005-0000-0000-000080730000}"/>
    <cellStyle name="Вычисление 2 2 2 2 12" xfId="29577" xr:uid="{00000000-0005-0000-0000-000081730000}"/>
    <cellStyle name="Вычисление 2 2 2 2 13" xfId="29578" xr:uid="{00000000-0005-0000-0000-000082730000}"/>
    <cellStyle name="Вычисление 2 2 2 2 14" xfId="29579" xr:uid="{00000000-0005-0000-0000-000083730000}"/>
    <cellStyle name="Вычисление 2 2 2 2 2" xfId="29580" xr:uid="{00000000-0005-0000-0000-000084730000}"/>
    <cellStyle name="Вычисление 2 2 2 2 2 10" xfId="29581" xr:uid="{00000000-0005-0000-0000-000085730000}"/>
    <cellStyle name="Вычисление 2 2 2 2 2 2" xfId="29582" xr:uid="{00000000-0005-0000-0000-000086730000}"/>
    <cellStyle name="Вычисление 2 2 2 2 2 2 2" xfId="29583" xr:uid="{00000000-0005-0000-0000-000087730000}"/>
    <cellStyle name="Вычисление 2 2 2 2 2 2 3" xfId="29584" xr:uid="{00000000-0005-0000-0000-000088730000}"/>
    <cellStyle name="Вычисление 2 2 2 2 2 2 4" xfId="29585" xr:uid="{00000000-0005-0000-0000-000089730000}"/>
    <cellStyle name="Вычисление 2 2 2 2 2 2 5" xfId="29586" xr:uid="{00000000-0005-0000-0000-00008A730000}"/>
    <cellStyle name="Вычисление 2 2 2 2 2 2 6" xfId="29587" xr:uid="{00000000-0005-0000-0000-00008B730000}"/>
    <cellStyle name="Вычисление 2 2 2 2 2 2 7" xfId="29588" xr:uid="{00000000-0005-0000-0000-00008C730000}"/>
    <cellStyle name="Вычисление 2 2 2 2 2 3" xfId="29589" xr:uid="{00000000-0005-0000-0000-00008D730000}"/>
    <cellStyle name="Вычисление 2 2 2 2 2 3 2" xfId="29590" xr:uid="{00000000-0005-0000-0000-00008E730000}"/>
    <cellStyle name="Вычисление 2 2 2 2 2 3 3" xfId="29591" xr:uid="{00000000-0005-0000-0000-00008F730000}"/>
    <cellStyle name="Вычисление 2 2 2 2 2 3 4" xfId="29592" xr:uid="{00000000-0005-0000-0000-000090730000}"/>
    <cellStyle name="Вычисление 2 2 2 2 2 3 5" xfId="29593" xr:uid="{00000000-0005-0000-0000-000091730000}"/>
    <cellStyle name="Вычисление 2 2 2 2 2 3 6" xfId="29594" xr:uid="{00000000-0005-0000-0000-000092730000}"/>
    <cellStyle name="Вычисление 2 2 2 2 2 3 7" xfId="29595" xr:uid="{00000000-0005-0000-0000-000093730000}"/>
    <cellStyle name="Вычисление 2 2 2 2 2 4" xfId="29596" xr:uid="{00000000-0005-0000-0000-000094730000}"/>
    <cellStyle name="Вычисление 2 2 2 2 2 5" xfId="29597" xr:uid="{00000000-0005-0000-0000-000095730000}"/>
    <cellStyle name="Вычисление 2 2 2 2 2 6" xfId="29598" xr:uid="{00000000-0005-0000-0000-000096730000}"/>
    <cellStyle name="Вычисление 2 2 2 2 2 7" xfId="29599" xr:uid="{00000000-0005-0000-0000-000097730000}"/>
    <cellStyle name="Вычисление 2 2 2 2 2 8" xfId="29600" xr:uid="{00000000-0005-0000-0000-000098730000}"/>
    <cellStyle name="Вычисление 2 2 2 2 2 9" xfId="29601" xr:uid="{00000000-0005-0000-0000-000099730000}"/>
    <cellStyle name="Вычисление 2 2 2 2 3" xfId="29602" xr:uid="{00000000-0005-0000-0000-00009A730000}"/>
    <cellStyle name="Вычисление 2 2 2 2 3 2" xfId="29603" xr:uid="{00000000-0005-0000-0000-00009B730000}"/>
    <cellStyle name="Вычисление 2 2 2 2 3 3" xfId="29604" xr:uid="{00000000-0005-0000-0000-00009C730000}"/>
    <cellStyle name="Вычисление 2 2 2 2 3 4" xfId="29605" xr:uid="{00000000-0005-0000-0000-00009D730000}"/>
    <cellStyle name="Вычисление 2 2 2 2 3 5" xfId="29606" xr:uid="{00000000-0005-0000-0000-00009E730000}"/>
    <cellStyle name="Вычисление 2 2 2 2 3 6" xfId="29607" xr:uid="{00000000-0005-0000-0000-00009F730000}"/>
    <cellStyle name="Вычисление 2 2 2 2 3 7" xfId="29608" xr:uid="{00000000-0005-0000-0000-0000A0730000}"/>
    <cellStyle name="Вычисление 2 2 2 2 4" xfId="29609" xr:uid="{00000000-0005-0000-0000-0000A1730000}"/>
    <cellStyle name="Вычисление 2 2 2 2 4 2" xfId="29610" xr:uid="{00000000-0005-0000-0000-0000A2730000}"/>
    <cellStyle name="Вычисление 2 2 2 2 4 3" xfId="29611" xr:uid="{00000000-0005-0000-0000-0000A3730000}"/>
    <cellStyle name="Вычисление 2 2 2 2 4 4" xfId="29612" xr:uid="{00000000-0005-0000-0000-0000A4730000}"/>
    <cellStyle name="Вычисление 2 2 2 2 4 5" xfId="29613" xr:uid="{00000000-0005-0000-0000-0000A5730000}"/>
    <cellStyle name="Вычисление 2 2 2 2 4 6" xfId="29614" xr:uid="{00000000-0005-0000-0000-0000A6730000}"/>
    <cellStyle name="Вычисление 2 2 2 2 4 7" xfId="29615" xr:uid="{00000000-0005-0000-0000-0000A7730000}"/>
    <cellStyle name="Вычисление 2 2 2 2 5" xfId="29616" xr:uid="{00000000-0005-0000-0000-0000A8730000}"/>
    <cellStyle name="Вычисление 2 2 2 2 6" xfId="29617" xr:uid="{00000000-0005-0000-0000-0000A9730000}"/>
    <cellStyle name="Вычисление 2 2 2 2 7" xfId="29618" xr:uid="{00000000-0005-0000-0000-0000AA730000}"/>
    <cellStyle name="Вычисление 2 2 2 2 8" xfId="29619" xr:uid="{00000000-0005-0000-0000-0000AB730000}"/>
    <cellStyle name="Вычисление 2 2 2 2 9" xfId="29620" xr:uid="{00000000-0005-0000-0000-0000AC730000}"/>
    <cellStyle name="Вычисление 2 2 2 3" xfId="29621" xr:uid="{00000000-0005-0000-0000-0000AD730000}"/>
    <cellStyle name="Вычисление 2 2 2 3 10" xfId="29622" xr:uid="{00000000-0005-0000-0000-0000AE730000}"/>
    <cellStyle name="Вычисление 2 2 2 3 11" xfId="29623" xr:uid="{00000000-0005-0000-0000-0000AF730000}"/>
    <cellStyle name="Вычисление 2 2 2 3 12" xfId="29624" xr:uid="{00000000-0005-0000-0000-0000B0730000}"/>
    <cellStyle name="Вычисление 2 2 2 3 13" xfId="29625" xr:uid="{00000000-0005-0000-0000-0000B1730000}"/>
    <cellStyle name="Вычисление 2 2 2 3 14" xfId="29626" xr:uid="{00000000-0005-0000-0000-0000B2730000}"/>
    <cellStyle name="Вычисление 2 2 2 3 2" xfId="29627" xr:uid="{00000000-0005-0000-0000-0000B3730000}"/>
    <cellStyle name="Вычисление 2 2 2 3 2 10" xfId="29628" xr:uid="{00000000-0005-0000-0000-0000B4730000}"/>
    <cellStyle name="Вычисление 2 2 2 3 2 2" xfId="29629" xr:uid="{00000000-0005-0000-0000-0000B5730000}"/>
    <cellStyle name="Вычисление 2 2 2 3 2 2 2" xfId="29630" xr:uid="{00000000-0005-0000-0000-0000B6730000}"/>
    <cellStyle name="Вычисление 2 2 2 3 2 2 3" xfId="29631" xr:uid="{00000000-0005-0000-0000-0000B7730000}"/>
    <cellStyle name="Вычисление 2 2 2 3 2 2 4" xfId="29632" xr:uid="{00000000-0005-0000-0000-0000B8730000}"/>
    <cellStyle name="Вычисление 2 2 2 3 2 2 5" xfId="29633" xr:uid="{00000000-0005-0000-0000-0000B9730000}"/>
    <cellStyle name="Вычисление 2 2 2 3 2 2 6" xfId="29634" xr:uid="{00000000-0005-0000-0000-0000BA730000}"/>
    <cellStyle name="Вычисление 2 2 2 3 2 2 7" xfId="29635" xr:uid="{00000000-0005-0000-0000-0000BB730000}"/>
    <cellStyle name="Вычисление 2 2 2 3 2 3" xfId="29636" xr:uid="{00000000-0005-0000-0000-0000BC730000}"/>
    <cellStyle name="Вычисление 2 2 2 3 2 3 2" xfId="29637" xr:uid="{00000000-0005-0000-0000-0000BD730000}"/>
    <cellStyle name="Вычисление 2 2 2 3 2 3 3" xfId="29638" xr:uid="{00000000-0005-0000-0000-0000BE730000}"/>
    <cellStyle name="Вычисление 2 2 2 3 2 3 4" xfId="29639" xr:uid="{00000000-0005-0000-0000-0000BF730000}"/>
    <cellStyle name="Вычисление 2 2 2 3 2 3 5" xfId="29640" xr:uid="{00000000-0005-0000-0000-0000C0730000}"/>
    <cellStyle name="Вычисление 2 2 2 3 2 3 6" xfId="29641" xr:uid="{00000000-0005-0000-0000-0000C1730000}"/>
    <cellStyle name="Вычисление 2 2 2 3 2 3 7" xfId="29642" xr:uid="{00000000-0005-0000-0000-0000C2730000}"/>
    <cellStyle name="Вычисление 2 2 2 3 2 4" xfId="29643" xr:uid="{00000000-0005-0000-0000-0000C3730000}"/>
    <cellStyle name="Вычисление 2 2 2 3 2 5" xfId="29644" xr:uid="{00000000-0005-0000-0000-0000C4730000}"/>
    <cellStyle name="Вычисление 2 2 2 3 2 6" xfId="29645" xr:uid="{00000000-0005-0000-0000-0000C5730000}"/>
    <cellStyle name="Вычисление 2 2 2 3 2 7" xfId="29646" xr:uid="{00000000-0005-0000-0000-0000C6730000}"/>
    <cellStyle name="Вычисление 2 2 2 3 2 8" xfId="29647" xr:uid="{00000000-0005-0000-0000-0000C7730000}"/>
    <cellStyle name="Вычисление 2 2 2 3 2 9" xfId="29648" xr:uid="{00000000-0005-0000-0000-0000C8730000}"/>
    <cellStyle name="Вычисление 2 2 2 3 3" xfId="29649" xr:uid="{00000000-0005-0000-0000-0000C9730000}"/>
    <cellStyle name="Вычисление 2 2 2 3 3 2" xfId="29650" xr:uid="{00000000-0005-0000-0000-0000CA730000}"/>
    <cellStyle name="Вычисление 2 2 2 3 3 3" xfId="29651" xr:uid="{00000000-0005-0000-0000-0000CB730000}"/>
    <cellStyle name="Вычисление 2 2 2 3 3 4" xfId="29652" xr:uid="{00000000-0005-0000-0000-0000CC730000}"/>
    <cellStyle name="Вычисление 2 2 2 3 3 5" xfId="29653" xr:uid="{00000000-0005-0000-0000-0000CD730000}"/>
    <cellStyle name="Вычисление 2 2 2 3 3 6" xfId="29654" xr:uid="{00000000-0005-0000-0000-0000CE730000}"/>
    <cellStyle name="Вычисление 2 2 2 3 3 7" xfId="29655" xr:uid="{00000000-0005-0000-0000-0000CF730000}"/>
    <cellStyle name="Вычисление 2 2 2 3 4" xfId="29656" xr:uid="{00000000-0005-0000-0000-0000D0730000}"/>
    <cellStyle name="Вычисление 2 2 2 3 4 2" xfId="29657" xr:uid="{00000000-0005-0000-0000-0000D1730000}"/>
    <cellStyle name="Вычисление 2 2 2 3 4 3" xfId="29658" xr:uid="{00000000-0005-0000-0000-0000D2730000}"/>
    <cellStyle name="Вычисление 2 2 2 3 4 4" xfId="29659" xr:uid="{00000000-0005-0000-0000-0000D3730000}"/>
    <cellStyle name="Вычисление 2 2 2 3 4 5" xfId="29660" xr:uid="{00000000-0005-0000-0000-0000D4730000}"/>
    <cellStyle name="Вычисление 2 2 2 3 4 6" xfId="29661" xr:uid="{00000000-0005-0000-0000-0000D5730000}"/>
    <cellStyle name="Вычисление 2 2 2 3 4 7" xfId="29662" xr:uid="{00000000-0005-0000-0000-0000D6730000}"/>
    <cellStyle name="Вычисление 2 2 2 3 5" xfId="29663" xr:uid="{00000000-0005-0000-0000-0000D7730000}"/>
    <cellStyle name="Вычисление 2 2 2 3 6" xfId="29664" xr:uid="{00000000-0005-0000-0000-0000D8730000}"/>
    <cellStyle name="Вычисление 2 2 2 3 7" xfId="29665" xr:uid="{00000000-0005-0000-0000-0000D9730000}"/>
    <cellStyle name="Вычисление 2 2 2 3 8" xfId="29666" xr:uid="{00000000-0005-0000-0000-0000DA730000}"/>
    <cellStyle name="Вычисление 2 2 2 3 9" xfId="29667" xr:uid="{00000000-0005-0000-0000-0000DB730000}"/>
    <cellStyle name="Вычисление 2 2 2 4" xfId="29668" xr:uid="{00000000-0005-0000-0000-0000DC730000}"/>
    <cellStyle name="Вычисление 2 2 2 4 10" xfId="29669" xr:uid="{00000000-0005-0000-0000-0000DD730000}"/>
    <cellStyle name="Вычисление 2 2 2 4 11" xfId="29670" xr:uid="{00000000-0005-0000-0000-0000DE730000}"/>
    <cellStyle name="Вычисление 2 2 2 4 12" xfId="29671" xr:uid="{00000000-0005-0000-0000-0000DF730000}"/>
    <cellStyle name="Вычисление 2 2 2 4 13" xfId="29672" xr:uid="{00000000-0005-0000-0000-0000E0730000}"/>
    <cellStyle name="Вычисление 2 2 2 4 14" xfId="29673" xr:uid="{00000000-0005-0000-0000-0000E1730000}"/>
    <cellStyle name="Вычисление 2 2 2 4 2" xfId="29674" xr:uid="{00000000-0005-0000-0000-0000E2730000}"/>
    <cellStyle name="Вычисление 2 2 2 4 2 10" xfId="29675" xr:uid="{00000000-0005-0000-0000-0000E3730000}"/>
    <cellStyle name="Вычисление 2 2 2 4 2 2" xfId="29676" xr:uid="{00000000-0005-0000-0000-0000E4730000}"/>
    <cellStyle name="Вычисление 2 2 2 4 2 2 2" xfId="29677" xr:uid="{00000000-0005-0000-0000-0000E5730000}"/>
    <cellStyle name="Вычисление 2 2 2 4 2 2 3" xfId="29678" xr:uid="{00000000-0005-0000-0000-0000E6730000}"/>
    <cellStyle name="Вычисление 2 2 2 4 2 2 4" xfId="29679" xr:uid="{00000000-0005-0000-0000-0000E7730000}"/>
    <cellStyle name="Вычисление 2 2 2 4 2 2 5" xfId="29680" xr:uid="{00000000-0005-0000-0000-0000E8730000}"/>
    <cellStyle name="Вычисление 2 2 2 4 2 2 6" xfId="29681" xr:uid="{00000000-0005-0000-0000-0000E9730000}"/>
    <cellStyle name="Вычисление 2 2 2 4 2 2 7" xfId="29682" xr:uid="{00000000-0005-0000-0000-0000EA730000}"/>
    <cellStyle name="Вычисление 2 2 2 4 2 3" xfId="29683" xr:uid="{00000000-0005-0000-0000-0000EB730000}"/>
    <cellStyle name="Вычисление 2 2 2 4 2 3 2" xfId="29684" xr:uid="{00000000-0005-0000-0000-0000EC730000}"/>
    <cellStyle name="Вычисление 2 2 2 4 2 3 3" xfId="29685" xr:uid="{00000000-0005-0000-0000-0000ED730000}"/>
    <cellStyle name="Вычисление 2 2 2 4 2 3 4" xfId="29686" xr:uid="{00000000-0005-0000-0000-0000EE730000}"/>
    <cellStyle name="Вычисление 2 2 2 4 2 3 5" xfId="29687" xr:uid="{00000000-0005-0000-0000-0000EF730000}"/>
    <cellStyle name="Вычисление 2 2 2 4 2 3 6" xfId="29688" xr:uid="{00000000-0005-0000-0000-0000F0730000}"/>
    <cellStyle name="Вычисление 2 2 2 4 2 3 7" xfId="29689" xr:uid="{00000000-0005-0000-0000-0000F1730000}"/>
    <cellStyle name="Вычисление 2 2 2 4 2 4" xfId="29690" xr:uid="{00000000-0005-0000-0000-0000F2730000}"/>
    <cellStyle name="Вычисление 2 2 2 4 2 5" xfId="29691" xr:uid="{00000000-0005-0000-0000-0000F3730000}"/>
    <cellStyle name="Вычисление 2 2 2 4 2 6" xfId="29692" xr:uid="{00000000-0005-0000-0000-0000F4730000}"/>
    <cellStyle name="Вычисление 2 2 2 4 2 7" xfId="29693" xr:uid="{00000000-0005-0000-0000-0000F5730000}"/>
    <cellStyle name="Вычисление 2 2 2 4 2 8" xfId="29694" xr:uid="{00000000-0005-0000-0000-0000F6730000}"/>
    <cellStyle name="Вычисление 2 2 2 4 2 9" xfId="29695" xr:uid="{00000000-0005-0000-0000-0000F7730000}"/>
    <cellStyle name="Вычисление 2 2 2 4 3" xfId="29696" xr:uid="{00000000-0005-0000-0000-0000F8730000}"/>
    <cellStyle name="Вычисление 2 2 2 4 3 2" xfId="29697" xr:uid="{00000000-0005-0000-0000-0000F9730000}"/>
    <cellStyle name="Вычисление 2 2 2 4 3 3" xfId="29698" xr:uid="{00000000-0005-0000-0000-0000FA730000}"/>
    <cellStyle name="Вычисление 2 2 2 4 3 4" xfId="29699" xr:uid="{00000000-0005-0000-0000-0000FB730000}"/>
    <cellStyle name="Вычисление 2 2 2 4 3 5" xfId="29700" xr:uid="{00000000-0005-0000-0000-0000FC730000}"/>
    <cellStyle name="Вычисление 2 2 2 4 3 6" xfId="29701" xr:uid="{00000000-0005-0000-0000-0000FD730000}"/>
    <cellStyle name="Вычисление 2 2 2 4 3 7" xfId="29702" xr:uid="{00000000-0005-0000-0000-0000FE730000}"/>
    <cellStyle name="Вычисление 2 2 2 4 4" xfId="29703" xr:uid="{00000000-0005-0000-0000-0000FF730000}"/>
    <cellStyle name="Вычисление 2 2 2 4 4 2" xfId="29704" xr:uid="{00000000-0005-0000-0000-000000740000}"/>
    <cellStyle name="Вычисление 2 2 2 4 4 3" xfId="29705" xr:uid="{00000000-0005-0000-0000-000001740000}"/>
    <cellStyle name="Вычисление 2 2 2 4 4 4" xfId="29706" xr:uid="{00000000-0005-0000-0000-000002740000}"/>
    <cellStyle name="Вычисление 2 2 2 4 4 5" xfId="29707" xr:uid="{00000000-0005-0000-0000-000003740000}"/>
    <cellStyle name="Вычисление 2 2 2 4 4 6" xfId="29708" xr:uid="{00000000-0005-0000-0000-000004740000}"/>
    <cellStyle name="Вычисление 2 2 2 4 4 7" xfId="29709" xr:uid="{00000000-0005-0000-0000-000005740000}"/>
    <cellStyle name="Вычисление 2 2 2 4 5" xfId="29710" xr:uid="{00000000-0005-0000-0000-000006740000}"/>
    <cellStyle name="Вычисление 2 2 2 4 6" xfId="29711" xr:uid="{00000000-0005-0000-0000-000007740000}"/>
    <cellStyle name="Вычисление 2 2 2 4 7" xfId="29712" xr:uid="{00000000-0005-0000-0000-000008740000}"/>
    <cellStyle name="Вычисление 2 2 2 4 8" xfId="29713" xr:uid="{00000000-0005-0000-0000-000009740000}"/>
    <cellStyle name="Вычисление 2 2 2 4 9" xfId="29714" xr:uid="{00000000-0005-0000-0000-00000A740000}"/>
    <cellStyle name="Вычисление 2 2 2 5" xfId="29715" xr:uid="{00000000-0005-0000-0000-00000B740000}"/>
    <cellStyle name="Вычисление 2 2 2 5 10" xfId="29716" xr:uid="{00000000-0005-0000-0000-00000C740000}"/>
    <cellStyle name="Вычисление 2 2 2 5 11" xfId="29717" xr:uid="{00000000-0005-0000-0000-00000D740000}"/>
    <cellStyle name="Вычисление 2 2 2 5 12" xfId="29718" xr:uid="{00000000-0005-0000-0000-00000E740000}"/>
    <cellStyle name="Вычисление 2 2 2 5 13" xfId="29719" xr:uid="{00000000-0005-0000-0000-00000F740000}"/>
    <cellStyle name="Вычисление 2 2 2 5 14" xfId="29720" xr:uid="{00000000-0005-0000-0000-000010740000}"/>
    <cellStyle name="Вычисление 2 2 2 5 2" xfId="29721" xr:uid="{00000000-0005-0000-0000-000011740000}"/>
    <cellStyle name="Вычисление 2 2 2 5 2 10" xfId="29722" xr:uid="{00000000-0005-0000-0000-000012740000}"/>
    <cellStyle name="Вычисление 2 2 2 5 2 2" xfId="29723" xr:uid="{00000000-0005-0000-0000-000013740000}"/>
    <cellStyle name="Вычисление 2 2 2 5 2 2 2" xfId="29724" xr:uid="{00000000-0005-0000-0000-000014740000}"/>
    <cellStyle name="Вычисление 2 2 2 5 2 2 3" xfId="29725" xr:uid="{00000000-0005-0000-0000-000015740000}"/>
    <cellStyle name="Вычисление 2 2 2 5 2 2 4" xfId="29726" xr:uid="{00000000-0005-0000-0000-000016740000}"/>
    <cellStyle name="Вычисление 2 2 2 5 2 2 5" xfId="29727" xr:uid="{00000000-0005-0000-0000-000017740000}"/>
    <cellStyle name="Вычисление 2 2 2 5 2 2 6" xfId="29728" xr:uid="{00000000-0005-0000-0000-000018740000}"/>
    <cellStyle name="Вычисление 2 2 2 5 2 2 7" xfId="29729" xr:uid="{00000000-0005-0000-0000-000019740000}"/>
    <cellStyle name="Вычисление 2 2 2 5 2 3" xfId="29730" xr:uid="{00000000-0005-0000-0000-00001A740000}"/>
    <cellStyle name="Вычисление 2 2 2 5 2 3 2" xfId="29731" xr:uid="{00000000-0005-0000-0000-00001B740000}"/>
    <cellStyle name="Вычисление 2 2 2 5 2 3 3" xfId="29732" xr:uid="{00000000-0005-0000-0000-00001C740000}"/>
    <cellStyle name="Вычисление 2 2 2 5 2 3 4" xfId="29733" xr:uid="{00000000-0005-0000-0000-00001D740000}"/>
    <cellStyle name="Вычисление 2 2 2 5 2 3 5" xfId="29734" xr:uid="{00000000-0005-0000-0000-00001E740000}"/>
    <cellStyle name="Вычисление 2 2 2 5 2 3 6" xfId="29735" xr:uid="{00000000-0005-0000-0000-00001F740000}"/>
    <cellStyle name="Вычисление 2 2 2 5 2 3 7" xfId="29736" xr:uid="{00000000-0005-0000-0000-000020740000}"/>
    <cellStyle name="Вычисление 2 2 2 5 2 4" xfId="29737" xr:uid="{00000000-0005-0000-0000-000021740000}"/>
    <cellStyle name="Вычисление 2 2 2 5 2 5" xfId="29738" xr:uid="{00000000-0005-0000-0000-000022740000}"/>
    <cellStyle name="Вычисление 2 2 2 5 2 6" xfId="29739" xr:uid="{00000000-0005-0000-0000-000023740000}"/>
    <cellStyle name="Вычисление 2 2 2 5 2 7" xfId="29740" xr:uid="{00000000-0005-0000-0000-000024740000}"/>
    <cellStyle name="Вычисление 2 2 2 5 2 8" xfId="29741" xr:uid="{00000000-0005-0000-0000-000025740000}"/>
    <cellStyle name="Вычисление 2 2 2 5 2 9" xfId="29742" xr:uid="{00000000-0005-0000-0000-000026740000}"/>
    <cellStyle name="Вычисление 2 2 2 5 3" xfId="29743" xr:uid="{00000000-0005-0000-0000-000027740000}"/>
    <cellStyle name="Вычисление 2 2 2 5 3 2" xfId="29744" xr:uid="{00000000-0005-0000-0000-000028740000}"/>
    <cellStyle name="Вычисление 2 2 2 5 3 3" xfId="29745" xr:uid="{00000000-0005-0000-0000-000029740000}"/>
    <cellStyle name="Вычисление 2 2 2 5 3 4" xfId="29746" xr:uid="{00000000-0005-0000-0000-00002A740000}"/>
    <cellStyle name="Вычисление 2 2 2 5 3 5" xfId="29747" xr:uid="{00000000-0005-0000-0000-00002B740000}"/>
    <cellStyle name="Вычисление 2 2 2 5 3 6" xfId="29748" xr:uid="{00000000-0005-0000-0000-00002C740000}"/>
    <cellStyle name="Вычисление 2 2 2 5 3 7" xfId="29749" xr:uid="{00000000-0005-0000-0000-00002D740000}"/>
    <cellStyle name="Вычисление 2 2 2 5 4" xfId="29750" xr:uid="{00000000-0005-0000-0000-00002E740000}"/>
    <cellStyle name="Вычисление 2 2 2 5 4 2" xfId="29751" xr:uid="{00000000-0005-0000-0000-00002F740000}"/>
    <cellStyle name="Вычисление 2 2 2 5 4 3" xfId="29752" xr:uid="{00000000-0005-0000-0000-000030740000}"/>
    <cellStyle name="Вычисление 2 2 2 5 4 4" xfId="29753" xr:uid="{00000000-0005-0000-0000-000031740000}"/>
    <cellStyle name="Вычисление 2 2 2 5 4 5" xfId="29754" xr:uid="{00000000-0005-0000-0000-000032740000}"/>
    <cellStyle name="Вычисление 2 2 2 5 4 6" xfId="29755" xr:uid="{00000000-0005-0000-0000-000033740000}"/>
    <cellStyle name="Вычисление 2 2 2 5 4 7" xfId="29756" xr:uid="{00000000-0005-0000-0000-000034740000}"/>
    <cellStyle name="Вычисление 2 2 2 5 5" xfId="29757" xr:uid="{00000000-0005-0000-0000-000035740000}"/>
    <cellStyle name="Вычисление 2 2 2 5 6" xfId="29758" xr:uid="{00000000-0005-0000-0000-000036740000}"/>
    <cellStyle name="Вычисление 2 2 2 5 7" xfId="29759" xr:uid="{00000000-0005-0000-0000-000037740000}"/>
    <cellStyle name="Вычисление 2 2 2 5 8" xfId="29760" xr:uid="{00000000-0005-0000-0000-000038740000}"/>
    <cellStyle name="Вычисление 2 2 2 5 9" xfId="29761" xr:uid="{00000000-0005-0000-0000-000039740000}"/>
    <cellStyle name="Вычисление 2 2 2 6" xfId="29762" xr:uid="{00000000-0005-0000-0000-00003A740000}"/>
    <cellStyle name="Вычисление 2 2 2 6 10" xfId="29763" xr:uid="{00000000-0005-0000-0000-00003B740000}"/>
    <cellStyle name="Вычисление 2 2 2 6 2" xfId="29764" xr:uid="{00000000-0005-0000-0000-00003C740000}"/>
    <cellStyle name="Вычисление 2 2 2 6 2 2" xfId="29765" xr:uid="{00000000-0005-0000-0000-00003D740000}"/>
    <cellStyle name="Вычисление 2 2 2 6 2 3" xfId="29766" xr:uid="{00000000-0005-0000-0000-00003E740000}"/>
    <cellStyle name="Вычисление 2 2 2 6 2 4" xfId="29767" xr:uid="{00000000-0005-0000-0000-00003F740000}"/>
    <cellStyle name="Вычисление 2 2 2 6 2 5" xfId="29768" xr:uid="{00000000-0005-0000-0000-000040740000}"/>
    <cellStyle name="Вычисление 2 2 2 6 2 6" xfId="29769" xr:uid="{00000000-0005-0000-0000-000041740000}"/>
    <cellStyle name="Вычисление 2 2 2 6 2 7" xfId="29770" xr:uid="{00000000-0005-0000-0000-000042740000}"/>
    <cellStyle name="Вычисление 2 2 2 6 3" xfId="29771" xr:uid="{00000000-0005-0000-0000-000043740000}"/>
    <cellStyle name="Вычисление 2 2 2 6 3 2" xfId="29772" xr:uid="{00000000-0005-0000-0000-000044740000}"/>
    <cellStyle name="Вычисление 2 2 2 6 3 3" xfId="29773" xr:uid="{00000000-0005-0000-0000-000045740000}"/>
    <cellStyle name="Вычисление 2 2 2 6 3 4" xfId="29774" xr:uid="{00000000-0005-0000-0000-000046740000}"/>
    <cellStyle name="Вычисление 2 2 2 6 3 5" xfId="29775" xr:uid="{00000000-0005-0000-0000-000047740000}"/>
    <cellStyle name="Вычисление 2 2 2 6 3 6" xfId="29776" xr:uid="{00000000-0005-0000-0000-000048740000}"/>
    <cellStyle name="Вычисление 2 2 2 6 3 7" xfId="29777" xr:uid="{00000000-0005-0000-0000-000049740000}"/>
    <cellStyle name="Вычисление 2 2 2 6 4" xfId="29778" xr:uid="{00000000-0005-0000-0000-00004A740000}"/>
    <cellStyle name="Вычисление 2 2 2 6 5" xfId="29779" xr:uid="{00000000-0005-0000-0000-00004B740000}"/>
    <cellStyle name="Вычисление 2 2 2 6 6" xfId="29780" xr:uid="{00000000-0005-0000-0000-00004C740000}"/>
    <cellStyle name="Вычисление 2 2 2 6 7" xfId="29781" xr:uid="{00000000-0005-0000-0000-00004D740000}"/>
    <cellStyle name="Вычисление 2 2 2 6 8" xfId="29782" xr:uid="{00000000-0005-0000-0000-00004E740000}"/>
    <cellStyle name="Вычисление 2 2 2 6 9" xfId="29783" xr:uid="{00000000-0005-0000-0000-00004F740000}"/>
    <cellStyle name="Вычисление 2 2 2 7" xfId="29784" xr:uid="{00000000-0005-0000-0000-000050740000}"/>
    <cellStyle name="Вычисление 2 2 2 7 2" xfId="29785" xr:uid="{00000000-0005-0000-0000-000051740000}"/>
    <cellStyle name="Вычисление 2 2 2 7 3" xfId="29786" xr:uid="{00000000-0005-0000-0000-000052740000}"/>
    <cellStyle name="Вычисление 2 2 2 7 4" xfId="29787" xr:uid="{00000000-0005-0000-0000-000053740000}"/>
    <cellStyle name="Вычисление 2 2 2 7 5" xfId="29788" xr:uid="{00000000-0005-0000-0000-000054740000}"/>
    <cellStyle name="Вычисление 2 2 2 7 6" xfId="29789" xr:uid="{00000000-0005-0000-0000-000055740000}"/>
    <cellStyle name="Вычисление 2 2 2 7 7" xfId="29790" xr:uid="{00000000-0005-0000-0000-000056740000}"/>
    <cellStyle name="Вычисление 2 2 2 8" xfId="29791" xr:uid="{00000000-0005-0000-0000-000057740000}"/>
    <cellStyle name="Вычисление 2 2 2 8 2" xfId="29792" xr:uid="{00000000-0005-0000-0000-000058740000}"/>
    <cellStyle name="Вычисление 2 2 2 8 3" xfId="29793" xr:uid="{00000000-0005-0000-0000-000059740000}"/>
    <cellStyle name="Вычисление 2 2 2 8 4" xfId="29794" xr:uid="{00000000-0005-0000-0000-00005A740000}"/>
    <cellStyle name="Вычисление 2 2 2 8 5" xfId="29795" xr:uid="{00000000-0005-0000-0000-00005B740000}"/>
    <cellStyle name="Вычисление 2 2 2 8 6" xfId="29796" xr:uid="{00000000-0005-0000-0000-00005C740000}"/>
    <cellStyle name="Вычисление 2 2 2 8 7" xfId="29797" xr:uid="{00000000-0005-0000-0000-00005D740000}"/>
    <cellStyle name="Вычисление 2 2 2 9" xfId="29798" xr:uid="{00000000-0005-0000-0000-00005E740000}"/>
    <cellStyle name="Вычисление 2 2 3" xfId="29799" xr:uid="{00000000-0005-0000-0000-00005F740000}"/>
    <cellStyle name="Вычисление 2 2 3 10" xfId="29800" xr:uid="{00000000-0005-0000-0000-000060740000}"/>
    <cellStyle name="Вычисление 2 2 3 11" xfId="29801" xr:uid="{00000000-0005-0000-0000-000061740000}"/>
    <cellStyle name="Вычисление 2 2 3 12" xfId="29802" xr:uid="{00000000-0005-0000-0000-000062740000}"/>
    <cellStyle name="Вычисление 2 2 3 13" xfId="29803" xr:uid="{00000000-0005-0000-0000-000063740000}"/>
    <cellStyle name="Вычисление 2 2 3 14" xfId="29804" xr:uid="{00000000-0005-0000-0000-000064740000}"/>
    <cellStyle name="Вычисление 2 2 3 15" xfId="29805" xr:uid="{00000000-0005-0000-0000-000065740000}"/>
    <cellStyle name="Вычисление 2 2 3 2" xfId="29806" xr:uid="{00000000-0005-0000-0000-000066740000}"/>
    <cellStyle name="Вычисление 2 2 3 2 10" xfId="29807" xr:uid="{00000000-0005-0000-0000-000067740000}"/>
    <cellStyle name="Вычисление 2 2 3 2 11" xfId="29808" xr:uid="{00000000-0005-0000-0000-000068740000}"/>
    <cellStyle name="Вычисление 2 2 3 2 12" xfId="29809" xr:uid="{00000000-0005-0000-0000-000069740000}"/>
    <cellStyle name="Вычисление 2 2 3 2 13" xfId="29810" xr:uid="{00000000-0005-0000-0000-00006A740000}"/>
    <cellStyle name="Вычисление 2 2 3 2 14" xfId="29811" xr:uid="{00000000-0005-0000-0000-00006B740000}"/>
    <cellStyle name="Вычисление 2 2 3 2 2" xfId="29812" xr:uid="{00000000-0005-0000-0000-00006C740000}"/>
    <cellStyle name="Вычисление 2 2 3 2 2 10" xfId="29813" xr:uid="{00000000-0005-0000-0000-00006D740000}"/>
    <cellStyle name="Вычисление 2 2 3 2 2 2" xfId="29814" xr:uid="{00000000-0005-0000-0000-00006E740000}"/>
    <cellStyle name="Вычисление 2 2 3 2 2 2 2" xfId="29815" xr:uid="{00000000-0005-0000-0000-00006F740000}"/>
    <cellStyle name="Вычисление 2 2 3 2 2 2 3" xfId="29816" xr:uid="{00000000-0005-0000-0000-000070740000}"/>
    <cellStyle name="Вычисление 2 2 3 2 2 2 4" xfId="29817" xr:uid="{00000000-0005-0000-0000-000071740000}"/>
    <cellStyle name="Вычисление 2 2 3 2 2 2 5" xfId="29818" xr:uid="{00000000-0005-0000-0000-000072740000}"/>
    <cellStyle name="Вычисление 2 2 3 2 2 2 6" xfId="29819" xr:uid="{00000000-0005-0000-0000-000073740000}"/>
    <cellStyle name="Вычисление 2 2 3 2 2 2 7" xfId="29820" xr:uid="{00000000-0005-0000-0000-000074740000}"/>
    <cellStyle name="Вычисление 2 2 3 2 2 3" xfId="29821" xr:uid="{00000000-0005-0000-0000-000075740000}"/>
    <cellStyle name="Вычисление 2 2 3 2 2 3 2" xfId="29822" xr:uid="{00000000-0005-0000-0000-000076740000}"/>
    <cellStyle name="Вычисление 2 2 3 2 2 3 3" xfId="29823" xr:uid="{00000000-0005-0000-0000-000077740000}"/>
    <cellStyle name="Вычисление 2 2 3 2 2 3 4" xfId="29824" xr:uid="{00000000-0005-0000-0000-000078740000}"/>
    <cellStyle name="Вычисление 2 2 3 2 2 3 5" xfId="29825" xr:uid="{00000000-0005-0000-0000-000079740000}"/>
    <cellStyle name="Вычисление 2 2 3 2 2 3 6" xfId="29826" xr:uid="{00000000-0005-0000-0000-00007A740000}"/>
    <cellStyle name="Вычисление 2 2 3 2 2 3 7" xfId="29827" xr:uid="{00000000-0005-0000-0000-00007B740000}"/>
    <cellStyle name="Вычисление 2 2 3 2 2 4" xfId="29828" xr:uid="{00000000-0005-0000-0000-00007C740000}"/>
    <cellStyle name="Вычисление 2 2 3 2 2 5" xfId="29829" xr:uid="{00000000-0005-0000-0000-00007D740000}"/>
    <cellStyle name="Вычисление 2 2 3 2 2 6" xfId="29830" xr:uid="{00000000-0005-0000-0000-00007E740000}"/>
    <cellStyle name="Вычисление 2 2 3 2 2 7" xfId="29831" xr:uid="{00000000-0005-0000-0000-00007F740000}"/>
    <cellStyle name="Вычисление 2 2 3 2 2 8" xfId="29832" xr:uid="{00000000-0005-0000-0000-000080740000}"/>
    <cellStyle name="Вычисление 2 2 3 2 2 9" xfId="29833" xr:uid="{00000000-0005-0000-0000-000081740000}"/>
    <cellStyle name="Вычисление 2 2 3 2 3" xfId="29834" xr:uid="{00000000-0005-0000-0000-000082740000}"/>
    <cellStyle name="Вычисление 2 2 3 2 3 2" xfId="29835" xr:uid="{00000000-0005-0000-0000-000083740000}"/>
    <cellStyle name="Вычисление 2 2 3 2 3 3" xfId="29836" xr:uid="{00000000-0005-0000-0000-000084740000}"/>
    <cellStyle name="Вычисление 2 2 3 2 3 4" xfId="29837" xr:uid="{00000000-0005-0000-0000-000085740000}"/>
    <cellStyle name="Вычисление 2 2 3 2 3 5" xfId="29838" xr:uid="{00000000-0005-0000-0000-000086740000}"/>
    <cellStyle name="Вычисление 2 2 3 2 3 6" xfId="29839" xr:uid="{00000000-0005-0000-0000-000087740000}"/>
    <cellStyle name="Вычисление 2 2 3 2 3 7" xfId="29840" xr:uid="{00000000-0005-0000-0000-000088740000}"/>
    <cellStyle name="Вычисление 2 2 3 2 4" xfId="29841" xr:uid="{00000000-0005-0000-0000-000089740000}"/>
    <cellStyle name="Вычисление 2 2 3 2 4 2" xfId="29842" xr:uid="{00000000-0005-0000-0000-00008A740000}"/>
    <cellStyle name="Вычисление 2 2 3 2 4 3" xfId="29843" xr:uid="{00000000-0005-0000-0000-00008B740000}"/>
    <cellStyle name="Вычисление 2 2 3 2 4 4" xfId="29844" xr:uid="{00000000-0005-0000-0000-00008C740000}"/>
    <cellStyle name="Вычисление 2 2 3 2 4 5" xfId="29845" xr:uid="{00000000-0005-0000-0000-00008D740000}"/>
    <cellStyle name="Вычисление 2 2 3 2 4 6" xfId="29846" xr:uid="{00000000-0005-0000-0000-00008E740000}"/>
    <cellStyle name="Вычисление 2 2 3 2 4 7" xfId="29847" xr:uid="{00000000-0005-0000-0000-00008F740000}"/>
    <cellStyle name="Вычисление 2 2 3 2 5" xfId="29848" xr:uid="{00000000-0005-0000-0000-000090740000}"/>
    <cellStyle name="Вычисление 2 2 3 2 6" xfId="29849" xr:uid="{00000000-0005-0000-0000-000091740000}"/>
    <cellStyle name="Вычисление 2 2 3 2 7" xfId="29850" xr:uid="{00000000-0005-0000-0000-000092740000}"/>
    <cellStyle name="Вычисление 2 2 3 2 8" xfId="29851" xr:uid="{00000000-0005-0000-0000-000093740000}"/>
    <cellStyle name="Вычисление 2 2 3 2 9" xfId="29852" xr:uid="{00000000-0005-0000-0000-000094740000}"/>
    <cellStyle name="Вычисление 2 2 3 3" xfId="29853" xr:uid="{00000000-0005-0000-0000-000095740000}"/>
    <cellStyle name="Вычисление 2 2 3 3 10" xfId="29854" xr:uid="{00000000-0005-0000-0000-000096740000}"/>
    <cellStyle name="Вычисление 2 2 3 3 11" xfId="29855" xr:uid="{00000000-0005-0000-0000-000097740000}"/>
    <cellStyle name="Вычисление 2 2 3 3 12" xfId="29856" xr:uid="{00000000-0005-0000-0000-000098740000}"/>
    <cellStyle name="Вычисление 2 2 3 3 13" xfId="29857" xr:uid="{00000000-0005-0000-0000-000099740000}"/>
    <cellStyle name="Вычисление 2 2 3 3 14" xfId="29858" xr:uid="{00000000-0005-0000-0000-00009A740000}"/>
    <cellStyle name="Вычисление 2 2 3 3 2" xfId="29859" xr:uid="{00000000-0005-0000-0000-00009B740000}"/>
    <cellStyle name="Вычисление 2 2 3 3 2 10" xfId="29860" xr:uid="{00000000-0005-0000-0000-00009C740000}"/>
    <cellStyle name="Вычисление 2 2 3 3 2 2" xfId="29861" xr:uid="{00000000-0005-0000-0000-00009D740000}"/>
    <cellStyle name="Вычисление 2 2 3 3 2 2 2" xfId="29862" xr:uid="{00000000-0005-0000-0000-00009E740000}"/>
    <cellStyle name="Вычисление 2 2 3 3 2 2 3" xfId="29863" xr:uid="{00000000-0005-0000-0000-00009F740000}"/>
    <cellStyle name="Вычисление 2 2 3 3 2 2 4" xfId="29864" xr:uid="{00000000-0005-0000-0000-0000A0740000}"/>
    <cellStyle name="Вычисление 2 2 3 3 2 2 5" xfId="29865" xr:uid="{00000000-0005-0000-0000-0000A1740000}"/>
    <cellStyle name="Вычисление 2 2 3 3 2 2 6" xfId="29866" xr:uid="{00000000-0005-0000-0000-0000A2740000}"/>
    <cellStyle name="Вычисление 2 2 3 3 2 2 7" xfId="29867" xr:uid="{00000000-0005-0000-0000-0000A3740000}"/>
    <cellStyle name="Вычисление 2 2 3 3 2 3" xfId="29868" xr:uid="{00000000-0005-0000-0000-0000A4740000}"/>
    <cellStyle name="Вычисление 2 2 3 3 2 3 2" xfId="29869" xr:uid="{00000000-0005-0000-0000-0000A5740000}"/>
    <cellStyle name="Вычисление 2 2 3 3 2 3 3" xfId="29870" xr:uid="{00000000-0005-0000-0000-0000A6740000}"/>
    <cellStyle name="Вычисление 2 2 3 3 2 3 4" xfId="29871" xr:uid="{00000000-0005-0000-0000-0000A7740000}"/>
    <cellStyle name="Вычисление 2 2 3 3 2 3 5" xfId="29872" xr:uid="{00000000-0005-0000-0000-0000A8740000}"/>
    <cellStyle name="Вычисление 2 2 3 3 2 3 6" xfId="29873" xr:uid="{00000000-0005-0000-0000-0000A9740000}"/>
    <cellStyle name="Вычисление 2 2 3 3 2 3 7" xfId="29874" xr:uid="{00000000-0005-0000-0000-0000AA740000}"/>
    <cellStyle name="Вычисление 2 2 3 3 2 4" xfId="29875" xr:uid="{00000000-0005-0000-0000-0000AB740000}"/>
    <cellStyle name="Вычисление 2 2 3 3 2 5" xfId="29876" xr:uid="{00000000-0005-0000-0000-0000AC740000}"/>
    <cellStyle name="Вычисление 2 2 3 3 2 6" xfId="29877" xr:uid="{00000000-0005-0000-0000-0000AD740000}"/>
    <cellStyle name="Вычисление 2 2 3 3 2 7" xfId="29878" xr:uid="{00000000-0005-0000-0000-0000AE740000}"/>
    <cellStyle name="Вычисление 2 2 3 3 2 8" xfId="29879" xr:uid="{00000000-0005-0000-0000-0000AF740000}"/>
    <cellStyle name="Вычисление 2 2 3 3 2 9" xfId="29880" xr:uid="{00000000-0005-0000-0000-0000B0740000}"/>
    <cellStyle name="Вычисление 2 2 3 3 3" xfId="29881" xr:uid="{00000000-0005-0000-0000-0000B1740000}"/>
    <cellStyle name="Вычисление 2 2 3 3 3 2" xfId="29882" xr:uid="{00000000-0005-0000-0000-0000B2740000}"/>
    <cellStyle name="Вычисление 2 2 3 3 3 3" xfId="29883" xr:uid="{00000000-0005-0000-0000-0000B3740000}"/>
    <cellStyle name="Вычисление 2 2 3 3 3 4" xfId="29884" xr:uid="{00000000-0005-0000-0000-0000B4740000}"/>
    <cellStyle name="Вычисление 2 2 3 3 3 5" xfId="29885" xr:uid="{00000000-0005-0000-0000-0000B5740000}"/>
    <cellStyle name="Вычисление 2 2 3 3 3 6" xfId="29886" xr:uid="{00000000-0005-0000-0000-0000B6740000}"/>
    <cellStyle name="Вычисление 2 2 3 3 3 7" xfId="29887" xr:uid="{00000000-0005-0000-0000-0000B7740000}"/>
    <cellStyle name="Вычисление 2 2 3 3 4" xfId="29888" xr:uid="{00000000-0005-0000-0000-0000B8740000}"/>
    <cellStyle name="Вычисление 2 2 3 3 4 2" xfId="29889" xr:uid="{00000000-0005-0000-0000-0000B9740000}"/>
    <cellStyle name="Вычисление 2 2 3 3 4 3" xfId="29890" xr:uid="{00000000-0005-0000-0000-0000BA740000}"/>
    <cellStyle name="Вычисление 2 2 3 3 4 4" xfId="29891" xr:uid="{00000000-0005-0000-0000-0000BB740000}"/>
    <cellStyle name="Вычисление 2 2 3 3 4 5" xfId="29892" xr:uid="{00000000-0005-0000-0000-0000BC740000}"/>
    <cellStyle name="Вычисление 2 2 3 3 4 6" xfId="29893" xr:uid="{00000000-0005-0000-0000-0000BD740000}"/>
    <cellStyle name="Вычисление 2 2 3 3 4 7" xfId="29894" xr:uid="{00000000-0005-0000-0000-0000BE740000}"/>
    <cellStyle name="Вычисление 2 2 3 3 5" xfId="29895" xr:uid="{00000000-0005-0000-0000-0000BF740000}"/>
    <cellStyle name="Вычисление 2 2 3 3 6" xfId="29896" xr:uid="{00000000-0005-0000-0000-0000C0740000}"/>
    <cellStyle name="Вычисление 2 2 3 3 7" xfId="29897" xr:uid="{00000000-0005-0000-0000-0000C1740000}"/>
    <cellStyle name="Вычисление 2 2 3 3 8" xfId="29898" xr:uid="{00000000-0005-0000-0000-0000C2740000}"/>
    <cellStyle name="Вычисление 2 2 3 3 9" xfId="29899" xr:uid="{00000000-0005-0000-0000-0000C3740000}"/>
    <cellStyle name="Вычисление 2 2 3 4" xfId="29900" xr:uid="{00000000-0005-0000-0000-0000C4740000}"/>
    <cellStyle name="Вычисление 2 2 3 4 10" xfId="29901" xr:uid="{00000000-0005-0000-0000-0000C5740000}"/>
    <cellStyle name="Вычисление 2 2 3 4 11" xfId="29902" xr:uid="{00000000-0005-0000-0000-0000C6740000}"/>
    <cellStyle name="Вычисление 2 2 3 4 12" xfId="29903" xr:uid="{00000000-0005-0000-0000-0000C7740000}"/>
    <cellStyle name="Вычисление 2 2 3 4 13" xfId="29904" xr:uid="{00000000-0005-0000-0000-0000C8740000}"/>
    <cellStyle name="Вычисление 2 2 3 4 14" xfId="29905" xr:uid="{00000000-0005-0000-0000-0000C9740000}"/>
    <cellStyle name="Вычисление 2 2 3 4 2" xfId="29906" xr:uid="{00000000-0005-0000-0000-0000CA740000}"/>
    <cellStyle name="Вычисление 2 2 3 4 2 10" xfId="29907" xr:uid="{00000000-0005-0000-0000-0000CB740000}"/>
    <cellStyle name="Вычисление 2 2 3 4 2 2" xfId="29908" xr:uid="{00000000-0005-0000-0000-0000CC740000}"/>
    <cellStyle name="Вычисление 2 2 3 4 2 2 2" xfId="29909" xr:uid="{00000000-0005-0000-0000-0000CD740000}"/>
    <cellStyle name="Вычисление 2 2 3 4 2 2 3" xfId="29910" xr:uid="{00000000-0005-0000-0000-0000CE740000}"/>
    <cellStyle name="Вычисление 2 2 3 4 2 2 4" xfId="29911" xr:uid="{00000000-0005-0000-0000-0000CF740000}"/>
    <cellStyle name="Вычисление 2 2 3 4 2 2 5" xfId="29912" xr:uid="{00000000-0005-0000-0000-0000D0740000}"/>
    <cellStyle name="Вычисление 2 2 3 4 2 2 6" xfId="29913" xr:uid="{00000000-0005-0000-0000-0000D1740000}"/>
    <cellStyle name="Вычисление 2 2 3 4 2 2 7" xfId="29914" xr:uid="{00000000-0005-0000-0000-0000D2740000}"/>
    <cellStyle name="Вычисление 2 2 3 4 2 3" xfId="29915" xr:uid="{00000000-0005-0000-0000-0000D3740000}"/>
    <cellStyle name="Вычисление 2 2 3 4 2 3 2" xfId="29916" xr:uid="{00000000-0005-0000-0000-0000D4740000}"/>
    <cellStyle name="Вычисление 2 2 3 4 2 3 3" xfId="29917" xr:uid="{00000000-0005-0000-0000-0000D5740000}"/>
    <cellStyle name="Вычисление 2 2 3 4 2 3 4" xfId="29918" xr:uid="{00000000-0005-0000-0000-0000D6740000}"/>
    <cellStyle name="Вычисление 2 2 3 4 2 3 5" xfId="29919" xr:uid="{00000000-0005-0000-0000-0000D7740000}"/>
    <cellStyle name="Вычисление 2 2 3 4 2 3 6" xfId="29920" xr:uid="{00000000-0005-0000-0000-0000D8740000}"/>
    <cellStyle name="Вычисление 2 2 3 4 2 3 7" xfId="29921" xr:uid="{00000000-0005-0000-0000-0000D9740000}"/>
    <cellStyle name="Вычисление 2 2 3 4 2 4" xfId="29922" xr:uid="{00000000-0005-0000-0000-0000DA740000}"/>
    <cellStyle name="Вычисление 2 2 3 4 2 5" xfId="29923" xr:uid="{00000000-0005-0000-0000-0000DB740000}"/>
    <cellStyle name="Вычисление 2 2 3 4 2 6" xfId="29924" xr:uid="{00000000-0005-0000-0000-0000DC740000}"/>
    <cellStyle name="Вычисление 2 2 3 4 2 7" xfId="29925" xr:uid="{00000000-0005-0000-0000-0000DD740000}"/>
    <cellStyle name="Вычисление 2 2 3 4 2 8" xfId="29926" xr:uid="{00000000-0005-0000-0000-0000DE740000}"/>
    <cellStyle name="Вычисление 2 2 3 4 2 9" xfId="29927" xr:uid="{00000000-0005-0000-0000-0000DF740000}"/>
    <cellStyle name="Вычисление 2 2 3 4 3" xfId="29928" xr:uid="{00000000-0005-0000-0000-0000E0740000}"/>
    <cellStyle name="Вычисление 2 2 3 4 3 2" xfId="29929" xr:uid="{00000000-0005-0000-0000-0000E1740000}"/>
    <cellStyle name="Вычисление 2 2 3 4 3 3" xfId="29930" xr:uid="{00000000-0005-0000-0000-0000E2740000}"/>
    <cellStyle name="Вычисление 2 2 3 4 3 4" xfId="29931" xr:uid="{00000000-0005-0000-0000-0000E3740000}"/>
    <cellStyle name="Вычисление 2 2 3 4 3 5" xfId="29932" xr:uid="{00000000-0005-0000-0000-0000E4740000}"/>
    <cellStyle name="Вычисление 2 2 3 4 3 6" xfId="29933" xr:uid="{00000000-0005-0000-0000-0000E5740000}"/>
    <cellStyle name="Вычисление 2 2 3 4 3 7" xfId="29934" xr:uid="{00000000-0005-0000-0000-0000E6740000}"/>
    <cellStyle name="Вычисление 2 2 3 4 4" xfId="29935" xr:uid="{00000000-0005-0000-0000-0000E7740000}"/>
    <cellStyle name="Вычисление 2 2 3 4 4 2" xfId="29936" xr:uid="{00000000-0005-0000-0000-0000E8740000}"/>
    <cellStyle name="Вычисление 2 2 3 4 4 3" xfId="29937" xr:uid="{00000000-0005-0000-0000-0000E9740000}"/>
    <cellStyle name="Вычисление 2 2 3 4 4 4" xfId="29938" xr:uid="{00000000-0005-0000-0000-0000EA740000}"/>
    <cellStyle name="Вычисление 2 2 3 4 4 5" xfId="29939" xr:uid="{00000000-0005-0000-0000-0000EB740000}"/>
    <cellStyle name="Вычисление 2 2 3 4 4 6" xfId="29940" xr:uid="{00000000-0005-0000-0000-0000EC740000}"/>
    <cellStyle name="Вычисление 2 2 3 4 4 7" xfId="29941" xr:uid="{00000000-0005-0000-0000-0000ED740000}"/>
    <cellStyle name="Вычисление 2 2 3 4 5" xfId="29942" xr:uid="{00000000-0005-0000-0000-0000EE740000}"/>
    <cellStyle name="Вычисление 2 2 3 4 6" xfId="29943" xr:uid="{00000000-0005-0000-0000-0000EF740000}"/>
    <cellStyle name="Вычисление 2 2 3 4 7" xfId="29944" xr:uid="{00000000-0005-0000-0000-0000F0740000}"/>
    <cellStyle name="Вычисление 2 2 3 4 8" xfId="29945" xr:uid="{00000000-0005-0000-0000-0000F1740000}"/>
    <cellStyle name="Вычисление 2 2 3 4 9" xfId="29946" xr:uid="{00000000-0005-0000-0000-0000F2740000}"/>
    <cellStyle name="Вычисление 2 2 3 5" xfId="29947" xr:uid="{00000000-0005-0000-0000-0000F3740000}"/>
    <cellStyle name="Вычисление 2 2 3 5 10" xfId="29948" xr:uid="{00000000-0005-0000-0000-0000F4740000}"/>
    <cellStyle name="Вычисление 2 2 3 5 11" xfId="29949" xr:uid="{00000000-0005-0000-0000-0000F5740000}"/>
    <cellStyle name="Вычисление 2 2 3 5 12" xfId="29950" xr:uid="{00000000-0005-0000-0000-0000F6740000}"/>
    <cellStyle name="Вычисление 2 2 3 5 13" xfId="29951" xr:uid="{00000000-0005-0000-0000-0000F7740000}"/>
    <cellStyle name="Вычисление 2 2 3 5 14" xfId="29952" xr:uid="{00000000-0005-0000-0000-0000F8740000}"/>
    <cellStyle name="Вычисление 2 2 3 5 2" xfId="29953" xr:uid="{00000000-0005-0000-0000-0000F9740000}"/>
    <cellStyle name="Вычисление 2 2 3 5 2 10" xfId="29954" xr:uid="{00000000-0005-0000-0000-0000FA740000}"/>
    <cellStyle name="Вычисление 2 2 3 5 2 2" xfId="29955" xr:uid="{00000000-0005-0000-0000-0000FB740000}"/>
    <cellStyle name="Вычисление 2 2 3 5 2 2 2" xfId="29956" xr:uid="{00000000-0005-0000-0000-0000FC740000}"/>
    <cellStyle name="Вычисление 2 2 3 5 2 2 3" xfId="29957" xr:uid="{00000000-0005-0000-0000-0000FD740000}"/>
    <cellStyle name="Вычисление 2 2 3 5 2 2 4" xfId="29958" xr:uid="{00000000-0005-0000-0000-0000FE740000}"/>
    <cellStyle name="Вычисление 2 2 3 5 2 2 5" xfId="29959" xr:uid="{00000000-0005-0000-0000-0000FF740000}"/>
    <cellStyle name="Вычисление 2 2 3 5 2 2 6" xfId="29960" xr:uid="{00000000-0005-0000-0000-000000750000}"/>
    <cellStyle name="Вычисление 2 2 3 5 2 2 7" xfId="29961" xr:uid="{00000000-0005-0000-0000-000001750000}"/>
    <cellStyle name="Вычисление 2 2 3 5 2 3" xfId="29962" xr:uid="{00000000-0005-0000-0000-000002750000}"/>
    <cellStyle name="Вычисление 2 2 3 5 2 3 2" xfId="29963" xr:uid="{00000000-0005-0000-0000-000003750000}"/>
    <cellStyle name="Вычисление 2 2 3 5 2 3 3" xfId="29964" xr:uid="{00000000-0005-0000-0000-000004750000}"/>
    <cellStyle name="Вычисление 2 2 3 5 2 3 4" xfId="29965" xr:uid="{00000000-0005-0000-0000-000005750000}"/>
    <cellStyle name="Вычисление 2 2 3 5 2 3 5" xfId="29966" xr:uid="{00000000-0005-0000-0000-000006750000}"/>
    <cellStyle name="Вычисление 2 2 3 5 2 3 6" xfId="29967" xr:uid="{00000000-0005-0000-0000-000007750000}"/>
    <cellStyle name="Вычисление 2 2 3 5 2 3 7" xfId="29968" xr:uid="{00000000-0005-0000-0000-000008750000}"/>
    <cellStyle name="Вычисление 2 2 3 5 2 4" xfId="29969" xr:uid="{00000000-0005-0000-0000-000009750000}"/>
    <cellStyle name="Вычисление 2 2 3 5 2 5" xfId="29970" xr:uid="{00000000-0005-0000-0000-00000A750000}"/>
    <cellStyle name="Вычисление 2 2 3 5 2 6" xfId="29971" xr:uid="{00000000-0005-0000-0000-00000B750000}"/>
    <cellStyle name="Вычисление 2 2 3 5 2 7" xfId="29972" xr:uid="{00000000-0005-0000-0000-00000C750000}"/>
    <cellStyle name="Вычисление 2 2 3 5 2 8" xfId="29973" xr:uid="{00000000-0005-0000-0000-00000D750000}"/>
    <cellStyle name="Вычисление 2 2 3 5 2 9" xfId="29974" xr:uid="{00000000-0005-0000-0000-00000E750000}"/>
    <cellStyle name="Вычисление 2 2 3 5 3" xfId="29975" xr:uid="{00000000-0005-0000-0000-00000F750000}"/>
    <cellStyle name="Вычисление 2 2 3 5 3 2" xfId="29976" xr:uid="{00000000-0005-0000-0000-000010750000}"/>
    <cellStyle name="Вычисление 2 2 3 5 3 3" xfId="29977" xr:uid="{00000000-0005-0000-0000-000011750000}"/>
    <cellStyle name="Вычисление 2 2 3 5 3 4" xfId="29978" xr:uid="{00000000-0005-0000-0000-000012750000}"/>
    <cellStyle name="Вычисление 2 2 3 5 3 5" xfId="29979" xr:uid="{00000000-0005-0000-0000-000013750000}"/>
    <cellStyle name="Вычисление 2 2 3 5 3 6" xfId="29980" xr:uid="{00000000-0005-0000-0000-000014750000}"/>
    <cellStyle name="Вычисление 2 2 3 5 3 7" xfId="29981" xr:uid="{00000000-0005-0000-0000-000015750000}"/>
    <cellStyle name="Вычисление 2 2 3 5 4" xfId="29982" xr:uid="{00000000-0005-0000-0000-000016750000}"/>
    <cellStyle name="Вычисление 2 2 3 5 4 2" xfId="29983" xr:uid="{00000000-0005-0000-0000-000017750000}"/>
    <cellStyle name="Вычисление 2 2 3 5 4 3" xfId="29984" xr:uid="{00000000-0005-0000-0000-000018750000}"/>
    <cellStyle name="Вычисление 2 2 3 5 4 4" xfId="29985" xr:uid="{00000000-0005-0000-0000-000019750000}"/>
    <cellStyle name="Вычисление 2 2 3 5 4 5" xfId="29986" xr:uid="{00000000-0005-0000-0000-00001A750000}"/>
    <cellStyle name="Вычисление 2 2 3 5 4 6" xfId="29987" xr:uid="{00000000-0005-0000-0000-00001B750000}"/>
    <cellStyle name="Вычисление 2 2 3 5 4 7" xfId="29988" xr:uid="{00000000-0005-0000-0000-00001C750000}"/>
    <cellStyle name="Вычисление 2 2 3 5 5" xfId="29989" xr:uid="{00000000-0005-0000-0000-00001D750000}"/>
    <cellStyle name="Вычисление 2 2 3 5 6" xfId="29990" xr:uid="{00000000-0005-0000-0000-00001E750000}"/>
    <cellStyle name="Вычисление 2 2 3 5 7" xfId="29991" xr:uid="{00000000-0005-0000-0000-00001F750000}"/>
    <cellStyle name="Вычисление 2 2 3 5 8" xfId="29992" xr:uid="{00000000-0005-0000-0000-000020750000}"/>
    <cellStyle name="Вычисление 2 2 3 5 9" xfId="29993" xr:uid="{00000000-0005-0000-0000-000021750000}"/>
    <cellStyle name="Вычисление 2 2 3 6" xfId="29994" xr:uid="{00000000-0005-0000-0000-000022750000}"/>
    <cellStyle name="Вычисление 2 2 3 6 10" xfId="29995" xr:uid="{00000000-0005-0000-0000-000023750000}"/>
    <cellStyle name="Вычисление 2 2 3 6 2" xfId="29996" xr:uid="{00000000-0005-0000-0000-000024750000}"/>
    <cellStyle name="Вычисление 2 2 3 6 2 2" xfId="29997" xr:uid="{00000000-0005-0000-0000-000025750000}"/>
    <cellStyle name="Вычисление 2 2 3 6 2 3" xfId="29998" xr:uid="{00000000-0005-0000-0000-000026750000}"/>
    <cellStyle name="Вычисление 2 2 3 6 2 4" xfId="29999" xr:uid="{00000000-0005-0000-0000-000027750000}"/>
    <cellStyle name="Вычисление 2 2 3 6 2 5" xfId="30000" xr:uid="{00000000-0005-0000-0000-000028750000}"/>
    <cellStyle name="Вычисление 2 2 3 6 2 6" xfId="30001" xr:uid="{00000000-0005-0000-0000-000029750000}"/>
    <cellStyle name="Вычисление 2 2 3 6 2 7" xfId="30002" xr:uid="{00000000-0005-0000-0000-00002A750000}"/>
    <cellStyle name="Вычисление 2 2 3 6 3" xfId="30003" xr:uid="{00000000-0005-0000-0000-00002B750000}"/>
    <cellStyle name="Вычисление 2 2 3 6 3 2" xfId="30004" xr:uid="{00000000-0005-0000-0000-00002C750000}"/>
    <cellStyle name="Вычисление 2 2 3 6 3 3" xfId="30005" xr:uid="{00000000-0005-0000-0000-00002D750000}"/>
    <cellStyle name="Вычисление 2 2 3 6 3 4" xfId="30006" xr:uid="{00000000-0005-0000-0000-00002E750000}"/>
    <cellStyle name="Вычисление 2 2 3 6 3 5" xfId="30007" xr:uid="{00000000-0005-0000-0000-00002F750000}"/>
    <cellStyle name="Вычисление 2 2 3 6 3 6" xfId="30008" xr:uid="{00000000-0005-0000-0000-000030750000}"/>
    <cellStyle name="Вычисление 2 2 3 6 3 7" xfId="30009" xr:uid="{00000000-0005-0000-0000-000031750000}"/>
    <cellStyle name="Вычисление 2 2 3 6 4" xfId="30010" xr:uid="{00000000-0005-0000-0000-000032750000}"/>
    <cellStyle name="Вычисление 2 2 3 6 5" xfId="30011" xr:uid="{00000000-0005-0000-0000-000033750000}"/>
    <cellStyle name="Вычисление 2 2 3 6 6" xfId="30012" xr:uid="{00000000-0005-0000-0000-000034750000}"/>
    <cellStyle name="Вычисление 2 2 3 6 7" xfId="30013" xr:uid="{00000000-0005-0000-0000-000035750000}"/>
    <cellStyle name="Вычисление 2 2 3 6 8" xfId="30014" xr:uid="{00000000-0005-0000-0000-000036750000}"/>
    <cellStyle name="Вычисление 2 2 3 6 9" xfId="30015" xr:uid="{00000000-0005-0000-0000-000037750000}"/>
    <cellStyle name="Вычисление 2 2 3 7" xfId="30016" xr:uid="{00000000-0005-0000-0000-000038750000}"/>
    <cellStyle name="Вычисление 2 2 3 7 2" xfId="30017" xr:uid="{00000000-0005-0000-0000-000039750000}"/>
    <cellStyle name="Вычисление 2 2 3 7 3" xfId="30018" xr:uid="{00000000-0005-0000-0000-00003A750000}"/>
    <cellStyle name="Вычисление 2 2 3 7 4" xfId="30019" xr:uid="{00000000-0005-0000-0000-00003B750000}"/>
    <cellStyle name="Вычисление 2 2 3 7 5" xfId="30020" xr:uid="{00000000-0005-0000-0000-00003C750000}"/>
    <cellStyle name="Вычисление 2 2 3 7 6" xfId="30021" xr:uid="{00000000-0005-0000-0000-00003D750000}"/>
    <cellStyle name="Вычисление 2 2 3 7 7" xfId="30022" xr:uid="{00000000-0005-0000-0000-00003E750000}"/>
    <cellStyle name="Вычисление 2 2 3 8" xfId="30023" xr:uid="{00000000-0005-0000-0000-00003F750000}"/>
    <cellStyle name="Вычисление 2 2 3 8 2" xfId="30024" xr:uid="{00000000-0005-0000-0000-000040750000}"/>
    <cellStyle name="Вычисление 2 2 3 8 3" xfId="30025" xr:uid="{00000000-0005-0000-0000-000041750000}"/>
    <cellStyle name="Вычисление 2 2 3 8 4" xfId="30026" xr:uid="{00000000-0005-0000-0000-000042750000}"/>
    <cellStyle name="Вычисление 2 2 3 8 5" xfId="30027" xr:uid="{00000000-0005-0000-0000-000043750000}"/>
    <cellStyle name="Вычисление 2 2 3 8 6" xfId="30028" xr:uid="{00000000-0005-0000-0000-000044750000}"/>
    <cellStyle name="Вычисление 2 2 3 8 7" xfId="30029" xr:uid="{00000000-0005-0000-0000-000045750000}"/>
    <cellStyle name="Вычисление 2 2 3 9" xfId="30030" xr:uid="{00000000-0005-0000-0000-000046750000}"/>
    <cellStyle name="Вычисление 2 2 4" xfId="30031" xr:uid="{00000000-0005-0000-0000-000047750000}"/>
    <cellStyle name="Вычисление 2 2 4 10" xfId="30032" xr:uid="{00000000-0005-0000-0000-000048750000}"/>
    <cellStyle name="Вычисление 2 2 4 11" xfId="30033" xr:uid="{00000000-0005-0000-0000-000049750000}"/>
    <cellStyle name="Вычисление 2 2 4 12" xfId="30034" xr:uid="{00000000-0005-0000-0000-00004A750000}"/>
    <cellStyle name="Вычисление 2 2 4 13" xfId="30035" xr:uid="{00000000-0005-0000-0000-00004B750000}"/>
    <cellStyle name="Вычисление 2 2 4 14" xfId="30036" xr:uid="{00000000-0005-0000-0000-00004C750000}"/>
    <cellStyle name="Вычисление 2 2 4 15" xfId="30037" xr:uid="{00000000-0005-0000-0000-00004D750000}"/>
    <cellStyle name="Вычисление 2 2 4 2" xfId="30038" xr:uid="{00000000-0005-0000-0000-00004E750000}"/>
    <cellStyle name="Вычисление 2 2 4 2 10" xfId="30039" xr:uid="{00000000-0005-0000-0000-00004F750000}"/>
    <cellStyle name="Вычисление 2 2 4 2 11" xfId="30040" xr:uid="{00000000-0005-0000-0000-000050750000}"/>
    <cellStyle name="Вычисление 2 2 4 2 12" xfId="30041" xr:uid="{00000000-0005-0000-0000-000051750000}"/>
    <cellStyle name="Вычисление 2 2 4 2 13" xfId="30042" xr:uid="{00000000-0005-0000-0000-000052750000}"/>
    <cellStyle name="Вычисление 2 2 4 2 14" xfId="30043" xr:uid="{00000000-0005-0000-0000-000053750000}"/>
    <cellStyle name="Вычисление 2 2 4 2 2" xfId="30044" xr:uid="{00000000-0005-0000-0000-000054750000}"/>
    <cellStyle name="Вычисление 2 2 4 2 2 10" xfId="30045" xr:uid="{00000000-0005-0000-0000-000055750000}"/>
    <cellStyle name="Вычисление 2 2 4 2 2 2" xfId="30046" xr:uid="{00000000-0005-0000-0000-000056750000}"/>
    <cellStyle name="Вычисление 2 2 4 2 2 2 2" xfId="30047" xr:uid="{00000000-0005-0000-0000-000057750000}"/>
    <cellStyle name="Вычисление 2 2 4 2 2 2 3" xfId="30048" xr:uid="{00000000-0005-0000-0000-000058750000}"/>
    <cellStyle name="Вычисление 2 2 4 2 2 2 4" xfId="30049" xr:uid="{00000000-0005-0000-0000-000059750000}"/>
    <cellStyle name="Вычисление 2 2 4 2 2 2 5" xfId="30050" xr:uid="{00000000-0005-0000-0000-00005A750000}"/>
    <cellStyle name="Вычисление 2 2 4 2 2 2 6" xfId="30051" xr:uid="{00000000-0005-0000-0000-00005B750000}"/>
    <cellStyle name="Вычисление 2 2 4 2 2 2 7" xfId="30052" xr:uid="{00000000-0005-0000-0000-00005C750000}"/>
    <cellStyle name="Вычисление 2 2 4 2 2 3" xfId="30053" xr:uid="{00000000-0005-0000-0000-00005D750000}"/>
    <cellStyle name="Вычисление 2 2 4 2 2 3 2" xfId="30054" xr:uid="{00000000-0005-0000-0000-00005E750000}"/>
    <cellStyle name="Вычисление 2 2 4 2 2 3 3" xfId="30055" xr:uid="{00000000-0005-0000-0000-00005F750000}"/>
    <cellStyle name="Вычисление 2 2 4 2 2 3 4" xfId="30056" xr:uid="{00000000-0005-0000-0000-000060750000}"/>
    <cellStyle name="Вычисление 2 2 4 2 2 3 5" xfId="30057" xr:uid="{00000000-0005-0000-0000-000061750000}"/>
    <cellStyle name="Вычисление 2 2 4 2 2 3 6" xfId="30058" xr:uid="{00000000-0005-0000-0000-000062750000}"/>
    <cellStyle name="Вычисление 2 2 4 2 2 3 7" xfId="30059" xr:uid="{00000000-0005-0000-0000-000063750000}"/>
    <cellStyle name="Вычисление 2 2 4 2 2 4" xfId="30060" xr:uid="{00000000-0005-0000-0000-000064750000}"/>
    <cellStyle name="Вычисление 2 2 4 2 2 5" xfId="30061" xr:uid="{00000000-0005-0000-0000-000065750000}"/>
    <cellStyle name="Вычисление 2 2 4 2 2 6" xfId="30062" xr:uid="{00000000-0005-0000-0000-000066750000}"/>
    <cellStyle name="Вычисление 2 2 4 2 2 7" xfId="30063" xr:uid="{00000000-0005-0000-0000-000067750000}"/>
    <cellStyle name="Вычисление 2 2 4 2 2 8" xfId="30064" xr:uid="{00000000-0005-0000-0000-000068750000}"/>
    <cellStyle name="Вычисление 2 2 4 2 2 9" xfId="30065" xr:uid="{00000000-0005-0000-0000-000069750000}"/>
    <cellStyle name="Вычисление 2 2 4 2 3" xfId="30066" xr:uid="{00000000-0005-0000-0000-00006A750000}"/>
    <cellStyle name="Вычисление 2 2 4 2 3 2" xfId="30067" xr:uid="{00000000-0005-0000-0000-00006B750000}"/>
    <cellStyle name="Вычисление 2 2 4 2 3 3" xfId="30068" xr:uid="{00000000-0005-0000-0000-00006C750000}"/>
    <cellStyle name="Вычисление 2 2 4 2 3 4" xfId="30069" xr:uid="{00000000-0005-0000-0000-00006D750000}"/>
    <cellStyle name="Вычисление 2 2 4 2 3 5" xfId="30070" xr:uid="{00000000-0005-0000-0000-00006E750000}"/>
    <cellStyle name="Вычисление 2 2 4 2 3 6" xfId="30071" xr:uid="{00000000-0005-0000-0000-00006F750000}"/>
    <cellStyle name="Вычисление 2 2 4 2 3 7" xfId="30072" xr:uid="{00000000-0005-0000-0000-000070750000}"/>
    <cellStyle name="Вычисление 2 2 4 2 4" xfId="30073" xr:uid="{00000000-0005-0000-0000-000071750000}"/>
    <cellStyle name="Вычисление 2 2 4 2 4 2" xfId="30074" xr:uid="{00000000-0005-0000-0000-000072750000}"/>
    <cellStyle name="Вычисление 2 2 4 2 4 3" xfId="30075" xr:uid="{00000000-0005-0000-0000-000073750000}"/>
    <cellStyle name="Вычисление 2 2 4 2 4 4" xfId="30076" xr:uid="{00000000-0005-0000-0000-000074750000}"/>
    <cellStyle name="Вычисление 2 2 4 2 4 5" xfId="30077" xr:uid="{00000000-0005-0000-0000-000075750000}"/>
    <cellStyle name="Вычисление 2 2 4 2 4 6" xfId="30078" xr:uid="{00000000-0005-0000-0000-000076750000}"/>
    <cellStyle name="Вычисление 2 2 4 2 4 7" xfId="30079" xr:uid="{00000000-0005-0000-0000-000077750000}"/>
    <cellStyle name="Вычисление 2 2 4 2 5" xfId="30080" xr:uid="{00000000-0005-0000-0000-000078750000}"/>
    <cellStyle name="Вычисление 2 2 4 2 6" xfId="30081" xr:uid="{00000000-0005-0000-0000-000079750000}"/>
    <cellStyle name="Вычисление 2 2 4 2 7" xfId="30082" xr:uid="{00000000-0005-0000-0000-00007A750000}"/>
    <cellStyle name="Вычисление 2 2 4 2 8" xfId="30083" xr:uid="{00000000-0005-0000-0000-00007B750000}"/>
    <cellStyle name="Вычисление 2 2 4 2 9" xfId="30084" xr:uid="{00000000-0005-0000-0000-00007C750000}"/>
    <cellStyle name="Вычисление 2 2 4 3" xfId="30085" xr:uid="{00000000-0005-0000-0000-00007D750000}"/>
    <cellStyle name="Вычисление 2 2 4 3 10" xfId="30086" xr:uid="{00000000-0005-0000-0000-00007E750000}"/>
    <cellStyle name="Вычисление 2 2 4 3 11" xfId="30087" xr:uid="{00000000-0005-0000-0000-00007F750000}"/>
    <cellStyle name="Вычисление 2 2 4 3 12" xfId="30088" xr:uid="{00000000-0005-0000-0000-000080750000}"/>
    <cellStyle name="Вычисление 2 2 4 3 13" xfId="30089" xr:uid="{00000000-0005-0000-0000-000081750000}"/>
    <cellStyle name="Вычисление 2 2 4 3 14" xfId="30090" xr:uid="{00000000-0005-0000-0000-000082750000}"/>
    <cellStyle name="Вычисление 2 2 4 3 2" xfId="30091" xr:uid="{00000000-0005-0000-0000-000083750000}"/>
    <cellStyle name="Вычисление 2 2 4 3 2 10" xfId="30092" xr:uid="{00000000-0005-0000-0000-000084750000}"/>
    <cellStyle name="Вычисление 2 2 4 3 2 2" xfId="30093" xr:uid="{00000000-0005-0000-0000-000085750000}"/>
    <cellStyle name="Вычисление 2 2 4 3 2 2 2" xfId="30094" xr:uid="{00000000-0005-0000-0000-000086750000}"/>
    <cellStyle name="Вычисление 2 2 4 3 2 2 3" xfId="30095" xr:uid="{00000000-0005-0000-0000-000087750000}"/>
    <cellStyle name="Вычисление 2 2 4 3 2 2 4" xfId="30096" xr:uid="{00000000-0005-0000-0000-000088750000}"/>
    <cellStyle name="Вычисление 2 2 4 3 2 2 5" xfId="30097" xr:uid="{00000000-0005-0000-0000-000089750000}"/>
    <cellStyle name="Вычисление 2 2 4 3 2 2 6" xfId="30098" xr:uid="{00000000-0005-0000-0000-00008A750000}"/>
    <cellStyle name="Вычисление 2 2 4 3 2 2 7" xfId="30099" xr:uid="{00000000-0005-0000-0000-00008B750000}"/>
    <cellStyle name="Вычисление 2 2 4 3 2 3" xfId="30100" xr:uid="{00000000-0005-0000-0000-00008C750000}"/>
    <cellStyle name="Вычисление 2 2 4 3 2 3 2" xfId="30101" xr:uid="{00000000-0005-0000-0000-00008D750000}"/>
    <cellStyle name="Вычисление 2 2 4 3 2 3 3" xfId="30102" xr:uid="{00000000-0005-0000-0000-00008E750000}"/>
    <cellStyle name="Вычисление 2 2 4 3 2 3 4" xfId="30103" xr:uid="{00000000-0005-0000-0000-00008F750000}"/>
    <cellStyle name="Вычисление 2 2 4 3 2 3 5" xfId="30104" xr:uid="{00000000-0005-0000-0000-000090750000}"/>
    <cellStyle name="Вычисление 2 2 4 3 2 3 6" xfId="30105" xr:uid="{00000000-0005-0000-0000-000091750000}"/>
    <cellStyle name="Вычисление 2 2 4 3 2 3 7" xfId="30106" xr:uid="{00000000-0005-0000-0000-000092750000}"/>
    <cellStyle name="Вычисление 2 2 4 3 2 4" xfId="30107" xr:uid="{00000000-0005-0000-0000-000093750000}"/>
    <cellStyle name="Вычисление 2 2 4 3 2 5" xfId="30108" xr:uid="{00000000-0005-0000-0000-000094750000}"/>
    <cellStyle name="Вычисление 2 2 4 3 2 6" xfId="30109" xr:uid="{00000000-0005-0000-0000-000095750000}"/>
    <cellStyle name="Вычисление 2 2 4 3 2 7" xfId="30110" xr:uid="{00000000-0005-0000-0000-000096750000}"/>
    <cellStyle name="Вычисление 2 2 4 3 2 8" xfId="30111" xr:uid="{00000000-0005-0000-0000-000097750000}"/>
    <cellStyle name="Вычисление 2 2 4 3 2 9" xfId="30112" xr:uid="{00000000-0005-0000-0000-000098750000}"/>
    <cellStyle name="Вычисление 2 2 4 3 3" xfId="30113" xr:uid="{00000000-0005-0000-0000-000099750000}"/>
    <cellStyle name="Вычисление 2 2 4 3 3 2" xfId="30114" xr:uid="{00000000-0005-0000-0000-00009A750000}"/>
    <cellStyle name="Вычисление 2 2 4 3 3 3" xfId="30115" xr:uid="{00000000-0005-0000-0000-00009B750000}"/>
    <cellStyle name="Вычисление 2 2 4 3 3 4" xfId="30116" xr:uid="{00000000-0005-0000-0000-00009C750000}"/>
    <cellStyle name="Вычисление 2 2 4 3 3 5" xfId="30117" xr:uid="{00000000-0005-0000-0000-00009D750000}"/>
    <cellStyle name="Вычисление 2 2 4 3 3 6" xfId="30118" xr:uid="{00000000-0005-0000-0000-00009E750000}"/>
    <cellStyle name="Вычисление 2 2 4 3 3 7" xfId="30119" xr:uid="{00000000-0005-0000-0000-00009F750000}"/>
    <cellStyle name="Вычисление 2 2 4 3 4" xfId="30120" xr:uid="{00000000-0005-0000-0000-0000A0750000}"/>
    <cellStyle name="Вычисление 2 2 4 3 4 2" xfId="30121" xr:uid="{00000000-0005-0000-0000-0000A1750000}"/>
    <cellStyle name="Вычисление 2 2 4 3 4 3" xfId="30122" xr:uid="{00000000-0005-0000-0000-0000A2750000}"/>
    <cellStyle name="Вычисление 2 2 4 3 4 4" xfId="30123" xr:uid="{00000000-0005-0000-0000-0000A3750000}"/>
    <cellStyle name="Вычисление 2 2 4 3 4 5" xfId="30124" xr:uid="{00000000-0005-0000-0000-0000A4750000}"/>
    <cellStyle name="Вычисление 2 2 4 3 4 6" xfId="30125" xr:uid="{00000000-0005-0000-0000-0000A5750000}"/>
    <cellStyle name="Вычисление 2 2 4 3 4 7" xfId="30126" xr:uid="{00000000-0005-0000-0000-0000A6750000}"/>
    <cellStyle name="Вычисление 2 2 4 3 5" xfId="30127" xr:uid="{00000000-0005-0000-0000-0000A7750000}"/>
    <cellStyle name="Вычисление 2 2 4 3 6" xfId="30128" xr:uid="{00000000-0005-0000-0000-0000A8750000}"/>
    <cellStyle name="Вычисление 2 2 4 3 7" xfId="30129" xr:uid="{00000000-0005-0000-0000-0000A9750000}"/>
    <cellStyle name="Вычисление 2 2 4 3 8" xfId="30130" xr:uid="{00000000-0005-0000-0000-0000AA750000}"/>
    <cellStyle name="Вычисление 2 2 4 3 9" xfId="30131" xr:uid="{00000000-0005-0000-0000-0000AB750000}"/>
    <cellStyle name="Вычисление 2 2 4 4" xfId="30132" xr:uid="{00000000-0005-0000-0000-0000AC750000}"/>
    <cellStyle name="Вычисление 2 2 4 4 10" xfId="30133" xr:uid="{00000000-0005-0000-0000-0000AD750000}"/>
    <cellStyle name="Вычисление 2 2 4 4 11" xfId="30134" xr:uid="{00000000-0005-0000-0000-0000AE750000}"/>
    <cellStyle name="Вычисление 2 2 4 4 12" xfId="30135" xr:uid="{00000000-0005-0000-0000-0000AF750000}"/>
    <cellStyle name="Вычисление 2 2 4 4 13" xfId="30136" xr:uid="{00000000-0005-0000-0000-0000B0750000}"/>
    <cellStyle name="Вычисление 2 2 4 4 14" xfId="30137" xr:uid="{00000000-0005-0000-0000-0000B1750000}"/>
    <cellStyle name="Вычисление 2 2 4 4 2" xfId="30138" xr:uid="{00000000-0005-0000-0000-0000B2750000}"/>
    <cellStyle name="Вычисление 2 2 4 4 2 10" xfId="30139" xr:uid="{00000000-0005-0000-0000-0000B3750000}"/>
    <cellStyle name="Вычисление 2 2 4 4 2 2" xfId="30140" xr:uid="{00000000-0005-0000-0000-0000B4750000}"/>
    <cellStyle name="Вычисление 2 2 4 4 2 2 2" xfId="30141" xr:uid="{00000000-0005-0000-0000-0000B5750000}"/>
    <cellStyle name="Вычисление 2 2 4 4 2 2 3" xfId="30142" xr:uid="{00000000-0005-0000-0000-0000B6750000}"/>
    <cellStyle name="Вычисление 2 2 4 4 2 2 4" xfId="30143" xr:uid="{00000000-0005-0000-0000-0000B7750000}"/>
    <cellStyle name="Вычисление 2 2 4 4 2 2 5" xfId="30144" xr:uid="{00000000-0005-0000-0000-0000B8750000}"/>
    <cellStyle name="Вычисление 2 2 4 4 2 2 6" xfId="30145" xr:uid="{00000000-0005-0000-0000-0000B9750000}"/>
    <cellStyle name="Вычисление 2 2 4 4 2 2 7" xfId="30146" xr:uid="{00000000-0005-0000-0000-0000BA750000}"/>
    <cellStyle name="Вычисление 2 2 4 4 2 3" xfId="30147" xr:uid="{00000000-0005-0000-0000-0000BB750000}"/>
    <cellStyle name="Вычисление 2 2 4 4 2 3 2" xfId="30148" xr:uid="{00000000-0005-0000-0000-0000BC750000}"/>
    <cellStyle name="Вычисление 2 2 4 4 2 3 3" xfId="30149" xr:uid="{00000000-0005-0000-0000-0000BD750000}"/>
    <cellStyle name="Вычисление 2 2 4 4 2 3 4" xfId="30150" xr:uid="{00000000-0005-0000-0000-0000BE750000}"/>
    <cellStyle name="Вычисление 2 2 4 4 2 3 5" xfId="30151" xr:uid="{00000000-0005-0000-0000-0000BF750000}"/>
    <cellStyle name="Вычисление 2 2 4 4 2 3 6" xfId="30152" xr:uid="{00000000-0005-0000-0000-0000C0750000}"/>
    <cellStyle name="Вычисление 2 2 4 4 2 3 7" xfId="30153" xr:uid="{00000000-0005-0000-0000-0000C1750000}"/>
    <cellStyle name="Вычисление 2 2 4 4 2 4" xfId="30154" xr:uid="{00000000-0005-0000-0000-0000C2750000}"/>
    <cellStyle name="Вычисление 2 2 4 4 2 5" xfId="30155" xr:uid="{00000000-0005-0000-0000-0000C3750000}"/>
    <cellStyle name="Вычисление 2 2 4 4 2 6" xfId="30156" xr:uid="{00000000-0005-0000-0000-0000C4750000}"/>
    <cellStyle name="Вычисление 2 2 4 4 2 7" xfId="30157" xr:uid="{00000000-0005-0000-0000-0000C5750000}"/>
    <cellStyle name="Вычисление 2 2 4 4 2 8" xfId="30158" xr:uid="{00000000-0005-0000-0000-0000C6750000}"/>
    <cellStyle name="Вычисление 2 2 4 4 2 9" xfId="30159" xr:uid="{00000000-0005-0000-0000-0000C7750000}"/>
    <cellStyle name="Вычисление 2 2 4 4 3" xfId="30160" xr:uid="{00000000-0005-0000-0000-0000C8750000}"/>
    <cellStyle name="Вычисление 2 2 4 4 3 2" xfId="30161" xr:uid="{00000000-0005-0000-0000-0000C9750000}"/>
    <cellStyle name="Вычисление 2 2 4 4 3 3" xfId="30162" xr:uid="{00000000-0005-0000-0000-0000CA750000}"/>
    <cellStyle name="Вычисление 2 2 4 4 3 4" xfId="30163" xr:uid="{00000000-0005-0000-0000-0000CB750000}"/>
    <cellStyle name="Вычисление 2 2 4 4 3 5" xfId="30164" xr:uid="{00000000-0005-0000-0000-0000CC750000}"/>
    <cellStyle name="Вычисление 2 2 4 4 3 6" xfId="30165" xr:uid="{00000000-0005-0000-0000-0000CD750000}"/>
    <cellStyle name="Вычисление 2 2 4 4 3 7" xfId="30166" xr:uid="{00000000-0005-0000-0000-0000CE750000}"/>
    <cellStyle name="Вычисление 2 2 4 4 4" xfId="30167" xr:uid="{00000000-0005-0000-0000-0000CF750000}"/>
    <cellStyle name="Вычисление 2 2 4 4 4 2" xfId="30168" xr:uid="{00000000-0005-0000-0000-0000D0750000}"/>
    <cellStyle name="Вычисление 2 2 4 4 4 3" xfId="30169" xr:uid="{00000000-0005-0000-0000-0000D1750000}"/>
    <cellStyle name="Вычисление 2 2 4 4 4 4" xfId="30170" xr:uid="{00000000-0005-0000-0000-0000D2750000}"/>
    <cellStyle name="Вычисление 2 2 4 4 4 5" xfId="30171" xr:uid="{00000000-0005-0000-0000-0000D3750000}"/>
    <cellStyle name="Вычисление 2 2 4 4 4 6" xfId="30172" xr:uid="{00000000-0005-0000-0000-0000D4750000}"/>
    <cellStyle name="Вычисление 2 2 4 4 4 7" xfId="30173" xr:uid="{00000000-0005-0000-0000-0000D5750000}"/>
    <cellStyle name="Вычисление 2 2 4 4 5" xfId="30174" xr:uid="{00000000-0005-0000-0000-0000D6750000}"/>
    <cellStyle name="Вычисление 2 2 4 4 6" xfId="30175" xr:uid="{00000000-0005-0000-0000-0000D7750000}"/>
    <cellStyle name="Вычисление 2 2 4 4 7" xfId="30176" xr:uid="{00000000-0005-0000-0000-0000D8750000}"/>
    <cellStyle name="Вычисление 2 2 4 4 8" xfId="30177" xr:uid="{00000000-0005-0000-0000-0000D9750000}"/>
    <cellStyle name="Вычисление 2 2 4 4 9" xfId="30178" xr:uid="{00000000-0005-0000-0000-0000DA750000}"/>
    <cellStyle name="Вычисление 2 2 4 5" xfId="30179" xr:uid="{00000000-0005-0000-0000-0000DB750000}"/>
    <cellStyle name="Вычисление 2 2 4 5 10" xfId="30180" xr:uid="{00000000-0005-0000-0000-0000DC750000}"/>
    <cellStyle name="Вычисление 2 2 4 5 11" xfId="30181" xr:uid="{00000000-0005-0000-0000-0000DD750000}"/>
    <cellStyle name="Вычисление 2 2 4 5 12" xfId="30182" xr:uid="{00000000-0005-0000-0000-0000DE750000}"/>
    <cellStyle name="Вычисление 2 2 4 5 13" xfId="30183" xr:uid="{00000000-0005-0000-0000-0000DF750000}"/>
    <cellStyle name="Вычисление 2 2 4 5 14" xfId="30184" xr:uid="{00000000-0005-0000-0000-0000E0750000}"/>
    <cellStyle name="Вычисление 2 2 4 5 2" xfId="30185" xr:uid="{00000000-0005-0000-0000-0000E1750000}"/>
    <cellStyle name="Вычисление 2 2 4 5 2 10" xfId="30186" xr:uid="{00000000-0005-0000-0000-0000E2750000}"/>
    <cellStyle name="Вычисление 2 2 4 5 2 2" xfId="30187" xr:uid="{00000000-0005-0000-0000-0000E3750000}"/>
    <cellStyle name="Вычисление 2 2 4 5 2 2 2" xfId="30188" xr:uid="{00000000-0005-0000-0000-0000E4750000}"/>
    <cellStyle name="Вычисление 2 2 4 5 2 2 3" xfId="30189" xr:uid="{00000000-0005-0000-0000-0000E5750000}"/>
    <cellStyle name="Вычисление 2 2 4 5 2 2 4" xfId="30190" xr:uid="{00000000-0005-0000-0000-0000E6750000}"/>
    <cellStyle name="Вычисление 2 2 4 5 2 2 5" xfId="30191" xr:uid="{00000000-0005-0000-0000-0000E7750000}"/>
    <cellStyle name="Вычисление 2 2 4 5 2 2 6" xfId="30192" xr:uid="{00000000-0005-0000-0000-0000E8750000}"/>
    <cellStyle name="Вычисление 2 2 4 5 2 2 7" xfId="30193" xr:uid="{00000000-0005-0000-0000-0000E9750000}"/>
    <cellStyle name="Вычисление 2 2 4 5 2 3" xfId="30194" xr:uid="{00000000-0005-0000-0000-0000EA750000}"/>
    <cellStyle name="Вычисление 2 2 4 5 2 3 2" xfId="30195" xr:uid="{00000000-0005-0000-0000-0000EB750000}"/>
    <cellStyle name="Вычисление 2 2 4 5 2 3 3" xfId="30196" xr:uid="{00000000-0005-0000-0000-0000EC750000}"/>
    <cellStyle name="Вычисление 2 2 4 5 2 3 4" xfId="30197" xr:uid="{00000000-0005-0000-0000-0000ED750000}"/>
    <cellStyle name="Вычисление 2 2 4 5 2 3 5" xfId="30198" xr:uid="{00000000-0005-0000-0000-0000EE750000}"/>
    <cellStyle name="Вычисление 2 2 4 5 2 3 6" xfId="30199" xr:uid="{00000000-0005-0000-0000-0000EF750000}"/>
    <cellStyle name="Вычисление 2 2 4 5 2 3 7" xfId="30200" xr:uid="{00000000-0005-0000-0000-0000F0750000}"/>
    <cellStyle name="Вычисление 2 2 4 5 2 4" xfId="30201" xr:uid="{00000000-0005-0000-0000-0000F1750000}"/>
    <cellStyle name="Вычисление 2 2 4 5 2 5" xfId="30202" xr:uid="{00000000-0005-0000-0000-0000F2750000}"/>
    <cellStyle name="Вычисление 2 2 4 5 2 6" xfId="30203" xr:uid="{00000000-0005-0000-0000-0000F3750000}"/>
    <cellStyle name="Вычисление 2 2 4 5 2 7" xfId="30204" xr:uid="{00000000-0005-0000-0000-0000F4750000}"/>
    <cellStyle name="Вычисление 2 2 4 5 2 8" xfId="30205" xr:uid="{00000000-0005-0000-0000-0000F5750000}"/>
    <cellStyle name="Вычисление 2 2 4 5 2 9" xfId="30206" xr:uid="{00000000-0005-0000-0000-0000F6750000}"/>
    <cellStyle name="Вычисление 2 2 4 5 3" xfId="30207" xr:uid="{00000000-0005-0000-0000-0000F7750000}"/>
    <cellStyle name="Вычисление 2 2 4 5 3 2" xfId="30208" xr:uid="{00000000-0005-0000-0000-0000F8750000}"/>
    <cellStyle name="Вычисление 2 2 4 5 3 3" xfId="30209" xr:uid="{00000000-0005-0000-0000-0000F9750000}"/>
    <cellStyle name="Вычисление 2 2 4 5 3 4" xfId="30210" xr:uid="{00000000-0005-0000-0000-0000FA750000}"/>
    <cellStyle name="Вычисление 2 2 4 5 3 5" xfId="30211" xr:uid="{00000000-0005-0000-0000-0000FB750000}"/>
    <cellStyle name="Вычисление 2 2 4 5 3 6" xfId="30212" xr:uid="{00000000-0005-0000-0000-0000FC750000}"/>
    <cellStyle name="Вычисление 2 2 4 5 3 7" xfId="30213" xr:uid="{00000000-0005-0000-0000-0000FD750000}"/>
    <cellStyle name="Вычисление 2 2 4 5 4" xfId="30214" xr:uid="{00000000-0005-0000-0000-0000FE750000}"/>
    <cellStyle name="Вычисление 2 2 4 5 4 2" xfId="30215" xr:uid="{00000000-0005-0000-0000-0000FF750000}"/>
    <cellStyle name="Вычисление 2 2 4 5 4 3" xfId="30216" xr:uid="{00000000-0005-0000-0000-000000760000}"/>
    <cellStyle name="Вычисление 2 2 4 5 4 4" xfId="30217" xr:uid="{00000000-0005-0000-0000-000001760000}"/>
    <cellStyle name="Вычисление 2 2 4 5 4 5" xfId="30218" xr:uid="{00000000-0005-0000-0000-000002760000}"/>
    <cellStyle name="Вычисление 2 2 4 5 4 6" xfId="30219" xr:uid="{00000000-0005-0000-0000-000003760000}"/>
    <cellStyle name="Вычисление 2 2 4 5 4 7" xfId="30220" xr:uid="{00000000-0005-0000-0000-000004760000}"/>
    <cellStyle name="Вычисление 2 2 4 5 5" xfId="30221" xr:uid="{00000000-0005-0000-0000-000005760000}"/>
    <cellStyle name="Вычисление 2 2 4 5 6" xfId="30222" xr:uid="{00000000-0005-0000-0000-000006760000}"/>
    <cellStyle name="Вычисление 2 2 4 5 7" xfId="30223" xr:uid="{00000000-0005-0000-0000-000007760000}"/>
    <cellStyle name="Вычисление 2 2 4 5 8" xfId="30224" xr:uid="{00000000-0005-0000-0000-000008760000}"/>
    <cellStyle name="Вычисление 2 2 4 5 9" xfId="30225" xr:uid="{00000000-0005-0000-0000-000009760000}"/>
    <cellStyle name="Вычисление 2 2 4 6" xfId="30226" xr:uid="{00000000-0005-0000-0000-00000A760000}"/>
    <cellStyle name="Вычисление 2 2 4 6 10" xfId="30227" xr:uid="{00000000-0005-0000-0000-00000B760000}"/>
    <cellStyle name="Вычисление 2 2 4 6 2" xfId="30228" xr:uid="{00000000-0005-0000-0000-00000C760000}"/>
    <cellStyle name="Вычисление 2 2 4 6 2 2" xfId="30229" xr:uid="{00000000-0005-0000-0000-00000D760000}"/>
    <cellStyle name="Вычисление 2 2 4 6 2 3" xfId="30230" xr:uid="{00000000-0005-0000-0000-00000E760000}"/>
    <cellStyle name="Вычисление 2 2 4 6 2 4" xfId="30231" xr:uid="{00000000-0005-0000-0000-00000F760000}"/>
    <cellStyle name="Вычисление 2 2 4 6 2 5" xfId="30232" xr:uid="{00000000-0005-0000-0000-000010760000}"/>
    <cellStyle name="Вычисление 2 2 4 6 2 6" xfId="30233" xr:uid="{00000000-0005-0000-0000-000011760000}"/>
    <cellStyle name="Вычисление 2 2 4 6 2 7" xfId="30234" xr:uid="{00000000-0005-0000-0000-000012760000}"/>
    <cellStyle name="Вычисление 2 2 4 6 3" xfId="30235" xr:uid="{00000000-0005-0000-0000-000013760000}"/>
    <cellStyle name="Вычисление 2 2 4 6 3 2" xfId="30236" xr:uid="{00000000-0005-0000-0000-000014760000}"/>
    <cellStyle name="Вычисление 2 2 4 6 3 3" xfId="30237" xr:uid="{00000000-0005-0000-0000-000015760000}"/>
    <cellStyle name="Вычисление 2 2 4 6 3 4" xfId="30238" xr:uid="{00000000-0005-0000-0000-000016760000}"/>
    <cellStyle name="Вычисление 2 2 4 6 3 5" xfId="30239" xr:uid="{00000000-0005-0000-0000-000017760000}"/>
    <cellStyle name="Вычисление 2 2 4 6 3 6" xfId="30240" xr:uid="{00000000-0005-0000-0000-000018760000}"/>
    <cellStyle name="Вычисление 2 2 4 6 3 7" xfId="30241" xr:uid="{00000000-0005-0000-0000-000019760000}"/>
    <cellStyle name="Вычисление 2 2 4 6 4" xfId="30242" xr:uid="{00000000-0005-0000-0000-00001A760000}"/>
    <cellStyle name="Вычисление 2 2 4 6 5" xfId="30243" xr:uid="{00000000-0005-0000-0000-00001B760000}"/>
    <cellStyle name="Вычисление 2 2 4 6 6" xfId="30244" xr:uid="{00000000-0005-0000-0000-00001C760000}"/>
    <cellStyle name="Вычисление 2 2 4 6 7" xfId="30245" xr:uid="{00000000-0005-0000-0000-00001D760000}"/>
    <cellStyle name="Вычисление 2 2 4 6 8" xfId="30246" xr:uid="{00000000-0005-0000-0000-00001E760000}"/>
    <cellStyle name="Вычисление 2 2 4 6 9" xfId="30247" xr:uid="{00000000-0005-0000-0000-00001F760000}"/>
    <cellStyle name="Вычисление 2 2 4 7" xfId="30248" xr:uid="{00000000-0005-0000-0000-000020760000}"/>
    <cellStyle name="Вычисление 2 2 4 7 2" xfId="30249" xr:uid="{00000000-0005-0000-0000-000021760000}"/>
    <cellStyle name="Вычисление 2 2 4 7 3" xfId="30250" xr:uid="{00000000-0005-0000-0000-000022760000}"/>
    <cellStyle name="Вычисление 2 2 4 7 4" xfId="30251" xr:uid="{00000000-0005-0000-0000-000023760000}"/>
    <cellStyle name="Вычисление 2 2 4 7 5" xfId="30252" xr:uid="{00000000-0005-0000-0000-000024760000}"/>
    <cellStyle name="Вычисление 2 2 4 7 6" xfId="30253" xr:uid="{00000000-0005-0000-0000-000025760000}"/>
    <cellStyle name="Вычисление 2 2 4 7 7" xfId="30254" xr:uid="{00000000-0005-0000-0000-000026760000}"/>
    <cellStyle name="Вычисление 2 2 4 8" xfId="30255" xr:uid="{00000000-0005-0000-0000-000027760000}"/>
    <cellStyle name="Вычисление 2 2 4 8 2" xfId="30256" xr:uid="{00000000-0005-0000-0000-000028760000}"/>
    <cellStyle name="Вычисление 2 2 4 8 3" xfId="30257" xr:uid="{00000000-0005-0000-0000-000029760000}"/>
    <cellStyle name="Вычисление 2 2 4 8 4" xfId="30258" xr:uid="{00000000-0005-0000-0000-00002A760000}"/>
    <cellStyle name="Вычисление 2 2 4 8 5" xfId="30259" xr:uid="{00000000-0005-0000-0000-00002B760000}"/>
    <cellStyle name="Вычисление 2 2 4 8 6" xfId="30260" xr:uid="{00000000-0005-0000-0000-00002C760000}"/>
    <cellStyle name="Вычисление 2 2 4 8 7" xfId="30261" xr:uid="{00000000-0005-0000-0000-00002D760000}"/>
    <cellStyle name="Вычисление 2 2 4 9" xfId="30262" xr:uid="{00000000-0005-0000-0000-00002E760000}"/>
    <cellStyle name="Вычисление 2 2 5" xfId="30263" xr:uid="{00000000-0005-0000-0000-00002F760000}"/>
    <cellStyle name="Вычисление 2 2 5 10" xfId="30264" xr:uid="{00000000-0005-0000-0000-000030760000}"/>
    <cellStyle name="Вычисление 2 2 5 11" xfId="30265" xr:uid="{00000000-0005-0000-0000-000031760000}"/>
    <cellStyle name="Вычисление 2 2 5 12" xfId="30266" xr:uid="{00000000-0005-0000-0000-000032760000}"/>
    <cellStyle name="Вычисление 2 2 5 13" xfId="30267" xr:uid="{00000000-0005-0000-0000-000033760000}"/>
    <cellStyle name="Вычисление 2 2 5 14" xfId="30268" xr:uid="{00000000-0005-0000-0000-000034760000}"/>
    <cellStyle name="Вычисление 2 2 5 2" xfId="30269" xr:uid="{00000000-0005-0000-0000-000035760000}"/>
    <cellStyle name="Вычисление 2 2 5 2 10" xfId="30270" xr:uid="{00000000-0005-0000-0000-000036760000}"/>
    <cellStyle name="Вычисление 2 2 5 2 2" xfId="30271" xr:uid="{00000000-0005-0000-0000-000037760000}"/>
    <cellStyle name="Вычисление 2 2 5 2 2 2" xfId="30272" xr:uid="{00000000-0005-0000-0000-000038760000}"/>
    <cellStyle name="Вычисление 2 2 5 2 2 3" xfId="30273" xr:uid="{00000000-0005-0000-0000-000039760000}"/>
    <cellStyle name="Вычисление 2 2 5 2 2 4" xfId="30274" xr:uid="{00000000-0005-0000-0000-00003A760000}"/>
    <cellStyle name="Вычисление 2 2 5 2 2 5" xfId="30275" xr:uid="{00000000-0005-0000-0000-00003B760000}"/>
    <cellStyle name="Вычисление 2 2 5 2 2 6" xfId="30276" xr:uid="{00000000-0005-0000-0000-00003C760000}"/>
    <cellStyle name="Вычисление 2 2 5 2 2 7" xfId="30277" xr:uid="{00000000-0005-0000-0000-00003D760000}"/>
    <cellStyle name="Вычисление 2 2 5 2 3" xfId="30278" xr:uid="{00000000-0005-0000-0000-00003E760000}"/>
    <cellStyle name="Вычисление 2 2 5 2 3 2" xfId="30279" xr:uid="{00000000-0005-0000-0000-00003F760000}"/>
    <cellStyle name="Вычисление 2 2 5 2 3 3" xfId="30280" xr:uid="{00000000-0005-0000-0000-000040760000}"/>
    <cellStyle name="Вычисление 2 2 5 2 3 4" xfId="30281" xr:uid="{00000000-0005-0000-0000-000041760000}"/>
    <cellStyle name="Вычисление 2 2 5 2 3 5" xfId="30282" xr:uid="{00000000-0005-0000-0000-000042760000}"/>
    <cellStyle name="Вычисление 2 2 5 2 3 6" xfId="30283" xr:uid="{00000000-0005-0000-0000-000043760000}"/>
    <cellStyle name="Вычисление 2 2 5 2 3 7" xfId="30284" xr:uid="{00000000-0005-0000-0000-000044760000}"/>
    <cellStyle name="Вычисление 2 2 5 2 4" xfId="30285" xr:uid="{00000000-0005-0000-0000-000045760000}"/>
    <cellStyle name="Вычисление 2 2 5 2 5" xfId="30286" xr:uid="{00000000-0005-0000-0000-000046760000}"/>
    <cellStyle name="Вычисление 2 2 5 2 6" xfId="30287" xr:uid="{00000000-0005-0000-0000-000047760000}"/>
    <cellStyle name="Вычисление 2 2 5 2 7" xfId="30288" xr:uid="{00000000-0005-0000-0000-000048760000}"/>
    <cellStyle name="Вычисление 2 2 5 2 8" xfId="30289" xr:uid="{00000000-0005-0000-0000-000049760000}"/>
    <cellStyle name="Вычисление 2 2 5 2 9" xfId="30290" xr:uid="{00000000-0005-0000-0000-00004A760000}"/>
    <cellStyle name="Вычисление 2 2 5 3" xfId="30291" xr:uid="{00000000-0005-0000-0000-00004B760000}"/>
    <cellStyle name="Вычисление 2 2 5 3 2" xfId="30292" xr:uid="{00000000-0005-0000-0000-00004C760000}"/>
    <cellStyle name="Вычисление 2 2 5 3 3" xfId="30293" xr:uid="{00000000-0005-0000-0000-00004D760000}"/>
    <cellStyle name="Вычисление 2 2 5 3 4" xfId="30294" xr:uid="{00000000-0005-0000-0000-00004E760000}"/>
    <cellStyle name="Вычисление 2 2 5 3 5" xfId="30295" xr:uid="{00000000-0005-0000-0000-00004F760000}"/>
    <cellStyle name="Вычисление 2 2 5 3 6" xfId="30296" xr:uid="{00000000-0005-0000-0000-000050760000}"/>
    <cellStyle name="Вычисление 2 2 5 3 7" xfId="30297" xr:uid="{00000000-0005-0000-0000-000051760000}"/>
    <cellStyle name="Вычисление 2 2 5 4" xfId="30298" xr:uid="{00000000-0005-0000-0000-000052760000}"/>
    <cellStyle name="Вычисление 2 2 5 4 2" xfId="30299" xr:uid="{00000000-0005-0000-0000-000053760000}"/>
    <cellStyle name="Вычисление 2 2 5 4 3" xfId="30300" xr:uid="{00000000-0005-0000-0000-000054760000}"/>
    <cellStyle name="Вычисление 2 2 5 4 4" xfId="30301" xr:uid="{00000000-0005-0000-0000-000055760000}"/>
    <cellStyle name="Вычисление 2 2 5 4 5" xfId="30302" xr:uid="{00000000-0005-0000-0000-000056760000}"/>
    <cellStyle name="Вычисление 2 2 5 4 6" xfId="30303" xr:uid="{00000000-0005-0000-0000-000057760000}"/>
    <cellStyle name="Вычисление 2 2 5 4 7" xfId="30304" xr:uid="{00000000-0005-0000-0000-000058760000}"/>
    <cellStyle name="Вычисление 2 2 5 5" xfId="30305" xr:uid="{00000000-0005-0000-0000-000059760000}"/>
    <cellStyle name="Вычисление 2 2 5 6" xfId="30306" xr:uid="{00000000-0005-0000-0000-00005A760000}"/>
    <cellStyle name="Вычисление 2 2 5 7" xfId="30307" xr:uid="{00000000-0005-0000-0000-00005B760000}"/>
    <cellStyle name="Вычисление 2 2 5 8" xfId="30308" xr:uid="{00000000-0005-0000-0000-00005C760000}"/>
    <cellStyle name="Вычисление 2 2 5 9" xfId="30309" xr:uid="{00000000-0005-0000-0000-00005D760000}"/>
    <cellStyle name="Вычисление 2 2 6" xfId="30310" xr:uid="{00000000-0005-0000-0000-00005E760000}"/>
    <cellStyle name="Вычисление 2 2 6 10" xfId="30311" xr:uid="{00000000-0005-0000-0000-00005F760000}"/>
    <cellStyle name="Вычисление 2 2 6 2" xfId="30312" xr:uid="{00000000-0005-0000-0000-000060760000}"/>
    <cellStyle name="Вычисление 2 2 6 2 2" xfId="30313" xr:uid="{00000000-0005-0000-0000-000061760000}"/>
    <cellStyle name="Вычисление 2 2 6 2 3" xfId="30314" xr:uid="{00000000-0005-0000-0000-000062760000}"/>
    <cellStyle name="Вычисление 2 2 6 2 4" xfId="30315" xr:uid="{00000000-0005-0000-0000-000063760000}"/>
    <cellStyle name="Вычисление 2 2 6 2 5" xfId="30316" xr:uid="{00000000-0005-0000-0000-000064760000}"/>
    <cellStyle name="Вычисление 2 2 6 2 6" xfId="30317" xr:uid="{00000000-0005-0000-0000-000065760000}"/>
    <cellStyle name="Вычисление 2 2 6 2 7" xfId="30318" xr:uid="{00000000-0005-0000-0000-000066760000}"/>
    <cellStyle name="Вычисление 2 2 6 3" xfId="30319" xr:uid="{00000000-0005-0000-0000-000067760000}"/>
    <cellStyle name="Вычисление 2 2 6 3 2" xfId="30320" xr:uid="{00000000-0005-0000-0000-000068760000}"/>
    <cellStyle name="Вычисление 2 2 6 3 3" xfId="30321" xr:uid="{00000000-0005-0000-0000-000069760000}"/>
    <cellStyle name="Вычисление 2 2 6 3 4" xfId="30322" xr:uid="{00000000-0005-0000-0000-00006A760000}"/>
    <cellStyle name="Вычисление 2 2 6 3 5" xfId="30323" xr:uid="{00000000-0005-0000-0000-00006B760000}"/>
    <cellStyle name="Вычисление 2 2 6 3 6" xfId="30324" xr:uid="{00000000-0005-0000-0000-00006C760000}"/>
    <cellStyle name="Вычисление 2 2 6 3 7" xfId="30325" xr:uid="{00000000-0005-0000-0000-00006D760000}"/>
    <cellStyle name="Вычисление 2 2 6 4" xfId="30326" xr:uid="{00000000-0005-0000-0000-00006E760000}"/>
    <cellStyle name="Вычисление 2 2 6 5" xfId="30327" xr:uid="{00000000-0005-0000-0000-00006F760000}"/>
    <cellStyle name="Вычисление 2 2 6 6" xfId="30328" xr:uid="{00000000-0005-0000-0000-000070760000}"/>
    <cellStyle name="Вычисление 2 2 6 7" xfId="30329" xr:uid="{00000000-0005-0000-0000-000071760000}"/>
    <cellStyle name="Вычисление 2 2 6 8" xfId="30330" xr:uid="{00000000-0005-0000-0000-000072760000}"/>
    <cellStyle name="Вычисление 2 2 6 9" xfId="30331" xr:uid="{00000000-0005-0000-0000-000073760000}"/>
    <cellStyle name="Вычисление 2 2 7" xfId="30332" xr:uid="{00000000-0005-0000-0000-000074760000}"/>
    <cellStyle name="Вычисление 2 2 8" xfId="30333" xr:uid="{00000000-0005-0000-0000-000075760000}"/>
    <cellStyle name="Вычисление 2 2 9" xfId="30334" xr:uid="{00000000-0005-0000-0000-000076760000}"/>
    <cellStyle name="Вычисление 2 3" xfId="30335" xr:uid="{00000000-0005-0000-0000-000077760000}"/>
    <cellStyle name="Вычисление 2 3 2" xfId="30336" xr:uid="{00000000-0005-0000-0000-000078760000}"/>
    <cellStyle name="Вычисление 2 3 2 10" xfId="30337" xr:uid="{00000000-0005-0000-0000-000079760000}"/>
    <cellStyle name="Вычисление 2 3 2 11" xfId="30338" xr:uid="{00000000-0005-0000-0000-00007A760000}"/>
    <cellStyle name="Вычисление 2 3 2 12" xfId="30339" xr:uid="{00000000-0005-0000-0000-00007B760000}"/>
    <cellStyle name="Вычисление 2 3 2 13" xfId="30340" xr:uid="{00000000-0005-0000-0000-00007C760000}"/>
    <cellStyle name="Вычисление 2 3 2 14" xfId="30341" xr:uid="{00000000-0005-0000-0000-00007D760000}"/>
    <cellStyle name="Вычисление 2 3 2 15" xfId="30342" xr:uid="{00000000-0005-0000-0000-00007E760000}"/>
    <cellStyle name="Вычисление 2 3 2 16" xfId="30343" xr:uid="{00000000-0005-0000-0000-00007F760000}"/>
    <cellStyle name="Вычисление 2 3 2 17" xfId="30344" xr:uid="{00000000-0005-0000-0000-000080760000}"/>
    <cellStyle name="Вычисление 2 3 2 2" xfId="30345" xr:uid="{00000000-0005-0000-0000-000081760000}"/>
    <cellStyle name="Вычисление 2 3 2 2 10" xfId="30346" xr:uid="{00000000-0005-0000-0000-000082760000}"/>
    <cellStyle name="Вычисление 2 3 2 2 11" xfId="30347" xr:uid="{00000000-0005-0000-0000-000083760000}"/>
    <cellStyle name="Вычисление 2 3 2 2 12" xfId="30348" xr:uid="{00000000-0005-0000-0000-000084760000}"/>
    <cellStyle name="Вычисление 2 3 2 2 13" xfId="30349" xr:uid="{00000000-0005-0000-0000-000085760000}"/>
    <cellStyle name="Вычисление 2 3 2 2 14" xfId="30350" xr:uid="{00000000-0005-0000-0000-000086760000}"/>
    <cellStyle name="Вычисление 2 3 2 2 2" xfId="30351" xr:uid="{00000000-0005-0000-0000-000087760000}"/>
    <cellStyle name="Вычисление 2 3 2 2 2 10" xfId="30352" xr:uid="{00000000-0005-0000-0000-000088760000}"/>
    <cellStyle name="Вычисление 2 3 2 2 2 2" xfId="30353" xr:uid="{00000000-0005-0000-0000-000089760000}"/>
    <cellStyle name="Вычисление 2 3 2 2 2 2 2" xfId="30354" xr:uid="{00000000-0005-0000-0000-00008A760000}"/>
    <cellStyle name="Вычисление 2 3 2 2 2 2 3" xfId="30355" xr:uid="{00000000-0005-0000-0000-00008B760000}"/>
    <cellStyle name="Вычисление 2 3 2 2 2 2 4" xfId="30356" xr:uid="{00000000-0005-0000-0000-00008C760000}"/>
    <cellStyle name="Вычисление 2 3 2 2 2 2 5" xfId="30357" xr:uid="{00000000-0005-0000-0000-00008D760000}"/>
    <cellStyle name="Вычисление 2 3 2 2 2 2 6" xfId="30358" xr:uid="{00000000-0005-0000-0000-00008E760000}"/>
    <cellStyle name="Вычисление 2 3 2 2 2 2 7" xfId="30359" xr:uid="{00000000-0005-0000-0000-00008F760000}"/>
    <cellStyle name="Вычисление 2 3 2 2 2 3" xfId="30360" xr:uid="{00000000-0005-0000-0000-000090760000}"/>
    <cellStyle name="Вычисление 2 3 2 2 2 3 2" xfId="30361" xr:uid="{00000000-0005-0000-0000-000091760000}"/>
    <cellStyle name="Вычисление 2 3 2 2 2 3 3" xfId="30362" xr:uid="{00000000-0005-0000-0000-000092760000}"/>
    <cellStyle name="Вычисление 2 3 2 2 2 3 4" xfId="30363" xr:uid="{00000000-0005-0000-0000-000093760000}"/>
    <cellStyle name="Вычисление 2 3 2 2 2 3 5" xfId="30364" xr:uid="{00000000-0005-0000-0000-000094760000}"/>
    <cellStyle name="Вычисление 2 3 2 2 2 3 6" xfId="30365" xr:uid="{00000000-0005-0000-0000-000095760000}"/>
    <cellStyle name="Вычисление 2 3 2 2 2 3 7" xfId="30366" xr:uid="{00000000-0005-0000-0000-000096760000}"/>
    <cellStyle name="Вычисление 2 3 2 2 2 4" xfId="30367" xr:uid="{00000000-0005-0000-0000-000097760000}"/>
    <cellStyle name="Вычисление 2 3 2 2 2 5" xfId="30368" xr:uid="{00000000-0005-0000-0000-000098760000}"/>
    <cellStyle name="Вычисление 2 3 2 2 2 6" xfId="30369" xr:uid="{00000000-0005-0000-0000-000099760000}"/>
    <cellStyle name="Вычисление 2 3 2 2 2 7" xfId="30370" xr:uid="{00000000-0005-0000-0000-00009A760000}"/>
    <cellStyle name="Вычисление 2 3 2 2 2 8" xfId="30371" xr:uid="{00000000-0005-0000-0000-00009B760000}"/>
    <cellStyle name="Вычисление 2 3 2 2 2 9" xfId="30372" xr:uid="{00000000-0005-0000-0000-00009C760000}"/>
    <cellStyle name="Вычисление 2 3 2 2 3" xfId="30373" xr:uid="{00000000-0005-0000-0000-00009D760000}"/>
    <cellStyle name="Вычисление 2 3 2 2 3 2" xfId="30374" xr:uid="{00000000-0005-0000-0000-00009E760000}"/>
    <cellStyle name="Вычисление 2 3 2 2 3 3" xfId="30375" xr:uid="{00000000-0005-0000-0000-00009F760000}"/>
    <cellStyle name="Вычисление 2 3 2 2 3 4" xfId="30376" xr:uid="{00000000-0005-0000-0000-0000A0760000}"/>
    <cellStyle name="Вычисление 2 3 2 2 3 5" xfId="30377" xr:uid="{00000000-0005-0000-0000-0000A1760000}"/>
    <cellStyle name="Вычисление 2 3 2 2 3 6" xfId="30378" xr:uid="{00000000-0005-0000-0000-0000A2760000}"/>
    <cellStyle name="Вычисление 2 3 2 2 3 7" xfId="30379" xr:uid="{00000000-0005-0000-0000-0000A3760000}"/>
    <cellStyle name="Вычисление 2 3 2 2 4" xfId="30380" xr:uid="{00000000-0005-0000-0000-0000A4760000}"/>
    <cellStyle name="Вычисление 2 3 2 2 4 2" xfId="30381" xr:uid="{00000000-0005-0000-0000-0000A5760000}"/>
    <cellStyle name="Вычисление 2 3 2 2 4 3" xfId="30382" xr:uid="{00000000-0005-0000-0000-0000A6760000}"/>
    <cellStyle name="Вычисление 2 3 2 2 4 4" xfId="30383" xr:uid="{00000000-0005-0000-0000-0000A7760000}"/>
    <cellStyle name="Вычисление 2 3 2 2 4 5" xfId="30384" xr:uid="{00000000-0005-0000-0000-0000A8760000}"/>
    <cellStyle name="Вычисление 2 3 2 2 4 6" xfId="30385" xr:uid="{00000000-0005-0000-0000-0000A9760000}"/>
    <cellStyle name="Вычисление 2 3 2 2 4 7" xfId="30386" xr:uid="{00000000-0005-0000-0000-0000AA760000}"/>
    <cellStyle name="Вычисление 2 3 2 2 5" xfId="30387" xr:uid="{00000000-0005-0000-0000-0000AB760000}"/>
    <cellStyle name="Вычисление 2 3 2 2 6" xfId="30388" xr:uid="{00000000-0005-0000-0000-0000AC760000}"/>
    <cellStyle name="Вычисление 2 3 2 2 7" xfId="30389" xr:uid="{00000000-0005-0000-0000-0000AD760000}"/>
    <cellStyle name="Вычисление 2 3 2 2 8" xfId="30390" xr:uid="{00000000-0005-0000-0000-0000AE760000}"/>
    <cellStyle name="Вычисление 2 3 2 2 9" xfId="30391" xr:uid="{00000000-0005-0000-0000-0000AF760000}"/>
    <cellStyle name="Вычисление 2 3 2 3" xfId="30392" xr:uid="{00000000-0005-0000-0000-0000B0760000}"/>
    <cellStyle name="Вычисление 2 3 2 3 10" xfId="30393" xr:uid="{00000000-0005-0000-0000-0000B1760000}"/>
    <cellStyle name="Вычисление 2 3 2 3 11" xfId="30394" xr:uid="{00000000-0005-0000-0000-0000B2760000}"/>
    <cellStyle name="Вычисление 2 3 2 3 12" xfId="30395" xr:uid="{00000000-0005-0000-0000-0000B3760000}"/>
    <cellStyle name="Вычисление 2 3 2 3 13" xfId="30396" xr:uid="{00000000-0005-0000-0000-0000B4760000}"/>
    <cellStyle name="Вычисление 2 3 2 3 14" xfId="30397" xr:uid="{00000000-0005-0000-0000-0000B5760000}"/>
    <cellStyle name="Вычисление 2 3 2 3 2" xfId="30398" xr:uid="{00000000-0005-0000-0000-0000B6760000}"/>
    <cellStyle name="Вычисление 2 3 2 3 2 10" xfId="30399" xr:uid="{00000000-0005-0000-0000-0000B7760000}"/>
    <cellStyle name="Вычисление 2 3 2 3 2 2" xfId="30400" xr:uid="{00000000-0005-0000-0000-0000B8760000}"/>
    <cellStyle name="Вычисление 2 3 2 3 2 2 2" xfId="30401" xr:uid="{00000000-0005-0000-0000-0000B9760000}"/>
    <cellStyle name="Вычисление 2 3 2 3 2 2 3" xfId="30402" xr:uid="{00000000-0005-0000-0000-0000BA760000}"/>
    <cellStyle name="Вычисление 2 3 2 3 2 2 4" xfId="30403" xr:uid="{00000000-0005-0000-0000-0000BB760000}"/>
    <cellStyle name="Вычисление 2 3 2 3 2 2 5" xfId="30404" xr:uid="{00000000-0005-0000-0000-0000BC760000}"/>
    <cellStyle name="Вычисление 2 3 2 3 2 2 6" xfId="30405" xr:uid="{00000000-0005-0000-0000-0000BD760000}"/>
    <cellStyle name="Вычисление 2 3 2 3 2 2 7" xfId="30406" xr:uid="{00000000-0005-0000-0000-0000BE760000}"/>
    <cellStyle name="Вычисление 2 3 2 3 2 3" xfId="30407" xr:uid="{00000000-0005-0000-0000-0000BF760000}"/>
    <cellStyle name="Вычисление 2 3 2 3 2 3 2" xfId="30408" xr:uid="{00000000-0005-0000-0000-0000C0760000}"/>
    <cellStyle name="Вычисление 2 3 2 3 2 3 3" xfId="30409" xr:uid="{00000000-0005-0000-0000-0000C1760000}"/>
    <cellStyle name="Вычисление 2 3 2 3 2 3 4" xfId="30410" xr:uid="{00000000-0005-0000-0000-0000C2760000}"/>
    <cellStyle name="Вычисление 2 3 2 3 2 3 5" xfId="30411" xr:uid="{00000000-0005-0000-0000-0000C3760000}"/>
    <cellStyle name="Вычисление 2 3 2 3 2 3 6" xfId="30412" xr:uid="{00000000-0005-0000-0000-0000C4760000}"/>
    <cellStyle name="Вычисление 2 3 2 3 2 3 7" xfId="30413" xr:uid="{00000000-0005-0000-0000-0000C5760000}"/>
    <cellStyle name="Вычисление 2 3 2 3 2 4" xfId="30414" xr:uid="{00000000-0005-0000-0000-0000C6760000}"/>
    <cellStyle name="Вычисление 2 3 2 3 2 5" xfId="30415" xr:uid="{00000000-0005-0000-0000-0000C7760000}"/>
    <cellStyle name="Вычисление 2 3 2 3 2 6" xfId="30416" xr:uid="{00000000-0005-0000-0000-0000C8760000}"/>
    <cellStyle name="Вычисление 2 3 2 3 2 7" xfId="30417" xr:uid="{00000000-0005-0000-0000-0000C9760000}"/>
    <cellStyle name="Вычисление 2 3 2 3 2 8" xfId="30418" xr:uid="{00000000-0005-0000-0000-0000CA760000}"/>
    <cellStyle name="Вычисление 2 3 2 3 2 9" xfId="30419" xr:uid="{00000000-0005-0000-0000-0000CB760000}"/>
    <cellStyle name="Вычисление 2 3 2 3 3" xfId="30420" xr:uid="{00000000-0005-0000-0000-0000CC760000}"/>
    <cellStyle name="Вычисление 2 3 2 3 3 2" xfId="30421" xr:uid="{00000000-0005-0000-0000-0000CD760000}"/>
    <cellStyle name="Вычисление 2 3 2 3 3 3" xfId="30422" xr:uid="{00000000-0005-0000-0000-0000CE760000}"/>
    <cellStyle name="Вычисление 2 3 2 3 3 4" xfId="30423" xr:uid="{00000000-0005-0000-0000-0000CF760000}"/>
    <cellStyle name="Вычисление 2 3 2 3 3 5" xfId="30424" xr:uid="{00000000-0005-0000-0000-0000D0760000}"/>
    <cellStyle name="Вычисление 2 3 2 3 3 6" xfId="30425" xr:uid="{00000000-0005-0000-0000-0000D1760000}"/>
    <cellStyle name="Вычисление 2 3 2 3 3 7" xfId="30426" xr:uid="{00000000-0005-0000-0000-0000D2760000}"/>
    <cellStyle name="Вычисление 2 3 2 3 4" xfId="30427" xr:uid="{00000000-0005-0000-0000-0000D3760000}"/>
    <cellStyle name="Вычисление 2 3 2 3 4 2" xfId="30428" xr:uid="{00000000-0005-0000-0000-0000D4760000}"/>
    <cellStyle name="Вычисление 2 3 2 3 4 3" xfId="30429" xr:uid="{00000000-0005-0000-0000-0000D5760000}"/>
    <cellStyle name="Вычисление 2 3 2 3 4 4" xfId="30430" xr:uid="{00000000-0005-0000-0000-0000D6760000}"/>
    <cellStyle name="Вычисление 2 3 2 3 4 5" xfId="30431" xr:uid="{00000000-0005-0000-0000-0000D7760000}"/>
    <cellStyle name="Вычисление 2 3 2 3 4 6" xfId="30432" xr:uid="{00000000-0005-0000-0000-0000D8760000}"/>
    <cellStyle name="Вычисление 2 3 2 3 4 7" xfId="30433" xr:uid="{00000000-0005-0000-0000-0000D9760000}"/>
    <cellStyle name="Вычисление 2 3 2 3 5" xfId="30434" xr:uid="{00000000-0005-0000-0000-0000DA760000}"/>
    <cellStyle name="Вычисление 2 3 2 3 6" xfId="30435" xr:uid="{00000000-0005-0000-0000-0000DB760000}"/>
    <cellStyle name="Вычисление 2 3 2 3 7" xfId="30436" xr:uid="{00000000-0005-0000-0000-0000DC760000}"/>
    <cellStyle name="Вычисление 2 3 2 3 8" xfId="30437" xr:uid="{00000000-0005-0000-0000-0000DD760000}"/>
    <cellStyle name="Вычисление 2 3 2 3 9" xfId="30438" xr:uid="{00000000-0005-0000-0000-0000DE760000}"/>
    <cellStyle name="Вычисление 2 3 2 4" xfId="30439" xr:uid="{00000000-0005-0000-0000-0000DF760000}"/>
    <cellStyle name="Вычисление 2 3 2 4 10" xfId="30440" xr:uid="{00000000-0005-0000-0000-0000E0760000}"/>
    <cellStyle name="Вычисление 2 3 2 4 11" xfId="30441" xr:uid="{00000000-0005-0000-0000-0000E1760000}"/>
    <cellStyle name="Вычисление 2 3 2 4 12" xfId="30442" xr:uid="{00000000-0005-0000-0000-0000E2760000}"/>
    <cellStyle name="Вычисление 2 3 2 4 13" xfId="30443" xr:uid="{00000000-0005-0000-0000-0000E3760000}"/>
    <cellStyle name="Вычисление 2 3 2 4 14" xfId="30444" xr:uid="{00000000-0005-0000-0000-0000E4760000}"/>
    <cellStyle name="Вычисление 2 3 2 4 2" xfId="30445" xr:uid="{00000000-0005-0000-0000-0000E5760000}"/>
    <cellStyle name="Вычисление 2 3 2 4 2 10" xfId="30446" xr:uid="{00000000-0005-0000-0000-0000E6760000}"/>
    <cellStyle name="Вычисление 2 3 2 4 2 2" xfId="30447" xr:uid="{00000000-0005-0000-0000-0000E7760000}"/>
    <cellStyle name="Вычисление 2 3 2 4 2 2 2" xfId="30448" xr:uid="{00000000-0005-0000-0000-0000E8760000}"/>
    <cellStyle name="Вычисление 2 3 2 4 2 2 3" xfId="30449" xr:uid="{00000000-0005-0000-0000-0000E9760000}"/>
    <cellStyle name="Вычисление 2 3 2 4 2 2 4" xfId="30450" xr:uid="{00000000-0005-0000-0000-0000EA760000}"/>
    <cellStyle name="Вычисление 2 3 2 4 2 2 5" xfId="30451" xr:uid="{00000000-0005-0000-0000-0000EB760000}"/>
    <cellStyle name="Вычисление 2 3 2 4 2 2 6" xfId="30452" xr:uid="{00000000-0005-0000-0000-0000EC760000}"/>
    <cellStyle name="Вычисление 2 3 2 4 2 2 7" xfId="30453" xr:uid="{00000000-0005-0000-0000-0000ED760000}"/>
    <cellStyle name="Вычисление 2 3 2 4 2 3" xfId="30454" xr:uid="{00000000-0005-0000-0000-0000EE760000}"/>
    <cellStyle name="Вычисление 2 3 2 4 2 3 2" xfId="30455" xr:uid="{00000000-0005-0000-0000-0000EF760000}"/>
    <cellStyle name="Вычисление 2 3 2 4 2 3 3" xfId="30456" xr:uid="{00000000-0005-0000-0000-0000F0760000}"/>
    <cellStyle name="Вычисление 2 3 2 4 2 3 4" xfId="30457" xr:uid="{00000000-0005-0000-0000-0000F1760000}"/>
    <cellStyle name="Вычисление 2 3 2 4 2 3 5" xfId="30458" xr:uid="{00000000-0005-0000-0000-0000F2760000}"/>
    <cellStyle name="Вычисление 2 3 2 4 2 3 6" xfId="30459" xr:uid="{00000000-0005-0000-0000-0000F3760000}"/>
    <cellStyle name="Вычисление 2 3 2 4 2 3 7" xfId="30460" xr:uid="{00000000-0005-0000-0000-0000F4760000}"/>
    <cellStyle name="Вычисление 2 3 2 4 2 4" xfId="30461" xr:uid="{00000000-0005-0000-0000-0000F5760000}"/>
    <cellStyle name="Вычисление 2 3 2 4 2 5" xfId="30462" xr:uid="{00000000-0005-0000-0000-0000F6760000}"/>
    <cellStyle name="Вычисление 2 3 2 4 2 6" xfId="30463" xr:uid="{00000000-0005-0000-0000-0000F7760000}"/>
    <cellStyle name="Вычисление 2 3 2 4 2 7" xfId="30464" xr:uid="{00000000-0005-0000-0000-0000F8760000}"/>
    <cellStyle name="Вычисление 2 3 2 4 2 8" xfId="30465" xr:uid="{00000000-0005-0000-0000-0000F9760000}"/>
    <cellStyle name="Вычисление 2 3 2 4 2 9" xfId="30466" xr:uid="{00000000-0005-0000-0000-0000FA760000}"/>
    <cellStyle name="Вычисление 2 3 2 4 3" xfId="30467" xr:uid="{00000000-0005-0000-0000-0000FB760000}"/>
    <cellStyle name="Вычисление 2 3 2 4 3 2" xfId="30468" xr:uid="{00000000-0005-0000-0000-0000FC760000}"/>
    <cellStyle name="Вычисление 2 3 2 4 3 3" xfId="30469" xr:uid="{00000000-0005-0000-0000-0000FD760000}"/>
    <cellStyle name="Вычисление 2 3 2 4 3 4" xfId="30470" xr:uid="{00000000-0005-0000-0000-0000FE760000}"/>
    <cellStyle name="Вычисление 2 3 2 4 3 5" xfId="30471" xr:uid="{00000000-0005-0000-0000-0000FF760000}"/>
    <cellStyle name="Вычисление 2 3 2 4 3 6" xfId="30472" xr:uid="{00000000-0005-0000-0000-000000770000}"/>
    <cellStyle name="Вычисление 2 3 2 4 3 7" xfId="30473" xr:uid="{00000000-0005-0000-0000-000001770000}"/>
    <cellStyle name="Вычисление 2 3 2 4 4" xfId="30474" xr:uid="{00000000-0005-0000-0000-000002770000}"/>
    <cellStyle name="Вычисление 2 3 2 4 4 2" xfId="30475" xr:uid="{00000000-0005-0000-0000-000003770000}"/>
    <cellStyle name="Вычисление 2 3 2 4 4 3" xfId="30476" xr:uid="{00000000-0005-0000-0000-000004770000}"/>
    <cellStyle name="Вычисление 2 3 2 4 4 4" xfId="30477" xr:uid="{00000000-0005-0000-0000-000005770000}"/>
    <cellStyle name="Вычисление 2 3 2 4 4 5" xfId="30478" xr:uid="{00000000-0005-0000-0000-000006770000}"/>
    <cellStyle name="Вычисление 2 3 2 4 4 6" xfId="30479" xr:uid="{00000000-0005-0000-0000-000007770000}"/>
    <cellStyle name="Вычисление 2 3 2 4 4 7" xfId="30480" xr:uid="{00000000-0005-0000-0000-000008770000}"/>
    <cellStyle name="Вычисление 2 3 2 4 5" xfId="30481" xr:uid="{00000000-0005-0000-0000-000009770000}"/>
    <cellStyle name="Вычисление 2 3 2 4 6" xfId="30482" xr:uid="{00000000-0005-0000-0000-00000A770000}"/>
    <cellStyle name="Вычисление 2 3 2 4 7" xfId="30483" xr:uid="{00000000-0005-0000-0000-00000B770000}"/>
    <cellStyle name="Вычисление 2 3 2 4 8" xfId="30484" xr:uid="{00000000-0005-0000-0000-00000C770000}"/>
    <cellStyle name="Вычисление 2 3 2 4 9" xfId="30485" xr:uid="{00000000-0005-0000-0000-00000D770000}"/>
    <cellStyle name="Вычисление 2 3 2 5" xfId="30486" xr:uid="{00000000-0005-0000-0000-00000E770000}"/>
    <cellStyle name="Вычисление 2 3 2 5 10" xfId="30487" xr:uid="{00000000-0005-0000-0000-00000F770000}"/>
    <cellStyle name="Вычисление 2 3 2 5 11" xfId="30488" xr:uid="{00000000-0005-0000-0000-000010770000}"/>
    <cellStyle name="Вычисление 2 3 2 5 12" xfId="30489" xr:uid="{00000000-0005-0000-0000-000011770000}"/>
    <cellStyle name="Вычисление 2 3 2 5 13" xfId="30490" xr:uid="{00000000-0005-0000-0000-000012770000}"/>
    <cellStyle name="Вычисление 2 3 2 5 14" xfId="30491" xr:uid="{00000000-0005-0000-0000-000013770000}"/>
    <cellStyle name="Вычисление 2 3 2 5 2" xfId="30492" xr:uid="{00000000-0005-0000-0000-000014770000}"/>
    <cellStyle name="Вычисление 2 3 2 5 2 10" xfId="30493" xr:uid="{00000000-0005-0000-0000-000015770000}"/>
    <cellStyle name="Вычисление 2 3 2 5 2 2" xfId="30494" xr:uid="{00000000-0005-0000-0000-000016770000}"/>
    <cellStyle name="Вычисление 2 3 2 5 2 2 2" xfId="30495" xr:uid="{00000000-0005-0000-0000-000017770000}"/>
    <cellStyle name="Вычисление 2 3 2 5 2 2 3" xfId="30496" xr:uid="{00000000-0005-0000-0000-000018770000}"/>
    <cellStyle name="Вычисление 2 3 2 5 2 2 4" xfId="30497" xr:uid="{00000000-0005-0000-0000-000019770000}"/>
    <cellStyle name="Вычисление 2 3 2 5 2 2 5" xfId="30498" xr:uid="{00000000-0005-0000-0000-00001A770000}"/>
    <cellStyle name="Вычисление 2 3 2 5 2 2 6" xfId="30499" xr:uid="{00000000-0005-0000-0000-00001B770000}"/>
    <cellStyle name="Вычисление 2 3 2 5 2 2 7" xfId="30500" xr:uid="{00000000-0005-0000-0000-00001C770000}"/>
    <cellStyle name="Вычисление 2 3 2 5 2 3" xfId="30501" xr:uid="{00000000-0005-0000-0000-00001D770000}"/>
    <cellStyle name="Вычисление 2 3 2 5 2 3 2" xfId="30502" xr:uid="{00000000-0005-0000-0000-00001E770000}"/>
    <cellStyle name="Вычисление 2 3 2 5 2 3 3" xfId="30503" xr:uid="{00000000-0005-0000-0000-00001F770000}"/>
    <cellStyle name="Вычисление 2 3 2 5 2 3 4" xfId="30504" xr:uid="{00000000-0005-0000-0000-000020770000}"/>
    <cellStyle name="Вычисление 2 3 2 5 2 3 5" xfId="30505" xr:uid="{00000000-0005-0000-0000-000021770000}"/>
    <cellStyle name="Вычисление 2 3 2 5 2 3 6" xfId="30506" xr:uid="{00000000-0005-0000-0000-000022770000}"/>
    <cellStyle name="Вычисление 2 3 2 5 2 3 7" xfId="30507" xr:uid="{00000000-0005-0000-0000-000023770000}"/>
    <cellStyle name="Вычисление 2 3 2 5 2 4" xfId="30508" xr:uid="{00000000-0005-0000-0000-000024770000}"/>
    <cellStyle name="Вычисление 2 3 2 5 2 5" xfId="30509" xr:uid="{00000000-0005-0000-0000-000025770000}"/>
    <cellStyle name="Вычисление 2 3 2 5 2 6" xfId="30510" xr:uid="{00000000-0005-0000-0000-000026770000}"/>
    <cellStyle name="Вычисление 2 3 2 5 2 7" xfId="30511" xr:uid="{00000000-0005-0000-0000-000027770000}"/>
    <cellStyle name="Вычисление 2 3 2 5 2 8" xfId="30512" xr:uid="{00000000-0005-0000-0000-000028770000}"/>
    <cellStyle name="Вычисление 2 3 2 5 2 9" xfId="30513" xr:uid="{00000000-0005-0000-0000-000029770000}"/>
    <cellStyle name="Вычисление 2 3 2 5 3" xfId="30514" xr:uid="{00000000-0005-0000-0000-00002A770000}"/>
    <cellStyle name="Вычисление 2 3 2 5 3 2" xfId="30515" xr:uid="{00000000-0005-0000-0000-00002B770000}"/>
    <cellStyle name="Вычисление 2 3 2 5 3 3" xfId="30516" xr:uid="{00000000-0005-0000-0000-00002C770000}"/>
    <cellStyle name="Вычисление 2 3 2 5 3 4" xfId="30517" xr:uid="{00000000-0005-0000-0000-00002D770000}"/>
    <cellStyle name="Вычисление 2 3 2 5 3 5" xfId="30518" xr:uid="{00000000-0005-0000-0000-00002E770000}"/>
    <cellStyle name="Вычисление 2 3 2 5 3 6" xfId="30519" xr:uid="{00000000-0005-0000-0000-00002F770000}"/>
    <cellStyle name="Вычисление 2 3 2 5 3 7" xfId="30520" xr:uid="{00000000-0005-0000-0000-000030770000}"/>
    <cellStyle name="Вычисление 2 3 2 5 4" xfId="30521" xr:uid="{00000000-0005-0000-0000-000031770000}"/>
    <cellStyle name="Вычисление 2 3 2 5 4 2" xfId="30522" xr:uid="{00000000-0005-0000-0000-000032770000}"/>
    <cellStyle name="Вычисление 2 3 2 5 4 3" xfId="30523" xr:uid="{00000000-0005-0000-0000-000033770000}"/>
    <cellStyle name="Вычисление 2 3 2 5 4 4" xfId="30524" xr:uid="{00000000-0005-0000-0000-000034770000}"/>
    <cellStyle name="Вычисление 2 3 2 5 4 5" xfId="30525" xr:uid="{00000000-0005-0000-0000-000035770000}"/>
    <cellStyle name="Вычисление 2 3 2 5 4 6" xfId="30526" xr:uid="{00000000-0005-0000-0000-000036770000}"/>
    <cellStyle name="Вычисление 2 3 2 5 4 7" xfId="30527" xr:uid="{00000000-0005-0000-0000-000037770000}"/>
    <cellStyle name="Вычисление 2 3 2 5 5" xfId="30528" xr:uid="{00000000-0005-0000-0000-000038770000}"/>
    <cellStyle name="Вычисление 2 3 2 5 6" xfId="30529" xr:uid="{00000000-0005-0000-0000-000039770000}"/>
    <cellStyle name="Вычисление 2 3 2 5 7" xfId="30530" xr:uid="{00000000-0005-0000-0000-00003A770000}"/>
    <cellStyle name="Вычисление 2 3 2 5 8" xfId="30531" xr:uid="{00000000-0005-0000-0000-00003B770000}"/>
    <cellStyle name="Вычисление 2 3 2 5 9" xfId="30532" xr:uid="{00000000-0005-0000-0000-00003C770000}"/>
    <cellStyle name="Вычисление 2 3 2 6" xfId="30533" xr:uid="{00000000-0005-0000-0000-00003D770000}"/>
    <cellStyle name="Вычисление 2 3 2 6 10" xfId="30534" xr:uid="{00000000-0005-0000-0000-00003E770000}"/>
    <cellStyle name="Вычисление 2 3 2 6 2" xfId="30535" xr:uid="{00000000-0005-0000-0000-00003F770000}"/>
    <cellStyle name="Вычисление 2 3 2 6 2 2" xfId="30536" xr:uid="{00000000-0005-0000-0000-000040770000}"/>
    <cellStyle name="Вычисление 2 3 2 6 2 3" xfId="30537" xr:uid="{00000000-0005-0000-0000-000041770000}"/>
    <cellStyle name="Вычисление 2 3 2 6 2 4" xfId="30538" xr:uid="{00000000-0005-0000-0000-000042770000}"/>
    <cellStyle name="Вычисление 2 3 2 6 2 5" xfId="30539" xr:uid="{00000000-0005-0000-0000-000043770000}"/>
    <cellStyle name="Вычисление 2 3 2 6 2 6" xfId="30540" xr:uid="{00000000-0005-0000-0000-000044770000}"/>
    <cellStyle name="Вычисление 2 3 2 6 2 7" xfId="30541" xr:uid="{00000000-0005-0000-0000-000045770000}"/>
    <cellStyle name="Вычисление 2 3 2 6 3" xfId="30542" xr:uid="{00000000-0005-0000-0000-000046770000}"/>
    <cellStyle name="Вычисление 2 3 2 6 3 2" xfId="30543" xr:uid="{00000000-0005-0000-0000-000047770000}"/>
    <cellStyle name="Вычисление 2 3 2 6 3 3" xfId="30544" xr:uid="{00000000-0005-0000-0000-000048770000}"/>
    <cellStyle name="Вычисление 2 3 2 6 3 4" xfId="30545" xr:uid="{00000000-0005-0000-0000-000049770000}"/>
    <cellStyle name="Вычисление 2 3 2 6 3 5" xfId="30546" xr:uid="{00000000-0005-0000-0000-00004A770000}"/>
    <cellStyle name="Вычисление 2 3 2 6 3 6" xfId="30547" xr:uid="{00000000-0005-0000-0000-00004B770000}"/>
    <cellStyle name="Вычисление 2 3 2 6 3 7" xfId="30548" xr:uid="{00000000-0005-0000-0000-00004C770000}"/>
    <cellStyle name="Вычисление 2 3 2 6 4" xfId="30549" xr:uid="{00000000-0005-0000-0000-00004D770000}"/>
    <cellStyle name="Вычисление 2 3 2 6 5" xfId="30550" xr:uid="{00000000-0005-0000-0000-00004E770000}"/>
    <cellStyle name="Вычисление 2 3 2 6 6" xfId="30551" xr:uid="{00000000-0005-0000-0000-00004F770000}"/>
    <cellStyle name="Вычисление 2 3 2 6 7" xfId="30552" xr:uid="{00000000-0005-0000-0000-000050770000}"/>
    <cellStyle name="Вычисление 2 3 2 6 8" xfId="30553" xr:uid="{00000000-0005-0000-0000-000051770000}"/>
    <cellStyle name="Вычисление 2 3 2 6 9" xfId="30554" xr:uid="{00000000-0005-0000-0000-000052770000}"/>
    <cellStyle name="Вычисление 2 3 2 7" xfId="30555" xr:uid="{00000000-0005-0000-0000-000053770000}"/>
    <cellStyle name="Вычисление 2 3 2 7 2" xfId="30556" xr:uid="{00000000-0005-0000-0000-000054770000}"/>
    <cellStyle name="Вычисление 2 3 2 7 3" xfId="30557" xr:uid="{00000000-0005-0000-0000-000055770000}"/>
    <cellStyle name="Вычисление 2 3 2 7 4" xfId="30558" xr:uid="{00000000-0005-0000-0000-000056770000}"/>
    <cellStyle name="Вычисление 2 3 2 7 5" xfId="30559" xr:uid="{00000000-0005-0000-0000-000057770000}"/>
    <cellStyle name="Вычисление 2 3 2 7 6" xfId="30560" xr:uid="{00000000-0005-0000-0000-000058770000}"/>
    <cellStyle name="Вычисление 2 3 2 7 7" xfId="30561" xr:uid="{00000000-0005-0000-0000-000059770000}"/>
    <cellStyle name="Вычисление 2 3 2 8" xfId="30562" xr:uid="{00000000-0005-0000-0000-00005A770000}"/>
    <cellStyle name="Вычисление 2 3 2 8 2" xfId="30563" xr:uid="{00000000-0005-0000-0000-00005B770000}"/>
    <cellStyle name="Вычисление 2 3 2 8 3" xfId="30564" xr:uid="{00000000-0005-0000-0000-00005C770000}"/>
    <cellStyle name="Вычисление 2 3 2 8 4" xfId="30565" xr:uid="{00000000-0005-0000-0000-00005D770000}"/>
    <cellStyle name="Вычисление 2 3 2 8 5" xfId="30566" xr:uid="{00000000-0005-0000-0000-00005E770000}"/>
    <cellStyle name="Вычисление 2 3 2 8 6" xfId="30567" xr:uid="{00000000-0005-0000-0000-00005F770000}"/>
    <cellStyle name="Вычисление 2 3 2 8 7" xfId="30568" xr:uid="{00000000-0005-0000-0000-000060770000}"/>
    <cellStyle name="Вычисление 2 3 2 9" xfId="30569" xr:uid="{00000000-0005-0000-0000-000061770000}"/>
    <cellStyle name="Вычисление 2 3 3" xfId="30570" xr:uid="{00000000-0005-0000-0000-000062770000}"/>
    <cellStyle name="Вычисление 2 3 3 10" xfId="30571" xr:uid="{00000000-0005-0000-0000-000063770000}"/>
    <cellStyle name="Вычисление 2 3 3 11" xfId="30572" xr:uid="{00000000-0005-0000-0000-000064770000}"/>
    <cellStyle name="Вычисление 2 3 3 12" xfId="30573" xr:uid="{00000000-0005-0000-0000-000065770000}"/>
    <cellStyle name="Вычисление 2 3 3 13" xfId="30574" xr:uid="{00000000-0005-0000-0000-000066770000}"/>
    <cellStyle name="Вычисление 2 3 3 14" xfId="30575" xr:uid="{00000000-0005-0000-0000-000067770000}"/>
    <cellStyle name="Вычисление 2 3 3 15" xfId="30576" xr:uid="{00000000-0005-0000-0000-000068770000}"/>
    <cellStyle name="Вычисление 2 3 3 2" xfId="30577" xr:uid="{00000000-0005-0000-0000-000069770000}"/>
    <cellStyle name="Вычисление 2 3 3 2 10" xfId="30578" xr:uid="{00000000-0005-0000-0000-00006A770000}"/>
    <cellStyle name="Вычисление 2 3 3 2 11" xfId="30579" xr:uid="{00000000-0005-0000-0000-00006B770000}"/>
    <cellStyle name="Вычисление 2 3 3 2 12" xfId="30580" xr:uid="{00000000-0005-0000-0000-00006C770000}"/>
    <cellStyle name="Вычисление 2 3 3 2 13" xfId="30581" xr:uid="{00000000-0005-0000-0000-00006D770000}"/>
    <cellStyle name="Вычисление 2 3 3 2 14" xfId="30582" xr:uid="{00000000-0005-0000-0000-00006E770000}"/>
    <cellStyle name="Вычисление 2 3 3 2 2" xfId="30583" xr:uid="{00000000-0005-0000-0000-00006F770000}"/>
    <cellStyle name="Вычисление 2 3 3 2 2 10" xfId="30584" xr:uid="{00000000-0005-0000-0000-000070770000}"/>
    <cellStyle name="Вычисление 2 3 3 2 2 2" xfId="30585" xr:uid="{00000000-0005-0000-0000-000071770000}"/>
    <cellStyle name="Вычисление 2 3 3 2 2 2 2" xfId="30586" xr:uid="{00000000-0005-0000-0000-000072770000}"/>
    <cellStyle name="Вычисление 2 3 3 2 2 2 3" xfId="30587" xr:uid="{00000000-0005-0000-0000-000073770000}"/>
    <cellStyle name="Вычисление 2 3 3 2 2 2 4" xfId="30588" xr:uid="{00000000-0005-0000-0000-000074770000}"/>
    <cellStyle name="Вычисление 2 3 3 2 2 2 5" xfId="30589" xr:uid="{00000000-0005-0000-0000-000075770000}"/>
    <cellStyle name="Вычисление 2 3 3 2 2 2 6" xfId="30590" xr:uid="{00000000-0005-0000-0000-000076770000}"/>
    <cellStyle name="Вычисление 2 3 3 2 2 2 7" xfId="30591" xr:uid="{00000000-0005-0000-0000-000077770000}"/>
    <cellStyle name="Вычисление 2 3 3 2 2 3" xfId="30592" xr:uid="{00000000-0005-0000-0000-000078770000}"/>
    <cellStyle name="Вычисление 2 3 3 2 2 3 2" xfId="30593" xr:uid="{00000000-0005-0000-0000-000079770000}"/>
    <cellStyle name="Вычисление 2 3 3 2 2 3 3" xfId="30594" xr:uid="{00000000-0005-0000-0000-00007A770000}"/>
    <cellStyle name="Вычисление 2 3 3 2 2 3 4" xfId="30595" xr:uid="{00000000-0005-0000-0000-00007B770000}"/>
    <cellStyle name="Вычисление 2 3 3 2 2 3 5" xfId="30596" xr:uid="{00000000-0005-0000-0000-00007C770000}"/>
    <cellStyle name="Вычисление 2 3 3 2 2 3 6" xfId="30597" xr:uid="{00000000-0005-0000-0000-00007D770000}"/>
    <cellStyle name="Вычисление 2 3 3 2 2 3 7" xfId="30598" xr:uid="{00000000-0005-0000-0000-00007E770000}"/>
    <cellStyle name="Вычисление 2 3 3 2 2 4" xfId="30599" xr:uid="{00000000-0005-0000-0000-00007F770000}"/>
    <cellStyle name="Вычисление 2 3 3 2 2 5" xfId="30600" xr:uid="{00000000-0005-0000-0000-000080770000}"/>
    <cellStyle name="Вычисление 2 3 3 2 2 6" xfId="30601" xr:uid="{00000000-0005-0000-0000-000081770000}"/>
    <cellStyle name="Вычисление 2 3 3 2 2 7" xfId="30602" xr:uid="{00000000-0005-0000-0000-000082770000}"/>
    <cellStyle name="Вычисление 2 3 3 2 2 8" xfId="30603" xr:uid="{00000000-0005-0000-0000-000083770000}"/>
    <cellStyle name="Вычисление 2 3 3 2 2 9" xfId="30604" xr:uid="{00000000-0005-0000-0000-000084770000}"/>
    <cellStyle name="Вычисление 2 3 3 2 3" xfId="30605" xr:uid="{00000000-0005-0000-0000-000085770000}"/>
    <cellStyle name="Вычисление 2 3 3 2 3 2" xfId="30606" xr:uid="{00000000-0005-0000-0000-000086770000}"/>
    <cellStyle name="Вычисление 2 3 3 2 3 3" xfId="30607" xr:uid="{00000000-0005-0000-0000-000087770000}"/>
    <cellStyle name="Вычисление 2 3 3 2 3 4" xfId="30608" xr:uid="{00000000-0005-0000-0000-000088770000}"/>
    <cellStyle name="Вычисление 2 3 3 2 3 5" xfId="30609" xr:uid="{00000000-0005-0000-0000-000089770000}"/>
    <cellStyle name="Вычисление 2 3 3 2 3 6" xfId="30610" xr:uid="{00000000-0005-0000-0000-00008A770000}"/>
    <cellStyle name="Вычисление 2 3 3 2 3 7" xfId="30611" xr:uid="{00000000-0005-0000-0000-00008B770000}"/>
    <cellStyle name="Вычисление 2 3 3 2 4" xfId="30612" xr:uid="{00000000-0005-0000-0000-00008C770000}"/>
    <cellStyle name="Вычисление 2 3 3 2 4 2" xfId="30613" xr:uid="{00000000-0005-0000-0000-00008D770000}"/>
    <cellStyle name="Вычисление 2 3 3 2 4 3" xfId="30614" xr:uid="{00000000-0005-0000-0000-00008E770000}"/>
    <cellStyle name="Вычисление 2 3 3 2 4 4" xfId="30615" xr:uid="{00000000-0005-0000-0000-00008F770000}"/>
    <cellStyle name="Вычисление 2 3 3 2 4 5" xfId="30616" xr:uid="{00000000-0005-0000-0000-000090770000}"/>
    <cellStyle name="Вычисление 2 3 3 2 4 6" xfId="30617" xr:uid="{00000000-0005-0000-0000-000091770000}"/>
    <cellStyle name="Вычисление 2 3 3 2 4 7" xfId="30618" xr:uid="{00000000-0005-0000-0000-000092770000}"/>
    <cellStyle name="Вычисление 2 3 3 2 5" xfId="30619" xr:uid="{00000000-0005-0000-0000-000093770000}"/>
    <cellStyle name="Вычисление 2 3 3 2 6" xfId="30620" xr:uid="{00000000-0005-0000-0000-000094770000}"/>
    <cellStyle name="Вычисление 2 3 3 2 7" xfId="30621" xr:uid="{00000000-0005-0000-0000-000095770000}"/>
    <cellStyle name="Вычисление 2 3 3 2 8" xfId="30622" xr:uid="{00000000-0005-0000-0000-000096770000}"/>
    <cellStyle name="Вычисление 2 3 3 2 9" xfId="30623" xr:uid="{00000000-0005-0000-0000-000097770000}"/>
    <cellStyle name="Вычисление 2 3 3 3" xfId="30624" xr:uid="{00000000-0005-0000-0000-000098770000}"/>
    <cellStyle name="Вычисление 2 3 3 3 10" xfId="30625" xr:uid="{00000000-0005-0000-0000-000099770000}"/>
    <cellStyle name="Вычисление 2 3 3 3 11" xfId="30626" xr:uid="{00000000-0005-0000-0000-00009A770000}"/>
    <cellStyle name="Вычисление 2 3 3 3 12" xfId="30627" xr:uid="{00000000-0005-0000-0000-00009B770000}"/>
    <cellStyle name="Вычисление 2 3 3 3 13" xfId="30628" xr:uid="{00000000-0005-0000-0000-00009C770000}"/>
    <cellStyle name="Вычисление 2 3 3 3 14" xfId="30629" xr:uid="{00000000-0005-0000-0000-00009D770000}"/>
    <cellStyle name="Вычисление 2 3 3 3 2" xfId="30630" xr:uid="{00000000-0005-0000-0000-00009E770000}"/>
    <cellStyle name="Вычисление 2 3 3 3 2 10" xfId="30631" xr:uid="{00000000-0005-0000-0000-00009F770000}"/>
    <cellStyle name="Вычисление 2 3 3 3 2 2" xfId="30632" xr:uid="{00000000-0005-0000-0000-0000A0770000}"/>
    <cellStyle name="Вычисление 2 3 3 3 2 2 2" xfId="30633" xr:uid="{00000000-0005-0000-0000-0000A1770000}"/>
    <cellStyle name="Вычисление 2 3 3 3 2 2 3" xfId="30634" xr:uid="{00000000-0005-0000-0000-0000A2770000}"/>
    <cellStyle name="Вычисление 2 3 3 3 2 2 4" xfId="30635" xr:uid="{00000000-0005-0000-0000-0000A3770000}"/>
    <cellStyle name="Вычисление 2 3 3 3 2 2 5" xfId="30636" xr:uid="{00000000-0005-0000-0000-0000A4770000}"/>
    <cellStyle name="Вычисление 2 3 3 3 2 2 6" xfId="30637" xr:uid="{00000000-0005-0000-0000-0000A5770000}"/>
    <cellStyle name="Вычисление 2 3 3 3 2 2 7" xfId="30638" xr:uid="{00000000-0005-0000-0000-0000A6770000}"/>
    <cellStyle name="Вычисление 2 3 3 3 2 3" xfId="30639" xr:uid="{00000000-0005-0000-0000-0000A7770000}"/>
    <cellStyle name="Вычисление 2 3 3 3 2 3 2" xfId="30640" xr:uid="{00000000-0005-0000-0000-0000A8770000}"/>
    <cellStyle name="Вычисление 2 3 3 3 2 3 3" xfId="30641" xr:uid="{00000000-0005-0000-0000-0000A9770000}"/>
    <cellStyle name="Вычисление 2 3 3 3 2 3 4" xfId="30642" xr:uid="{00000000-0005-0000-0000-0000AA770000}"/>
    <cellStyle name="Вычисление 2 3 3 3 2 3 5" xfId="30643" xr:uid="{00000000-0005-0000-0000-0000AB770000}"/>
    <cellStyle name="Вычисление 2 3 3 3 2 3 6" xfId="30644" xr:uid="{00000000-0005-0000-0000-0000AC770000}"/>
    <cellStyle name="Вычисление 2 3 3 3 2 3 7" xfId="30645" xr:uid="{00000000-0005-0000-0000-0000AD770000}"/>
    <cellStyle name="Вычисление 2 3 3 3 2 4" xfId="30646" xr:uid="{00000000-0005-0000-0000-0000AE770000}"/>
    <cellStyle name="Вычисление 2 3 3 3 2 5" xfId="30647" xr:uid="{00000000-0005-0000-0000-0000AF770000}"/>
    <cellStyle name="Вычисление 2 3 3 3 2 6" xfId="30648" xr:uid="{00000000-0005-0000-0000-0000B0770000}"/>
    <cellStyle name="Вычисление 2 3 3 3 2 7" xfId="30649" xr:uid="{00000000-0005-0000-0000-0000B1770000}"/>
    <cellStyle name="Вычисление 2 3 3 3 2 8" xfId="30650" xr:uid="{00000000-0005-0000-0000-0000B2770000}"/>
    <cellStyle name="Вычисление 2 3 3 3 2 9" xfId="30651" xr:uid="{00000000-0005-0000-0000-0000B3770000}"/>
    <cellStyle name="Вычисление 2 3 3 3 3" xfId="30652" xr:uid="{00000000-0005-0000-0000-0000B4770000}"/>
    <cellStyle name="Вычисление 2 3 3 3 3 2" xfId="30653" xr:uid="{00000000-0005-0000-0000-0000B5770000}"/>
    <cellStyle name="Вычисление 2 3 3 3 3 3" xfId="30654" xr:uid="{00000000-0005-0000-0000-0000B6770000}"/>
    <cellStyle name="Вычисление 2 3 3 3 3 4" xfId="30655" xr:uid="{00000000-0005-0000-0000-0000B7770000}"/>
    <cellStyle name="Вычисление 2 3 3 3 3 5" xfId="30656" xr:uid="{00000000-0005-0000-0000-0000B8770000}"/>
    <cellStyle name="Вычисление 2 3 3 3 3 6" xfId="30657" xr:uid="{00000000-0005-0000-0000-0000B9770000}"/>
    <cellStyle name="Вычисление 2 3 3 3 3 7" xfId="30658" xr:uid="{00000000-0005-0000-0000-0000BA770000}"/>
    <cellStyle name="Вычисление 2 3 3 3 4" xfId="30659" xr:uid="{00000000-0005-0000-0000-0000BB770000}"/>
    <cellStyle name="Вычисление 2 3 3 3 4 2" xfId="30660" xr:uid="{00000000-0005-0000-0000-0000BC770000}"/>
    <cellStyle name="Вычисление 2 3 3 3 4 3" xfId="30661" xr:uid="{00000000-0005-0000-0000-0000BD770000}"/>
    <cellStyle name="Вычисление 2 3 3 3 4 4" xfId="30662" xr:uid="{00000000-0005-0000-0000-0000BE770000}"/>
    <cellStyle name="Вычисление 2 3 3 3 4 5" xfId="30663" xr:uid="{00000000-0005-0000-0000-0000BF770000}"/>
    <cellStyle name="Вычисление 2 3 3 3 4 6" xfId="30664" xr:uid="{00000000-0005-0000-0000-0000C0770000}"/>
    <cellStyle name="Вычисление 2 3 3 3 4 7" xfId="30665" xr:uid="{00000000-0005-0000-0000-0000C1770000}"/>
    <cellStyle name="Вычисление 2 3 3 3 5" xfId="30666" xr:uid="{00000000-0005-0000-0000-0000C2770000}"/>
    <cellStyle name="Вычисление 2 3 3 3 6" xfId="30667" xr:uid="{00000000-0005-0000-0000-0000C3770000}"/>
    <cellStyle name="Вычисление 2 3 3 3 7" xfId="30668" xr:uid="{00000000-0005-0000-0000-0000C4770000}"/>
    <cellStyle name="Вычисление 2 3 3 3 8" xfId="30669" xr:uid="{00000000-0005-0000-0000-0000C5770000}"/>
    <cellStyle name="Вычисление 2 3 3 3 9" xfId="30670" xr:uid="{00000000-0005-0000-0000-0000C6770000}"/>
    <cellStyle name="Вычисление 2 3 3 4" xfId="30671" xr:uid="{00000000-0005-0000-0000-0000C7770000}"/>
    <cellStyle name="Вычисление 2 3 3 4 10" xfId="30672" xr:uid="{00000000-0005-0000-0000-0000C8770000}"/>
    <cellStyle name="Вычисление 2 3 3 4 11" xfId="30673" xr:uid="{00000000-0005-0000-0000-0000C9770000}"/>
    <cellStyle name="Вычисление 2 3 3 4 12" xfId="30674" xr:uid="{00000000-0005-0000-0000-0000CA770000}"/>
    <cellStyle name="Вычисление 2 3 3 4 13" xfId="30675" xr:uid="{00000000-0005-0000-0000-0000CB770000}"/>
    <cellStyle name="Вычисление 2 3 3 4 14" xfId="30676" xr:uid="{00000000-0005-0000-0000-0000CC770000}"/>
    <cellStyle name="Вычисление 2 3 3 4 2" xfId="30677" xr:uid="{00000000-0005-0000-0000-0000CD770000}"/>
    <cellStyle name="Вычисление 2 3 3 4 2 10" xfId="30678" xr:uid="{00000000-0005-0000-0000-0000CE770000}"/>
    <cellStyle name="Вычисление 2 3 3 4 2 2" xfId="30679" xr:uid="{00000000-0005-0000-0000-0000CF770000}"/>
    <cellStyle name="Вычисление 2 3 3 4 2 2 2" xfId="30680" xr:uid="{00000000-0005-0000-0000-0000D0770000}"/>
    <cellStyle name="Вычисление 2 3 3 4 2 2 3" xfId="30681" xr:uid="{00000000-0005-0000-0000-0000D1770000}"/>
    <cellStyle name="Вычисление 2 3 3 4 2 2 4" xfId="30682" xr:uid="{00000000-0005-0000-0000-0000D2770000}"/>
    <cellStyle name="Вычисление 2 3 3 4 2 2 5" xfId="30683" xr:uid="{00000000-0005-0000-0000-0000D3770000}"/>
    <cellStyle name="Вычисление 2 3 3 4 2 2 6" xfId="30684" xr:uid="{00000000-0005-0000-0000-0000D4770000}"/>
    <cellStyle name="Вычисление 2 3 3 4 2 2 7" xfId="30685" xr:uid="{00000000-0005-0000-0000-0000D5770000}"/>
    <cellStyle name="Вычисление 2 3 3 4 2 3" xfId="30686" xr:uid="{00000000-0005-0000-0000-0000D6770000}"/>
    <cellStyle name="Вычисление 2 3 3 4 2 3 2" xfId="30687" xr:uid="{00000000-0005-0000-0000-0000D7770000}"/>
    <cellStyle name="Вычисление 2 3 3 4 2 3 3" xfId="30688" xr:uid="{00000000-0005-0000-0000-0000D8770000}"/>
    <cellStyle name="Вычисление 2 3 3 4 2 3 4" xfId="30689" xr:uid="{00000000-0005-0000-0000-0000D9770000}"/>
    <cellStyle name="Вычисление 2 3 3 4 2 3 5" xfId="30690" xr:uid="{00000000-0005-0000-0000-0000DA770000}"/>
    <cellStyle name="Вычисление 2 3 3 4 2 3 6" xfId="30691" xr:uid="{00000000-0005-0000-0000-0000DB770000}"/>
    <cellStyle name="Вычисление 2 3 3 4 2 3 7" xfId="30692" xr:uid="{00000000-0005-0000-0000-0000DC770000}"/>
    <cellStyle name="Вычисление 2 3 3 4 2 4" xfId="30693" xr:uid="{00000000-0005-0000-0000-0000DD770000}"/>
    <cellStyle name="Вычисление 2 3 3 4 2 5" xfId="30694" xr:uid="{00000000-0005-0000-0000-0000DE770000}"/>
    <cellStyle name="Вычисление 2 3 3 4 2 6" xfId="30695" xr:uid="{00000000-0005-0000-0000-0000DF770000}"/>
    <cellStyle name="Вычисление 2 3 3 4 2 7" xfId="30696" xr:uid="{00000000-0005-0000-0000-0000E0770000}"/>
    <cellStyle name="Вычисление 2 3 3 4 2 8" xfId="30697" xr:uid="{00000000-0005-0000-0000-0000E1770000}"/>
    <cellStyle name="Вычисление 2 3 3 4 2 9" xfId="30698" xr:uid="{00000000-0005-0000-0000-0000E2770000}"/>
    <cellStyle name="Вычисление 2 3 3 4 3" xfId="30699" xr:uid="{00000000-0005-0000-0000-0000E3770000}"/>
    <cellStyle name="Вычисление 2 3 3 4 3 2" xfId="30700" xr:uid="{00000000-0005-0000-0000-0000E4770000}"/>
    <cellStyle name="Вычисление 2 3 3 4 3 3" xfId="30701" xr:uid="{00000000-0005-0000-0000-0000E5770000}"/>
    <cellStyle name="Вычисление 2 3 3 4 3 4" xfId="30702" xr:uid="{00000000-0005-0000-0000-0000E6770000}"/>
    <cellStyle name="Вычисление 2 3 3 4 3 5" xfId="30703" xr:uid="{00000000-0005-0000-0000-0000E7770000}"/>
    <cellStyle name="Вычисление 2 3 3 4 3 6" xfId="30704" xr:uid="{00000000-0005-0000-0000-0000E8770000}"/>
    <cellStyle name="Вычисление 2 3 3 4 3 7" xfId="30705" xr:uid="{00000000-0005-0000-0000-0000E9770000}"/>
    <cellStyle name="Вычисление 2 3 3 4 4" xfId="30706" xr:uid="{00000000-0005-0000-0000-0000EA770000}"/>
    <cellStyle name="Вычисление 2 3 3 4 4 2" xfId="30707" xr:uid="{00000000-0005-0000-0000-0000EB770000}"/>
    <cellStyle name="Вычисление 2 3 3 4 4 3" xfId="30708" xr:uid="{00000000-0005-0000-0000-0000EC770000}"/>
    <cellStyle name="Вычисление 2 3 3 4 4 4" xfId="30709" xr:uid="{00000000-0005-0000-0000-0000ED770000}"/>
    <cellStyle name="Вычисление 2 3 3 4 4 5" xfId="30710" xr:uid="{00000000-0005-0000-0000-0000EE770000}"/>
    <cellStyle name="Вычисление 2 3 3 4 4 6" xfId="30711" xr:uid="{00000000-0005-0000-0000-0000EF770000}"/>
    <cellStyle name="Вычисление 2 3 3 4 4 7" xfId="30712" xr:uid="{00000000-0005-0000-0000-0000F0770000}"/>
    <cellStyle name="Вычисление 2 3 3 4 5" xfId="30713" xr:uid="{00000000-0005-0000-0000-0000F1770000}"/>
    <cellStyle name="Вычисление 2 3 3 4 6" xfId="30714" xr:uid="{00000000-0005-0000-0000-0000F2770000}"/>
    <cellStyle name="Вычисление 2 3 3 4 7" xfId="30715" xr:uid="{00000000-0005-0000-0000-0000F3770000}"/>
    <cellStyle name="Вычисление 2 3 3 4 8" xfId="30716" xr:uid="{00000000-0005-0000-0000-0000F4770000}"/>
    <cellStyle name="Вычисление 2 3 3 4 9" xfId="30717" xr:uid="{00000000-0005-0000-0000-0000F5770000}"/>
    <cellStyle name="Вычисление 2 3 3 5" xfId="30718" xr:uid="{00000000-0005-0000-0000-0000F6770000}"/>
    <cellStyle name="Вычисление 2 3 3 5 10" xfId="30719" xr:uid="{00000000-0005-0000-0000-0000F7770000}"/>
    <cellStyle name="Вычисление 2 3 3 5 11" xfId="30720" xr:uid="{00000000-0005-0000-0000-0000F8770000}"/>
    <cellStyle name="Вычисление 2 3 3 5 12" xfId="30721" xr:uid="{00000000-0005-0000-0000-0000F9770000}"/>
    <cellStyle name="Вычисление 2 3 3 5 13" xfId="30722" xr:uid="{00000000-0005-0000-0000-0000FA770000}"/>
    <cellStyle name="Вычисление 2 3 3 5 14" xfId="30723" xr:uid="{00000000-0005-0000-0000-0000FB770000}"/>
    <cellStyle name="Вычисление 2 3 3 5 2" xfId="30724" xr:uid="{00000000-0005-0000-0000-0000FC770000}"/>
    <cellStyle name="Вычисление 2 3 3 5 2 10" xfId="30725" xr:uid="{00000000-0005-0000-0000-0000FD770000}"/>
    <cellStyle name="Вычисление 2 3 3 5 2 2" xfId="30726" xr:uid="{00000000-0005-0000-0000-0000FE770000}"/>
    <cellStyle name="Вычисление 2 3 3 5 2 2 2" xfId="30727" xr:uid="{00000000-0005-0000-0000-0000FF770000}"/>
    <cellStyle name="Вычисление 2 3 3 5 2 2 3" xfId="30728" xr:uid="{00000000-0005-0000-0000-000000780000}"/>
    <cellStyle name="Вычисление 2 3 3 5 2 2 4" xfId="30729" xr:uid="{00000000-0005-0000-0000-000001780000}"/>
    <cellStyle name="Вычисление 2 3 3 5 2 2 5" xfId="30730" xr:uid="{00000000-0005-0000-0000-000002780000}"/>
    <cellStyle name="Вычисление 2 3 3 5 2 2 6" xfId="30731" xr:uid="{00000000-0005-0000-0000-000003780000}"/>
    <cellStyle name="Вычисление 2 3 3 5 2 2 7" xfId="30732" xr:uid="{00000000-0005-0000-0000-000004780000}"/>
    <cellStyle name="Вычисление 2 3 3 5 2 3" xfId="30733" xr:uid="{00000000-0005-0000-0000-000005780000}"/>
    <cellStyle name="Вычисление 2 3 3 5 2 3 2" xfId="30734" xr:uid="{00000000-0005-0000-0000-000006780000}"/>
    <cellStyle name="Вычисление 2 3 3 5 2 3 3" xfId="30735" xr:uid="{00000000-0005-0000-0000-000007780000}"/>
    <cellStyle name="Вычисление 2 3 3 5 2 3 4" xfId="30736" xr:uid="{00000000-0005-0000-0000-000008780000}"/>
    <cellStyle name="Вычисление 2 3 3 5 2 3 5" xfId="30737" xr:uid="{00000000-0005-0000-0000-000009780000}"/>
    <cellStyle name="Вычисление 2 3 3 5 2 3 6" xfId="30738" xr:uid="{00000000-0005-0000-0000-00000A780000}"/>
    <cellStyle name="Вычисление 2 3 3 5 2 3 7" xfId="30739" xr:uid="{00000000-0005-0000-0000-00000B780000}"/>
    <cellStyle name="Вычисление 2 3 3 5 2 4" xfId="30740" xr:uid="{00000000-0005-0000-0000-00000C780000}"/>
    <cellStyle name="Вычисление 2 3 3 5 2 5" xfId="30741" xr:uid="{00000000-0005-0000-0000-00000D780000}"/>
    <cellStyle name="Вычисление 2 3 3 5 2 6" xfId="30742" xr:uid="{00000000-0005-0000-0000-00000E780000}"/>
    <cellStyle name="Вычисление 2 3 3 5 2 7" xfId="30743" xr:uid="{00000000-0005-0000-0000-00000F780000}"/>
    <cellStyle name="Вычисление 2 3 3 5 2 8" xfId="30744" xr:uid="{00000000-0005-0000-0000-000010780000}"/>
    <cellStyle name="Вычисление 2 3 3 5 2 9" xfId="30745" xr:uid="{00000000-0005-0000-0000-000011780000}"/>
    <cellStyle name="Вычисление 2 3 3 5 3" xfId="30746" xr:uid="{00000000-0005-0000-0000-000012780000}"/>
    <cellStyle name="Вычисление 2 3 3 5 3 2" xfId="30747" xr:uid="{00000000-0005-0000-0000-000013780000}"/>
    <cellStyle name="Вычисление 2 3 3 5 3 3" xfId="30748" xr:uid="{00000000-0005-0000-0000-000014780000}"/>
    <cellStyle name="Вычисление 2 3 3 5 3 4" xfId="30749" xr:uid="{00000000-0005-0000-0000-000015780000}"/>
    <cellStyle name="Вычисление 2 3 3 5 3 5" xfId="30750" xr:uid="{00000000-0005-0000-0000-000016780000}"/>
    <cellStyle name="Вычисление 2 3 3 5 3 6" xfId="30751" xr:uid="{00000000-0005-0000-0000-000017780000}"/>
    <cellStyle name="Вычисление 2 3 3 5 3 7" xfId="30752" xr:uid="{00000000-0005-0000-0000-000018780000}"/>
    <cellStyle name="Вычисление 2 3 3 5 4" xfId="30753" xr:uid="{00000000-0005-0000-0000-000019780000}"/>
    <cellStyle name="Вычисление 2 3 3 5 4 2" xfId="30754" xr:uid="{00000000-0005-0000-0000-00001A780000}"/>
    <cellStyle name="Вычисление 2 3 3 5 4 3" xfId="30755" xr:uid="{00000000-0005-0000-0000-00001B780000}"/>
    <cellStyle name="Вычисление 2 3 3 5 4 4" xfId="30756" xr:uid="{00000000-0005-0000-0000-00001C780000}"/>
    <cellStyle name="Вычисление 2 3 3 5 4 5" xfId="30757" xr:uid="{00000000-0005-0000-0000-00001D780000}"/>
    <cellStyle name="Вычисление 2 3 3 5 4 6" xfId="30758" xr:uid="{00000000-0005-0000-0000-00001E780000}"/>
    <cellStyle name="Вычисление 2 3 3 5 4 7" xfId="30759" xr:uid="{00000000-0005-0000-0000-00001F780000}"/>
    <cellStyle name="Вычисление 2 3 3 5 5" xfId="30760" xr:uid="{00000000-0005-0000-0000-000020780000}"/>
    <cellStyle name="Вычисление 2 3 3 5 6" xfId="30761" xr:uid="{00000000-0005-0000-0000-000021780000}"/>
    <cellStyle name="Вычисление 2 3 3 5 7" xfId="30762" xr:uid="{00000000-0005-0000-0000-000022780000}"/>
    <cellStyle name="Вычисление 2 3 3 5 8" xfId="30763" xr:uid="{00000000-0005-0000-0000-000023780000}"/>
    <cellStyle name="Вычисление 2 3 3 5 9" xfId="30764" xr:uid="{00000000-0005-0000-0000-000024780000}"/>
    <cellStyle name="Вычисление 2 3 3 6" xfId="30765" xr:uid="{00000000-0005-0000-0000-000025780000}"/>
    <cellStyle name="Вычисление 2 3 3 6 10" xfId="30766" xr:uid="{00000000-0005-0000-0000-000026780000}"/>
    <cellStyle name="Вычисление 2 3 3 6 2" xfId="30767" xr:uid="{00000000-0005-0000-0000-000027780000}"/>
    <cellStyle name="Вычисление 2 3 3 6 2 2" xfId="30768" xr:uid="{00000000-0005-0000-0000-000028780000}"/>
    <cellStyle name="Вычисление 2 3 3 6 2 3" xfId="30769" xr:uid="{00000000-0005-0000-0000-000029780000}"/>
    <cellStyle name="Вычисление 2 3 3 6 2 4" xfId="30770" xr:uid="{00000000-0005-0000-0000-00002A780000}"/>
    <cellStyle name="Вычисление 2 3 3 6 2 5" xfId="30771" xr:uid="{00000000-0005-0000-0000-00002B780000}"/>
    <cellStyle name="Вычисление 2 3 3 6 2 6" xfId="30772" xr:uid="{00000000-0005-0000-0000-00002C780000}"/>
    <cellStyle name="Вычисление 2 3 3 6 2 7" xfId="30773" xr:uid="{00000000-0005-0000-0000-00002D780000}"/>
    <cellStyle name="Вычисление 2 3 3 6 3" xfId="30774" xr:uid="{00000000-0005-0000-0000-00002E780000}"/>
    <cellStyle name="Вычисление 2 3 3 6 3 2" xfId="30775" xr:uid="{00000000-0005-0000-0000-00002F780000}"/>
    <cellStyle name="Вычисление 2 3 3 6 3 3" xfId="30776" xr:uid="{00000000-0005-0000-0000-000030780000}"/>
    <cellStyle name="Вычисление 2 3 3 6 3 4" xfId="30777" xr:uid="{00000000-0005-0000-0000-000031780000}"/>
    <cellStyle name="Вычисление 2 3 3 6 3 5" xfId="30778" xr:uid="{00000000-0005-0000-0000-000032780000}"/>
    <cellStyle name="Вычисление 2 3 3 6 3 6" xfId="30779" xr:uid="{00000000-0005-0000-0000-000033780000}"/>
    <cellStyle name="Вычисление 2 3 3 6 3 7" xfId="30780" xr:uid="{00000000-0005-0000-0000-000034780000}"/>
    <cellStyle name="Вычисление 2 3 3 6 4" xfId="30781" xr:uid="{00000000-0005-0000-0000-000035780000}"/>
    <cellStyle name="Вычисление 2 3 3 6 5" xfId="30782" xr:uid="{00000000-0005-0000-0000-000036780000}"/>
    <cellStyle name="Вычисление 2 3 3 6 6" xfId="30783" xr:uid="{00000000-0005-0000-0000-000037780000}"/>
    <cellStyle name="Вычисление 2 3 3 6 7" xfId="30784" xr:uid="{00000000-0005-0000-0000-000038780000}"/>
    <cellStyle name="Вычисление 2 3 3 6 8" xfId="30785" xr:uid="{00000000-0005-0000-0000-000039780000}"/>
    <cellStyle name="Вычисление 2 3 3 6 9" xfId="30786" xr:uid="{00000000-0005-0000-0000-00003A780000}"/>
    <cellStyle name="Вычисление 2 3 3 7" xfId="30787" xr:uid="{00000000-0005-0000-0000-00003B780000}"/>
    <cellStyle name="Вычисление 2 3 3 7 2" xfId="30788" xr:uid="{00000000-0005-0000-0000-00003C780000}"/>
    <cellStyle name="Вычисление 2 3 3 7 3" xfId="30789" xr:uid="{00000000-0005-0000-0000-00003D780000}"/>
    <cellStyle name="Вычисление 2 3 3 7 4" xfId="30790" xr:uid="{00000000-0005-0000-0000-00003E780000}"/>
    <cellStyle name="Вычисление 2 3 3 7 5" xfId="30791" xr:uid="{00000000-0005-0000-0000-00003F780000}"/>
    <cellStyle name="Вычисление 2 3 3 7 6" xfId="30792" xr:uid="{00000000-0005-0000-0000-000040780000}"/>
    <cellStyle name="Вычисление 2 3 3 7 7" xfId="30793" xr:uid="{00000000-0005-0000-0000-000041780000}"/>
    <cellStyle name="Вычисление 2 3 3 8" xfId="30794" xr:uid="{00000000-0005-0000-0000-000042780000}"/>
    <cellStyle name="Вычисление 2 3 3 8 2" xfId="30795" xr:uid="{00000000-0005-0000-0000-000043780000}"/>
    <cellStyle name="Вычисление 2 3 3 8 3" xfId="30796" xr:uid="{00000000-0005-0000-0000-000044780000}"/>
    <cellStyle name="Вычисление 2 3 3 8 4" xfId="30797" xr:uid="{00000000-0005-0000-0000-000045780000}"/>
    <cellStyle name="Вычисление 2 3 3 8 5" xfId="30798" xr:uid="{00000000-0005-0000-0000-000046780000}"/>
    <cellStyle name="Вычисление 2 3 3 8 6" xfId="30799" xr:uid="{00000000-0005-0000-0000-000047780000}"/>
    <cellStyle name="Вычисление 2 3 3 8 7" xfId="30800" xr:uid="{00000000-0005-0000-0000-000048780000}"/>
    <cellStyle name="Вычисление 2 3 3 9" xfId="30801" xr:uid="{00000000-0005-0000-0000-000049780000}"/>
    <cellStyle name="Вычисление 2 3 4" xfId="30802" xr:uid="{00000000-0005-0000-0000-00004A780000}"/>
    <cellStyle name="Вычисление 2 3 4 10" xfId="30803" xr:uid="{00000000-0005-0000-0000-00004B780000}"/>
    <cellStyle name="Вычисление 2 3 4 11" xfId="30804" xr:uid="{00000000-0005-0000-0000-00004C780000}"/>
    <cellStyle name="Вычисление 2 3 4 12" xfId="30805" xr:uid="{00000000-0005-0000-0000-00004D780000}"/>
    <cellStyle name="Вычисление 2 3 4 13" xfId="30806" xr:uid="{00000000-0005-0000-0000-00004E780000}"/>
    <cellStyle name="Вычисление 2 3 4 14" xfId="30807" xr:uid="{00000000-0005-0000-0000-00004F780000}"/>
    <cellStyle name="Вычисление 2 3 4 15" xfId="30808" xr:uid="{00000000-0005-0000-0000-000050780000}"/>
    <cellStyle name="Вычисление 2 3 4 2" xfId="30809" xr:uid="{00000000-0005-0000-0000-000051780000}"/>
    <cellStyle name="Вычисление 2 3 4 2 10" xfId="30810" xr:uid="{00000000-0005-0000-0000-000052780000}"/>
    <cellStyle name="Вычисление 2 3 4 2 11" xfId="30811" xr:uid="{00000000-0005-0000-0000-000053780000}"/>
    <cellStyle name="Вычисление 2 3 4 2 12" xfId="30812" xr:uid="{00000000-0005-0000-0000-000054780000}"/>
    <cellStyle name="Вычисление 2 3 4 2 13" xfId="30813" xr:uid="{00000000-0005-0000-0000-000055780000}"/>
    <cellStyle name="Вычисление 2 3 4 2 14" xfId="30814" xr:uid="{00000000-0005-0000-0000-000056780000}"/>
    <cellStyle name="Вычисление 2 3 4 2 2" xfId="30815" xr:uid="{00000000-0005-0000-0000-000057780000}"/>
    <cellStyle name="Вычисление 2 3 4 2 2 10" xfId="30816" xr:uid="{00000000-0005-0000-0000-000058780000}"/>
    <cellStyle name="Вычисление 2 3 4 2 2 2" xfId="30817" xr:uid="{00000000-0005-0000-0000-000059780000}"/>
    <cellStyle name="Вычисление 2 3 4 2 2 2 2" xfId="30818" xr:uid="{00000000-0005-0000-0000-00005A780000}"/>
    <cellStyle name="Вычисление 2 3 4 2 2 2 3" xfId="30819" xr:uid="{00000000-0005-0000-0000-00005B780000}"/>
    <cellStyle name="Вычисление 2 3 4 2 2 2 4" xfId="30820" xr:uid="{00000000-0005-0000-0000-00005C780000}"/>
    <cellStyle name="Вычисление 2 3 4 2 2 2 5" xfId="30821" xr:uid="{00000000-0005-0000-0000-00005D780000}"/>
    <cellStyle name="Вычисление 2 3 4 2 2 2 6" xfId="30822" xr:uid="{00000000-0005-0000-0000-00005E780000}"/>
    <cellStyle name="Вычисление 2 3 4 2 2 2 7" xfId="30823" xr:uid="{00000000-0005-0000-0000-00005F780000}"/>
    <cellStyle name="Вычисление 2 3 4 2 2 3" xfId="30824" xr:uid="{00000000-0005-0000-0000-000060780000}"/>
    <cellStyle name="Вычисление 2 3 4 2 2 3 2" xfId="30825" xr:uid="{00000000-0005-0000-0000-000061780000}"/>
    <cellStyle name="Вычисление 2 3 4 2 2 3 3" xfId="30826" xr:uid="{00000000-0005-0000-0000-000062780000}"/>
    <cellStyle name="Вычисление 2 3 4 2 2 3 4" xfId="30827" xr:uid="{00000000-0005-0000-0000-000063780000}"/>
    <cellStyle name="Вычисление 2 3 4 2 2 3 5" xfId="30828" xr:uid="{00000000-0005-0000-0000-000064780000}"/>
    <cellStyle name="Вычисление 2 3 4 2 2 3 6" xfId="30829" xr:uid="{00000000-0005-0000-0000-000065780000}"/>
    <cellStyle name="Вычисление 2 3 4 2 2 3 7" xfId="30830" xr:uid="{00000000-0005-0000-0000-000066780000}"/>
    <cellStyle name="Вычисление 2 3 4 2 2 4" xfId="30831" xr:uid="{00000000-0005-0000-0000-000067780000}"/>
    <cellStyle name="Вычисление 2 3 4 2 2 5" xfId="30832" xr:uid="{00000000-0005-0000-0000-000068780000}"/>
    <cellStyle name="Вычисление 2 3 4 2 2 6" xfId="30833" xr:uid="{00000000-0005-0000-0000-000069780000}"/>
    <cellStyle name="Вычисление 2 3 4 2 2 7" xfId="30834" xr:uid="{00000000-0005-0000-0000-00006A780000}"/>
    <cellStyle name="Вычисление 2 3 4 2 2 8" xfId="30835" xr:uid="{00000000-0005-0000-0000-00006B780000}"/>
    <cellStyle name="Вычисление 2 3 4 2 2 9" xfId="30836" xr:uid="{00000000-0005-0000-0000-00006C780000}"/>
    <cellStyle name="Вычисление 2 3 4 2 3" xfId="30837" xr:uid="{00000000-0005-0000-0000-00006D780000}"/>
    <cellStyle name="Вычисление 2 3 4 2 3 2" xfId="30838" xr:uid="{00000000-0005-0000-0000-00006E780000}"/>
    <cellStyle name="Вычисление 2 3 4 2 3 3" xfId="30839" xr:uid="{00000000-0005-0000-0000-00006F780000}"/>
    <cellStyle name="Вычисление 2 3 4 2 3 4" xfId="30840" xr:uid="{00000000-0005-0000-0000-000070780000}"/>
    <cellStyle name="Вычисление 2 3 4 2 3 5" xfId="30841" xr:uid="{00000000-0005-0000-0000-000071780000}"/>
    <cellStyle name="Вычисление 2 3 4 2 3 6" xfId="30842" xr:uid="{00000000-0005-0000-0000-000072780000}"/>
    <cellStyle name="Вычисление 2 3 4 2 3 7" xfId="30843" xr:uid="{00000000-0005-0000-0000-000073780000}"/>
    <cellStyle name="Вычисление 2 3 4 2 4" xfId="30844" xr:uid="{00000000-0005-0000-0000-000074780000}"/>
    <cellStyle name="Вычисление 2 3 4 2 4 2" xfId="30845" xr:uid="{00000000-0005-0000-0000-000075780000}"/>
    <cellStyle name="Вычисление 2 3 4 2 4 3" xfId="30846" xr:uid="{00000000-0005-0000-0000-000076780000}"/>
    <cellStyle name="Вычисление 2 3 4 2 4 4" xfId="30847" xr:uid="{00000000-0005-0000-0000-000077780000}"/>
    <cellStyle name="Вычисление 2 3 4 2 4 5" xfId="30848" xr:uid="{00000000-0005-0000-0000-000078780000}"/>
    <cellStyle name="Вычисление 2 3 4 2 4 6" xfId="30849" xr:uid="{00000000-0005-0000-0000-000079780000}"/>
    <cellStyle name="Вычисление 2 3 4 2 4 7" xfId="30850" xr:uid="{00000000-0005-0000-0000-00007A780000}"/>
    <cellStyle name="Вычисление 2 3 4 2 5" xfId="30851" xr:uid="{00000000-0005-0000-0000-00007B780000}"/>
    <cellStyle name="Вычисление 2 3 4 2 6" xfId="30852" xr:uid="{00000000-0005-0000-0000-00007C780000}"/>
    <cellStyle name="Вычисление 2 3 4 2 7" xfId="30853" xr:uid="{00000000-0005-0000-0000-00007D780000}"/>
    <cellStyle name="Вычисление 2 3 4 2 8" xfId="30854" xr:uid="{00000000-0005-0000-0000-00007E780000}"/>
    <cellStyle name="Вычисление 2 3 4 2 9" xfId="30855" xr:uid="{00000000-0005-0000-0000-00007F780000}"/>
    <cellStyle name="Вычисление 2 3 4 3" xfId="30856" xr:uid="{00000000-0005-0000-0000-000080780000}"/>
    <cellStyle name="Вычисление 2 3 4 3 10" xfId="30857" xr:uid="{00000000-0005-0000-0000-000081780000}"/>
    <cellStyle name="Вычисление 2 3 4 3 11" xfId="30858" xr:uid="{00000000-0005-0000-0000-000082780000}"/>
    <cellStyle name="Вычисление 2 3 4 3 12" xfId="30859" xr:uid="{00000000-0005-0000-0000-000083780000}"/>
    <cellStyle name="Вычисление 2 3 4 3 13" xfId="30860" xr:uid="{00000000-0005-0000-0000-000084780000}"/>
    <cellStyle name="Вычисление 2 3 4 3 14" xfId="30861" xr:uid="{00000000-0005-0000-0000-000085780000}"/>
    <cellStyle name="Вычисление 2 3 4 3 2" xfId="30862" xr:uid="{00000000-0005-0000-0000-000086780000}"/>
    <cellStyle name="Вычисление 2 3 4 3 2 10" xfId="30863" xr:uid="{00000000-0005-0000-0000-000087780000}"/>
    <cellStyle name="Вычисление 2 3 4 3 2 2" xfId="30864" xr:uid="{00000000-0005-0000-0000-000088780000}"/>
    <cellStyle name="Вычисление 2 3 4 3 2 2 2" xfId="30865" xr:uid="{00000000-0005-0000-0000-000089780000}"/>
    <cellStyle name="Вычисление 2 3 4 3 2 2 3" xfId="30866" xr:uid="{00000000-0005-0000-0000-00008A780000}"/>
    <cellStyle name="Вычисление 2 3 4 3 2 2 4" xfId="30867" xr:uid="{00000000-0005-0000-0000-00008B780000}"/>
    <cellStyle name="Вычисление 2 3 4 3 2 2 5" xfId="30868" xr:uid="{00000000-0005-0000-0000-00008C780000}"/>
    <cellStyle name="Вычисление 2 3 4 3 2 2 6" xfId="30869" xr:uid="{00000000-0005-0000-0000-00008D780000}"/>
    <cellStyle name="Вычисление 2 3 4 3 2 2 7" xfId="30870" xr:uid="{00000000-0005-0000-0000-00008E780000}"/>
    <cellStyle name="Вычисление 2 3 4 3 2 3" xfId="30871" xr:uid="{00000000-0005-0000-0000-00008F780000}"/>
    <cellStyle name="Вычисление 2 3 4 3 2 3 2" xfId="30872" xr:uid="{00000000-0005-0000-0000-000090780000}"/>
    <cellStyle name="Вычисление 2 3 4 3 2 3 3" xfId="30873" xr:uid="{00000000-0005-0000-0000-000091780000}"/>
    <cellStyle name="Вычисление 2 3 4 3 2 3 4" xfId="30874" xr:uid="{00000000-0005-0000-0000-000092780000}"/>
    <cellStyle name="Вычисление 2 3 4 3 2 3 5" xfId="30875" xr:uid="{00000000-0005-0000-0000-000093780000}"/>
    <cellStyle name="Вычисление 2 3 4 3 2 3 6" xfId="30876" xr:uid="{00000000-0005-0000-0000-000094780000}"/>
    <cellStyle name="Вычисление 2 3 4 3 2 3 7" xfId="30877" xr:uid="{00000000-0005-0000-0000-000095780000}"/>
    <cellStyle name="Вычисление 2 3 4 3 2 4" xfId="30878" xr:uid="{00000000-0005-0000-0000-000096780000}"/>
    <cellStyle name="Вычисление 2 3 4 3 2 5" xfId="30879" xr:uid="{00000000-0005-0000-0000-000097780000}"/>
    <cellStyle name="Вычисление 2 3 4 3 2 6" xfId="30880" xr:uid="{00000000-0005-0000-0000-000098780000}"/>
    <cellStyle name="Вычисление 2 3 4 3 2 7" xfId="30881" xr:uid="{00000000-0005-0000-0000-000099780000}"/>
    <cellStyle name="Вычисление 2 3 4 3 2 8" xfId="30882" xr:uid="{00000000-0005-0000-0000-00009A780000}"/>
    <cellStyle name="Вычисление 2 3 4 3 2 9" xfId="30883" xr:uid="{00000000-0005-0000-0000-00009B780000}"/>
    <cellStyle name="Вычисление 2 3 4 3 3" xfId="30884" xr:uid="{00000000-0005-0000-0000-00009C780000}"/>
    <cellStyle name="Вычисление 2 3 4 3 3 2" xfId="30885" xr:uid="{00000000-0005-0000-0000-00009D780000}"/>
    <cellStyle name="Вычисление 2 3 4 3 3 3" xfId="30886" xr:uid="{00000000-0005-0000-0000-00009E780000}"/>
    <cellStyle name="Вычисление 2 3 4 3 3 4" xfId="30887" xr:uid="{00000000-0005-0000-0000-00009F780000}"/>
    <cellStyle name="Вычисление 2 3 4 3 3 5" xfId="30888" xr:uid="{00000000-0005-0000-0000-0000A0780000}"/>
    <cellStyle name="Вычисление 2 3 4 3 3 6" xfId="30889" xr:uid="{00000000-0005-0000-0000-0000A1780000}"/>
    <cellStyle name="Вычисление 2 3 4 3 3 7" xfId="30890" xr:uid="{00000000-0005-0000-0000-0000A2780000}"/>
    <cellStyle name="Вычисление 2 3 4 3 4" xfId="30891" xr:uid="{00000000-0005-0000-0000-0000A3780000}"/>
    <cellStyle name="Вычисление 2 3 4 3 4 2" xfId="30892" xr:uid="{00000000-0005-0000-0000-0000A4780000}"/>
    <cellStyle name="Вычисление 2 3 4 3 4 3" xfId="30893" xr:uid="{00000000-0005-0000-0000-0000A5780000}"/>
    <cellStyle name="Вычисление 2 3 4 3 4 4" xfId="30894" xr:uid="{00000000-0005-0000-0000-0000A6780000}"/>
    <cellStyle name="Вычисление 2 3 4 3 4 5" xfId="30895" xr:uid="{00000000-0005-0000-0000-0000A7780000}"/>
    <cellStyle name="Вычисление 2 3 4 3 4 6" xfId="30896" xr:uid="{00000000-0005-0000-0000-0000A8780000}"/>
    <cellStyle name="Вычисление 2 3 4 3 4 7" xfId="30897" xr:uid="{00000000-0005-0000-0000-0000A9780000}"/>
    <cellStyle name="Вычисление 2 3 4 3 5" xfId="30898" xr:uid="{00000000-0005-0000-0000-0000AA780000}"/>
    <cellStyle name="Вычисление 2 3 4 3 6" xfId="30899" xr:uid="{00000000-0005-0000-0000-0000AB780000}"/>
    <cellStyle name="Вычисление 2 3 4 3 7" xfId="30900" xr:uid="{00000000-0005-0000-0000-0000AC780000}"/>
    <cellStyle name="Вычисление 2 3 4 3 8" xfId="30901" xr:uid="{00000000-0005-0000-0000-0000AD780000}"/>
    <cellStyle name="Вычисление 2 3 4 3 9" xfId="30902" xr:uid="{00000000-0005-0000-0000-0000AE780000}"/>
    <cellStyle name="Вычисление 2 3 4 4" xfId="30903" xr:uid="{00000000-0005-0000-0000-0000AF780000}"/>
    <cellStyle name="Вычисление 2 3 4 4 10" xfId="30904" xr:uid="{00000000-0005-0000-0000-0000B0780000}"/>
    <cellStyle name="Вычисление 2 3 4 4 11" xfId="30905" xr:uid="{00000000-0005-0000-0000-0000B1780000}"/>
    <cellStyle name="Вычисление 2 3 4 4 12" xfId="30906" xr:uid="{00000000-0005-0000-0000-0000B2780000}"/>
    <cellStyle name="Вычисление 2 3 4 4 13" xfId="30907" xr:uid="{00000000-0005-0000-0000-0000B3780000}"/>
    <cellStyle name="Вычисление 2 3 4 4 14" xfId="30908" xr:uid="{00000000-0005-0000-0000-0000B4780000}"/>
    <cellStyle name="Вычисление 2 3 4 4 2" xfId="30909" xr:uid="{00000000-0005-0000-0000-0000B5780000}"/>
    <cellStyle name="Вычисление 2 3 4 4 2 10" xfId="30910" xr:uid="{00000000-0005-0000-0000-0000B6780000}"/>
    <cellStyle name="Вычисление 2 3 4 4 2 2" xfId="30911" xr:uid="{00000000-0005-0000-0000-0000B7780000}"/>
    <cellStyle name="Вычисление 2 3 4 4 2 2 2" xfId="30912" xr:uid="{00000000-0005-0000-0000-0000B8780000}"/>
    <cellStyle name="Вычисление 2 3 4 4 2 2 3" xfId="30913" xr:uid="{00000000-0005-0000-0000-0000B9780000}"/>
    <cellStyle name="Вычисление 2 3 4 4 2 2 4" xfId="30914" xr:uid="{00000000-0005-0000-0000-0000BA780000}"/>
    <cellStyle name="Вычисление 2 3 4 4 2 2 5" xfId="30915" xr:uid="{00000000-0005-0000-0000-0000BB780000}"/>
    <cellStyle name="Вычисление 2 3 4 4 2 2 6" xfId="30916" xr:uid="{00000000-0005-0000-0000-0000BC780000}"/>
    <cellStyle name="Вычисление 2 3 4 4 2 2 7" xfId="30917" xr:uid="{00000000-0005-0000-0000-0000BD780000}"/>
    <cellStyle name="Вычисление 2 3 4 4 2 3" xfId="30918" xr:uid="{00000000-0005-0000-0000-0000BE780000}"/>
    <cellStyle name="Вычисление 2 3 4 4 2 3 2" xfId="30919" xr:uid="{00000000-0005-0000-0000-0000BF780000}"/>
    <cellStyle name="Вычисление 2 3 4 4 2 3 3" xfId="30920" xr:uid="{00000000-0005-0000-0000-0000C0780000}"/>
    <cellStyle name="Вычисление 2 3 4 4 2 3 4" xfId="30921" xr:uid="{00000000-0005-0000-0000-0000C1780000}"/>
    <cellStyle name="Вычисление 2 3 4 4 2 3 5" xfId="30922" xr:uid="{00000000-0005-0000-0000-0000C2780000}"/>
    <cellStyle name="Вычисление 2 3 4 4 2 3 6" xfId="30923" xr:uid="{00000000-0005-0000-0000-0000C3780000}"/>
    <cellStyle name="Вычисление 2 3 4 4 2 3 7" xfId="30924" xr:uid="{00000000-0005-0000-0000-0000C4780000}"/>
    <cellStyle name="Вычисление 2 3 4 4 2 4" xfId="30925" xr:uid="{00000000-0005-0000-0000-0000C5780000}"/>
    <cellStyle name="Вычисление 2 3 4 4 2 5" xfId="30926" xr:uid="{00000000-0005-0000-0000-0000C6780000}"/>
    <cellStyle name="Вычисление 2 3 4 4 2 6" xfId="30927" xr:uid="{00000000-0005-0000-0000-0000C7780000}"/>
    <cellStyle name="Вычисление 2 3 4 4 2 7" xfId="30928" xr:uid="{00000000-0005-0000-0000-0000C8780000}"/>
    <cellStyle name="Вычисление 2 3 4 4 2 8" xfId="30929" xr:uid="{00000000-0005-0000-0000-0000C9780000}"/>
    <cellStyle name="Вычисление 2 3 4 4 2 9" xfId="30930" xr:uid="{00000000-0005-0000-0000-0000CA780000}"/>
    <cellStyle name="Вычисление 2 3 4 4 3" xfId="30931" xr:uid="{00000000-0005-0000-0000-0000CB780000}"/>
    <cellStyle name="Вычисление 2 3 4 4 3 2" xfId="30932" xr:uid="{00000000-0005-0000-0000-0000CC780000}"/>
    <cellStyle name="Вычисление 2 3 4 4 3 3" xfId="30933" xr:uid="{00000000-0005-0000-0000-0000CD780000}"/>
    <cellStyle name="Вычисление 2 3 4 4 3 4" xfId="30934" xr:uid="{00000000-0005-0000-0000-0000CE780000}"/>
    <cellStyle name="Вычисление 2 3 4 4 3 5" xfId="30935" xr:uid="{00000000-0005-0000-0000-0000CF780000}"/>
    <cellStyle name="Вычисление 2 3 4 4 3 6" xfId="30936" xr:uid="{00000000-0005-0000-0000-0000D0780000}"/>
    <cellStyle name="Вычисление 2 3 4 4 3 7" xfId="30937" xr:uid="{00000000-0005-0000-0000-0000D1780000}"/>
    <cellStyle name="Вычисление 2 3 4 4 4" xfId="30938" xr:uid="{00000000-0005-0000-0000-0000D2780000}"/>
    <cellStyle name="Вычисление 2 3 4 4 4 2" xfId="30939" xr:uid="{00000000-0005-0000-0000-0000D3780000}"/>
    <cellStyle name="Вычисление 2 3 4 4 4 3" xfId="30940" xr:uid="{00000000-0005-0000-0000-0000D4780000}"/>
    <cellStyle name="Вычисление 2 3 4 4 4 4" xfId="30941" xr:uid="{00000000-0005-0000-0000-0000D5780000}"/>
    <cellStyle name="Вычисление 2 3 4 4 4 5" xfId="30942" xr:uid="{00000000-0005-0000-0000-0000D6780000}"/>
    <cellStyle name="Вычисление 2 3 4 4 4 6" xfId="30943" xr:uid="{00000000-0005-0000-0000-0000D7780000}"/>
    <cellStyle name="Вычисление 2 3 4 4 4 7" xfId="30944" xr:uid="{00000000-0005-0000-0000-0000D8780000}"/>
    <cellStyle name="Вычисление 2 3 4 4 5" xfId="30945" xr:uid="{00000000-0005-0000-0000-0000D9780000}"/>
    <cellStyle name="Вычисление 2 3 4 4 6" xfId="30946" xr:uid="{00000000-0005-0000-0000-0000DA780000}"/>
    <cellStyle name="Вычисление 2 3 4 4 7" xfId="30947" xr:uid="{00000000-0005-0000-0000-0000DB780000}"/>
    <cellStyle name="Вычисление 2 3 4 4 8" xfId="30948" xr:uid="{00000000-0005-0000-0000-0000DC780000}"/>
    <cellStyle name="Вычисление 2 3 4 4 9" xfId="30949" xr:uid="{00000000-0005-0000-0000-0000DD780000}"/>
    <cellStyle name="Вычисление 2 3 4 5" xfId="30950" xr:uid="{00000000-0005-0000-0000-0000DE780000}"/>
    <cellStyle name="Вычисление 2 3 4 5 10" xfId="30951" xr:uid="{00000000-0005-0000-0000-0000DF780000}"/>
    <cellStyle name="Вычисление 2 3 4 5 11" xfId="30952" xr:uid="{00000000-0005-0000-0000-0000E0780000}"/>
    <cellStyle name="Вычисление 2 3 4 5 12" xfId="30953" xr:uid="{00000000-0005-0000-0000-0000E1780000}"/>
    <cellStyle name="Вычисление 2 3 4 5 13" xfId="30954" xr:uid="{00000000-0005-0000-0000-0000E2780000}"/>
    <cellStyle name="Вычисление 2 3 4 5 14" xfId="30955" xr:uid="{00000000-0005-0000-0000-0000E3780000}"/>
    <cellStyle name="Вычисление 2 3 4 5 2" xfId="30956" xr:uid="{00000000-0005-0000-0000-0000E4780000}"/>
    <cellStyle name="Вычисление 2 3 4 5 2 10" xfId="30957" xr:uid="{00000000-0005-0000-0000-0000E5780000}"/>
    <cellStyle name="Вычисление 2 3 4 5 2 2" xfId="30958" xr:uid="{00000000-0005-0000-0000-0000E6780000}"/>
    <cellStyle name="Вычисление 2 3 4 5 2 2 2" xfId="30959" xr:uid="{00000000-0005-0000-0000-0000E7780000}"/>
    <cellStyle name="Вычисление 2 3 4 5 2 2 3" xfId="30960" xr:uid="{00000000-0005-0000-0000-0000E8780000}"/>
    <cellStyle name="Вычисление 2 3 4 5 2 2 4" xfId="30961" xr:uid="{00000000-0005-0000-0000-0000E9780000}"/>
    <cellStyle name="Вычисление 2 3 4 5 2 2 5" xfId="30962" xr:uid="{00000000-0005-0000-0000-0000EA780000}"/>
    <cellStyle name="Вычисление 2 3 4 5 2 2 6" xfId="30963" xr:uid="{00000000-0005-0000-0000-0000EB780000}"/>
    <cellStyle name="Вычисление 2 3 4 5 2 2 7" xfId="30964" xr:uid="{00000000-0005-0000-0000-0000EC780000}"/>
    <cellStyle name="Вычисление 2 3 4 5 2 3" xfId="30965" xr:uid="{00000000-0005-0000-0000-0000ED780000}"/>
    <cellStyle name="Вычисление 2 3 4 5 2 3 2" xfId="30966" xr:uid="{00000000-0005-0000-0000-0000EE780000}"/>
    <cellStyle name="Вычисление 2 3 4 5 2 3 3" xfId="30967" xr:uid="{00000000-0005-0000-0000-0000EF780000}"/>
    <cellStyle name="Вычисление 2 3 4 5 2 3 4" xfId="30968" xr:uid="{00000000-0005-0000-0000-0000F0780000}"/>
    <cellStyle name="Вычисление 2 3 4 5 2 3 5" xfId="30969" xr:uid="{00000000-0005-0000-0000-0000F1780000}"/>
    <cellStyle name="Вычисление 2 3 4 5 2 3 6" xfId="30970" xr:uid="{00000000-0005-0000-0000-0000F2780000}"/>
    <cellStyle name="Вычисление 2 3 4 5 2 3 7" xfId="30971" xr:uid="{00000000-0005-0000-0000-0000F3780000}"/>
    <cellStyle name="Вычисление 2 3 4 5 2 4" xfId="30972" xr:uid="{00000000-0005-0000-0000-0000F4780000}"/>
    <cellStyle name="Вычисление 2 3 4 5 2 5" xfId="30973" xr:uid="{00000000-0005-0000-0000-0000F5780000}"/>
    <cellStyle name="Вычисление 2 3 4 5 2 6" xfId="30974" xr:uid="{00000000-0005-0000-0000-0000F6780000}"/>
    <cellStyle name="Вычисление 2 3 4 5 2 7" xfId="30975" xr:uid="{00000000-0005-0000-0000-0000F7780000}"/>
    <cellStyle name="Вычисление 2 3 4 5 2 8" xfId="30976" xr:uid="{00000000-0005-0000-0000-0000F8780000}"/>
    <cellStyle name="Вычисление 2 3 4 5 2 9" xfId="30977" xr:uid="{00000000-0005-0000-0000-0000F9780000}"/>
    <cellStyle name="Вычисление 2 3 4 5 3" xfId="30978" xr:uid="{00000000-0005-0000-0000-0000FA780000}"/>
    <cellStyle name="Вычисление 2 3 4 5 3 2" xfId="30979" xr:uid="{00000000-0005-0000-0000-0000FB780000}"/>
    <cellStyle name="Вычисление 2 3 4 5 3 3" xfId="30980" xr:uid="{00000000-0005-0000-0000-0000FC780000}"/>
    <cellStyle name="Вычисление 2 3 4 5 3 4" xfId="30981" xr:uid="{00000000-0005-0000-0000-0000FD780000}"/>
    <cellStyle name="Вычисление 2 3 4 5 3 5" xfId="30982" xr:uid="{00000000-0005-0000-0000-0000FE780000}"/>
    <cellStyle name="Вычисление 2 3 4 5 3 6" xfId="30983" xr:uid="{00000000-0005-0000-0000-0000FF780000}"/>
    <cellStyle name="Вычисление 2 3 4 5 3 7" xfId="30984" xr:uid="{00000000-0005-0000-0000-000000790000}"/>
    <cellStyle name="Вычисление 2 3 4 5 4" xfId="30985" xr:uid="{00000000-0005-0000-0000-000001790000}"/>
    <cellStyle name="Вычисление 2 3 4 5 4 2" xfId="30986" xr:uid="{00000000-0005-0000-0000-000002790000}"/>
    <cellStyle name="Вычисление 2 3 4 5 4 3" xfId="30987" xr:uid="{00000000-0005-0000-0000-000003790000}"/>
    <cellStyle name="Вычисление 2 3 4 5 4 4" xfId="30988" xr:uid="{00000000-0005-0000-0000-000004790000}"/>
    <cellStyle name="Вычисление 2 3 4 5 4 5" xfId="30989" xr:uid="{00000000-0005-0000-0000-000005790000}"/>
    <cellStyle name="Вычисление 2 3 4 5 4 6" xfId="30990" xr:uid="{00000000-0005-0000-0000-000006790000}"/>
    <cellStyle name="Вычисление 2 3 4 5 4 7" xfId="30991" xr:uid="{00000000-0005-0000-0000-000007790000}"/>
    <cellStyle name="Вычисление 2 3 4 5 5" xfId="30992" xr:uid="{00000000-0005-0000-0000-000008790000}"/>
    <cellStyle name="Вычисление 2 3 4 5 6" xfId="30993" xr:uid="{00000000-0005-0000-0000-000009790000}"/>
    <cellStyle name="Вычисление 2 3 4 5 7" xfId="30994" xr:uid="{00000000-0005-0000-0000-00000A790000}"/>
    <cellStyle name="Вычисление 2 3 4 5 8" xfId="30995" xr:uid="{00000000-0005-0000-0000-00000B790000}"/>
    <cellStyle name="Вычисление 2 3 4 5 9" xfId="30996" xr:uid="{00000000-0005-0000-0000-00000C790000}"/>
    <cellStyle name="Вычисление 2 3 4 6" xfId="30997" xr:uid="{00000000-0005-0000-0000-00000D790000}"/>
    <cellStyle name="Вычисление 2 3 4 6 10" xfId="30998" xr:uid="{00000000-0005-0000-0000-00000E790000}"/>
    <cellStyle name="Вычисление 2 3 4 6 2" xfId="30999" xr:uid="{00000000-0005-0000-0000-00000F790000}"/>
    <cellStyle name="Вычисление 2 3 4 6 2 2" xfId="31000" xr:uid="{00000000-0005-0000-0000-000010790000}"/>
    <cellStyle name="Вычисление 2 3 4 6 2 3" xfId="31001" xr:uid="{00000000-0005-0000-0000-000011790000}"/>
    <cellStyle name="Вычисление 2 3 4 6 2 4" xfId="31002" xr:uid="{00000000-0005-0000-0000-000012790000}"/>
    <cellStyle name="Вычисление 2 3 4 6 2 5" xfId="31003" xr:uid="{00000000-0005-0000-0000-000013790000}"/>
    <cellStyle name="Вычисление 2 3 4 6 2 6" xfId="31004" xr:uid="{00000000-0005-0000-0000-000014790000}"/>
    <cellStyle name="Вычисление 2 3 4 6 2 7" xfId="31005" xr:uid="{00000000-0005-0000-0000-000015790000}"/>
    <cellStyle name="Вычисление 2 3 4 6 3" xfId="31006" xr:uid="{00000000-0005-0000-0000-000016790000}"/>
    <cellStyle name="Вычисление 2 3 4 6 3 2" xfId="31007" xr:uid="{00000000-0005-0000-0000-000017790000}"/>
    <cellStyle name="Вычисление 2 3 4 6 3 3" xfId="31008" xr:uid="{00000000-0005-0000-0000-000018790000}"/>
    <cellStyle name="Вычисление 2 3 4 6 3 4" xfId="31009" xr:uid="{00000000-0005-0000-0000-000019790000}"/>
    <cellStyle name="Вычисление 2 3 4 6 3 5" xfId="31010" xr:uid="{00000000-0005-0000-0000-00001A790000}"/>
    <cellStyle name="Вычисление 2 3 4 6 3 6" xfId="31011" xr:uid="{00000000-0005-0000-0000-00001B790000}"/>
    <cellStyle name="Вычисление 2 3 4 6 3 7" xfId="31012" xr:uid="{00000000-0005-0000-0000-00001C790000}"/>
    <cellStyle name="Вычисление 2 3 4 6 4" xfId="31013" xr:uid="{00000000-0005-0000-0000-00001D790000}"/>
    <cellStyle name="Вычисление 2 3 4 6 5" xfId="31014" xr:uid="{00000000-0005-0000-0000-00001E790000}"/>
    <cellStyle name="Вычисление 2 3 4 6 6" xfId="31015" xr:uid="{00000000-0005-0000-0000-00001F790000}"/>
    <cellStyle name="Вычисление 2 3 4 6 7" xfId="31016" xr:uid="{00000000-0005-0000-0000-000020790000}"/>
    <cellStyle name="Вычисление 2 3 4 6 8" xfId="31017" xr:uid="{00000000-0005-0000-0000-000021790000}"/>
    <cellStyle name="Вычисление 2 3 4 6 9" xfId="31018" xr:uid="{00000000-0005-0000-0000-000022790000}"/>
    <cellStyle name="Вычисление 2 3 4 7" xfId="31019" xr:uid="{00000000-0005-0000-0000-000023790000}"/>
    <cellStyle name="Вычисление 2 3 4 7 2" xfId="31020" xr:uid="{00000000-0005-0000-0000-000024790000}"/>
    <cellStyle name="Вычисление 2 3 4 7 3" xfId="31021" xr:uid="{00000000-0005-0000-0000-000025790000}"/>
    <cellStyle name="Вычисление 2 3 4 7 4" xfId="31022" xr:uid="{00000000-0005-0000-0000-000026790000}"/>
    <cellStyle name="Вычисление 2 3 4 7 5" xfId="31023" xr:uid="{00000000-0005-0000-0000-000027790000}"/>
    <cellStyle name="Вычисление 2 3 4 7 6" xfId="31024" xr:uid="{00000000-0005-0000-0000-000028790000}"/>
    <cellStyle name="Вычисление 2 3 4 7 7" xfId="31025" xr:uid="{00000000-0005-0000-0000-000029790000}"/>
    <cellStyle name="Вычисление 2 3 4 8" xfId="31026" xr:uid="{00000000-0005-0000-0000-00002A790000}"/>
    <cellStyle name="Вычисление 2 3 4 8 2" xfId="31027" xr:uid="{00000000-0005-0000-0000-00002B790000}"/>
    <cellStyle name="Вычисление 2 3 4 8 3" xfId="31028" xr:uid="{00000000-0005-0000-0000-00002C790000}"/>
    <cellStyle name="Вычисление 2 3 4 8 4" xfId="31029" xr:uid="{00000000-0005-0000-0000-00002D790000}"/>
    <cellStyle name="Вычисление 2 3 4 8 5" xfId="31030" xr:uid="{00000000-0005-0000-0000-00002E790000}"/>
    <cellStyle name="Вычисление 2 3 4 8 6" xfId="31031" xr:uid="{00000000-0005-0000-0000-00002F790000}"/>
    <cellStyle name="Вычисление 2 3 4 8 7" xfId="31032" xr:uid="{00000000-0005-0000-0000-000030790000}"/>
    <cellStyle name="Вычисление 2 3 4 9" xfId="31033" xr:uid="{00000000-0005-0000-0000-000031790000}"/>
    <cellStyle name="Вычисление 2 3 5" xfId="31034" xr:uid="{00000000-0005-0000-0000-000032790000}"/>
    <cellStyle name="Вычисление 2 3 5 10" xfId="31035" xr:uid="{00000000-0005-0000-0000-000033790000}"/>
    <cellStyle name="Вычисление 2 3 5 11" xfId="31036" xr:uid="{00000000-0005-0000-0000-000034790000}"/>
    <cellStyle name="Вычисление 2 3 5 12" xfId="31037" xr:uid="{00000000-0005-0000-0000-000035790000}"/>
    <cellStyle name="Вычисление 2 3 5 13" xfId="31038" xr:uid="{00000000-0005-0000-0000-000036790000}"/>
    <cellStyle name="Вычисление 2 3 5 14" xfId="31039" xr:uid="{00000000-0005-0000-0000-000037790000}"/>
    <cellStyle name="Вычисление 2 3 5 2" xfId="31040" xr:uid="{00000000-0005-0000-0000-000038790000}"/>
    <cellStyle name="Вычисление 2 3 5 2 10" xfId="31041" xr:uid="{00000000-0005-0000-0000-000039790000}"/>
    <cellStyle name="Вычисление 2 3 5 2 2" xfId="31042" xr:uid="{00000000-0005-0000-0000-00003A790000}"/>
    <cellStyle name="Вычисление 2 3 5 2 2 2" xfId="31043" xr:uid="{00000000-0005-0000-0000-00003B790000}"/>
    <cellStyle name="Вычисление 2 3 5 2 2 3" xfId="31044" xr:uid="{00000000-0005-0000-0000-00003C790000}"/>
    <cellStyle name="Вычисление 2 3 5 2 2 4" xfId="31045" xr:uid="{00000000-0005-0000-0000-00003D790000}"/>
    <cellStyle name="Вычисление 2 3 5 2 2 5" xfId="31046" xr:uid="{00000000-0005-0000-0000-00003E790000}"/>
    <cellStyle name="Вычисление 2 3 5 2 2 6" xfId="31047" xr:uid="{00000000-0005-0000-0000-00003F790000}"/>
    <cellStyle name="Вычисление 2 3 5 2 2 7" xfId="31048" xr:uid="{00000000-0005-0000-0000-000040790000}"/>
    <cellStyle name="Вычисление 2 3 5 2 3" xfId="31049" xr:uid="{00000000-0005-0000-0000-000041790000}"/>
    <cellStyle name="Вычисление 2 3 5 2 3 2" xfId="31050" xr:uid="{00000000-0005-0000-0000-000042790000}"/>
    <cellStyle name="Вычисление 2 3 5 2 3 3" xfId="31051" xr:uid="{00000000-0005-0000-0000-000043790000}"/>
    <cellStyle name="Вычисление 2 3 5 2 3 4" xfId="31052" xr:uid="{00000000-0005-0000-0000-000044790000}"/>
    <cellStyle name="Вычисление 2 3 5 2 3 5" xfId="31053" xr:uid="{00000000-0005-0000-0000-000045790000}"/>
    <cellStyle name="Вычисление 2 3 5 2 3 6" xfId="31054" xr:uid="{00000000-0005-0000-0000-000046790000}"/>
    <cellStyle name="Вычисление 2 3 5 2 3 7" xfId="31055" xr:uid="{00000000-0005-0000-0000-000047790000}"/>
    <cellStyle name="Вычисление 2 3 5 2 4" xfId="31056" xr:uid="{00000000-0005-0000-0000-000048790000}"/>
    <cellStyle name="Вычисление 2 3 5 2 5" xfId="31057" xr:uid="{00000000-0005-0000-0000-000049790000}"/>
    <cellStyle name="Вычисление 2 3 5 2 6" xfId="31058" xr:uid="{00000000-0005-0000-0000-00004A790000}"/>
    <cellStyle name="Вычисление 2 3 5 2 7" xfId="31059" xr:uid="{00000000-0005-0000-0000-00004B790000}"/>
    <cellStyle name="Вычисление 2 3 5 2 8" xfId="31060" xr:uid="{00000000-0005-0000-0000-00004C790000}"/>
    <cellStyle name="Вычисление 2 3 5 2 9" xfId="31061" xr:uid="{00000000-0005-0000-0000-00004D790000}"/>
    <cellStyle name="Вычисление 2 3 5 3" xfId="31062" xr:uid="{00000000-0005-0000-0000-00004E790000}"/>
    <cellStyle name="Вычисление 2 3 5 3 2" xfId="31063" xr:uid="{00000000-0005-0000-0000-00004F790000}"/>
    <cellStyle name="Вычисление 2 3 5 3 3" xfId="31064" xr:uid="{00000000-0005-0000-0000-000050790000}"/>
    <cellStyle name="Вычисление 2 3 5 3 4" xfId="31065" xr:uid="{00000000-0005-0000-0000-000051790000}"/>
    <cellStyle name="Вычисление 2 3 5 3 5" xfId="31066" xr:uid="{00000000-0005-0000-0000-000052790000}"/>
    <cellStyle name="Вычисление 2 3 5 3 6" xfId="31067" xr:uid="{00000000-0005-0000-0000-000053790000}"/>
    <cellStyle name="Вычисление 2 3 5 3 7" xfId="31068" xr:uid="{00000000-0005-0000-0000-000054790000}"/>
    <cellStyle name="Вычисление 2 3 5 4" xfId="31069" xr:uid="{00000000-0005-0000-0000-000055790000}"/>
    <cellStyle name="Вычисление 2 3 5 4 2" xfId="31070" xr:uid="{00000000-0005-0000-0000-000056790000}"/>
    <cellStyle name="Вычисление 2 3 5 4 3" xfId="31071" xr:uid="{00000000-0005-0000-0000-000057790000}"/>
    <cellStyle name="Вычисление 2 3 5 4 4" xfId="31072" xr:uid="{00000000-0005-0000-0000-000058790000}"/>
    <cellStyle name="Вычисление 2 3 5 4 5" xfId="31073" xr:uid="{00000000-0005-0000-0000-000059790000}"/>
    <cellStyle name="Вычисление 2 3 5 4 6" xfId="31074" xr:uid="{00000000-0005-0000-0000-00005A790000}"/>
    <cellStyle name="Вычисление 2 3 5 4 7" xfId="31075" xr:uid="{00000000-0005-0000-0000-00005B790000}"/>
    <cellStyle name="Вычисление 2 3 5 5" xfId="31076" xr:uid="{00000000-0005-0000-0000-00005C790000}"/>
    <cellStyle name="Вычисление 2 3 5 6" xfId="31077" xr:uid="{00000000-0005-0000-0000-00005D790000}"/>
    <cellStyle name="Вычисление 2 3 5 7" xfId="31078" xr:uid="{00000000-0005-0000-0000-00005E790000}"/>
    <cellStyle name="Вычисление 2 3 5 8" xfId="31079" xr:uid="{00000000-0005-0000-0000-00005F790000}"/>
    <cellStyle name="Вычисление 2 3 5 9" xfId="31080" xr:uid="{00000000-0005-0000-0000-000060790000}"/>
    <cellStyle name="Вычисление 2 3 6" xfId="31081" xr:uid="{00000000-0005-0000-0000-000061790000}"/>
    <cellStyle name="Вычисление 2 3 6 10" xfId="31082" xr:uid="{00000000-0005-0000-0000-000062790000}"/>
    <cellStyle name="Вычисление 2 3 6 2" xfId="31083" xr:uid="{00000000-0005-0000-0000-000063790000}"/>
    <cellStyle name="Вычисление 2 3 6 2 2" xfId="31084" xr:uid="{00000000-0005-0000-0000-000064790000}"/>
    <cellStyle name="Вычисление 2 3 6 2 3" xfId="31085" xr:uid="{00000000-0005-0000-0000-000065790000}"/>
    <cellStyle name="Вычисление 2 3 6 2 4" xfId="31086" xr:uid="{00000000-0005-0000-0000-000066790000}"/>
    <cellStyle name="Вычисление 2 3 6 2 5" xfId="31087" xr:uid="{00000000-0005-0000-0000-000067790000}"/>
    <cellStyle name="Вычисление 2 3 6 2 6" xfId="31088" xr:uid="{00000000-0005-0000-0000-000068790000}"/>
    <cellStyle name="Вычисление 2 3 6 2 7" xfId="31089" xr:uid="{00000000-0005-0000-0000-000069790000}"/>
    <cellStyle name="Вычисление 2 3 6 3" xfId="31090" xr:uid="{00000000-0005-0000-0000-00006A790000}"/>
    <cellStyle name="Вычисление 2 3 6 3 2" xfId="31091" xr:uid="{00000000-0005-0000-0000-00006B790000}"/>
    <cellStyle name="Вычисление 2 3 6 3 3" xfId="31092" xr:uid="{00000000-0005-0000-0000-00006C790000}"/>
    <cellStyle name="Вычисление 2 3 6 3 4" xfId="31093" xr:uid="{00000000-0005-0000-0000-00006D790000}"/>
    <cellStyle name="Вычисление 2 3 6 3 5" xfId="31094" xr:uid="{00000000-0005-0000-0000-00006E790000}"/>
    <cellStyle name="Вычисление 2 3 6 3 6" xfId="31095" xr:uid="{00000000-0005-0000-0000-00006F790000}"/>
    <cellStyle name="Вычисление 2 3 6 3 7" xfId="31096" xr:uid="{00000000-0005-0000-0000-000070790000}"/>
    <cellStyle name="Вычисление 2 3 6 4" xfId="31097" xr:uid="{00000000-0005-0000-0000-000071790000}"/>
    <cellStyle name="Вычисление 2 3 6 5" xfId="31098" xr:uid="{00000000-0005-0000-0000-000072790000}"/>
    <cellStyle name="Вычисление 2 3 6 6" xfId="31099" xr:uid="{00000000-0005-0000-0000-000073790000}"/>
    <cellStyle name="Вычисление 2 3 6 7" xfId="31100" xr:uid="{00000000-0005-0000-0000-000074790000}"/>
    <cellStyle name="Вычисление 2 3 6 8" xfId="31101" xr:uid="{00000000-0005-0000-0000-000075790000}"/>
    <cellStyle name="Вычисление 2 3 6 9" xfId="31102" xr:uid="{00000000-0005-0000-0000-000076790000}"/>
    <cellStyle name="Вычисление 2 3 7" xfId="31103" xr:uid="{00000000-0005-0000-0000-000077790000}"/>
    <cellStyle name="Вычисление 2 3 8" xfId="31104" xr:uid="{00000000-0005-0000-0000-000078790000}"/>
    <cellStyle name="Вычисление 2 3 9" xfId="31105" xr:uid="{00000000-0005-0000-0000-000079790000}"/>
    <cellStyle name="Вычисление 2 4" xfId="31106" xr:uid="{00000000-0005-0000-0000-00007A790000}"/>
    <cellStyle name="Вычисление 2 4 10" xfId="31107" xr:uid="{00000000-0005-0000-0000-00007B790000}"/>
    <cellStyle name="Вычисление 2 4 11" xfId="31108" xr:uid="{00000000-0005-0000-0000-00007C790000}"/>
    <cellStyle name="Вычисление 2 4 12" xfId="31109" xr:uid="{00000000-0005-0000-0000-00007D790000}"/>
    <cellStyle name="Вычисление 2 4 13" xfId="31110" xr:uid="{00000000-0005-0000-0000-00007E790000}"/>
    <cellStyle name="Вычисление 2 4 14" xfId="31111" xr:uid="{00000000-0005-0000-0000-00007F790000}"/>
    <cellStyle name="Вычисление 2 4 15" xfId="31112" xr:uid="{00000000-0005-0000-0000-000080790000}"/>
    <cellStyle name="Вычисление 2 4 16" xfId="31113" xr:uid="{00000000-0005-0000-0000-000081790000}"/>
    <cellStyle name="Вычисление 2 4 17" xfId="31114" xr:uid="{00000000-0005-0000-0000-000082790000}"/>
    <cellStyle name="Вычисление 2 4 18" xfId="31115" xr:uid="{00000000-0005-0000-0000-000083790000}"/>
    <cellStyle name="Вычисление 2 4 2" xfId="31116" xr:uid="{00000000-0005-0000-0000-000084790000}"/>
    <cellStyle name="Вычисление 2 4 2 10" xfId="31117" xr:uid="{00000000-0005-0000-0000-000085790000}"/>
    <cellStyle name="Вычисление 2 4 2 11" xfId="31118" xr:uid="{00000000-0005-0000-0000-000086790000}"/>
    <cellStyle name="Вычисление 2 4 2 12" xfId="31119" xr:uid="{00000000-0005-0000-0000-000087790000}"/>
    <cellStyle name="Вычисление 2 4 2 13" xfId="31120" xr:uid="{00000000-0005-0000-0000-000088790000}"/>
    <cellStyle name="Вычисление 2 4 2 14" xfId="31121" xr:uid="{00000000-0005-0000-0000-000089790000}"/>
    <cellStyle name="Вычисление 2 4 2 2" xfId="31122" xr:uid="{00000000-0005-0000-0000-00008A790000}"/>
    <cellStyle name="Вычисление 2 4 2 2 10" xfId="31123" xr:uid="{00000000-0005-0000-0000-00008B790000}"/>
    <cellStyle name="Вычисление 2 4 2 2 2" xfId="31124" xr:uid="{00000000-0005-0000-0000-00008C790000}"/>
    <cellStyle name="Вычисление 2 4 2 2 2 2" xfId="31125" xr:uid="{00000000-0005-0000-0000-00008D790000}"/>
    <cellStyle name="Вычисление 2 4 2 2 2 3" xfId="31126" xr:uid="{00000000-0005-0000-0000-00008E790000}"/>
    <cellStyle name="Вычисление 2 4 2 2 2 4" xfId="31127" xr:uid="{00000000-0005-0000-0000-00008F790000}"/>
    <cellStyle name="Вычисление 2 4 2 2 2 5" xfId="31128" xr:uid="{00000000-0005-0000-0000-000090790000}"/>
    <cellStyle name="Вычисление 2 4 2 2 2 6" xfId="31129" xr:uid="{00000000-0005-0000-0000-000091790000}"/>
    <cellStyle name="Вычисление 2 4 2 2 2 7" xfId="31130" xr:uid="{00000000-0005-0000-0000-000092790000}"/>
    <cellStyle name="Вычисление 2 4 2 2 3" xfId="31131" xr:uid="{00000000-0005-0000-0000-000093790000}"/>
    <cellStyle name="Вычисление 2 4 2 2 3 2" xfId="31132" xr:uid="{00000000-0005-0000-0000-000094790000}"/>
    <cellStyle name="Вычисление 2 4 2 2 3 3" xfId="31133" xr:uid="{00000000-0005-0000-0000-000095790000}"/>
    <cellStyle name="Вычисление 2 4 2 2 3 4" xfId="31134" xr:uid="{00000000-0005-0000-0000-000096790000}"/>
    <cellStyle name="Вычисление 2 4 2 2 3 5" xfId="31135" xr:uid="{00000000-0005-0000-0000-000097790000}"/>
    <cellStyle name="Вычисление 2 4 2 2 3 6" xfId="31136" xr:uid="{00000000-0005-0000-0000-000098790000}"/>
    <cellStyle name="Вычисление 2 4 2 2 3 7" xfId="31137" xr:uid="{00000000-0005-0000-0000-000099790000}"/>
    <cellStyle name="Вычисление 2 4 2 2 4" xfId="31138" xr:uid="{00000000-0005-0000-0000-00009A790000}"/>
    <cellStyle name="Вычисление 2 4 2 2 5" xfId="31139" xr:uid="{00000000-0005-0000-0000-00009B790000}"/>
    <cellStyle name="Вычисление 2 4 2 2 6" xfId="31140" xr:uid="{00000000-0005-0000-0000-00009C790000}"/>
    <cellStyle name="Вычисление 2 4 2 2 7" xfId="31141" xr:uid="{00000000-0005-0000-0000-00009D790000}"/>
    <cellStyle name="Вычисление 2 4 2 2 8" xfId="31142" xr:uid="{00000000-0005-0000-0000-00009E790000}"/>
    <cellStyle name="Вычисление 2 4 2 2 9" xfId="31143" xr:uid="{00000000-0005-0000-0000-00009F790000}"/>
    <cellStyle name="Вычисление 2 4 2 3" xfId="31144" xr:uid="{00000000-0005-0000-0000-0000A0790000}"/>
    <cellStyle name="Вычисление 2 4 2 3 2" xfId="31145" xr:uid="{00000000-0005-0000-0000-0000A1790000}"/>
    <cellStyle name="Вычисление 2 4 2 3 3" xfId="31146" xr:uid="{00000000-0005-0000-0000-0000A2790000}"/>
    <cellStyle name="Вычисление 2 4 2 3 4" xfId="31147" xr:uid="{00000000-0005-0000-0000-0000A3790000}"/>
    <cellStyle name="Вычисление 2 4 2 3 5" xfId="31148" xr:uid="{00000000-0005-0000-0000-0000A4790000}"/>
    <cellStyle name="Вычисление 2 4 2 3 6" xfId="31149" xr:uid="{00000000-0005-0000-0000-0000A5790000}"/>
    <cellStyle name="Вычисление 2 4 2 3 7" xfId="31150" xr:uid="{00000000-0005-0000-0000-0000A6790000}"/>
    <cellStyle name="Вычисление 2 4 2 4" xfId="31151" xr:uid="{00000000-0005-0000-0000-0000A7790000}"/>
    <cellStyle name="Вычисление 2 4 2 4 2" xfId="31152" xr:uid="{00000000-0005-0000-0000-0000A8790000}"/>
    <cellStyle name="Вычисление 2 4 2 4 3" xfId="31153" xr:uid="{00000000-0005-0000-0000-0000A9790000}"/>
    <cellStyle name="Вычисление 2 4 2 4 4" xfId="31154" xr:uid="{00000000-0005-0000-0000-0000AA790000}"/>
    <cellStyle name="Вычисление 2 4 2 4 5" xfId="31155" xr:uid="{00000000-0005-0000-0000-0000AB790000}"/>
    <cellStyle name="Вычисление 2 4 2 4 6" xfId="31156" xr:uid="{00000000-0005-0000-0000-0000AC790000}"/>
    <cellStyle name="Вычисление 2 4 2 4 7" xfId="31157" xr:uid="{00000000-0005-0000-0000-0000AD790000}"/>
    <cellStyle name="Вычисление 2 4 2 5" xfId="31158" xr:uid="{00000000-0005-0000-0000-0000AE790000}"/>
    <cellStyle name="Вычисление 2 4 2 6" xfId="31159" xr:uid="{00000000-0005-0000-0000-0000AF790000}"/>
    <cellStyle name="Вычисление 2 4 2 7" xfId="31160" xr:uid="{00000000-0005-0000-0000-0000B0790000}"/>
    <cellStyle name="Вычисление 2 4 2 8" xfId="31161" xr:uid="{00000000-0005-0000-0000-0000B1790000}"/>
    <cellStyle name="Вычисление 2 4 2 9" xfId="31162" xr:uid="{00000000-0005-0000-0000-0000B2790000}"/>
    <cellStyle name="Вычисление 2 4 3" xfId="31163" xr:uid="{00000000-0005-0000-0000-0000B3790000}"/>
    <cellStyle name="Вычисление 2 4 3 10" xfId="31164" xr:uid="{00000000-0005-0000-0000-0000B4790000}"/>
    <cellStyle name="Вычисление 2 4 3 11" xfId="31165" xr:uid="{00000000-0005-0000-0000-0000B5790000}"/>
    <cellStyle name="Вычисление 2 4 3 12" xfId="31166" xr:uid="{00000000-0005-0000-0000-0000B6790000}"/>
    <cellStyle name="Вычисление 2 4 3 13" xfId="31167" xr:uid="{00000000-0005-0000-0000-0000B7790000}"/>
    <cellStyle name="Вычисление 2 4 3 14" xfId="31168" xr:uid="{00000000-0005-0000-0000-0000B8790000}"/>
    <cellStyle name="Вычисление 2 4 3 2" xfId="31169" xr:uid="{00000000-0005-0000-0000-0000B9790000}"/>
    <cellStyle name="Вычисление 2 4 3 2 10" xfId="31170" xr:uid="{00000000-0005-0000-0000-0000BA790000}"/>
    <cellStyle name="Вычисление 2 4 3 2 2" xfId="31171" xr:uid="{00000000-0005-0000-0000-0000BB790000}"/>
    <cellStyle name="Вычисление 2 4 3 2 2 2" xfId="31172" xr:uid="{00000000-0005-0000-0000-0000BC790000}"/>
    <cellStyle name="Вычисление 2 4 3 2 2 3" xfId="31173" xr:uid="{00000000-0005-0000-0000-0000BD790000}"/>
    <cellStyle name="Вычисление 2 4 3 2 2 4" xfId="31174" xr:uid="{00000000-0005-0000-0000-0000BE790000}"/>
    <cellStyle name="Вычисление 2 4 3 2 2 5" xfId="31175" xr:uid="{00000000-0005-0000-0000-0000BF790000}"/>
    <cellStyle name="Вычисление 2 4 3 2 2 6" xfId="31176" xr:uid="{00000000-0005-0000-0000-0000C0790000}"/>
    <cellStyle name="Вычисление 2 4 3 2 2 7" xfId="31177" xr:uid="{00000000-0005-0000-0000-0000C1790000}"/>
    <cellStyle name="Вычисление 2 4 3 2 3" xfId="31178" xr:uid="{00000000-0005-0000-0000-0000C2790000}"/>
    <cellStyle name="Вычисление 2 4 3 2 3 2" xfId="31179" xr:uid="{00000000-0005-0000-0000-0000C3790000}"/>
    <cellStyle name="Вычисление 2 4 3 2 3 3" xfId="31180" xr:uid="{00000000-0005-0000-0000-0000C4790000}"/>
    <cellStyle name="Вычисление 2 4 3 2 3 4" xfId="31181" xr:uid="{00000000-0005-0000-0000-0000C5790000}"/>
    <cellStyle name="Вычисление 2 4 3 2 3 5" xfId="31182" xr:uid="{00000000-0005-0000-0000-0000C6790000}"/>
    <cellStyle name="Вычисление 2 4 3 2 3 6" xfId="31183" xr:uid="{00000000-0005-0000-0000-0000C7790000}"/>
    <cellStyle name="Вычисление 2 4 3 2 3 7" xfId="31184" xr:uid="{00000000-0005-0000-0000-0000C8790000}"/>
    <cellStyle name="Вычисление 2 4 3 2 4" xfId="31185" xr:uid="{00000000-0005-0000-0000-0000C9790000}"/>
    <cellStyle name="Вычисление 2 4 3 2 5" xfId="31186" xr:uid="{00000000-0005-0000-0000-0000CA790000}"/>
    <cellStyle name="Вычисление 2 4 3 2 6" xfId="31187" xr:uid="{00000000-0005-0000-0000-0000CB790000}"/>
    <cellStyle name="Вычисление 2 4 3 2 7" xfId="31188" xr:uid="{00000000-0005-0000-0000-0000CC790000}"/>
    <cellStyle name="Вычисление 2 4 3 2 8" xfId="31189" xr:uid="{00000000-0005-0000-0000-0000CD790000}"/>
    <cellStyle name="Вычисление 2 4 3 2 9" xfId="31190" xr:uid="{00000000-0005-0000-0000-0000CE790000}"/>
    <cellStyle name="Вычисление 2 4 3 3" xfId="31191" xr:uid="{00000000-0005-0000-0000-0000CF790000}"/>
    <cellStyle name="Вычисление 2 4 3 3 2" xfId="31192" xr:uid="{00000000-0005-0000-0000-0000D0790000}"/>
    <cellStyle name="Вычисление 2 4 3 3 3" xfId="31193" xr:uid="{00000000-0005-0000-0000-0000D1790000}"/>
    <cellStyle name="Вычисление 2 4 3 3 4" xfId="31194" xr:uid="{00000000-0005-0000-0000-0000D2790000}"/>
    <cellStyle name="Вычисление 2 4 3 3 5" xfId="31195" xr:uid="{00000000-0005-0000-0000-0000D3790000}"/>
    <cellStyle name="Вычисление 2 4 3 3 6" xfId="31196" xr:uid="{00000000-0005-0000-0000-0000D4790000}"/>
    <cellStyle name="Вычисление 2 4 3 3 7" xfId="31197" xr:uid="{00000000-0005-0000-0000-0000D5790000}"/>
    <cellStyle name="Вычисление 2 4 3 4" xfId="31198" xr:uid="{00000000-0005-0000-0000-0000D6790000}"/>
    <cellStyle name="Вычисление 2 4 3 4 2" xfId="31199" xr:uid="{00000000-0005-0000-0000-0000D7790000}"/>
    <cellStyle name="Вычисление 2 4 3 4 3" xfId="31200" xr:uid="{00000000-0005-0000-0000-0000D8790000}"/>
    <cellStyle name="Вычисление 2 4 3 4 4" xfId="31201" xr:uid="{00000000-0005-0000-0000-0000D9790000}"/>
    <cellStyle name="Вычисление 2 4 3 4 5" xfId="31202" xr:uid="{00000000-0005-0000-0000-0000DA790000}"/>
    <cellStyle name="Вычисление 2 4 3 4 6" xfId="31203" xr:uid="{00000000-0005-0000-0000-0000DB790000}"/>
    <cellStyle name="Вычисление 2 4 3 4 7" xfId="31204" xr:uid="{00000000-0005-0000-0000-0000DC790000}"/>
    <cellStyle name="Вычисление 2 4 3 5" xfId="31205" xr:uid="{00000000-0005-0000-0000-0000DD790000}"/>
    <cellStyle name="Вычисление 2 4 3 6" xfId="31206" xr:uid="{00000000-0005-0000-0000-0000DE790000}"/>
    <cellStyle name="Вычисление 2 4 3 7" xfId="31207" xr:uid="{00000000-0005-0000-0000-0000DF790000}"/>
    <cellStyle name="Вычисление 2 4 3 8" xfId="31208" xr:uid="{00000000-0005-0000-0000-0000E0790000}"/>
    <cellStyle name="Вычисление 2 4 3 9" xfId="31209" xr:uid="{00000000-0005-0000-0000-0000E1790000}"/>
    <cellStyle name="Вычисление 2 4 4" xfId="31210" xr:uid="{00000000-0005-0000-0000-0000E2790000}"/>
    <cellStyle name="Вычисление 2 4 4 10" xfId="31211" xr:uid="{00000000-0005-0000-0000-0000E3790000}"/>
    <cellStyle name="Вычисление 2 4 4 11" xfId="31212" xr:uid="{00000000-0005-0000-0000-0000E4790000}"/>
    <cellStyle name="Вычисление 2 4 4 12" xfId="31213" xr:uid="{00000000-0005-0000-0000-0000E5790000}"/>
    <cellStyle name="Вычисление 2 4 4 13" xfId="31214" xr:uid="{00000000-0005-0000-0000-0000E6790000}"/>
    <cellStyle name="Вычисление 2 4 4 14" xfId="31215" xr:uid="{00000000-0005-0000-0000-0000E7790000}"/>
    <cellStyle name="Вычисление 2 4 4 2" xfId="31216" xr:uid="{00000000-0005-0000-0000-0000E8790000}"/>
    <cellStyle name="Вычисление 2 4 4 2 10" xfId="31217" xr:uid="{00000000-0005-0000-0000-0000E9790000}"/>
    <cellStyle name="Вычисление 2 4 4 2 2" xfId="31218" xr:uid="{00000000-0005-0000-0000-0000EA790000}"/>
    <cellStyle name="Вычисление 2 4 4 2 2 2" xfId="31219" xr:uid="{00000000-0005-0000-0000-0000EB790000}"/>
    <cellStyle name="Вычисление 2 4 4 2 2 3" xfId="31220" xr:uid="{00000000-0005-0000-0000-0000EC790000}"/>
    <cellStyle name="Вычисление 2 4 4 2 2 4" xfId="31221" xr:uid="{00000000-0005-0000-0000-0000ED790000}"/>
    <cellStyle name="Вычисление 2 4 4 2 2 5" xfId="31222" xr:uid="{00000000-0005-0000-0000-0000EE790000}"/>
    <cellStyle name="Вычисление 2 4 4 2 2 6" xfId="31223" xr:uid="{00000000-0005-0000-0000-0000EF790000}"/>
    <cellStyle name="Вычисление 2 4 4 2 2 7" xfId="31224" xr:uid="{00000000-0005-0000-0000-0000F0790000}"/>
    <cellStyle name="Вычисление 2 4 4 2 3" xfId="31225" xr:uid="{00000000-0005-0000-0000-0000F1790000}"/>
    <cellStyle name="Вычисление 2 4 4 2 3 2" xfId="31226" xr:uid="{00000000-0005-0000-0000-0000F2790000}"/>
    <cellStyle name="Вычисление 2 4 4 2 3 3" xfId="31227" xr:uid="{00000000-0005-0000-0000-0000F3790000}"/>
    <cellStyle name="Вычисление 2 4 4 2 3 4" xfId="31228" xr:uid="{00000000-0005-0000-0000-0000F4790000}"/>
    <cellStyle name="Вычисление 2 4 4 2 3 5" xfId="31229" xr:uid="{00000000-0005-0000-0000-0000F5790000}"/>
    <cellStyle name="Вычисление 2 4 4 2 3 6" xfId="31230" xr:uid="{00000000-0005-0000-0000-0000F6790000}"/>
    <cellStyle name="Вычисление 2 4 4 2 3 7" xfId="31231" xr:uid="{00000000-0005-0000-0000-0000F7790000}"/>
    <cellStyle name="Вычисление 2 4 4 2 4" xfId="31232" xr:uid="{00000000-0005-0000-0000-0000F8790000}"/>
    <cellStyle name="Вычисление 2 4 4 2 5" xfId="31233" xr:uid="{00000000-0005-0000-0000-0000F9790000}"/>
    <cellStyle name="Вычисление 2 4 4 2 6" xfId="31234" xr:uid="{00000000-0005-0000-0000-0000FA790000}"/>
    <cellStyle name="Вычисление 2 4 4 2 7" xfId="31235" xr:uid="{00000000-0005-0000-0000-0000FB790000}"/>
    <cellStyle name="Вычисление 2 4 4 2 8" xfId="31236" xr:uid="{00000000-0005-0000-0000-0000FC790000}"/>
    <cellStyle name="Вычисление 2 4 4 2 9" xfId="31237" xr:uid="{00000000-0005-0000-0000-0000FD790000}"/>
    <cellStyle name="Вычисление 2 4 4 3" xfId="31238" xr:uid="{00000000-0005-0000-0000-0000FE790000}"/>
    <cellStyle name="Вычисление 2 4 4 3 2" xfId="31239" xr:uid="{00000000-0005-0000-0000-0000FF790000}"/>
    <cellStyle name="Вычисление 2 4 4 3 3" xfId="31240" xr:uid="{00000000-0005-0000-0000-0000007A0000}"/>
    <cellStyle name="Вычисление 2 4 4 3 4" xfId="31241" xr:uid="{00000000-0005-0000-0000-0000017A0000}"/>
    <cellStyle name="Вычисление 2 4 4 3 5" xfId="31242" xr:uid="{00000000-0005-0000-0000-0000027A0000}"/>
    <cellStyle name="Вычисление 2 4 4 3 6" xfId="31243" xr:uid="{00000000-0005-0000-0000-0000037A0000}"/>
    <cellStyle name="Вычисление 2 4 4 3 7" xfId="31244" xr:uid="{00000000-0005-0000-0000-0000047A0000}"/>
    <cellStyle name="Вычисление 2 4 4 4" xfId="31245" xr:uid="{00000000-0005-0000-0000-0000057A0000}"/>
    <cellStyle name="Вычисление 2 4 4 4 2" xfId="31246" xr:uid="{00000000-0005-0000-0000-0000067A0000}"/>
    <cellStyle name="Вычисление 2 4 4 4 3" xfId="31247" xr:uid="{00000000-0005-0000-0000-0000077A0000}"/>
    <cellStyle name="Вычисление 2 4 4 4 4" xfId="31248" xr:uid="{00000000-0005-0000-0000-0000087A0000}"/>
    <cellStyle name="Вычисление 2 4 4 4 5" xfId="31249" xr:uid="{00000000-0005-0000-0000-0000097A0000}"/>
    <cellStyle name="Вычисление 2 4 4 4 6" xfId="31250" xr:uid="{00000000-0005-0000-0000-00000A7A0000}"/>
    <cellStyle name="Вычисление 2 4 4 4 7" xfId="31251" xr:uid="{00000000-0005-0000-0000-00000B7A0000}"/>
    <cellStyle name="Вычисление 2 4 4 5" xfId="31252" xr:uid="{00000000-0005-0000-0000-00000C7A0000}"/>
    <cellStyle name="Вычисление 2 4 4 6" xfId="31253" xr:uid="{00000000-0005-0000-0000-00000D7A0000}"/>
    <cellStyle name="Вычисление 2 4 4 7" xfId="31254" xr:uid="{00000000-0005-0000-0000-00000E7A0000}"/>
    <cellStyle name="Вычисление 2 4 4 8" xfId="31255" xr:uid="{00000000-0005-0000-0000-00000F7A0000}"/>
    <cellStyle name="Вычисление 2 4 4 9" xfId="31256" xr:uid="{00000000-0005-0000-0000-0000107A0000}"/>
    <cellStyle name="Вычисление 2 4 5" xfId="31257" xr:uid="{00000000-0005-0000-0000-0000117A0000}"/>
    <cellStyle name="Вычисление 2 4 5 10" xfId="31258" xr:uid="{00000000-0005-0000-0000-0000127A0000}"/>
    <cellStyle name="Вычисление 2 4 5 11" xfId="31259" xr:uid="{00000000-0005-0000-0000-0000137A0000}"/>
    <cellStyle name="Вычисление 2 4 5 12" xfId="31260" xr:uid="{00000000-0005-0000-0000-0000147A0000}"/>
    <cellStyle name="Вычисление 2 4 5 13" xfId="31261" xr:uid="{00000000-0005-0000-0000-0000157A0000}"/>
    <cellStyle name="Вычисление 2 4 5 14" xfId="31262" xr:uid="{00000000-0005-0000-0000-0000167A0000}"/>
    <cellStyle name="Вычисление 2 4 5 2" xfId="31263" xr:uid="{00000000-0005-0000-0000-0000177A0000}"/>
    <cellStyle name="Вычисление 2 4 5 2 10" xfId="31264" xr:uid="{00000000-0005-0000-0000-0000187A0000}"/>
    <cellStyle name="Вычисление 2 4 5 2 2" xfId="31265" xr:uid="{00000000-0005-0000-0000-0000197A0000}"/>
    <cellStyle name="Вычисление 2 4 5 2 2 2" xfId="31266" xr:uid="{00000000-0005-0000-0000-00001A7A0000}"/>
    <cellStyle name="Вычисление 2 4 5 2 2 3" xfId="31267" xr:uid="{00000000-0005-0000-0000-00001B7A0000}"/>
    <cellStyle name="Вычисление 2 4 5 2 2 4" xfId="31268" xr:uid="{00000000-0005-0000-0000-00001C7A0000}"/>
    <cellStyle name="Вычисление 2 4 5 2 2 5" xfId="31269" xr:uid="{00000000-0005-0000-0000-00001D7A0000}"/>
    <cellStyle name="Вычисление 2 4 5 2 2 6" xfId="31270" xr:uid="{00000000-0005-0000-0000-00001E7A0000}"/>
    <cellStyle name="Вычисление 2 4 5 2 2 7" xfId="31271" xr:uid="{00000000-0005-0000-0000-00001F7A0000}"/>
    <cellStyle name="Вычисление 2 4 5 2 3" xfId="31272" xr:uid="{00000000-0005-0000-0000-0000207A0000}"/>
    <cellStyle name="Вычисление 2 4 5 2 3 2" xfId="31273" xr:uid="{00000000-0005-0000-0000-0000217A0000}"/>
    <cellStyle name="Вычисление 2 4 5 2 3 3" xfId="31274" xr:uid="{00000000-0005-0000-0000-0000227A0000}"/>
    <cellStyle name="Вычисление 2 4 5 2 3 4" xfId="31275" xr:uid="{00000000-0005-0000-0000-0000237A0000}"/>
    <cellStyle name="Вычисление 2 4 5 2 3 5" xfId="31276" xr:uid="{00000000-0005-0000-0000-0000247A0000}"/>
    <cellStyle name="Вычисление 2 4 5 2 3 6" xfId="31277" xr:uid="{00000000-0005-0000-0000-0000257A0000}"/>
    <cellStyle name="Вычисление 2 4 5 2 3 7" xfId="31278" xr:uid="{00000000-0005-0000-0000-0000267A0000}"/>
    <cellStyle name="Вычисление 2 4 5 2 4" xfId="31279" xr:uid="{00000000-0005-0000-0000-0000277A0000}"/>
    <cellStyle name="Вычисление 2 4 5 2 5" xfId="31280" xr:uid="{00000000-0005-0000-0000-0000287A0000}"/>
    <cellStyle name="Вычисление 2 4 5 2 6" xfId="31281" xr:uid="{00000000-0005-0000-0000-0000297A0000}"/>
    <cellStyle name="Вычисление 2 4 5 2 7" xfId="31282" xr:uid="{00000000-0005-0000-0000-00002A7A0000}"/>
    <cellStyle name="Вычисление 2 4 5 2 8" xfId="31283" xr:uid="{00000000-0005-0000-0000-00002B7A0000}"/>
    <cellStyle name="Вычисление 2 4 5 2 9" xfId="31284" xr:uid="{00000000-0005-0000-0000-00002C7A0000}"/>
    <cellStyle name="Вычисление 2 4 5 3" xfId="31285" xr:uid="{00000000-0005-0000-0000-00002D7A0000}"/>
    <cellStyle name="Вычисление 2 4 5 3 2" xfId="31286" xr:uid="{00000000-0005-0000-0000-00002E7A0000}"/>
    <cellStyle name="Вычисление 2 4 5 3 3" xfId="31287" xr:uid="{00000000-0005-0000-0000-00002F7A0000}"/>
    <cellStyle name="Вычисление 2 4 5 3 4" xfId="31288" xr:uid="{00000000-0005-0000-0000-0000307A0000}"/>
    <cellStyle name="Вычисление 2 4 5 3 5" xfId="31289" xr:uid="{00000000-0005-0000-0000-0000317A0000}"/>
    <cellStyle name="Вычисление 2 4 5 3 6" xfId="31290" xr:uid="{00000000-0005-0000-0000-0000327A0000}"/>
    <cellStyle name="Вычисление 2 4 5 3 7" xfId="31291" xr:uid="{00000000-0005-0000-0000-0000337A0000}"/>
    <cellStyle name="Вычисление 2 4 5 4" xfId="31292" xr:uid="{00000000-0005-0000-0000-0000347A0000}"/>
    <cellStyle name="Вычисление 2 4 5 4 2" xfId="31293" xr:uid="{00000000-0005-0000-0000-0000357A0000}"/>
    <cellStyle name="Вычисление 2 4 5 4 3" xfId="31294" xr:uid="{00000000-0005-0000-0000-0000367A0000}"/>
    <cellStyle name="Вычисление 2 4 5 4 4" xfId="31295" xr:uid="{00000000-0005-0000-0000-0000377A0000}"/>
    <cellStyle name="Вычисление 2 4 5 4 5" xfId="31296" xr:uid="{00000000-0005-0000-0000-0000387A0000}"/>
    <cellStyle name="Вычисление 2 4 5 4 6" xfId="31297" xr:uid="{00000000-0005-0000-0000-0000397A0000}"/>
    <cellStyle name="Вычисление 2 4 5 4 7" xfId="31298" xr:uid="{00000000-0005-0000-0000-00003A7A0000}"/>
    <cellStyle name="Вычисление 2 4 5 5" xfId="31299" xr:uid="{00000000-0005-0000-0000-00003B7A0000}"/>
    <cellStyle name="Вычисление 2 4 5 6" xfId="31300" xr:uid="{00000000-0005-0000-0000-00003C7A0000}"/>
    <cellStyle name="Вычисление 2 4 5 7" xfId="31301" xr:uid="{00000000-0005-0000-0000-00003D7A0000}"/>
    <cellStyle name="Вычисление 2 4 5 8" xfId="31302" xr:uid="{00000000-0005-0000-0000-00003E7A0000}"/>
    <cellStyle name="Вычисление 2 4 5 9" xfId="31303" xr:uid="{00000000-0005-0000-0000-00003F7A0000}"/>
    <cellStyle name="Вычисление 2 4 6" xfId="31304" xr:uid="{00000000-0005-0000-0000-0000407A0000}"/>
    <cellStyle name="Вычисление 2 4 6 10" xfId="31305" xr:uid="{00000000-0005-0000-0000-0000417A0000}"/>
    <cellStyle name="Вычисление 2 4 6 2" xfId="31306" xr:uid="{00000000-0005-0000-0000-0000427A0000}"/>
    <cellStyle name="Вычисление 2 4 6 2 2" xfId="31307" xr:uid="{00000000-0005-0000-0000-0000437A0000}"/>
    <cellStyle name="Вычисление 2 4 6 2 3" xfId="31308" xr:uid="{00000000-0005-0000-0000-0000447A0000}"/>
    <cellStyle name="Вычисление 2 4 6 2 4" xfId="31309" xr:uid="{00000000-0005-0000-0000-0000457A0000}"/>
    <cellStyle name="Вычисление 2 4 6 2 5" xfId="31310" xr:uid="{00000000-0005-0000-0000-0000467A0000}"/>
    <cellStyle name="Вычисление 2 4 6 2 6" xfId="31311" xr:uid="{00000000-0005-0000-0000-0000477A0000}"/>
    <cellStyle name="Вычисление 2 4 6 2 7" xfId="31312" xr:uid="{00000000-0005-0000-0000-0000487A0000}"/>
    <cellStyle name="Вычисление 2 4 6 3" xfId="31313" xr:uid="{00000000-0005-0000-0000-0000497A0000}"/>
    <cellStyle name="Вычисление 2 4 6 3 2" xfId="31314" xr:uid="{00000000-0005-0000-0000-00004A7A0000}"/>
    <cellStyle name="Вычисление 2 4 6 3 3" xfId="31315" xr:uid="{00000000-0005-0000-0000-00004B7A0000}"/>
    <cellStyle name="Вычисление 2 4 6 3 4" xfId="31316" xr:uid="{00000000-0005-0000-0000-00004C7A0000}"/>
    <cellStyle name="Вычисление 2 4 6 3 5" xfId="31317" xr:uid="{00000000-0005-0000-0000-00004D7A0000}"/>
    <cellStyle name="Вычисление 2 4 6 3 6" xfId="31318" xr:uid="{00000000-0005-0000-0000-00004E7A0000}"/>
    <cellStyle name="Вычисление 2 4 6 3 7" xfId="31319" xr:uid="{00000000-0005-0000-0000-00004F7A0000}"/>
    <cellStyle name="Вычисление 2 4 6 4" xfId="31320" xr:uid="{00000000-0005-0000-0000-0000507A0000}"/>
    <cellStyle name="Вычисление 2 4 6 5" xfId="31321" xr:uid="{00000000-0005-0000-0000-0000517A0000}"/>
    <cellStyle name="Вычисление 2 4 6 6" xfId="31322" xr:uid="{00000000-0005-0000-0000-0000527A0000}"/>
    <cellStyle name="Вычисление 2 4 6 7" xfId="31323" xr:uid="{00000000-0005-0000-0000-0000537A0000}"/>
    <cellStyle name="Вычисление 2 4 6 8" xfId="31324" xr:uid="{00000000-0005-0000-0000-0000547A0000}"/>
    <cellStyle name="Вычисление 2 4 6 9" xfId="31325" xr:uid="{00000000-0005-0000-0000-0000557A0000}"/>
    <cellStyle name="Вычисление 2 4 7" xfId="31326" xr:uid="{00000000-0005-0000-0000-0000567A0000}"/>
    <cellStyle name="Вычисление 2 4 7 2" xfId="31327" xr:uid="{00000000-0005-0000-0000-0000577A0000}"/>
    <cellStyle name="Вычисление 2 4 7 3" xfId="31328" xr:uid="{00000000-0005-0000-0000-0000587A0000}"/>
    <cellStyle name="Вычисление 2 4 7 4" xfId="31329" xr:uid="{00000000-0005-0000-0000-0000597A0000}"/>
    <cellStyle name="Вычисление 2 4 7 5" xfId="31330" xr:uid="{00000000-0005-0000-0000-00005A7A0000}"/>
    <cellStyle name="Вычисление 2 4 7 6" xfId="31331" xr:uid="{00000000-0005-0000-0000-00005B7A0000}"/>
    <cellStyle name="Вычисление 2 4 7 7" xfId="31332" xr:uid="{00000000-0005-0000-0000-00005C7A0000}"/>
    <cellStyle name="Вычисление 2 4 8" xfId="31333" xr:uid="{00000000-0005-0000-0000-00005D7A0000}"/>
    <cellStyle name="Вычисление 2 4 8 2" xfId="31334" xr:uid="{00000000-0005-0000-0000-00005E7A0000}"/>
    <cellStyle name="Вычисление 2 4 8 3" xfId="31335" xr:uid="{00000000-0005-0000-0000-00005F7A0000}"/>
    <cellStyle name="Вычисление 2 4 8 4" xfId="31336" xr:uid="{00000000-0005-0000-0000-0000607A0000}"/>
    <cellStyle name="Вычисление 2 4 8 5" xfId="31337" xr:uid="{00000000-0005-0000-0000-0000617A0000}"/>
    <cellStyle name="Вычисление 2 4 8 6" xfId="31338" xr:uid="{00000000-0005-0000-0000-0000627A0000}"/>
    <cellStyle name="Вычисление 2 4 8 7" xfId="31339" xr:uid="{00000000-0005-0000-0000-0000637A0000}"/>
    <cellStyle name="Вычисление 2 4 9" xfId="31340" xr:uid="{00000000-0005-0000-0000-0000647A0000}"/>
    <cellStyle name="Вычисление 2 5" xfId="31341" xr:uid="{00000000-0005-0000-0000-0000657A0000}"/>
    <cellStyle name="Вычисление 2 5 10" xfId="31342" xr:uid="{00000000-0005-0000-0000-0000667A0000}"/>
    <cellStyle name="Вычисление 2 5 11" xfId="31343" xr:uid="{00000000-0005-0000-0000-0000677A0000}"/>
    <cellStyle name="Вычисление 2 5 12" xfId="31344" xr:uid="{00000000-0005-0000-0000-0000687A0000}"/>
    <cellStyle name="Вычисление 2 5 13" xfId="31345" xr:uid="{00000000-0005-0000-0000-0000697A0000}"/>
    <cellStyle name="Вычисление 2 5 14" xfId="31346" xr:uid="{00000000-0005-0000-0000-00006A7A0000}"/>
    <cellStyle name="Вычисление 2 5 15" xfId="31347" xr:uid="{00000000-0005-0000-0000-00006B7A0000}"/>
    <cellStyle name="Вычисление 2 5 2" xfId="31348" xr:uid="{00000000-0005-0000-0000-00006C7A0000}"/>
    <cellStyle name="Вычисление 2 5 2 10" xfId="31349" xr:uid="{00000000-0005-0000-0000-00006D7A0000}"/>
    <cellStyle name="Вычисление 2 5 2 11" xfId="31350" xr:uid="{00000000-0005-0000-0000-00006E7A0000}"/>
    <cellStyle name="Вычисление 2 5 2 12" xfId="31351" xr:uid="{00000000-0005-0000-0000-00006F7A0000}"/>
    <cellStyle name="Вычисление 2 5 2 13" xfId="31352" xr:uid="{00000000-0005-0000-0000-0000707A0000}"/>
    <cellStyle name="Вычисление 2 5 2 14" xfId="31353" xr:uid="{00000000-0005-0000-0000-0000717A0000}"/>
    <cellStyle name="Вычисление 2 5 2 2" xfId="31354" xr:uid="{00000000-0005-0000-0000-0000727A0000}"/>
    <cellStyle name="Вычисление 2 5 2 2 10" xfId="31355" xr:uid="{00000000-0005-0000-0000-0000737A0000}"/>
    <cellStyle name="Вычисление 2 5 2 2 2" xfId="31356" xr:uid="{00000000-0005-0000-0000-0000747A0000}"/>
    <cellStyle name="Вычисление 2 5 2 2 2 2" xfId="31357" xr:uid="{00000000-0005-0000-0000-0000757A0000}"/>
    <cellStyle name="Вычисление 2 5 2 2 2 3" xfId="31358" xr:uid="{00000000-0005-0000-0000-0000767A0000}"/>
    <cellStyle name="Вычисление 2 5 2 2 2 4" xfId="31359" xr:uid="{00000000-0005-0000-0000-0000777A0000}"/>
    <cellStyle name="Вычисление 2 5 2 2 2 5" xfId="31360" xr:uid="{00000000-0005-0000-0000-0000787A0000}"/>
    <cellStyle name="Вычисление 2 5 2 2 2 6" xfId="31361" xr:uid="{00000000-0005-0000-0000-0000797A0000}"/>
    <cellStyle name="Вычисление 2 5 2 2 2 7" xfId="31362" xr:uid="{00000000-0005-0000-0000-00007A7A0000}"/>
    <cellStyle name="Вычисление 2 5 2 2 3" xfId="31363" xr:uid="{00000000-0005-0000-0000-00007B7A0000}"/>
    <cellStyle name="Вычисление 2 5 2 2 3 2" xfId="31364" xr:uid="{00000000-0005-0000-0000-00007C7A0000}"/>
    <cellStyle name="Вычисление 2 5 2 2 3 3" xfId="31365" xr:uid="{00000000-0005-0000-0000-00007D7A0000}"/>
    <cellStyle name="Вычисление 2 5 2 2 3 4" xfId="31366" xr:uid="{00000000-0005-0000-0000-00007E7A0000}"/>
    <cellStyle name="Вычисление 2 5 2 2 3 5" xfId="31367" xr:uid="{00000000-0005-0000-0000-00007F7A0000}"/>
    <cellStyle name="Вычисление 2 5 2 2 3 6" xfId="31368" xr:uid="{00000000-0005-0000-0000-0000807A0000}"/>
    <cellStyle name="Вычисление 2 5 2 2 3 7" xfId="31369" xr:uid="{00000000-0005-0000-0000-0000817A0000}"/>
    <cellStyle name="Вычисление 2 5 2 2 4" xfId="31370" xr:uid="{00000000-0005-0000-0000-0000827A0000}"/>
    <cellStyle name="Вычисление 2 5 2 2 5" xfId="31371" xr:uid="{00000000-0005-0000-0000-0000837A0000}"/>
    <cellStyle name="Вычисление 2 5 2 2 6" xfId="31372" xr:uid="{00000000-0005-0000-0000-0000847A0000}"/>
    <cellStyle name="Вычисление 2 5 2 2 7" xfId="31373" xr:uid="{00000000-0005-0000-0000-0000857A0000}"/>
    <cellStyle name="Вычисление 2 5 2 2 8" xfId="31374" xr:uid="{00000000-0005-0000-0000-0000867A0000}"/>
    <cellStyle name="Вычисление 2 5 2 2 9" xfId="31375" xr:uid="{00000000-0005-0000-0000-0000877A0000}"/>
    <cellStyle name="Вычисление 2 5 2 3" xfId="31376" xr:uid="{00000000-0005-0000-0000-0000887A0000}"/>
    <cellStyle name="Вычисление 2 5 2 3 2" xfId="31377" xr:uid="{00000000-0005-0000-0000-0000897A0000}"/>
    <cellStyle name="Вычисление 2 5 2 3 3" xfId="31378" xr:uid="{00000000-0005-0000-0000-00008A7A0000}"/>
    <cellStyle name="Вычисление 2 5 2 3 4" xfId="31379" xr:uid="{00000000-0005-0000-0000-00008B7A0000}"/>
    <cellStyle name="Вычисление 2 5 2 3 5" xfId="31380" xr:uid="{00000000-0005-0000-0000-00008C7A0000}"/>
    <cellStyle name="Вычисление 2 5 2 3 6" xfId="31381" xr:uid="{00000000-0005-0000-0000-00008D7A0000}"/>
    <cellStyle name="Вычисление 2 5 2 3 7" xfId="31382" xr:uid="{00000000-0005-0000-0000-00008E7A0000}"/>
    <cellStyle name="Вычисление 2 5 2 4" xfId="31383" xr:uid="{00000000-0005-0000-0000-00008F7A0000}"/>
    <cellStyle name="Вычисление 2 5 2 4 2" xfId="31384" xr:uid="{00000000-0005-0000-0000-0000907A0000}"/>
    <cellStyle name="Вычисление 2 5 2 4 3" xfId="31385" xr:uid="{00000000-0005-0000-0000-0000917A0000}"/>
    <cellStyle name="Вычисление 2 5 2 4 4" xfId="31386" xr:uid="{00000000-0005-0000-0000-0000927A0000}"/>
    <cellStyle name="Вычисление 2 5 2 4 5" xfId="31387" xr:uid="{00000000-0005-0000-0000-0000937A0000}"/>
    <cellStyle name="Вычисление 2 5 2 4 6" xfId="31388" xr:uid="{00000000-0005-0000-0000-0000947A0000}"/>
    <cellStyle name="Вычисление 2 5 2 4 7" xfId="31389" xr:uid="{00000000-0005-0000-0000-0000957A0000}"/>
    <cellStyle name="Вычисление 2 5 2 5" xfId="31390" xr:uid="{00000000-0005-0000-0000-0000967A0000}"/>
    <cellStyle name="Вычисление 2 5 2 6" xfId="31391" xr:uid="{00000000-0005-0000-0000-0000977A0000}"/>
    <cellStyle name="Вычисление 2 5 2 7" xfId="31392" xr:uid="{00000000-0005-0000-0000-0000987A0000}"/>
    <cellStyle name="Вычисление 2 5 2 8" xfId="31393" xr:uid="{00000000-0005-0000-0000-0000997A0000}"/>
    <cellStyle name="Вычисление 2 5 2 9" xfId="31394" xr:uid="{00000000-0005-0000-0000-00009A7A0000}"/>
    <cellStyle name="Вычисление 2 5 3" xfId="31395" xr:uid="{00000000-0005-0000-0000-00009B7A0000}"/>
    <cellStyle name="Вычисление 2 5 3 10" xfId="31396" xr:uid="{00000000-0005-0000-0000-00009C7A0000}"/>
    <cellStyle name="Вычисление 2 5 3 11" xfId="31397" xr:uid="{00000000-0005-0000-0000-00009D7A0000}"/>
    <cellStyle name="Вычисление 2 5 3 12" xfId="31398" xr:uid="{00000000-0005-0000-0000-00009E7A0000}"/>
    <cellStyle name="Вычисление 2 5 3 13" xfId="31399" xr:uid="{00000000-0005-0000-0000-00009F7A0000}"/>
    <cellStyle name="Вычисление 2 5 3 14" xfId="31400" xr:uid="{00000000-0005-0000-0000-0000A07A0000}"/>
    <cellStyle name="Вычисление 2 5 3 2" xfId="31401" xr:uid="{00000000-0005-0000-0000-0000A17A0000}"/>
    <cellStyle name="Вычисление 2 5 3 2 10" xfId="31402" xr:uid="{00000000-0005-0000-0000-0000A27A0000}"/>
    <cellStyle name="Вычисление 2 5 3 2 2" xfId="31403" xr:uid="{00000000-0005-0000-0000-0000A37A0000}"/>
    <cellStyle name="Вычисление 2 5 3 2 2 2" xfId="31404" xr:uid="{00000000-0005-0000-0000-0000A47A0000}"/>
    <cellStyle name="Вычисление 2 5 3 2 2 3" xfId="31405" xr:uid="{00000000-0005-0000-0000-0000A57A0000}"/>
    <cellStyle name="Вычисление 2 5 3 2 2 4" xfId="31406" xr:uid="{00000000-0005-0000-0000-0000A67A0000}"/>
    <cellStyle name="Вычисление 2 5 3 2 2 5" xfId="31407" xr:uid="{00000000-0005-0000-0000-0000A77A0000}"/>
    <cellStyle name="Вычисление 2 5 3 2 2 6" xfId="31408" xr:uid="{00000000-0005-0000-0000-0000A87A0000}"/>
    <cellStyle name="Вычисление 2 5 3 2 2 7" xfId="31409" xr:uid="{00000000-0005-0000-0000-0000A97A0000}"/>
    <cellStyle name="Вычисление 2 5 3 2 3" xfId="31410" xr:uid="{00000000-0005-0000-0000-0000AA7A0000}"/>
    <cellStyle name="Вычисление 2 5 3 2 3 2" xfId="31411" xr:uid="{00000000-0005-0000-0000-0000AB7A0000}"/>
    <cellStyle name="Вычисление 2 5 3 2 3 3" xfId="31412" xr:uid="{00000000-0005-0000-0000-0000AC7A0000}"/>
    <cellStyle name="Вычисление 2 5 3 2 3 4" xfId="31413" xr:uid="{00000000-0005-0000-0000-0000AD7A0000}"/>
    <cellStyle name="Вычисление 2 5 3 2 3 5" xfId="31414" xr:uid="{00000000-0005-0000-0000-0000AE7A0000}"/>
    <cellStyle name="Вычисление 2 5 3 2 3 6" xfId="31415" xr:uid="{00000000-0005-0000-0000-0000AF7A0000}"/>
    <cellStyle name="Вычисление 2 5 3 2 3 7" xfId="31416" xr:uid="{00000000-0005-0000-0000-0000B07A0000}"/>
    <cellStyle name="Вычисление 2 5 3 2 4" xfId="31417" xr:uid="{00000000-0005-0000-0000-0000B17A0000}"/>
    <cellStyle name="Вычисление 2 5 3 2 5" xfId="31418" xr:uid="{00000000-0005-0000-0000-0000B27A0000}"/>
    <cellStyle name="Вычисление 2 5 3 2 6" xfId="31419" xr:uid="{00000000-0005-0000-0000-0000B37A0000}"/>
    <cellStyle name="Вычисление 2 5 3 2 7" xfId="31420" xr:uid="{00000000-0005-0000-0000-0000B47A0000}"/>
    <cellStyle name="Вычисление 2 5 3 2 8" xfId="31421" xr:uid="{00000000-0005-0000-0000-0000B57A0000}"/>
    <cellStyle name="Вычисление 2 5 3 2 9" xfId="31422" xr:uid="{00000000-0005-0000-0000-0000B67A0000}"/>
    <cellStyle name="Вычисление 2 5 3 3" xfId="31423" xr:uid="{00000000-0005-0000-0000-0000B77A0000}"/>
    <cellStyle name="Вычисление 2 5 3 3 2" xfId="31424" xr:uid="{00000000-0005-0000-0000-0000B87A0000}"/>
    <cellStyle name="Вычисление 2 5 3 3 3" xfId="31425" xr:uid="{00000000-0005-0000-0000-0000B97A0000}"/>
    <cellStyle name="Вычисление 2 5 3 3 4" xfId="31426" xr:uid="{00000000-0005-0000-0000-0000BA7A0000}"/>
    <cellStyle name="Вычисление 2 5 3 3 5" xfId="31427" xr:uid="{00000000-0005-0000-0000-0000BB7A0000}"/>
    <cellStyle name="Вычисление 2 5 3 3 6" xfId="31428" xr:uid="{00000000-0005-0000-0000-0000BC7A0000}"/>
    <cellStyle name="Вычисление 2 5 3 3 7" xfId="31429" xr:uid="{00000000-0005-0000-0000-0000BD7A0000}"/>
    <cellStyle name="Вычисление 2 5 3 4" xfId="31430" xr:uid="{00000000-0005-0000-0000-0000BE7A0000}"/>
    <cellStyle name="Вычисление 2 5 3 4 2" xfId="31431" xr:uid="{00000000-0005-0000-0000-0000BF7A0000}"/>
    <cellStyle name="Вычисление 2 5 3 4 3" xfId="31432" xr:uid="{00000000-0005-0000-0000-0000C07A0000}"/>
    <cellStyle name="Вычисление 2 5 3 4 4" xfId="31433" xr:uid="{00000000-0005-0000-0000-0000C17A0000}"/>
    <cellStyle name="Вычисление 2 5 3 4 5" xfId="31434" xr:uid="{00000000-0005-0000-0000-0000C27A0000}"/>
    <cellStyle name="Вычисление 2 5 3 4 6" xfId="31435" xr:uid="{00000000-0005-0000-0000-0000C37A0000}"/>
    <cellStyle name="Вычисление 2 5 3 4 7" xfId="31436" xr:uid="{00000000-0005-0000-0000-0000C47A0000}"/>
    <cellStyle name="Вычисление 2 5 3 5" xfId="31437" xr:uid="{00000000-0005-0000-0000-0000C57A0000}"/>
    <cellStyle name="Вычисление 2 5 3 6" xfId="31438" xr:uid="{00000000-0005-0000-0000-0000C67A0000}"/>
    <cellStyle name="Вычисление 2 5 3 7" xfId="31439" xr:uid="{00000000-0005-0000-0000-0000C77A0000}"/>
    <cellStyle name="Вычисление 2 5 3 8" xfId="31440" xr:uid="{00000000-0005-0000-0000-0000C87A0000}"/>
    <cellStyle name="Вычисление 2 5 3 9" xfId="31441" xr:uid="{00000000-0005-0000-0000-0000C97A0000}"/>
    <cellStyle name="Вычисление 2 5 4" xfId="31442" xr:uid="{00000000-0005-0000-0000-0000CA7A0000}"/>
    <cellStyle name="Вычисление 2 5 4 10" xfId="31443" xr:uid="{00000000-0005-0000-0000-0000CB7A0000}"/>
    <cellStyle name="Вычисление 2 5 4 11" xfId="31444" xr:uid="{00000000-0005-0000-0000-0000CC7A0000}"/>
    <cellStyle name="Вычисление 2 5 4 12" xfId="31445" xr:uid="{00000000-0005-0000-0000-0000CD7A0000}"/>
    <cellStyle name="Вычисление 2 5 4 13" xfId="31446" xr:uid="{00000000-0005-0000-0000-0000CE7A0000}"/>
    <cellStyle name="Вычисление 2 5 4 14" xfId="31447" xr:uid="{00000000-0005-0000-0000-0000CF7A0000}"/>
    <cellStyle name="Вычисление 2 5 4 2" xfId="31448" xr:uid="{00000000-0005-0000-0000-0000D07A0000}"/>
    <cellStyle name="Вычисление 2 5 4 2 10" xfId="31449" xr:uid="{00000000-0005-0000-0000-0000D17A0000}"/>
    <cellStyle name="Вычисление 2 5 4 2 2" xfId="31450" xr:uid="{00000000-0005-0000-0000-0000D27A0000}"/>
    <cellStyle name="Вычисление 2 5 4 2 2 2" xfId="31451" xr:uid="{00000000-0005-0000-0000-0000D37A0000}"/>
    <cellStyle name="Вычисление 2 5 4 2 2 3" xfId="31452" xr:uid="{00000000-0005-0000-0000-0000D47A0000}"/>
    <cellStyle name="Вычисление 2 5 4 2 2 4" xfId="31453" xr:uid="{00000000-0005-0000-0000-0000D57A0000}"/>
    <cellStyle name="Вычисление 2 5 4 2 2 5" xfId="31454" xr:uid="{00000000-0005-0000-0000-0000D67A0000}"/>
    <cellStyle name="Вычисление 2 5 4 2 2 6" xfId="31455" xr:uid="{00000000-0005-0000-0000-0000D77A0000}"/>
    <cellStyle name="Вычисление 2 5 4 2 2 7" xfId="31456" xr:uid="{00000000-0005-0000-0000-0000D87A0000}"/>
    <cellStyle name="Вычисление 2 5 4 2 3" xfId="31457" xr:uid="{00000000-0005-0000-0000-0000D97A0000}"/>
    <cellStyle name="Вычисление 2 5 4 2 3 2" xfId="31458" xr:uid="{00000000-0005-0000-0000-0000DA7A0000}"/>
    <cellStyle name="Вычисление 2 5 4 2 3 3" xfId="31459" xr:uid="{00000000-0005-0000-0000-0000DB7A0000}"/>
    <cellStyle name="Вычисление 2 5 4 2 3 4" xfId="31460" xr:uid="{00000000-0005-0000-0000-0000DC7A0000}"/>
    <cellStyle name="Вычисление 2 5 4 2 3 5" xfId="31461" xr:uid="{00000000-0005-0000-0000-0000DD7A0000}"/>
    <cellStyle name="Вычисление 2 5 4 2 3 6" xfId="31462" xr:uid="{00000000-0005-0000-0000-0000DE7A0000}"/>
    <cellStyle name="Вычисление 2 5 4 2 3 7" xfId="31463" xr:uid="{00000000-0005-0000-0000-0000DF7A0000}"/>
    <cellStyle name="Вычисление 2 5 4 2 4" xfId="31464" xr:uid="{00000000-0005-0000-0000-0000E07A0000}"/>
    <cellStyle name="Вычисление 2 5 4 2 5" xfId="31465" xr:uid="{00000000-0005-0000-0000-0000E17A0000}"/>
    <cellStyle name="Вычисление 2 5 4 2 6" xfId="31466" xr:uid="{00000000-0005-0000-0000-0000E27A0000}"/>
    <cellStyle name="Вычисление 2 5 4 2 7" xfId="31467" xr:uid="{00000000-0005-0000-0000-0000E37A0000}"/>
    <cellStyle name="Вычисление 2 5 4 2 8" xfId="31468" xr:uid="{00000000-0005-0000-0000-0000E47A0000}"/>
    <cellStyle name="Вычисление 2 5 4 2 9" xfId="31469" xr:uid="{00000000-0005-0000-0000-0000E57A0000}"/>
    <cellStyle name="Вычисление 2 5 4 3" xfId="31470" xr:uid="{00000000-0005-0000-0000-0000E67A0000}"/>
    <cellStyle name="Вычисление 2 5 4 3 2" xfId="31471" xr:uid="{00000000-0005-0000-0000-0000E77A0000}"/>
    <cellStyle name="Вычисление 2 5 4 3 3" xfId="31472" xr:uid="{00000000-0005-0000-0000-0000E87A0000}"/>
    <cellStyle name="Вычисление 2 5 4 3 4" xfId="31473" xr:uid="{00000000-0005-0000-0000-0000E97A0000}"/>
    <cellStyle name="Вычисление 2 5 4 3 5" xfId="31474" xr:uid="{00000000-0005-0000-0000-0000EA7A0000}"/>
    <cellStyle name="Вычисление 2 5 4 3 6" xfId="31475" xr:uid="{00000000-0005-0000-0000-0000EB7A0000}"/>
    <cellStyle name="Вычисление 2 5 4 3 7" xfId="31476" xr:uid="{00000000-0005-0000-0000-0000EC7A0000}"/>
    <cellStyle name="Вычисление 2 5 4 4" xfId="31477" xr:uid="{00000000-0005-0000-0000-0000ED7A0000}"/>
    <cellStyle name="Вычисление 2 5 4 4 2" xfId="31478" xr:uid="{00000000-0005-0000-0000-0000EE7A0000}"/>
    <cellStyle name="Вычисление 2 5 4 4 3" xfId="31479" xr:uid="{00000000-0005-0000-0000-0000EF7A0000}"/>
    <cellStyle name="Вычисление 2 5 4 4 4" xfId="31480" xr:uid="{00000000-0005-0000-0000-0000F07A0000}"/>
    <cellStyle name="Вычисление 2 5 4 4 5" xfId="31481" xr:uid="{00000000-0005-0000-0000-0000F17A0000}"/>
    <cellStyle name="Вычисление 2 5 4 4 6" xfId="31482" xr:uid="{00000000-0005-0000-0000-0000F27A0000}"/>
    <cellStyle name="Вычисление 2 5 4 4 7" xfId="31483" xr:uid="{00000000-0005-0000-0000-0000F37A0000}"/>
    <cellStyle name="Вычисление 2 5 4 5" xfId="31484" xr:uid="{00000000-0005-0000-0000-0000F47A0000}"/>
    <cellStyle name="Вычисление 2 5 4 6" xfId="31485" xr:uid="{00000000-0005-0000-0000-0000F57A0000}"/>
    <cellStyle name="Вычисление 2 5 4 7" xfId="31486" xr:uid="{00000000-0005-0000-0000-0000F67A0000}"/>
    <cellStyle name="Вычисление 2 5 4 8" xfId="31487" xr:uid="{00000000-0005-0000-0000-0000F77A0000}"/>
    <cellStyle name="Вычисление 2 5 4 9" xfId="31488" xr:uid="{00000000-0005-0000-0000-0000F87A0000}"/>
    <cellStyle name="Вычисление 2 5 5" xfId="31489" xr:uid="{00000000-0005-0000-0000-0000F97A0000}"/>
    <cellStyle name="Вычисление 2 5 5 10" xfId="31490" xr:uid="{00000000-0005-0000-0000-0000FA7A0000}"/>
    <cellStyle name="Вычисление 2 5 5 11" xfId="31491" xr:uid="{00000000-0005-0000-0000-0000FB7A0000}"/>
    <cellStyle name="Вычисление 2 5 5 12" xfId="31492" xr:uid="{00000000-0005-0000-0000-0000FC7A0000}"/>
    <cellStyle name="Вычисление 2 5 5 13" xfId="31493" xr:uid="{00000000-0005-0000-0000-0000FD7A0000}"/>
    <cellStyle name="Вычисление 2 5 5 14" xfId="31494" xr:uid="{00000000-0005-0000-0000-0000FE7A0000}"/>
    <cellStyle name="Вычисление 2 5 5 2" xfId="31495" xr:uid="{00000000-0005-0000-0000-0000FF7A0000}"/>
    <cellStyle name="Вычисление 2 5 5 2 10" xfId="31496" xr:uid="{00000000-0005-0000-0000-0000007B0000}"/>
    <cellStyle name="Вычисление 2 5 5 2 2" xfId="31497" xr:uid="{00000000-0005-0000-0000-0000017B0000}"/>
    <cellStyle name="Вычисление 2 5 5 2 2 2" xfId="31498" xr:uid="{00000000-0005-0000-0000-0000027B0000}"/>
    <cellStyle name="Вычисление 2 5 5 2 2 3" xfId="31499" xr:uid="{00000000-0005-0000-0000-0000037B0000}"/>
    <cellStyle name="Вычисление 2 5 5 2 2 4" xfId="31500" xr:uid="{00000000-0005-0000-0000-0000047B0000}"/>
    <cellStyle name="Вычисление 2 5 5 2 2 5" xfId="31501" xr:uid="{00000000-0005-0000-0000-0000057B0000}"/>
    <cellStyle name="Вычисление 2 5 5 2 2 6" xfId="31502" xr:uid="{00000000-0005-0000-0000-0000067B0000}"/>
    <cellStyle name="Вычисление 2 5 5 2 2 7" xfId="31503" xr:uid="{00000000-0005-0000-0000-0000077B0000}"/>
    <cellStyle name="Вычисление 2 5 5 2 3" xfId="31504" xr:uid="{00000000-0005-0000-0000-0000087B0000}"/>
    <cellStyle name="Вычисление 2 5 5 2 3 2" xfId="31505" xr:uid="{00000000-0005-0000-0000-0000097B0000}"/>
    <cellStyle name="Вычисление 2 5 5 2 3 3" xfId="31506" xr:uid="{00000000-0005-0000-0000-00000A7B0000}"/>
    <cellStyle name="Вычисление 2 5 5 2 3 4" xfId="31507" xr:uid="{00000000-0005-0000-0000-00000B7B0000}"/>
    <cellStyle name="Вычисление 2 5 5 2 3 5" xfId="31508" xr:uid="{00000000-0005-0000-0000-00000C7B0000}"/>
    <cellStyle name="Вычисление 2 5 5 2 3 6" xfId="31509" xr:uid="{00000000-0005-0000-0000-00000D7B0000}"/>
    <cellStyle name="Вычисление 2 5 5 2 3 7" xfId="31510" xr:uid="{00000000-0005-0000-0000-00000E7B0000}"/>
    <cellStyle name="Вычисление 2 5 5 2 4" xfId="31511" xr:uid="{00000000-0005-0000-0000-00000F7B0000}"/>
    <cellStyle name="Вычисление 2 5 5 2 5" xfId="31512" xr:uid="{00000000-0005-0000-0000-0000107B0000}"/>
    <cellStyle name="Вычисление 2 5 5 2 6" xfId="31513" xr:uid="{00000000-0005-0000-0000-0000117B0000}"/>
    <cellStyle name="Вычисление 2 5 5 2 7" xfId="31514" xr:uid="{00000000-0005-0000-0000-0000127B0000}"/>
    <cellStyle name="Вычисление 2 5 5 2 8" xfId="31515" xr:uid="{00000000-0005-0000-0000-0000137B0000}"/>
    <cellStyle name="Вычисление 2 5 5 2 9" xfId="31516" xr:uid="{00000000-0005-0000-0000-0000147B0000}"/>
    <cellStyle name="Вычисление 2 5 5 3" xfId="31517" xr:uid="{00000000-0005-0000-0000-0000157B0000}"/>
    <cellStyle name="Вычисление 2 5 5 3 2" xfId="31518" xr:uid="{00000000-0005-0000-0000-0000167B0000}"/>
    <cellStyle name="Вычисление 2 5 5 3 3" xfId="31519" xr:uid="{00000000-0005-0000-0000-0000177B0000}"/>
    <cellStyle name="Вычисление 2 5 5 3 4" xfId="31520" xr:uid="{00000000-0005-0000-0000-0000187B0000}"/>
    <cellStyle name="Вычисление 2 5 5 3 5" xfId="31521" xr:uid="{00000000-0005-0000-0000-0000197B0000}"/>
    <cellStyle name="Вычисление 2 5 5 3 6" xfId="31522" xr:uid="{00000000-0005-0000-0000-00001A7B0000}"/>
    <cellStyle name="Вычисление 2 5 5 3 7" xfId="31523" xr:uid="{00000000-0005-0000-0000-00001B7B0000}"/>
    <cellStyle name="Вычисление 2 5 5 4" xfId="31524" xr:uid="{00000000-0005-0000-0000-00001C7B0000}"/>
    <cellStyle name="Вычисление 2 5 5 4 2" xfId="31525" xr:uid="{00000000-0005-0000-0000-00001D7B0000}"/>
    <cellStyle name="Вычисление 2 5 5 4 3" xfId="31526" xr:uid="{00000000-0005-0000-0000-00001E7B0000}"/>
    <cellStyle name="Вычисление 2 5 5 4 4" xfId="31527" xr:uid="{00000000-0005-0000-0000-00001F7B0000}"/>
    <cellStyle name="Вычисление 2 5 5 4 5" xfId="31528" xr:uid="{00000000-0005-0000-0000-0000207B0000}"/>
    <cellStyle name="Вычисление 2 5 5 4 6" xfId="31529" xr:uid="{00000000-0005-0000-0000-0000217B0000}"/>
    <cellStyle name="Вычисление 2 5 5 4 7" xfId="31530" xr:uid="{00000000-0005-0000-0000-0000227B0000}"/>
    <cellStyle name="Вычисление 2 5 5 5" xfId="31531" xr:uid="{00000000-0005-0000-0000-0000237B0000}"/>
    <cellStyle name="Вычисление 2 5 5 6" xfId="31532" xr:uid="{00000000-0005-0000-0000-0000247B0000}"/>
    <cellStyle name="Вычисление 2 5 5 7" xfId="31533" xr:uid="{00000000-0005-0000-0000-0000257B0000}"/>
    <cellStyle name="Вычисление 2 5 5 8" xfId="31534" xr:uid="{00000000-0005-0000-0000-0000267B0000}"/>
    <cellStyle name="Вычисление 2 5 5 9" xfId="31535" xr:uid="{00000000-0005-0000-0000-0000277B0000}"/>
    <cellStyle name="Вычисление 2 5 6" xfId="31536" xr:uid="{00000000-0005-0000-0000-0000287B0000}"/>
    <cellStyle name="Вычисление 2 5 6 10" xfId="31537" xr:uid="{00000000-0005-0000-0000-0000297B0000}"/>
    <cellStyle name="Вычисление 2 5 6 2" xfId="31538" xr:uid="{00000000-0005-0000-0000-00002A7B0000}"/>
    <cellStyle name="Вычисление 2 5 6 2 2" xfId="31539" xr:uid="{00000000-0005-0000-0000-00002B7B0000}"/>
    <cellStyle name="Вычисление 2 5 6 2 3" xfId="31540" xr:uid="{00000000-0005-0000-0000-00002C7B0000}"/>
    <cellStyle name="Вычисление 2 5 6 2 4" xfId="31541" xr:uid="{00000000-0005-0000-0000-00002D7B0000}"/>
    <cellStyle name="Вычисление 2 5 6 2 5" xfId="31542" xr:uid="{00000000-0005-0000-0000-00002E7B0000}"/>
    <cellStyle name="Вычисление 2 5 6 2 6" xfId="31543" xr:uid="{00000000-0005-0000-0000-00002F7B0000}"/>
    <cellStyle name="Вычисление 2 5 6 2 7" xfId="31544" xr:uid="{00000000-0005-0000-0000-0000307B0000}"/>
    <cellStyle name="Вычисление 2 5 6 3" xfId="31545" xr:uid="{00000000-0005-0000-0000-0000317B0000}"/>
    <cellStyle name="Вычисление 2 5 6 3 2" xfId="31546" xr:uid="{00000000-0005-0000-0000-0000327B0000}"/>
    <cellStyle name="Вычисление 2 5 6 3 3" xfId="31547" xr:uid="{00000000-0005-0000-0000-0000337B0000}"/>
    <cellStyle name="Вычисление 2 5 6 3 4" xfId="31548" xr:uid="{00000000-0005-0000-0000-0000347B0000}"/>
    <cellStyle name="Вычисление 2 5 6 3 5" xfId="31549" xr:uid="{00000000-0005-0000-0000-0000357B0000}"/>
    <cellStyle name="Вычисление 2 5 6 3 6" xfId="31550" xr:uid="{00000000-0005-0000-0000-0000367B0000}"/>
    <cellStyle name="Вычисление 2 5 6 3 7" xfId="31551" xr:uid="{00000000-0005-0000-0000-0000377B0000}"/>
    <cellStyle name="Вычисление 2 5 6 4" xfId="31552" xr:uid="{00000000-0005-0000-0000-0000387B0000}"/>
    <cellStyle name="Вычисление 2 5 6 5" xfId="31553" xr:uid="{00000000-0005-0000-0000-0000397B0000}"/>
    <cellStyle name="Вычисление 2 5 6 6" xfId="31554" xr:uid="{00000000-0005-0000-0000-00003A7B0000}"/>
    <cellStyle name="Вычисление 2 5 6 7" xfId="31555" xr:uid="{00000000-0005-0000-0000-00003B7B0000}"/>
    <cellStyle name="Вычисление 2 5 6 8" xfId="31556" xr:uid="{00000000-0005-0000-0000-00003C7B0000}"/>
    <cellStyle name="Вычисление 2 5 6 9" xfId="31557" xr:uid="{00000000-0005-0000-0000-00003D7B0000}"/>
    <cellStyle name="Вычисление 2 5 7" xfId="31558" xr:uid="{00000000-0005-0000-0000-00003E7B0000}"/>
    <cellStyle name="Вычисление 2 5 7 2" xfId="31559" xr:uid="{00000000-0005-0000-0000-00003F7B0000}"/>
    <cellStyle name="Вычисление 2 5 7 3" xfId="31560" xr:uid="{00000000-0005-0000-0000-0000407B0000}"/>
    <cellStyle name="Вычисление 2 5 7 4" xfId="31561" xr:uid="{00000000-0005-0000-0000-0000417B0000}"/>
    <cellStyle name="Вычисление 2 5 7 5" xfId="31562" xr:uid="{00000000-0005-0000-0000-0000427B0000}"/>
    <cellStyle name="Вычисление 2 5 7 6" xfId="31563" xr:uid="{00000000-0005-0000-0000-0000437B0000}"/>
    <cellStyle name="Вычисление 2 5 7 7" xfId="31564" xr:uid="{00000000-0005-0000-0000-0000447B0000}"/>
    <cellStyle name="Вычисление 2 5 8" xfId="31565" xr:uid="{00000000-0005-0000-0000-0000457B0000}"/>
    <cellStyle name="Вычисление 2 5 8 2" xfId="31566" xr:uid="{00000000-0005-0000-0000-0000467B0000}"/>
    <cellStyle name="Вычисление 2 5 8 3" xfId="31567" xr:uid="{00000000-0005-0000-0000-0000477B0000}"/>
    <cellStyle name="Вычисление 2 5 8 4" xfId="31568" xr:uid="{00000000-0005-0000-0000-0000487B0000}"/>
    <cellStyle name="Вычисление 2 5 8 5" xfId="31569" xr:uid="{00000000-0005-0000-0000-0000497B0000}"/>
    <cellStyle name="Вычисление 2 5 8 6" xfId="31570" xr:uid="{00000000-0005-0000-0000-00004A7B0000}"/>
    <cellStyle name="Вычисление 2 5 8 7" xfId="31571" xr:uid="{00000000-0005-0000-0000-00004B7B0000}"/>
    <cellStyle name="Вычисление 2 5 9" xfId="31572" xr:uid="{00000000-0005-0000-0000-00004C7B0000}"/>
    <cellStyle name="Вычисление 2 6" xfId="31573" xr:uid="{00000000-0005-0000-0000-00004D7B0000}"/>
    <cellStyle name="Вычисление 2 6 10" xfId="31574" xr:uid="{00000000-0005-0000-0000-00004E7B0000}"/>
    <cellStyle name="Вычисление 2 6 11" xfId="31575" xr:uid="{00000000-0005-0000-0000-00004F7B0000}"/>
    <cellStyle name="Вычисление 2 6 12" xfId="31576" xr:uid="{00000000-0005-0000-0000-0000507B0000}"/>
    <cellStyle name="Вычисление 2 6 13" xfId="31577" xr:uid="{00000000-0005-0000-0000-0000517B0000}"/>
    <cellStyle name="Вычисление 2 6 14" xfId="31578" xr:uid="{00000000-0005-0000-0000-0000527B0000}"/>
    <cellStyle name="Вычисление 2 6 15" xfId="31579" xr:uid="{00000000-0005-0000-0000-0000537B0000}"/>
    <cellStyle name="Вычисление 2 6 2" xfId="31580" xr:uid="{00000000-0005-0000-0000-0000547B0000}"/>
    <cellStyle name="Вычисление 2 6 2 10" xfId="31581" xr:uid="{00000000-0005-0000-0000-0000557B0000}"/>
    <cellStyle name="Вычисление 2 6 2 11" xfId="31582" xr:uid="{00000000-0005-0000-0000-0000567B0000}"/>
    <cellStyle name="Вычисление 2 6 2 12" xfId="31583" xr:uid="{00000000-0005-0000-0000-0000577B0000}"/>
    <cellStyle name="Вычисление 2 6 2 13" xfId="31584" xr:uid="{00000000-0005-0000-0000-0000587B0000}"/>
    <cellStyle name="Вычисление 2 6 2 14" xfId="31585" xr:uid="{00000000-0005-0000-0000-0000597B0000}"/>
    <cellStyle name="Вычисление 2 6 2 2" xfId="31586" xr:uid="{00000000-0005-0000-0000-00005A7B0000}"/>
    <cellStyle name="Вычисление 2 6 2 2 10" xfId="31587" xr:uid="{00000000-0005-0000-0000-00005B7B0000}"/>
    <cellStyle name="Вычисление 2 6 2 2 2" xfId="31588" xr:uid="{00000000-0005-0000-0000-00005C7B0000}"/>
    <cellStyle name="Вычисление 2 6 2 2 2 2" xfId="31589" xr:uid="{00000000-0005-0000-0000-00005D7B0000}"/>
    <cellStyle name="Вычисление 2 6 2 2 2 3" xfId="31590" xr:uid="{00000000-0005-0000-0000-00005E7B0000}"/>
    <cellStyle name="Вычисление 2 6 2 2 2 4" xfId="31591" xr:uid="{00000000-0005-0000-0000-00005F7B0000}"/>
    <cellStyle name="Вычисление 2 6 2 2 2 5" xfId="31592" xr:uid="{00000000-0005-0000-0000-0000607B0000}"/>
    <cellStyle name="Вычисление 2 6 2 2 2 6" xfId="31593" xr:uid="{00000000-0005-0000-0000-0000617B0000}"/>
    <cellStyle name="Вычисление 2 6 2 2 2 7" xfId="31594" xr:uid="{00000000-0005-0000-0000-0000627B0000}"/>
    <cellStyle name="Вычисление 2 6 2 2 3" xfId="31595" xr:uid="{00000000-0005-0000-0000-0000637B0000}"/>
    <cellStyle name="Вычисление 2 6 2 2 3 2" xfId="31596" xr:uid="{00000000-0005-0000-0000-0000647B0000}"/>
    <cellStyle name="Вычисление 2 6 2 2 3 3" xfId="31597" xr:uid="{00000000-0005-0000-0000-0000657B0000}"/>
    <cellStyle name="Вычисление 2 6 2 2 3 4" xfId="31598" xr:uid="{00000000-0005-0000-0000-0000667B0000}"/>
    <cellStyle name="Вычисление 2 6 2 2 3 5" xfId="31599" xr:uid="{00000000-0005-0000-0000-0000677B0000}"/>
    <cellStyle name="Вычисление 2 6 2 2 3 6" xfId="31600" xr:uid="{00000000-0005-0000-0000-0000687B0000}"/>
    <cellStyle name="Вычисление 2 6 2 2 3 7" xfId="31601" xr:uid="{00000000-0005-0000-0000-0000697B0000}"/>
    <cellStyle name="Вычисление 2 6 2 2 4" xfId="31602" xr:uid="{00000000-0005-0000-0000-00006A7B0000}"/>
    <cellStyle name="Вычисление 2 6 2 2 5" xfId="31603" xr:uid="{00000000-0005-0000-0000-00006B7B0000}"/>
    <cellStyle name="Вычисление 2 6 2 2 6" xfId="31604" xr:uid="{00000000-0005-0000-0000-00006C7B0000}"/>
    <cellStyle name="Вычисление 2 6 2 2 7" xfId="31605" xr:uid="{00000000-0005-0000-0000-00006D7B0000}"/>
    <cellStyle name="Вычисление 2 6 2 2 8" xfId="31606" xr:uid="{00000000-0005-0000-0000-00006E7B0000}"/>
    <cellStyle name="Вычисление 2 6 2 2 9" xfId="31607" xr:uid="{00000000-0005-0000-0000-00006F7B0000}"/>
    <cellStyle name="Вычисление 2 6 2 3" xfId="31608" xr:uid="{00000000-0005-0000-0000-0000707B0000}"/>
    <cellStyle name="Вычисление 2 6 2 3 2" xfId="31609" xr:uid="{00000000-0005-0000-0000-0000717B0000}"/>
    <cellStyle name="Вычисление 2 6 2 3 3" xfId="31610" xr:uid="{00000000-0005-0000-0000-0000727B0000}"/>
    <cellStyle name="Вычисление 2 6 2 3 4" xfId="31611" xr:uid="{00000000-0005-0000-0000-0000737B0000}"/>
    <cellStyle name="Вычисление 2 6 2 3 5" xfId="31612" xr:uid="{00000000-0005-0000-0000-0000747B0000}"/>
    <cellStyle name="Вычисление 2 6 2 3 6" xfId="31613" xr:uid="{00000000-0005-0000-0000-0000757B0000}"/>
    <cellStyle name="Вычисление 2 6 2 3 7" xfId="31614" xr:uid="{00000000-0005-0000-0000-0000767B0000}"/>
    <cellStyle name="Вычисление 2 6 2 4" xfId="31615" xr:uid="{00000000-0005-0000-0000-0000777B0000}"/>
    <cellStyle name="Вычисление 2 6 2 4 2" xfId="31616" xr:uid="{00000000-0005-0000-0000-0000787B0000}"/>
    <cellStyle name="Вычисление 2 6 2 4 3" xfId="31617" xr:uid="{00000000-0005-0000-0000-0000797B0000}"/>
    <cellStyle name="Вычисление 2 6 2 4 4" xfId="31618" xr:uid="{00000000-0005-0000-0000-00007A7B0000}"/>
    <cellStyle name="Вычисление 2 6 2 4 5" xfId="31619" xr:uid="{00000000-0005-0000-0000-00007B7B0000}"/>
    <cellStyle name="Вычисление 2 6 2 4 6" xfId="31620" xr:uid="{00000000-0005-0000-0000-00007C7B0000}"/>
    <cellStyle name="Вычисление 2 6 2 4 7" xfId="31621" xr:uid="{00000000-0005-0000-0000-00007D7B0000}"/>
    <cellStyle name="Вычисление 2 6 2 5" xfId="31622" xr:uid="{00000000-0005-0000-0000-00007E7B0000}"/>
    <cellStyle name="Вычисление 2 6 2 6" xfId="31623" xr:uid="{00000000-0005-0000-0000-00007F7B0000}"/>
    <cellStyle name="Вычисление 2 6 2 7" xfId="31624" xr:uid="{00000000-0005-0000-0000-0000807B0000}"/>
    <cellStyle name="Вычисление 2 6 2 8" xfId="31625" xr:uid="{00000000-0005-0000-0000-0000817B0000}"/>
    <cellStyle name="Вычисление 2 6 2 9" xfId="31626" xr:uid="{00000000-0005-0000-0000-0000827B0000}"/>
    <cellStyle name="Вычисление 2 6 3" xfId="31627" xr:uid="{00000000-0005-0000-0000-0000837B0000}"/>
    <cellStyle name="Вычисление 2 6 3 10" xfId="31628" xr:uid="{00000000-0005-0000-0000-0000847B0000}"/>
    <cellStyle name="Вычисление 2 6 3 11" xfId="31629" xr:uid="{00000000-0005-0000-0000-0000857B0000}"/>
    <cellStyle name="Вычисление 2 6 3 12" xfId="31630" xr:uid="{00000000-0005-0000-0000-0000867B0000}"/>
    <cellStyle name="Вычисление 2 6 3 13" xfId="31631" xr:uid="{00000000-0005-0000-0000-0000877B0000}"/>
    <cellStyle name="Вычисление 2 6 3 14" xfId="31632" xr:uid="{00000000-0005-0000-0000-0000887B0000}"/>
    <cellStyle name="Вычисление 2 6 3 2" xfId="31633" xr:uid="{00000000-0005-0000-0000-0000897B0000}"/>
    <cellStyle name="Вычисление 2 6 3 2 10" xfId="31634" xr:uid="{00000000-0005-0000-0000-00008A7B0000}"/>
    <cellStyle name="Вычисление 2 6 3 2 2" xfId="31635" xr:uid="{00000000-0005-0000-0000-00008B7B0000}"/>
    <cellStyle name="Вычисление 2 6 3 2 2 2" xfId="31636" xr:uid="{00000000-0005-0000-0000-00008C7B0000}"/>
    <cellStyle name="Вычисление 2 6 3 2 2 3" xfId="31637" xr:uid="{00000000-0005-0000-0000-00008D7B0000}"/>
    <cellStyle name="Вычисление 2 6 3 2 2 4" xfId="31638" xr:uid="{00000000-0005-0000-0000-00008E7B0000}"/>
    <cellStyle name="Вычисление 2 6 3 2 2 5" xfId="31639" xr:uid="{00000000-0005-0000-0000-00008F7B0000}"/>
    <cellStyle name="Вычисление 2 6 3 2 2 6" xfId="31640" xr:uid="{00000000-0005-0000-0000-0000907B0000}"/>
    <cellStyle name="Вычисление 2 6 3 2 2 7" xfId="31641" xr:uid="{00000000-0005-0000-0000-0000917B0000}"/>
    <cellStyle name="Вычисление 2 6 3 2 3" xfId="31642" xr:uid="{00000000-0005-0000-0000-0000927B0000}"/>
    <cellStyle name="Вычисление 2 6 3 2 3 2" xfId="31643" xr:uid="{00000000-0005-0000-0000-0000937B0000}"/>
    <cellStyle name="Вычисление 2 6 3 2 3 3" xfId="31644" xr:uid="{00000000-0005-0000-0000-0000947B0000}"/>
    <cellStyle name="Вычисление 2 6 3 2 3 4" xfId="31645" xr:uid="{00000000-0005-0000-0000-0000957B0000}"/>
    <cellStyle name="Вычисление 2 6 3 2 3 5" xfId="31646" xr:uid="{00000000-0005-0000-0000-0000967B0000}"/>
    <cellStyle name="Вычисление 2 6 3 2 3 6" xfId="31647" xr:uid="{00000000-0005-0000-0000-0000977B0000}"/>
    <cellStyle name="Вычисление 2 6 3 2 3 7" xfId="31648" xr:uid="{00000000-0005-0000-0000-0000987B0000}"/>
    <cellStyle name="Вычисление 2 6 3 2 4" xfId="31649" xr:uid="{00000000-0005-0000-0000-0000997B0000}"/>
    <cellStyle name="Вычисление 2 6 3 2 5" xfId="31650" xr:uid="{00000000-0005-0000-0000-00009A7B0000}"/>
    <cellStyle name="Вычисление 2 6 3 2 6" xfId="31651" xr:uid="{00000000-0005-0000-0000-00009B7B0000}"/>
    <cellStyle name="Вычисление 2 6 3 2 7" xfId="31652" xr:uid="{00000000-0005-0000-0000-00009C7B0000}"/>
    <cellStyle name="Вычисление 2 6 3 2 8" xfId="31653" xr:uid="{00000000-0005-0000-0000-00009D7B0000}"/>
    <cellStyle name="Вычисление 2 6 3 2 9" xfId="31654" xr:uid="{00000000-0005-0000-0000-00009E7B0000}"/>
    <cellStyle name="Вычисление 2 6 3 3" xfId="31655" xr:uid="{00000000-0005-0000-0000-00009F7B0000}"/>
    <cellStyle name="Вычисление 2 6 3 3 2" xfId="31656" xr:uid="{00000000-0005-0000-0000-0000A07B0000}"/>
    <cellStyle name="Вычисление 2 6 3 3 3" xfId="31657" xr:uid="{00000000-0005-0000-0000-0000A17B0000}"/>
    <cellStyle name="Вычисление 2 6 3 3 4" xfId="31658" xr:uid="{00000000-0005-0000-0000-0000A27B0000}"/>
    <cellStyle name="Вычисление 2 6 3 3 5" xfId="31659" xr:uid="{00000000-0005-0000-0000-0000A37B0000}"/>
    <cellStyle name="Вычисление 2 6 3 3 6" xfId="31660" xr:uid="{00000000-0005-0000-0000-0000A47B0000}"/>
    <cellStyle name="Вычисление 2 6 3 3 7" xfId="31661" xr:uid="{00000000-0005-0000-0000-0000A57B0000}"/>
    <cellStyle name="Вычисление 2 6 3 4" xfId="31662" xr:uid="{00000000-0005-0000-0000-0000A67B0000}"/>
    <cellStyle name="Вычисление 2 6 3 4 2" xfId="31663" xr:uid="{00000000-0005-0000-0000-0000A77B0000}"/>
    <cellStyle name="Вычисление 2 6 3 4 3" xfId="31664" xr:uid="{00000000-0005-0000-0000-0000A87B0000}"/>
    <cellStyle name="Вычисление 2 6 3 4 4" xfId="31665" xr:uid="{00000000-0005-0000-0000-0000A97B0000}"/>
    <cellStyle name="Вычисление 2 6 3 4 5" xfId="31666" xr:uid="{00000000-0005-0000-0000-0000AA7B0000}"/>
    <cellStyle name="Вычисление 2 6 3 4 6" xfId="31667" xr:uid="{00000000-0005-0000-0000-0000AB7B0000}"/>
    <cellStyle name="Вычисление 2 6 3 4 7" xfId="31668" xr:uid="{00000000-0005-0000-0000-0000AC7B0000}"/>
    <cellStyle name="Вычисление 2 6 3 5" xfId="31669" xr:uid="{00000000-0005-0000-0000-0000AD7B0000}"/>
    <cellStyle name="Вычисление 2 6 3 6" xfId="31670" xr:uid="{00000000-0005-0000-0000-0000AE7B0000}"/>
    <cellStyle name="Вычисление 2 6 3 7" xfId="31671" xr:uid="{00000000-0005-0000-0000-0000AF7B0000}"/>
    <cellStyle name="Вычисление 2 6 3 8" xfId="31672" xr:uid="{00000000-0005-0000-0000-0000B07B0000}"/>
    <cellStyle name="Вычисление 2 6 3 9" xfId="31673" xr:uid="{00000000-0005-0000-0000-0000B17B0000}"/>
    <cellStyle name="Вычисление 2 6 4" xfId="31674" xr:uid="{00000000-0005-0000-0000-0000B27B0000}"/>
    <cellStyle name="Вычисление 2 6 4 10" xfId="31675" xr:uid="{00000000-0005-0000-0000-0000B37B0000}"/>
    <cellStyle name="Вычисление 2 6 4 11" xfId="31676" xr:uid="{00000000-0005-0000-0000-0000B47B0000}"/>
    <cellStyle name="Вычисление 2 6 4 12" xfId="31677" xr:uid="{00000000-0005-0000-0000-0000B57B0000}"/>
    <cellStyle name="Вычисление 2 6 4 13" xfId="31678" xr:uid="{00000000-0005-0000-0000-0000B67B0000}"/>
    <cellStyle name="Вычисление 2 6 4 14" xfId="31679" xr:uid="{00000000-0005-0000-0000-0000B77B0000}"/>
    <cellStyle name="Вычисление 2 6 4 2" xfId="31680" xr:uid="{00000000-0005-0000-0000-0000B87B0000}"/>
    <cellStyle name="Вычисление 2 6 4 2 10" xfId="31681" xr:uid="{00000000-0005-0000-0000-0000B97B0000}"/>
    <cellStyle name="Вычисление 2 6 4 2 2" xfId="31682" xr:uid="{00000000-0005-0000-0000-0000BA7B0000}"/>
    <cellStyle name="Вычисление 2 6 4 2 2 2" xfId="31683" xr:uid="{00000000-0005-0000-0000-0000BB7B0000}"/>
    <cellStyle name="Вычисление 2 6 4 2 2 3" xfId="31684" xr:uid="{00000000-0005-0000-0000-0000BC7B0000}"/>
    <cellStyle name="Вычисление 2 6 4 2 2 4" xfId="31685" xr:uid="{00000000-0005-0000-0000-0000BD7B0000}"/>
    <cellStyle name="Вычисление 2 6 4 2 2 5" xfId="31686" xr:uid="{00000000-0005-0000-0000-0000BE7B0000}"/>
    <cellStyle name="Вычисление 2 6 4 2 2 6" xfId="31687" xr:uid="{00000000-0005-0000-0000-0000BF7B0000}"/>
    <cellStyle name="Вычисление 2 6 4 2 2 7" xfId="31688" xr:uid="{00000000-0005-0000-0000-0000C07B0000}"/>
    <cellStyle name="Вычисление 2 6 4 2 3" xfId="31689" xr:uid="{00000000-0005-0000-0000-0000C17B0000}"/>
    <cellStyle name="Вычисление 2 6 4 2 3 2" xfId="31690" xr:uid="{00000000-0005-0000-0000-0000C27B0000}"/>
    <cellStyle name="Вычисление 2 6 4 2 3 3" xfId="31691" xr:uid="{00000000-0005-0000-0000-0000C37B0000}"/>
    <cellStyle name="Вычисление 2 6 4 2 3 4" xfId="31692" xr:uid="{00000000-0005-0000-0000-0000C47B0000}"/>
    <cellStyle name="Вычисление 2 6 4 2 3 5" xfId="31693" xr:uid="{00000000-0005-0000-0000-0000C57B0000}"/>
    <cellStyle name="Вычисление 2 6 4 2 3 6" xfId="31694" xr:uid="{00000000-0005-0000-0000-0000C67B0000}"/>
    <cellStyle name="Вычисление 2 6 4 2 3 7" xfId="31695" xr:uid="{00000000-0005-0000-0000-0000C77B0000}"/>
    <cellStyle name="Вычисление 2 6 4 2 4" xfId="31696" xr:uid="{00000000-0005-0000-0000-0000C87B0000}"/>
    <cellStyle name="Вычисление 2 6 4 2 5" xfId="31697" xr:uid="{00000000-0005-0000-0000-0000C97B0000}"/>
    <cellStyle name="Вычисление 2 6 4 2 6" xfId="31698" xr:uid="{00000000-0005-0000-0000-0000CA7B0000}"/>
    <cellStyle name="Вычисление 2 6 4 2 7" xfId="31699" xr:uid="{00000000-0005-0000-0000-0000CB7B0000}"/>
    <cellStyle name="Вычисление 2 6 4 2 8" xfId="31700" xr:uid="{00000000-0005-0000-0000-0000CC7B0000}"/>
    <cellStyle name="Вычисление 2 6 4 2 9" xfId="31701" xr:uid="{00000000-0005-0000-0000-0000CD7B0000}"/>
    <cellStyle name="Вычисление 2 6 4 3" xfId="31702" xr:uid="{00000000-0005-0000-0000-0000CE7B0000}"/>
    <cellStyle name="Вычисление 2 6 4 3 2" xfId="31703" xr:uid="{00000000-0005-0000-0000-0000CF7B0000}"/>
    <cellStyle name="Вычисление 2 6 4 3 3" xfId="31704" xr:uid="{00000000-0005-0000-0000-0000D07B0000}"/>
    <cellStyle name="Вычисление 2 6 4 3 4" xfId="31705" xr:uid="{00000000-0005-0000-0000-0000D17B0000}"/>
    <cellStyle name="Вычисление 2 6 4 3 5" xfId="31706" xr:uid="{00000000-0005-0000-0000-0000D27B0000}"/>
    <cellStyle name="Вычисление 2 6 4 3 6" xfId="31707" xr:uid="{00000000-0005-0000-0000-0000D37B0000}"/>
    <cellStyle name="Вычисление 2 6 4 3 7" xfId="31708" xr:uid="{00000000-0005-0000-0000-0000D47B0000}"/>
    <cellStyle name="Вычисление 2 6 4 4" xfId="31709" xr:uid="{00000000-0005-0000-0000-0000D57B0000}"/>
    <cellStyle name="Вычисление 2 6 4 4 2" xfId="31710" xr:uid="{00000000-0005-0000-0000-0000D67B0000}"/>
    <cellStyle name="Вычисление 2 6 4 4 3" xfId="31711" xr:uid="{00000000-0005-0000-0000-0000D77B0000}"/>
    <cellStyle name="Вычисление 2 6 4 4 4" xfId="31712" xr:uid="{00000000-0005-0000-0000-0000D87B0000}"/>
    <cellStyle name="Вычисление 2 6 4 4 5" xfId="31713" xr:uid="{00000000-0005-0000-0000-0000D97B0000}"/>
    <cellStyle name="Вычисление 2 6 4 4 6" xfId="31714" xr:uid="{00000000-0005-0000-0000-0000DA7B0000}"/>
    <cellStyle name="Вычисление 2 6 4 4 7" xfId="31715" xr:uid="{00000000-0005-0000-0000-0000DB7B0000}"/>
    <cellStyle name="Вычисление 2 6 4 5" xfId="31716" xr:uid="{00000000-0005-0000-0000-0000DC7B0000}"/>
    <cellStyle name="Вычисление 2 6 4 6" xfId="31717" xr:uid="{00000000-0005-0000-0000-0000DD7B0000}"/>
    <cellStyle name="Вычисление 2 6 4 7" xfId="31718" xr:uid="{00000000-0005-0000-0000-0000DE7B0000}"/>
    <cellStyle name="Вычисление 2 6 4 8" xfId="31719" xr:uid="{00000000-0005-0000-0000-0000DF7B0000}"/>
    <cellStyle name="Вычисление 2 6 4 9" xfId="31720" xr:uid="{00000000-0005-0000-0000-0000E07B0000}"/>
    <cellStyle name="Вычисление 2 6 5" xfId="31721" xr:uid="{00000000-0005-0000-0000-0000E17B0000}"/>
    <cellStyle name="Вычисление 2 6 5 10" xfId="31722" xr:uid="{00000000-0005-0000-0000-0000E27B0000}"/>
    <cellStyle name="Вычисление 2 6 5 11" xfId="31723" xr:uid="{00000000-0005-0000-0000-0000E37B0000}"/>
    <cellStyle name="Вычисление 2 6 5 12" xfId="31724" xr:uid="{00000000-0005-0000-0000-0000E47B0000}"/>
    <cellStyle name="Вычисление 2 6 5 13" xfId="31725" xr:uid="{00000000-0005-0000-0000-0000E57B0000}"/>
    <cellStyle name="Вычисление 2 6 5 14" xfId="31726" xr:uid="{00000000-0005-0000-0000-0000E67B0000}"/>
    <cellStyle name="Вычисление 2 6 5 2" xfId="31727" xr:uid="{00000000-0005-0000-0000-0000E77B0000}"/>
    <cellStyle name="Вычисление 2 6 5 2 10" xfId="31728" xr:uid="{00000000-0005-0000-0000-0000E87B0000}"/>
    <cellStyle name="Вычисление 2 6 5 2 2" xfId="31729" xr:uid="{00000000-0005-0000-0000-0000E97B0000}"/>
    <cellStyle name="Вычисление 2 6 5 2 2 2" xfId="31730" xr:uid="{00000000-0005-0000-0000-0000EA7B0000}"/>
    <cellStyle name="Вычисление 2 6 5 2 2 3" xfId="31731" xr:uid="{00000000-0005-0000-0000-0000EB7B0000}"/>
    <cellStyle name="Вычисление 2 6 5 2 2 4" xfId="31732" xr:uid="{00000000-0005-0000-0000-0000EC7B0000}"/>
    <cellStyle name="Вычисление 2 6 5 2 2 5" xfId="31733" xr:uid="{00000000-0005-0000-0000-0000ED7B0000}"/>
    <cellStyle name="Вычисление 2 6 5 2 2 6" xfId="31734" xr:uid="{00000000-0005-0000-0000-0000EE7B0000}"/>
    <cellStyle name="Вычисление 2 6 5 2 2 7" xfId="31735" xr:uid="{00000000-0005-0000-0000-0000EF7B0000}"/>
    <cellStyle name="Вычисление 2 6 5 2 3" xfId="31736" xr:uid="{00000000-0005-0000-0000-0000F07B0000}"/>
    <cellStyle name="Вычисление 2 6 5 2 3 2" xfId="31737" xr:uid="{00000000-0005-0000-0000-0000F17B0000}"/>
    <cellStyle name="Вычисление 2 6 5 2 3 3" xfId="31738" xr:uid="{00000000-0005-0000-0000-0000F27B0000}"/>
    <cellStyle name="Вычисление 2 6 5 2 3 4" xfId="31739" xr:uid="{00000000-0005-0000-0000-0000F37B0000}"/>
    <cellStyle name="Вычисление 2 6 5 2 3 5" xfId="31740" xr:uid="{00000000-0005-0000-0000-0000F47B0000}"/>
    <cellStyle name="Вычисление 2 6 5 2 3 6" xfId="31741" xr:uid="{00000000-0005-0000-0000-0000F57B0000}"/>
    <cellStyle name="Вычисление 2 6 5 2 3 7" xfId="31742" xr:uid="{00000000-0005-0000-0000-0000F67B0000}"/>
    <cellStyle name="Вычисление 2 6 5 2 4" xfId="31743" xr:uid="{00000000-0005-0000-0000-0000F77B0000}"/>
    <cellStyle name="Вычисление 2 6 5 2 5" xfId="31744" xr:uid="{00000000-0005-0000-0000-0000F87B0000}"/>
    <cellStyle name="Вычисление 2 6 5 2 6" xfId="31745" xr:uid="{00000000-0005-0000-0000-0000F97B0000}"/>
    <cellStyle name="Вычисление 2 6 5 2 7" xfId="31746" xr:uid="{00000000-0005-0000-0000-0000FA7B0000}"/>
    <cellStyle name="Вычисление 2 6 5 2 8" xfId="31747" xr:uid="{00000000-0005-0000-0000-0000FB7B0000}"/>
    <cellStyle name="Вычисление 2 6 5 2 9" xfId="31748" xr:uid="{00000000-0005-0000-0000-0000FC7B0000}"/>
    <cellStyle name="Вычисление 2 6 5 3" xfId="31749" xr:uid="{00000000-0005-0000-0000-0000FD7B0000}"/>
    <cellStyle name="Вычисление 2 6 5 3 2" xfId="31750" xr:uid="{00000000-0005-0000-0000-0000FE7B0000}"/>
    <cellStyle name="Вычисление 2 6 5 3 3" xfId="31751" xr:uid="{00000000-0005-0000-0000-0000FF7B0000}"/>
    <cellStyle name="Вычисление 2 6 5 3 4" xfId="31752" xr:uid="{00000000-0005-0000-0000-0000007C0000}"/>
    <cellStyle name="Вычисление 2 6 5 3 5" xfId="31753" xr:uid="{00000000-0005-0000-0000-0000017C0000}"/>
    <cellStyle name="Вычисление 2 6 5 3 6" xfId="31754" xr:uid="{00000000-0005-0000-0000-0000027C0000}"/>
    <cellStyle name="Вычисление 2 6 5 3 7" xfId="31755" xr:uid="{00000000-0005-0000-0000-0000037C0000}"/>
    <cellStyle name="Вычисление 2 6 5 4" xfId="31756" xr:uid="{00000000-0005-0000-0000-0000047C0000}"/>
    <cellStyle name="Вычисление 2 6 5 4 2" xfId="31757" xr:uid="{00000000-0005-0000-0000-0000057C0000}"/>
    <cellStyle name="Вычисление 2 6 5 4 3" xfId="31758" xr:uid="{00000000-0005-0000-0000-0000067C0000}"/>
    <cellStyle name="Вычисление 2 6 5 4 4" xfId="31759" xr:uid="{00000000-0005-0000-0000-0000077C0000}"/>
    <cellStyle name="Вычисление 2 6 5 4 5" xfId="31760" xr:uid="{00000000-0005-0000-0000-0000087C0000}"/>
    <cellStyle name="Вычисление 2 6 5 4 6" xfId="31761" xr:uid="{00000000-0005-0000-0000-0000097C0000}"/>
    <cellStyle name="Вычисление 2 6 5 4 7" xfId="31762" xr:uid="{00000000-0005-0000-0000-00000A7C0000}"/>
    <cellStyle name="Вычисление 2 6 5 5" xfId="31763" xr:uid="{00000000-0005-0000-0000-00000B7C0000}"/>
    <cellStyle name="Вычисление 2 6 5 6" xfId="31764" xr:uid="{00000000-0005-0000-0000-00000C7C0000}"/>
    <cellStyle name="Вычисление 2 6 5 7" xfId="31765" xr:uid="{00000000-0005-0000-0000-00000D7C0000}"/>
    <cellStyle name="Вычисление 2 6 5 8" xfId="31766" xr:uid="{00000000-0005-0000-0000-00000E7C0000}"/>
    <cellStyle name="Вычисление 2 6 5 9" xfId="31767" xr:uid="{00000000-0005-0000-0000-00000F7C0000}"/>
    <cellStyle name="Вычисление 2 6 6" xfId="31768" xr:uid="{00000000-0005-0000-0000-0000107C0000}"/>
    <cellStyle name="Вычисление 2 6 6 10" xfId="31769" xr:uid="{00000000-0005-0000-0000-0000117C0000}"/>
    <cellStyle name="Вычисление 2 6 6 2" xfId="31770" xr:uid="{00000000-0005-0000-0000-0000127C0000}"/>
    <cellStyle name="Вычисление 2 6 6 2 2" xfId="31771" xr:uid="{00000000-0005-0000-0000-0000137C0000}"/>
    <cellStyle name="Вычисление 2 6 6 2 3" xfId="31772" xr:uid="{00000000-0005-0000-0000-0000147C0000}"/>
    <cellStyle name="Вычисление 2 6 6 2 4" xfId="31773" xr:uid="{00000000-0005-0000-0000-0000157C0000}"/>
    <cellStyle name="Вычисление 2 6 6 2 5" xfId="31774" xr:uid="{00000000-0005-0000-0000-0000167C0000}"/>
    <cellStyle name="Вычисление 2 6 6 2 6" xfId="31775" xr:uid="{00000000-0005-0000-0000-0000177C0000}"/>
    <cellStyle name="Вычисление 2 6 6 2 7" xfId="31776" xr:uid="{00000000-0005-0000-0000-0000187C0000}"/>
    <cellStyle name="Вычисление 2 6 6 3" xfId="31777" xr:uid="{00000000-0005-0000-0000-0000197C0000}"/>
    <cellStyle name="Вычисление 2 6 6 3 2" xfId="31778" xr:uid="{00000000-0005-0000-0000-00001A7C0000}"/>
    <cellStyle name="Вычисление 2 6 6 3 3" xfId="31779" xr:uid="{00000000-0005-0000-0000-00001B7C0000}"/>
    <cellStyle name="Вычисление 2 6 6 3 4" xfId="31780" xr:uid="{00000000-0005-0000-0000-00001C7C0000}"/>
    <cellStyle name="Вычисление 2 6 6 3 5" xfId="31781" xr:uid="{00000000-0005-0000-0000-00001D7C0000}"/>
    <cellStyle name="Вычисление 2 6 6 3 6" xfId="31782" xr:uid="{00000000-0005-0000-0000-00001E7C0000}"/>
    <cellStyle name="Вычисление 2 6 6 3 7" xfId="31783" xr:uid="{00000000-0005-0000-0000-00001F7C0000}"/>
    <cellStyle name="Вычисление 2 6 6 4" xfId="31784" xr:uid="{00000000-0005-0000-0000-0000207C0000}"/>
    <cellStyle name="Вычисление 2 6 6 5" xfId="31785" xr:uid="{00000000-0005-0000-0000-0000217C0000}"/>
    <cellStyle name="Вычисление 2 6 6 6" xfId="31786" xr:uid="{00000000-0005-0000-0000-0000227C0000}"/>
    <cellStyle name="Вычисление 2 6 6 7" xfId="31787" xr:uid="{00000000-0005-0000-0000-0000237C0000}"/>
    <cellStyle name="Вычисление 2 6 6 8" xfId="31788" xr:uid="{00000000-0005-0000-0000-0000247C0000}"/>
    <cellStyle name="Вычисление 2 6 6 9" xfId="31789" xr:uid="{00000000-0005-0000-0000-0000257C0000}"/>
    <cellStyle name="Вычисление 2 6 7" xfId="31790" xr:uid="{00000000-0005-0000-0000-0000267C0000}"/>
    <cellStyle name="Вычисление 2 6 7 2" xfId="31791" xr:uid="{00000000-0005-0000-0000-0000277C0000}"/>
    <cellStyle name="Вычисление 2 6 7 3" xfId="31792" xr:uid="{00000000-0005-0000-0000-0000287C0000}"/>
    <cellStyle name="Вычисление 2 6 7 4" xfId="31793" xr:uid="{00000000-0005-0000-0000-0000297C0000}"/>
    <cellStyle name="Вычисление 2 6 7 5" xfId="31794" xr:uid="{00000000-0005-0000-0000-00002A7C0000}"/>
    <cellStyle name="Вычисление 2 6 7 6" xfId="31795" xr:uid="{00000000-0005-0000-0000-00002B7C0000}"/>
    <cellStyle name="Вычисление 2 6 7 7" xfId="31796" xr:uid="{00000000-0005-0000-0000-00002C7C0000}"/>
    <cellStyle name="Вычисление 2 6 8" xfId="31797" xr:uid="{00000000-0005-0000-0000-00002D7C0000}"/>
    <cellStyle name="Вычисление 2 6 8 2" xfId="31798" xr:uid="{00000000-0005-0000-0000-00002E7C0000}"/>
    <cellStyle name="Вычисление 2 6 8 3" xfId="31799" xr:uid="{00000000-0005-0000-0000-00002F7C0000}"/>
    <cellStyle name="Вычисление 2 6 8 4" xfId="31800" xr:uid="{00000000-0005-0000-0000-0000307C0000}"/>
    <cellStyle name="Вычисление 2 6 8 5" xfId="31801" xr:uid="{00000000-0005-0000-0000-0000317C0000}"/>
    <cellStyle name="Вычисление 2 6 8 6" xfId="31802" xr:uid="{00000000-0005-0000-0000-0000327C0000}"/>
    <cellStyle name="Вычисление 2 6 8 7" xfId="31803" xr:uid="{00000000-0005-0000-0000-0000337C0000}"/>
    <cellStyle name="Вычисление 2 6 9" xfId="31804" xr:uid="{00000000-0005-0000-0000-0000347C0000}"/>
    <cellStyle name="Вычисление 2 7" xfId="31805" xr:uid="{00000000-0005-0000-0000-0000357C0000}"/>
    <cellStyle name="Вычисление 2 7 10" xfId="31806" xr:uid="{00000000-0005-0000-0000-0000367C0000}"/>
    <cellStyle name="Вычисление 2 7 11" xfId="31807" xr:uid="{00000000-0005-0000-0000-0000377C0000}"/>
    <cellStyle name="Вычисление 2 7 12" xfId="31808" xr:uid="{00000000-0005-0000-0000-0000387C0000}"/>
    <cellStyle name="Вычисление 2 7 13" xfId="31809" xr:uid="{00000000-0005-0000-0000-0000397C0000}"/>
    <cellStyle name="Вычисление 2 7 14" xfId="31810" xr:uid="{00000000-0005-0000-0000-00003A7C0000}"/>
    <cellStyle name="Вычисление 2 7 2" xfId="31811" xr:uid="{00000000-0005-0000-0000-00003B7C0000}"/>
    <cellStyle name="Вычисление 2 7 2 10" xfId="31812" xr:uid="{00000000-0005-0000-0000-00003C7C0000}"/>
    <cellStyle name="Вычисление 2 7 2 2" xfId="31813" xr:uid="{00000000-0005-0000-0000-00003D7C0000}"/>
    <cellStyle name="Вычисление 2 7 2 2 2" xfId="31814" xr:uid="{00000000-0005-0000-0000-00003E7C0000}"/>
    <cellStyle name="Вычисление 2 7 2 2 3" xfId="31815" xr:uid="{00000000-0005-0000-0000-00003F7C0000}"/>
    <cellStyle name="Вычисление 2 7 2 2 4" xfId="31816" xr:uid="{00000000-0005-0000-0000-0000407C0000}"/>
    <cellStyle name="Вычисление 2 7 2 2 5" xfId="31817" xr:uid="{00000000-0005-0000-0000-0000417C0000}"/>
    <cellStyle name="Вычисление 2 7 2 2 6" xfId="31818" xr:uid="{00000000-0005-0000-0000-0000427C0000}"/>
    <cellStyle name="Вычисление 2 7 2 2 7" xfId="31819" xr:uid="{00000000-0005-0000-0000-0000437C0000}"/>
    <cellStyle name="Вычисление 2 7 2 3" xfId="31820" xr:uid="{00000000-0005-0000-0000-0000447C0000}"/>
    <cellStyle name="Вычисление 2 7 2 3 2" xfId="31821" xr:uid="{00000000-0005-0000-0000-0000457C0000}"/>
    <cellStyle name="Вычисление 2 7 2 3 3" xfId="31822" xr:uid="{00000000-0005-0000-0000-0000467C0000}"/>
    <cellStyle name="Вычисление 2 7 2 3 4" xfId="31823" xr:uid="{00000000-0005-0000-0000-0000477C0000}"/>
    <cellStyle name="Вычисление 2 7 2 3 5" xfId="31824" xr:uid="{00000000-0005-0000-0000-0000487C0000}"/>
    <cellStyle name="Вычисление 2 7 2 3 6" xfId="31825" xr:uid="{00000000-0005-0000-0000-0000497C0000}"/>
    <cellStyle name="Вычисление 2 7 2 3 7" xfId="31826" xr:uid="{00000000-0005-0000-0000-00004A7C0000}"/>
    <cellStyle name="Вычисление 2 7 2 4" xfId="31827" xr:uid="{00000000-0005-0000-0000-00004B7C0000}"/>
    <cellStyle name="Вычисление 2 7 2 5" xfId="31828" xr:uid="{00000000-0005-0000-0000-00004C7C0000}"/>
    <cellStyle name="Вычисление 2 7 2 6" xfId="31829" xr:uid="{00000000-0005-0000-0000-00004D7C0000}"/>
    <cellStyle name="Вычисление 2 7 2 7" xfId="31830" xr:uid="{00000000-0005-0000-0000-00004E7C0000}"/>
    <cellStyle name="Вычисление 2 7 2 8" xfId="31831" xr:uid="{00000000-0005-0000-0000-00004F7C0000}"/>
    <cellStyle name="Вычисление 2 7 2 9" xfId="31832" xr:uid="{00000000-0005-0000-0000-0000507C0000}"/>
    <cellStyle name="Вычисление 2 7 3" xfId="31833" xr:uid="{00000000-0005-0000-0000-0000517C0000}"/>
    <cellStyle name="Вычисление 2 7 3 2" xfId="31834" xr:uid="{00000000-0005-0000-0000-0000527C0000}"/>
    <cellStyle name="Вычисление 2 7 3 3" xfId="31835" xr:uid="{00000000-0005-0000-0000-0000537C0000}"/>
    <cellStyle name="Вычисление 2 7 3 4" xfId="31836" xr:uid="{00000000-0005-0000-0000-0000547C0000}"/>
    <cellStyle name="Вычисление 2 7 3 5" xfId="31837" xr:uid="{00000000-0005-0000-0000-0000557C0000}"/>
    <cellStyle name="Вычисление 2 7 3 6" xfId="31838" xr:uid="{00000000-0005-0000-0000-0000567C0000}"/>
    <cellStyle name="Вычисление 2 7 3 7" xfId="31839" xr:uid="{00000000-0005-0000-0000-0000577C0000}"/>
    <cellStyle name="Вычисление 2 7 4" xfId="31840" xr:uid="{00000000-0005-0000-0000-0000587C0000}"/>
    <cellStyle name="Вычисление 2 7 4 2" xfId="31841" xr:uid="{00000000-0005-0000-0000-0000597C0000}"/>
    <cellStyle name="Вычисление 2 7 4 3" xfId="31842" xr:uid="{00000000-0005-0000-0000-00005A7C0000}"/>
    <cellStyle name="Вычисление 2 7 4 4" xfId="31843" xr:uid="{00000000-0005-0000-0000-00005B7C0000}"/>
    <cellStyle name="Вычисление 2 7 4 5" xfId="31844" xr:uid="{00000000-0005-0000-0000-00005C7C0000}"/>
    <cellStyle name="Вычисление 2 7 4 6" xfId="31845" xr:uid="{00000000-0005-0000-0000-00005D7C0000}"/>
    <cellStyle name="Вычисление 2 7 4 7" xfId="31846" xr:uid="{00000000-0005-0000-0000-00005E7C0000}"/>
    <cellStyle name="Вычисление 2 7 5" xfId="31847" xr:uid="{00000000-0005-0000-0000-00005F7C0000}"/>
    <cellStyle name="Вычисление 2 7 6" xfId="31848" xr:uid="{00000000-0005-0000-0000-0000607C0000}"/>
    <cellStyle name="Вычисление 2 7 7" xfId="31849" xr:uid="{00000000-0005-0000-0000-0000617C0000}"/>
    <cellStyle name="Вычисление 2 7 8" xfId="31850" xr:uid="{00000000-0005-0000-0000-0000627C0000}"/>
    <cellStyle name="Вычисление 2 7 9" xfId="31851" xr:uid="{00000000-0005-0000-0000-0000637C0000}"/>
    <cellStyle name="Вычисление 2 8" xfId="31852" xr:uid="{00000000-0005-0000-0000-0000647C0000}"/>
    <cellStyle name="Вычисление 2 8 10" xfId="31853" xr:uid="{00000000-0005-0000-0000-0000657C0000}"/>
    <cellStyle name="Вычисление 2 8 2" xfId="31854" xr:uid="{00000000-0005-0000-0000-0000667C0000}"/>
    <cellStyle name="Вычисление 2 8 2 2" xfId="31855" xr:uid="{00000000-0005-0000-0000-0000677C0000}"/>
    <cellStyle name="Вычисление 2 8 2 3" xfId="31856" xr:uid="{00000000-0005-0000-0000-0000687C0000}"/>
    <cellStyle name="Вычисление 2 8 2 4" xfId="31857" xr:uid="{00000000-0005-0000-0000-0000697C0000}"/>
    <cellStyle name="Вычисление 2 8 2 5" xfId="31858" xr:uid="{00000000-0005-0000-0000-00006A7C0000}"/>
    <cellStyle name="Вычисление 2 8 2 6" xfId="31859" xr:uid="{00000000-0005-0000-0000-00006B7C0000}"/>
    <cellStyle name="Вычисление 2 8 2 7" xfId="31860" xr:uid="{00000000-0005-0000-0000-00006C7C0000}"/>
    <cellStyle name="Вычисление 2 8 3" xfId="31861" xr:uid="{00000000-0005-0000-0000-00006D7C0000}"/>
    <cellStyle name="Вычисление 2 8 3 2" xfId="31862" xr:uid="{00000000-0005-0000-0000-00006E7C0000}"/>
    <cellStyle name="Вычисление 2 8 3 3" xfId="31863" xr:uid="{00000000-0005-0000-0000-00006F7C0000}"/>
    <cellStyle name="Вычисление 2 8 3 4" xfId="31864" xr:uid="{00000000-0005-0000-0000-0000707C0000}"/>
    <cellStyle name="Вычисление 2 8 3 5" xfId="31865" xr:uid="{00000000-0005-0000-0000-0000717C0000}"/>
    <cellStyle name="Вычисление 2 8 3 6" xfId="31866" xr:uid="{00000000-0005-0000-0000-0000727C0000}"/>
    <cellStyle name="Вычисление 2 8 3 7" xfId="31867" xr:uid="{00000000-0005-0000-0000-0000737C0000}"/>
    <cellStyle name="Вычисление 2 8 4" xfId="31868" xr:uid="{00000000-0005-0000-0000-0000747C0000}"/>
    <cellStyle name="Вычисление 2 8 5" xfId="31869" xr:uid="{00000000-0005-0000-0000-0000757C0000}"/>
    <cellStyle name="Вычисление 2 8 6" xfId="31870" xr:uid="{00000000-0005-0000-0000-0000767C0000}"/>
    <cellStyle name="Вычисление 2 8 7" xfId="31871" xr:uid="{00000000-0005-0000-0000-0000777C0000}"/>
    <cellStyle name="Вычисление 2 8 8" xfId="31872" xr:uid="{00000000-0005-0000-0000-0000787C0000}"/>
    <cellStyle name="Вычисление 2 8 9" xfId="31873" xr:uid="{00000000-0005-0000-0000-0000797C0000}"/>
    <cellStyle name="Вычисление 2 9" xfId="31874" xr:uid="{00000000-0005-0000-0000-00007A7C0000}"/>
    <cellStyle name="Вычисление 3" xfId="31875" xr:uid="{00000000-0005-0000-0000-00007B7C0000}"/>
    <cellStyle name="Вычисление 3 2" xfId="31876" xr:uid="{00000000-0005-0000-0000-00007C7C0000}"/>
    <cellStyle name="Вычисление 3 2 10" xfId="31877" xr:uid="{00000000-0005-0000-0000-00007D7C0000}"/>
    <cellStyle name="Вычисление 3 2 11" xfId="31878" xr:uid="{00000000-0005-0000-0000-00007E7C0000}"/>
    <cellStyle name="Вычисление 3 2 12" xfId="31879" xr:uid="{00000000-0005-0000-0000-00007F7C0000}"/>
    <cellStyle name="Вычисление 3 2 13" xfId="31880" xr:uid="{00000000-0005-0000-0000-0000807C0000}"/>
    <cellStyle name="Вычисление 3 2 14" xfId="31881" xr:uid="{00000000-0005-0000-0000-0000817C0000}"/>
    <cellStyle name="Вычисление 3 2 15" xfId="31882" xr:uid="{00000000-0005-0000-0000-0000827C0000}"/>
    <cellStyle name="Вычисление 3 2 16" xfId="31883" xr:uid="{00000000-0005-0000-0000-0000837C0000}"/>
    <cellStyle name="Вычисление 3 2 17" xfId="31884" xr:uid="{00000000-0005-0000-0000-0000847C0000}"/>
    <cellStyle name="Вычисление 3 2 2" xfId="31885" xr:uid="{00000000-0005-0000-0000-0000857C0000}"/>
    <cellStyle name="Вычисление 3 2 2 10" xfId="31886" xr:uid="{00000000-0005-0000-0000-0000867C0000}"/>
    <cellStyle name="Вычисление 3 2 2 11" xfId="31887" xr:uid="{00000000-0005-0000-0000-0000877C0000}"/>
    <cellStyle name="Вычисление 3 2 2 12" xfId="31888" xr:uid="{00000000-0005-0000-0000-0000887C0000}"/>
    <cellStyle name="Вычисление 3 2 2 13" xfId="31889" xr:uid="{00000000-0005-0000-0000-0000897C0000}"/>
    <cellStyle name="Вычисление 3 2 2 14" xfId="31890" xr:uid="{00000000-0005-0000-0000-00008A7C0000}"/>
    <cellStyle name="Вычисление 3 2 2 2" xfId="31891" xr:uid="{00000000-0005-0000-0000-00008B7C0000}"/>
    <cellStyle name="Вычисление 3 2 2 2 10" xfId="31892" xr:uid="{00000000-0005-0000-0000-00008C7C0000}"/>
    <cellStyle name="Вычисление 3 2 2 2 2" xfId="31893" xr:uid="{00000000-0005-0000-0000-00008D7C0000}"/>
    <cellStyle name="Вычисление 3 2 2 2 2 2" xfId="31894" xr:uid="{00000000-0005-0000-0000-00008E7C0000}"/>
    <cellStyle name="Вычисление 3 2 2 2 2 3" xfId="31895" xr:uid="{00000000-0005-0000-0000-00008F7C0000}"/>
    <cellStyle name="Вычисление 3 2 2 2 2 4" xfId="31896" xr:uid="{00000000-0005-0000-0000-0000907C0000}"/>
    <cellStyle name="Вычисление 3 2 2 2 2 5" xfId="31897" xr:uid="{00000000-0005-0000-0000-0000917C0000}"/>
    <cellStyle name="Вычисление 3 2 2 2 2 6" xfId="31898" xr:uid="{00000000-0005-0000-0000-0000927C0000}"/>
    <cellStyle name="Вычисление 3 2 2 2 2 7" xfId="31899" xr:uid="{00000000-0005-0000-0000-0000937C0000}"/>
    <cellStyle name="Вычисление 3 2 2 2 3" xfId="31900" xr:uid="{00000000-0005-0000-0000-0000947C0000}"/>
    <cellStyle name="Вычисление 3 2 2 2 3 2" xfId="31901" xr:uid="{00000000-0005-0000-0000-0000957C0000}"/>
    <cellStyle name="Вычисление 3 2 2 2 3 3" xfId="31902" xr:uid="{00000000-0005-0000-0000-0000967C0000}"/>
    <cellStyle name="Вычисление 3 2 2 2 3 4" xfId="31903" xr:uid="{00000000-0005-0000-0000-0000977C0000}"/>
    <cellStyle name="Вычисление 3 2 2 2 3 5" xfId="31904" xr:uid="{00000000-0005-0000-0000-0000987C0000}"/>
    <cellStyle name="Вычисление 3 2 2 2 3 6" xfId="31905" xr:uid="{00000000-0005-0000-0000-0000997C0000}"/>
    <cellStyle name="Вычисление 3 2 2 2 3 7" xfId="31906" xr:uid="{00000000-0005-0000-0000-00009A7C0000}"/>
    <cellStyle name="Вычисление 3 2 2 2 4" xfId="31907" xr:uid="{00000000-0005-0000-0000-00009B7C0000}"/>
    <cellStyle name="Вычисление 3 2 2 2 5" xfId="31908" xr:uid="{00000000-0005-0000-0000-00009C7C0000}"/>
    <cellStyle name="Вычисление 3 2 2 2 6" xfId="31909" xr:uid="{00000000-0005-0000-0000-00009D7C0000}"/>
    <cellStyle name="Вычисление 3 2 2 2 7" xfId="31910" xr:uid="{00000000-0005-0000-0000-00009E7C0000}"/>
    <cellStyle name="Вычисление 3 2 2 2 8" xfId="31911" xr:uid="{00000000-0005-0000-0000-00009F7C0000}"/>
    <cellStyle name="Вычисление 3 2 2 2 9" xfId="31912" xr:uid="{00000000-0005-0000-0000-0000A07C0000}"/>
    <cellStyle name="Вычисление 3 2 2 3" xfId="31913" xr:uid="{00000000-0005-0000-0000-0000A17C0000}"/>
    <cellStyle name="Вычисление 3 2 2 3 2" xfId="31914" xr:uid="{00000000-0005-0000-0000-0000A27C0000}"/>
    <cellStyle name="Вычисление 3 2 2 3 3" xfId="31915" xr:uid="{00000000-0005-0000-0000-0000A37C0000}"/>
    <cellStyle name="Вычисление 3 2 2 3 4" xfId="31916" xr:uid="{00000000-0005-0000-0000-0000A47C0000}"/>
    <cellStyle name="Вычисление 3 2 2 3 5" xfId="31917" xr:uid="{00000000-0005-0000-0000-0000A57C0000}"/>
    <cellStyle name="Вычисление 3 2 2 3 6" xfId="31918" xr:uid="{00000000-0005-0000-0000-0000A67C0000}"/>
    <cellStyle name="Вычисление 3 2 2 3 7" xfId="31919" xr:uid="{00000000-0005-0000-0000-0000A77C0000}"/>
    <cellStyle name="Вычисление 3 2 2 4" xfId="31920" xr:uid="{00000000-0005-0000-0000-0000A87C0000}"/>
    <cellStyle name="Вычисление 3 2 2 4 2" xfId="31921" xr:uid="{00000000-0005-0000-0000-0000A97C0000}"/>
    <cellStyle name="Вычисление 3 2 2 4 3" xfId="31922" xr:uid="{00000000-0005-0000-0000-0000AA7C0000}"/>
    <cellStyle name="Вычисление 3 2 2 4 4" xfId="31923" xr:uid="{00000000-0005-0000-0000-0000AB7C0000}"/>
    <cellStyle name="Вычисление 3 2 2 4 5" xfId="31924" xr:uid="{00000000-0005-0000-0000-0000AC7C0000}"/>
    <cellStyle name="Вычисление 3 2 2 4 6" xfId="31925" xr:uid="{00000000-0005-0000-0000-0000AD7C0000}"/>
    <cellStyle name="Вычисление 3 2 2 4 7" xfId="31926" xr:uid="{00000000-0005-0000-0000-0000AE7C0000}"/>
    <cellStyle name="Вычисление 3 2 2 5" xfId="31927" xr:uid="{00000000-0005-0000-0000-0000AF7C0000}"/>
    <cellStyle name="Вычисление 3 2 2 6" xfId="31928" xr:uid="{00000000-0005-0000-0000-0000B07C0000}"/>
    <cellStyle name="Вычисление 3 2 2 7" xfId="31929" xr:uid="{00000000-0005-0000-0000-0000B17C0000}"/>
    <cellStyle name="Вычисление 3 2 2 8" xfId="31930" xr:uid="{00000000-0005-0000-0000-0000B27C0000}"/>
    <cellStyle name="Вычисление 3 2 2 9" xfId="31931" xr:uid="{00000000-0005-0000-0000-0000B37C0000}"/>
    <cellStyle name="Вычисление 3 2 3" xfId="31932" xr:uid="{00000000-0005-0000-0000-0000B47C0000}"/>
    <cellStyle name="Вычисление 3 2 3 10" xfId="31933" xr:uid="{00000000-0005-0000-0000-0000B57C0000}"/>
    <cellStyle name="Вычисление 3 2 3 11" xfId="31934" xr:uid="{00000000-0005-0000-0000-0000B67C0000}"/>
    <cellStyle name="Вычисление 3 2 3 12" xfId="31935" xr:uid="{00000000-0005-0000-0000-0000B77C0000}"/>
    <cellStyle name="Вычисление 3 2 3 13" xfId="31936" xr:uid="{00000000-0005-0000-0000-0000B87C0000}"/>
    <cellStyle name="Вычисление 3 2 3 14" xfId="31937" xr:uid="{00000000-0005-0000-0000-0000B97C0000}"/>
    <cellStyle name="Вычисление 3 2 3 2" xfId="31938" xr:uid="{00000000-0005-0000-0000-0000BA7C0000}"/>
    <cellStyle name="Вычисление 3 2 3 2 10" xfId="31939" xr:uid="{00000000-0005-0000-0000-0000BB7C0000}"/>
    <cellStyle name="Вычисление 3 2 3 2 2" xfId="31940" xr:uid="{00000000-0005-0000-0000-0000BC7C0000}"/>
    <cellStyle name="Вычисление 3 2 3 2 2 2" xfId="31941" xr:uid="{00000000-0005-0000-0000-0000BD7C0000}"/>
    <cellStyle name="Вычисление 3 2 3 2 2 3" xfId="31942" xr:uid="{00000000-0005-0000-0000-0000BE7C0000}"/>
    <cellStyle name="Вычисление 3 2 3 2 2 4" xfId="31943" xr:uid="{00000000-0005-0000-0000-0000BF7C0000}"/>
    <cellStyle name="Вычисление 3 2 3 2 2 5" xfId="31944" xr:uid="{00000000-0005-0000-0000-0000C07C0000}"/>
    <cellStyle name="Вычисление 3 2 3 2 2 6" xfId="31945" xr:uid="{00000000-0005-0000-0000-0000C17C0000}"/>
    <cellStyle name="Вычисление 3 2 3 2 2 7" xfId="31946" xr:uid="{00000000-0005-0000-0000-0000C27C0000}"/>
    <cellStyle name="Вычисление 3 2 3 2 3" xfId="31947" xr:uid="{00000000-0005-0000-0000-0000C37C0000}"/>
    <cellStyle name="Вычисление 3 2 3 2 3 2" xfId="31948" xr:uid="{00000000-0005-0000-0000-0000C47C0000}"/>
    <cellStyle name="Вычисление 3 2 3 2 3 3" xfId="31949" xr:uid="{00000000-0005-0000-0000-0000C57C0000}"/>
    <cellStyle name="Вычисление 3 2 3 2 3 4" xfId="31950" xr:uid="{00000000-0005-0000-0000-0000C67C0000}"/>
    <cellStyle name="Вычисление 3 2 3 2 3 5" xfId="31951" xr:uid="{00000000-0005-0000-0000-0000C77C0000}"/>
    <cellStyle name="Вычисление 3 2 3 2 3 6" xfId="31952" xr:uid="{00000000-0005-0000-0000-0000C87C0000}"/>
    <cellStyle name="Вычисление 3 2 3 2 3 7" xfId="31953" xr:uid="{00000000-0005-0000-0000-0000C97C0000}"/>
    <cellStyle name="Вычисление 3 2 3 2 4" xfId="31954" xr:uid="{00000000-0005-0000-0000-0000CA7C0000}"/>
    <cellStyle name="Вычисление 3 2 3 2 5" xfId="31955" xr:uid="{00000000-0005-0000-0000-0000CB7C0000}"/>
    <cellStyle name="Вычисление 3 2 3 2 6" xfId="31956" xr:uid="{00000000-0005-0000-0000-0000CC7C0000}"/>
    <cellStyle name="Вычисление 3 2 3 2 7" xfId="31957" xr:uid="{00000000-0005-0000-0000-0000CD7C0000}"/>
    <cellStyle name="Вычисление 3 2 3 2 8" xfId="31958" xr:uid="{00000000-0005-0000-0000-0000CE7C0000}"/>
    <cellStyle name="Вычисление 3 2 3 2 9" xfId="31959" xr:uid="{00000000-0005-0000-0000-0000CF7C0000}"/>
    <cellStyle name="Вычисление 3 2 3 3" xfId="31960" xr:uid="{00000000-0005-0000-0000-0000D07C0000}"/>
    <cellStyle name="Вычисление 3 2 3 3 2" xfId="31961" xr:uid="{00000000-0005-0000-0000-0000D17C0000}"/>
    <cellStyle name="Вычисление 3 2 3 3 3" xfId="31962" xr:uid="{00000000-0005-0000-0000-0000D27C0000}"/>
    <cellStyle name="Вычисление 3 2 3 3 4" xfId="31963" xr:uid="{00000000-0005-0000-0000-0000D37C0000}"/>
    <cellStyle name="Вычисление 3 2 3 3 5" xfId="31964" xr:uid="{00000000-0005-0000-0000-0000D47C0000}"/>
    <cellStyle name="Вычисление 3 2 3 3 6" xfId="31965" xr:uid="{00000000-0005-0000-0000-0000D57C0000}"/>
    <cellStyle name="Вычисление 3 2 3 3 7" xfId="31966" xr:uid="{00000000-0005-0000-0000-0000D67C0000}"/>
    <cellStyle name="Вычисление 3 2 3 4" xfId="31967" xr:uid="{00000000-0005-0000-0000-0000D77C0000}"/>
    <cellStyle name="Вычисление 3 2 3 4 2" xfId="31968" xr:uid="{00000000-0005-0000-0000-0000D87C0000}"/>
    <cellStyle name="Вычисление 3 2 3 4 3" xfId="31969" xr:uid="{00000000-0005-0000-0000-0000D97C0000}"/>
    <cellStyle name="Вычисление 3 2 3 4 4" xfId="31970" xr:uid="{00000000-0005-0000-0000-0000DA7C0000}"/>
    <cellStyle name="Вычисление 3 2 3 4 5" xfId="31971" xr:uid="{00000000-0005-0000-0000-0000DB7C0000}"/>
    <cellStyle name="Вычисление 3 2 3 4 6" xfId="31972" xr:uid="{00000000-0005-0000-0000-0000DC7C0000}"/>
    <cellStyle name="Вычисление 3 2 3 4 7" xfId="31973" xr:uid="{00000000-0005-0000-0000-0000DD7C0000}"/>
    <cellStyle name="Вычисление 3 2 3 5" xfId="31974" xr:uid="{00000000-0005-0000-0000-0000DE7C0000}"/>
    <cellStyle name="Вычисление 3 2 3 6" xfId="31975" xr:uid="{00000000-0005-0000-0000-0000DF7C0000}"/>
    <cellStyle name="Вычисление 3 2 3 7" xfId="31976" xr:uid="{00000000-0005-0000-0000-0000E07C0000}"/>
    <cellStyle name="Вычисление 3 2 3 8" xfId="31977" xr:uid="{00000000-0005-0000-0000-0000E17C0000}"/>
    <cellStyle name="Вычисление 3 2 3 9" xfId="31978" xr:uid="{00000000-0005-0000-0000-0000E27C0000}"/>
    <cellStyle name="Вычисление 3 2 4" xfId="31979" xr:uid="{00000000-0005-0000-0000-0000E37C0000}"/>
    <cellStyle name="Вычисление 3 2 4 10" xfId="31980" xr:uid="{00000000-0005-0000-0000-0000E47C0000}"/>
    <cellStyle name="Вычисление 3 2 4 11" xfId="31981" xr:uid="{00000000-0005-0000-0000-0000E57C0000}"/>
    <cellStyle name="Вычисление 3 2 4 12" xfId="31982" xr:uid="{00000000-0005-0000-0000-0000E67C0000}"/>
    <cellStyle name="Вычисление 3 2 4 13" xfId="31983" xr:uid="{00000000-0005-0000-0000-0000E77C0000}"/>
    <cellStyle name="Вычисление 3 2 4 14" xfId="31984" xr:uid="{00000000-0005-0000-0000-0000E87C0000}"/>
    <cellStyle name="Вычисление 3 2 4 2" xfId="31985" xr:uid="{00000000-0005-0000-0000-0000E97C0000}"/>
    <cellStyle name="Вычисление 3 2 4 2 10" xfId="31986" xr:uid="{00000000-0005-0000-0000-0000EA7C0000}"/>
    <cellStyle name="Вычисление 3 2 4 2 2" xfId="31987" xr:uid="{00000000-0005-0000-0000-0000EB7C0000}"/>
    <cellStyle name="Вычисление 3 2 4 2 2 2" xfId="31988" xr:uid="{00000000-0005-0000-0000-0000EC7C0000}"/>
    <cellStyle name="Вычисление 3 2 4 2 2 3" xfId="31989" xr:uid="{00000000-0005-0000-0000-0000ED7C0000}"/>
    <cellStyle name="Вычисление 3 2 4 2 2 4" xfId="31990" xr:uid="{00000000-0005-0000-0000-0000EE7C0000}"/>
    <cellStyle name="Вычисление 3 2 4 2 2 5" xfId="31991" xr:uid="{00000000-0005-0000-0000-0000EF7C0000}"/>
    <cellStyle name="Вычисление 3 2 4 2 2 6" xfId="31992" xr:uid="{00000000-0005-0000-0000-0000F07C0000}"/>
    <cellStyle name="Вычисление 3 2 4 2 2 7" xfId="31993" xr:uid="{00000000-0005-0000-0000-0000F17C0000}"/>
    <cellStyle name="Вычисление 3 2 4 2 3" xfId="31994" xr:uid="{00000000-0005-0000-0000-0000F27C0000}"/>
    <cellStyle name="Вычисление 3 2 4 2 3 2" xfId="31995" xr:uid="{00000000-0005-0000-0000-0000F37C0000}"/>
    <cellStyle name="Вычисление 3 2 4 2 3 3" xfId="31996" xr:uid="{00000000-0005-0000-0000-0000F47C0000}"/>
    <cellStyle name="Вычисление 3 2 4 2 3 4" xfId="31997" xr:uid="{00000000-0005-0000-0000-0000F57C0000}"/>
    <cellStyle name="Вычисление 3 2 4 2 3 5" xfId="31998" xr:uid="{00000000-0005-0000-0000-0000F67C0000}"/>
    <cellStyle name="Вычисление 3 2 4 2 3 6" xfId="31999" xr:uid="{00000000-0005-0000-0000-0000F77C0000}"/>
    <cellStyle name="Вычисление 3 2 4 2 3 7" xfId="32000" xr:uid="{00000000-0005-0000-0000-0000F87C0000}"/>
    <cellStyle name="Вычисление 3 2 4 2 4" xfId="32001" xr:uid="{00000000-0005-0000-0000-0000F97C0000}"/>
    <cellStyle name="Вычисление 3 2 4 2 5" xfId="32002" xr:uid="{00000000-0005-0000-0000-0000FA7C0000}"/>
    <cellStyle name="Вычисление 3 2 4 2 6" xfId="32003" xr:uid="{00000000-0005-0000-0000-0000FB7C0000}"/>
    <cellStyle name="Вычисление 3 2 4 2 7" xfId="32004" xr:uid="{00000000-0005-0000-0000-0000FC7C0000}"/>
    <cellStyle name="Вычисление 3 2 4 2 8" xfId="32005" xr:uid="{00000000-0005-0000-0000-0000FD7C0000}"/>
    <cellStyle name="Вычисление 3 2 4 2 9" xfId="32006" xr:uid="{00000000-0005-0000-0000-0000FE7C0000}"/>
    <cellStyle name="Вычисление 3 2 4 3" xfId="32007" xr:uid="{00000000-0005-0000-0000-0000FF7C0000}"/>
    <cellStyle name="Вычисление 3 2 4 3 2" xfId="32008" xr:uid="{00000000-0005-0000-0000-0000007D0000}"/>
    <cellStyle name="Вычисление 3 2 4 3 3" xfId="32009" xr:uid="{00000000-0005-0000-0000-0000017D0000}"/>
    <cellStyle name="Вычисление 3 2 4 3 4" xfId="32010" xr:uid="{00000000-0005-0000-0000-0000027D0000}"/>
    <cellStyle name="Вычисление 3 2 4 3 5" xfId="32011" xr:uid="{00000000-0005-0000-0000-0000037D0000}"/>
    <cellStyle name="Вычисление 3 2 4 3 6" xfId="32012" xr:uid="{00000000-0005-0000-0000-0000047D0000}"/>
    <cellStyle name="Вычисление 3 2 4 3 7" xfId="32013" xr:uid="{00000000-0005-0000-0000-0000057D0000}"/>
    <cellStyle name="Вычисление 3 2 4 4" xfId="32014" xr:uid="{00000000-0005-0000-0000-0000067D0000}"/>
    <cellStyle name="Вычисление 3 2 4 4 2" xfId="32015" xr:uid="{00000000-0005-0000-0000-0000077D0000}"/>
    <cellStyle name="Вычисление 3 2 4 4 3" xfId="32016" xr:uid="{00000000-0005-0000-0000-0000087D0000}"/>
    <cellStyle name="Вычисление 3 2 4 4 4" xfId="32017" xr:uid="{00000000-0005-0000-0000-0000097D0000}"/>
    <cellStyle name="Вычисление 3 2 4 4 5" xfId="32018" xr:uid="{00000000-0005-0000-0000-00000A7D0000}"/>
    <cellStyle name="Вычисление 3 2 4 4 6" xfId="32019" xr:uid="{00000000-0005-0000-0000-00000B7D0000}"/>
    <cellStyle name="Вычисление 3 2 4 4 7" xfId="32020" xr:uid="{00000000-0005-0000-0000-00000C7D0000}"/>
    <cellStyle name="Вычисление 3 2 4 5" xfId="32021" xr:uid="{00000000-0005-0000-0000-00000D7D0000}"/>
    <cellStyle name="Вычисление 3 2 4 6" xfId="32022" xr:uid="{00000000-0005-0000-0000-00000E7D0000}"/>
    <cellStyle name="Вычисление 3 2 4 7" xfId="32023" xr:uid="{00000000-0005-0000-0000-00000F7D0000}"/>
    <cellStyle name="Вычисление 3 2 4 8" xfId="32024" xr:uid="{00000000-0005-0000-0000-0000107D0000}"/>
    <cellStyle name="Вычисление 3 2 4 9" xfId="32025" xr:uid="{00000000-0005-0000-0000-0000117D0000}"/>
    <cellStyle name="Вычисление 3 2 5" xfId="32026" xr:uid="{00000000-0005-0000-0000-0000127D0000}"/>
    <cellStyle name="Вычисление 3 2 5 10" xfId="32027" xr:uid="{00000000-0005-0000-0000-0000137D0000}"/>
    <cellStyle name="Вычисление 3 2 5 11" xfId="32028" xr:uid="{00000000-0005-0000-0000-0000147D0000}"/>
    <cellStyle name="Вычисление 3 2 5 12" xfId="32029" xr:uid="{00000000-0005-0000-0000-0000157D0000}"/>
    <cellStyle name="Вычисление 3 2 5 13" xfId="32030" xr:uid="{00000000-0005-0000-0000-0000167D0000}"/>
    <cellStyle name="Вычисление 3 2 5 14" xfId="32031" xr:uid="{00000000-0005-0000-0000-0000177D0000}"/>
    <cellStyle name="Вычисление 3 2 5 2" xfId="32032" xr:uid="{00000000-0005-0000-0000-0000187D0000}"/>
    <cellStyle name="Вычисление 3 2 5 2 10" xfId="32033" xr:uid="{00000000-0005-0000-0000-0000197D0000}"/>
    <cellStyle name="Вычисление 3 2 5 2 2" xfId="32034" xr:uid="{00000000-0005-0000-0000-00001A7D0000}"/>
    <cellStyle name="Вычисление 3 2 5 2 2 2" xfId="32035" xr:uid="{00000000-0005-0000-0000-00001B7D0000}"/>
    <cellStyle name="Вычисление 3 2 5 2 2 3" xfId="32036" xr:uid="{00000000-0005-0000-0000-00001C7D0000}"/>
    <cellStyle name="Вычисление 3 2 5 2 2 4" xfId="32037" xr:uid="{00000000-0005-0000-0000-00001D7D0000}"/>
    <cellStyle name="Вычисление 3 2 5 2 2 5" xfId="32038" xr:uid="{00000000-0005-0000-0000-00001E7D0000}"/>
    <cellStyle name="Вычисление 3 2 5 2 2 6" xfId="32039" xr:uid="{00000000-0005-0000-0000-00001F7D0000}"/>
    <cellStyle name="Вычисление 3 2 5 2 2 7" xfId="32040" xr:uid="{00000000-0005-0000-0000-0000207D0000}"/>
    <cellStyle name="Вычисление 3 2 5 2 3" xfId="32041" xr:uid="{00000000-0005-0000-0000-0000217D0000}"/>
    <cellStyle name="Вычисление 3 2 5 2 3 2" xfId="32042" xr:uid="{00000000-0005-0000-0000-0000227D0000}"/>
    <cellStyle name="Вычисление 3 2 5 2 3 3" xfId="32043" xr:uid="{00000000-0005-0000-0000-0000237D0000}"/>
    <cellStyle name="Вычисление 3 2 5 2 3 4" xfId="32044" xr:uid="{00000000-0005-0000-0000-0000247D0000}"/>
    <cellStyle name="Вычисление 3 2 5 2 3 5" xfId="32045" xr:uid="{00000000-0005-0000-0000-0000257D0000}"/>
    <cellStyle name="Вычисление 3 2 5 2 3 6" xfId="32046" xr:uid="{00000000-0005-0000-0000-0000267D0000}"/>
    <cellStyle name="Вычисление 3 2 5 2 3 7" xfId="32047" xr:uid="{00000000-0005-0000-0000-0000277D0000}"/>
    <cellStyle name="Вычисление 3 2 5 2 4" xfId="32048" xr:uid="{00000000-0005-0000-0000-0000287D0000}"/>
    <cellStyle name="Вычисление 3 2 5 2 5" xfId="32049" xr:uid="{00000000-0005-0000-0000-0000297D0000}"/>
    <cellStyle name="Вычисление 3 2 5 2 6" xfId="32050" xr:uid="{00000000-0005-0000-0000-00002A7D0000}"/>
    <cellStyle name="Вычисление 3 2 5 2 7" xfId="32051" xr:uid="{00000000-0005-0000-0000-00002B7D0000}"/>
    <cellStyle name="Вычисление 3 2 5 2 8" xfId="32052" xr:uid="{00000000-0005-0000-0000-00002C7D0000}"/>
    <cellStyle name="Вычисление 3 2 5 2 9" xfId="32053" xr:uid="{00000000-0005-0000-0000-00002D7D0000}"/>
    <cellStyle name="Вычисление 3 2 5 3" xfId="32054" xr:uid="{00000000-0005-0000-0000-00002E7D0000}"/>
    <cellStyle name="Вычисление 3 2 5 3 2" xfId="32055" xr:uid="{00000000-0005-0000-0000-00002F7D0000}"/>
    <cellStyle name="Вычисление 3 2 5 3 3" xfId="32056" xr:uid="{00000000-0005-0000-0000-0000307D0000}"/>
    <cellStyle name="Вычисление 3 2 5 3 4" xfId="32057" xr:uid="{00000000-0005-0000-0000-0000317D0000}"/>
    <cellStyle name="Вычисление 3 2 5 3 5" xfId="32058" xr:uid="{00000000-0005-0000-0000-0000327D0000}"/>
    <cellStyle name="Вычисление 3 2 5 3 6" xfId="32059" xr:uid="{00000000-0005-0000-0000-0000337D0000}"/>
    <cellStyle name="Вычисление 3 2 5 3 7" xfId="32060" xr:uid="{00000000-0005-0000-0000-0000347D0000}"/>
    <cellStyle name="Вычисление 3 2 5 4" xfId="32061" xr:uid="{00000000-0005-0000-0000-0000357D0000}"/>
    <cellStyle name="Вычисление 3 2 5 4 2" xfId="32062" xr:uid="{00000000-0005-0000-0000-0000367D0000}"/>
    <cellStyle name="Вычисление 3 2 5 4 3" xfId="32063" xr:uid="{00000000-0005-0000-0000-0000377D0000}"/>
    <cellStyle name="Вычисление 3 2 5 4 4" xfId="32064" xr:uid="{00000000-0005-0000-0000-0000387D0000}"/>
    <cellStyle name="Вычисление 3 2 5 4 5" xfId="32065" xr:uid="{00000000-0005-0000-0000-0000397D0000}"/>
    <cellStyle name="Вычисление 3 2 5 4 6" xfId="32066" xr:uid="{00000000-0005-0000-0000-00003A7D0000}"/>
    <cellStyle name="Вычисление 3 2 5 4 7" xfId="32067" xr:uid="{00000000-0005-0000-0000-00003B7D0000}"/>
    <cellStyle name="Вычисление 3 2 5 5" xfId="32068" xr:uid="{00000000-0005-0000-0000-00003C7D0000}"/>
    <cellStyle name="Вычисление 3 2 5 6" xfId="32069" xr:uid="{00000000-0005-0000-0000-00003D7D0000}"/>
    <cellStyle name="Вычисление 3 2 5 7" xfId="32070" xr:uid="{00000000-0005-0000-0000-00003E7D0000}"/>
    <cellStyle name="Вычисление 3 2 5 8" xfId="32071" xr:uid="{00000000-0005-0000-0000-00003F7D0000}"/>
    <cellStyle name="Вычисление 3 2 5 9" xfId="32072" xr:uid="{00000000-0005-0000-0000-0000407D0000}"/>
    <cellStyle name="Вычисление 3 2 6" xfId="32073" xr:uid="{00000000-0005-0000-0000-0000417D0000}"/>
    <cellStyle name="Вычисление 3 2 6 10" xfId="32074" xr:uid="{00000000-0005-0000-0000-0000427D0000}"/>
    <cellStyle name="Вычисление 3 2 6 2" xfId="32075" xr:uid="{00000000-0005-0000-0000-0000437D0000}"/>
    <cellStyle name="Вычисление 3 2 6 2 2" xfId="32076" xr:uid="{00000000-0005-0000-0000-0000447D0000}"/>
    <cellStyle name="Вычисление 3 2 6 2 3" xfId="32077" xr:uid="{00000000-0005-0000-0000-0000457D0000}"/>
    <cellStyle name="Вычисление 3 2 6 2 4" xfId="32078" xr:uid="{00000000-0005-0000-0000-0000467D0000}"/>
    <cellStyle name="Вычисление 3 2 6 2 5" xfId="32079" xr:uid="{00000000-0005-0000-0000-0000477D0000}"/>
    <cellStyle name="Вычисление 3 2 6 2 6" xfId="32080" xr:uid="{00000000-0005-0000-0000-0000487D0000}"/>
    <cellStyle name="Вычисление 3 2 6 2 7" xfId="32081" xr:uid="{00000000-0005-0000-0000-0000497D0000}"/>
    <cellStyle name="Вычисление 3 2 6 3" xfId="32082" xr:uid="{00000000-0005-0000-0000-00004A7D0000}"/>
    <cellStyle name="Вычисление 3 2 6 3 2" xfId="32083" xr:uid="{00000000-0005-0000-0000-00004B7D0000}"/>
    <cellStyle name="Вычисление 3 2 6 3 3" xfId="32084" xr:uid="{00000000-0005-0000-0000-00004C7D0000}"/>
    <cellStyle name="Вычисление 3 2 6 3 4" xfId="32085" xr:uid="{00000000-0005-0000-0000-00004D7D0000}"/>
    <cellStyle name="Вычисление 3 2 6 3 5" xfId="32086" xr:uid="{00000000-0005-0000-0000-00004E7D0000}"/>
    <cellStyle name="Вычисление 3 2 6 3 6" xfId="32087" xr:uid="{00000000-0005-0000-0000-00004F7D0000}"/>
    <cellStyle name="Вычисление 3 2 6 3 7" xfId="32088" xr:uid="{00000000-0005-0000-0000-0000507D0000}"/>
    <cellStyle name="Вычисление 3 2 6 4" xfId="32089" xr:uid="{00000000-0005-0000-0000-0000517D0000}"/>
    <cellStyle name="Вычисление 3 2 6 5" xfId="32090" xr:uid="{00000000-0005-0000-0000-0000527D0000}"/>
    <cellStyle name="Вычисление 3 2 6 6" xfId="32091" xr:uid="{00000000-0005-0000-0000-0000537D0000}"/>
    <cellStyle name="Вычисление 3 2 6 7" xfId="32092" xr:uid="{00000000-0005-0000-0000-0000547D0000}"/>
    <cellStyle name="Вычисление 3 2 6 8" xfId="32093" xr:uid="{00000000-0005-0000-0000-0000557D0000}"/>
    <cellStyle name="Вычисление 3 2 6 9" xfId="32094" xr:uid="{00000000-0005-0000-0000-0000567D0000}"/>
    <cellStyle name="Вычисление 3 2 7" xfId="32095" xr:uid="{00000000-0005-0000-0000-0000577D0000}"/>
    <cellStyle name="Вычисление 3 2 7 2" xfId="32096" xr:uid="{00000000-0005-0000-0000-0000587D0000}"/>
    <cellStyle name="Вычисление 3 2 7 3" xfId="32097" xr:uid="{00000000-0005-0000-0000-0000597D0000}"/>
    <cellStyle name="Вычисление 3 2 7 4" xfId="32098" xr:uid="{00000000-0005-0000-0000-00005A7D0000}"/>
    <cellStyle name="Вычисление 3 2 7 5" xfId="32099" xr:uid="{00000000-0005-0000-0000-00005B7D0000}"/>
    <cellStyle name="Вычисление 3 2 7 6" xfId="32100" xr:uid="{00000000-0005-0000-0000-00005C7D0000}"/>
    <cellStyle name="Вычисление 3 2 7 7" xfId="32101" xr:uid="{00000000-0005-0000-0000-00005D7D0000}"/>
    <cellStyle name="Вычисление 3 2 8" xfId="32102" xr:uid="{00000000-0005-0000-0000-00005E7D0000}"/>
    <cellStyle name="Вычисление 3 2 8 2" xfId="32103" xr:uid="{00000000-0005-0000-0000-00005F7D0000}"/>
    <cellStyle name="Вычисление 3 2 8 3" xfId="32104" xr:uid="{00000000-0005-0000-0000-0000607D0000}"/>
    <cellStyle name="Вычисление 3 2 8 4" xfId="32105" xr:uid="{00000000-0005-0000-0000-0000617D0000}"/>
    <cellStyle name="Вычисление 3 2 8 5" xfId="32106" xr:uid="{00000000-0005-0000-0000-0000627D0000}"/>
    <cellStyle name="Вычисление 3 2 8 6" xfId="32107" xr:uid="{00000000-0005-0000-0000-0000637D0000}"/>
    <cellStyle name="Вычисление 3 2 8 7" xfId="32108" xr:uid="{00000000-0005-0000-0000-0000647D0000}"/>
    <cellStyle name="Вычисление 3 2 9" xfId="32109" xr:uid="{00000000-0005-0000-0000-0000657D0000}"/>
    <cellStyle name="Вычисление 3 3" xfId="32110" xr:uid="{00000000-0005-0000-0000-0000667D0000}"/>
    <cellStyle name="Вычисление 3 3 10" xfId="32111" xr:uid="{00000000-0005-0000-0000-0000677D0000}"/>
    <cellStyle name="Вычисление 3 3 11" xfId="32112" xr:uid="{00000000-0005-0000-0000-0000687D0000}"/>
    <cellStyle name="Вычисление 3 3 12" xfId="32113" xr:uid="{00000000-0005-0000-0000-0000697D0000}"/>
    <cellStyle name="Вычисление 3 3 13" xfId="32114" xr:uid="{00000000-0005-0000-0000-00006A7D0000}"/>
    <cellStyle name="Вычисление 3 3 14" xfId="32115" xr:uid="{00000000-0005-0000-0000-00006B7D0000}"/>
    <cellStyle name="Вычисление 3 3 15" xfId="32116" xr:uid="{00000000-0005-0000-0000-00006C7D0000}"/>
    <cellStyle name="Вычисление 3 3 2" xfId="32117" xr:uid="{00000000-0005-0000-0000-00006D7D0000}"/>
    <cellStyle name="Вычисление 3 3 2 10" xfId="32118" xr:uid="{00000000-0005-0000-0000-00006E7D0000}"/>
    <cellStyle name="Вычисление 3 3 2 11" xfId="32119" xr:uid="{00000000-0005-0000-0000-00006F7D0000}"/>
    <cellStyle name="Вычисление 3 3 2 12" xfId="32120" xr:uid="{00000000-0005-0000-0000-0000707D0000}"/>
    <cellStyle name="Вычисление 3 3 2 13" xfId="32121" xr:uid="{00000000-0005-0000-0000-0000717D0000}"/>
    <cellStyle name="Вычисление 3 3 2 14" xfId="32122" xr:uid="{00000000-0005-0000-0000-0000727D0000}"/>
    <cellStyle name="Вычисление 3 3 2 2" xfId="32123" xr:uid="{00000000-0005-0000-0000-0000737D0000}"/>
    <cellStyle name="Вычисление 3 3 2 2 10" xfId="32124" xr:uid="{00000000-0005-0000-0000-0000747D0000}"/>
    <cellStyle name="Вычисление 3 3 2 2 2" xfId="32125" xr:uid="{00000000-0005-0000-0000-0000757D0000}"/>
    <cellStyle name="Вычисление 3 3 2 2 2 2" xfId="32126" xr:uid="{00000000-0005-0000-0000-0000767D0000}"/>
    <cellStyle name="Вычисление 3 3 2 2 2 3" xfId="32127" xr:uid="{00000000-0005-0000-0000-0000777D0000}"/>
    <cellStyle name="Вычисление 3 3 2 2 2 4" xfId="32128" xr:uid="{00000000-0005-0000-0000-0000787D0000}"/>
    <cellStyle name="Вычисление 3 3 2 2 2 5" xfId="32129" xr:uid="{00000000-0005-0000-0000-0000797D0000}"/>
    <cellStyle name="Вычисление 3 3 2 2 2 6" xfId="32130" xr:uid="{00000000-0005-0000-0000-00007A7D0000}"/>
    <cellStyle name="Вычисление 3 3 2 2 2 7" xfId="32131" xr:uid="{00000000-0005-0000-0000-00007B7D0000}"/>
    <cellStyle name="Вычисление 3 3 2 2 3" xfId="32132" xr:uid="{00000000-0005-0000-0000-00007C7D0000}"/>
    <cellStyle name="Вычисление 3 3 2 2 3 2" xfId="32133" xr:uid="{00000000-0005-0000-0000-00007D7D0000}"/>
    <cellStyle name="Вычисление 3 3 2 2 3 3" xfId="32134" xr:uid="{00000000-0005-0000-0000-00007E7D0000}"/>
    <cellStyle name="Вычисление 3 3 2 2 3 4" xfId="32135" xr:uid="{00000000-0005-0000-0000-00007F7D0000}"/>
    <cellStyle name="Вычисление 3 3 2 2 3 5" xfId="32136" xr:uid="{00000000-0005-0000-0000-0000807D0000}"/>
    <cellStyle name="Вычисление 3 3 2 2 3 6" xfId="32137" xr:uid="{00000000-0005-0000-0000-0000817D0000}"/>
    <cellStyle name="Вычисление 3 3 2 2 3 7" xfId="32138" xr:uid="{00000000-0005-0000-0000-0000827D0000}"/>
    <cellStyle name="Вычисление 3 3 2 2 4" xfId="32139" xr:uid="{00000000-0005-0000-0000-0000837D0000}"/>
    <cellStyle name="Вычисление 3 3 2 2 5" xfId="32140" xr:uid="{00000000-0005-0000-0000-0000847D0000}"/>
    <cellStyle name="Вычисление 3 3 2 2 6" xfId="32141" xr:uid="{00000000-0005-0000-0000-0000857D0000}"/>
    <cellStyle name="Вычисление 3 3 2 2 7" xfId="32142" xr:uid="{00000000-0005-0000-0000-0000867D0000}"/>
    <cellStyle name="Вычисление 3 3 2 2 8" xfId="32143" xr:uid="{00000000-0005-0000-0000-0000877D0000}"/>
    <cellStyle name="Вычисление 3 3 2 2 9" xfId="32144" xr:uid="{00000000-0005-0000-0000-0000887D0000}"/>
    <cellStyle name="Вычисление 3 3 2 3" xfId="32145" xr:uid="{00000000-0005-0000-0000-0000897D0000}"/>
    <cellStyle name="Вычисление 3 3 2 3 2" xfId="32146" xr:uid="{00000000-0005-0000-0000-00008A7D0000}"/>
    <cellStyle name="Вычисление 3 3 2 3 3" xfId="32147" xr:uid="{00000000-0005-0000-0000-00008B7D0000}"/>
    <cellStyle name="Вычисление 3 3 2 3 4" xfId="32148" xr:uid="{00000000-0005-0000-0000-00008C7D0000}"/>
    <cellStyle name="Вычисление 3 3 2 3 5" xfId="32149" xr:uid="{00000000-0005-0000-0000-00008D7D0000}"/>
    <cellStyle name="Вычисление 3 3 2 3 6" xfId="32150" xr:uid="{00000000-0005-0000-0000-00008E7D0000}"/>
    <cellStyle name="Вычисление 3 3 2 3 7" xfId="32151" xr:uid="{00000000-0005-0000-0000-00008F7D0000}"/>
    <cellStyle name="Вычисление 3 3 2 4" xfId="32152" xr:uid="{00000000-0005-0000-0000-0000907D0000}"/>
    <cellStyle name="Вычисление 3 3 2 4 2" xfId="32153" xr:uid="{00000000-0005-0000-0000-0000917D0000}"/>
    <cellStyle name="Вычисление 3 3 2 4 3" xfId="32154" xr:uid="{00000000-0005-0000-0000-0000927D0000}"/>
    <cellStyle name="Вычисление 3 3 2 4 4" xfId="32155" xr:uid="{00000000-0005-0000-0000-0000937D0000}"/>
    <cellStyle name="Вычисление 3 3 2 4 5" xfId="32156" xr:uid="{00000000-0005-0000-0000-0000947D0000}"/>
    <cellStyle name="Вычисление 3 3 2 4 6" xfId="32157" xr:uid="{00000000-0005-0000-0000-0000957D0000}"/>
    <cellStyle name="Вычисление 3 3 2 4 7" xfId="32158" xr:uid="{00000000-0005-0000-0000-0000967D0000}"/>
    <cellStyle name="Вычисление 3 3 2 5" xfId="32159" xr:uid="{00000000-0005-0000-0000-0000977D0000}"/>
    <cellStyle name="Вычисление 3 3 2 6" xfId="32160" xr:uid="{00000000-0005-0000-0000-0000987D0000}"/>
    <cellStyle name="Вычисление 3 3 2 7" xfId="32161" xr:uid="{00000000-0005-0000-0000-0000997D0000}"/>
    <cellStyle name="Вычисление 3 3 2 8" xfId="32162" xr:uid="{00000000-0005-0000-0000-00009A7D0000}"/>
    <cellStyle name="Вычисление 3 3 2 9" xfId="32163" xr:uid="{00000000-0005-0000-0000-00009B7D0000}"/>
    <cellStyle name="Вычисление 3 3 3" xfId="32164" xr:uid="{00000000-0005-0000-0000-00009C7D0000}"/>
    <cellStyle name="Вычисление 3 3 3 10" xfId="32165" xr:uid="{00000000-0005-0000-0000-00009D7D0000}"/>
    <cellStyle name="Вычисление 3 3 3 11" xfId="32166" xr:uid="{00000000-0005-0000-0000-00009E7D0000}"/>
    <cellStyle name="Вычисление 3 3 3 12" xfId="32167" xr:uid="{00000000-0005-0000-0000-00009F7D0000}"/>
    <cellStyle name="Вычисление 3 3 3 13" xfId="32168" xr:uid="{00000000-0005-0000-0000-0000A07D0000}"/>
    <cellStyle name="Вычисление 3 3 3 14" xfId="32169" xr:uid="{00000000-0005-0000-0000-0000A17D0000}"/>
    <cellStyle name="Вычисление 3 3 3 2" xfId="32170" xr:uid="{00000000-0005-0000-0000-0000A27D0000}"/>
    <cellStyle name="Вычисление 3 3 3 2 10" xfId="32171" xr:uid="{00000000-0005-0000-0000-0000A37D0000}"/>
    <cellStyle name="Вычисление 3 3 3 2 2" xfId="32172" xr:uid="{00000000-0005-0000-0000-0000A47D0000}"/>
    <cellStyle name="Вычисление 3 3 3 2 2 2" xfId="32173" xr:uid="{00000000-0005-0000-0000-0000A57D0000}"/>
    <cellStyle name="Вычисление 3 3 3 2 2 3" xfId="32174" xr:uid="{00000000-0005-0000-0000-0000A67D0000}"/>
    <cellStyle name="Вычисление 3 3 3 2 2 4" xfId="32175" xr:uid="{00000000-0005-0000-0000-0000A77D0000}"/>
    <cellStyle name="Вычисление 3 3 3 2 2 5" xfId="32176" xr:uid="{00000000-0005-0000-0000-0000A87D0000}"/>
    <cellStyle name="Вычисление 3 3 3 2 2 6" xfId="32177" xr:uid="{00000000-0005-0000-0000-0000A97D0000}"/>
    <cellStyle name="Вычисление 3 3 3 2 2 7" xfId="32178" xr:uid="{00000000-0005-0000-0000-0000AA7D0000}"/>
    <cellStyle name="Вычисление 3 3 3 2 3" xfId="32179" xr:uid="{00000000-0005-0000-0000-0000AB7D0000}"/>
    <cellStyle name="Вычисление 3 3 3 2 3 2" xfId="32180" xr:uid="{00000000-0005-0000-0000-0000AC7D0000}"/>
    <cellStyle name="Вычисление 3 3 3 2 3 3" xfId="32181" xr:uid="{00000000-0005-0000-0000-0000AD7D0000}"/>
    <cellStyle name="Вычисление 3 3 3 2 3 4" xfId="32182" xr:uid="{00000000-0005-0000-0000-0000AE7D0000}"/>
    <cellStyle name="Вычисление 3 3 3 2 3 5" xfId="32183" xr:uid="{00000000-0005-0000-0000-0000AF7D0000}"/>
    <cellStyle name="Вычисление 3 3 3 2 3 6" xfId="32184" xr:uid="{00000000-0005-0000-0000-0000B07D0000}"/>
    <cellStyle name="Вычисление 3 3 3 2 3 7" xfId="32185" xr:uid="{00000000-0005-0000-0000-0000B17D0000}"/>
    <cellStyle name="Вычисление 3 3 3 2 4" xfId="32186" xr:uid="{00000000-0005-0000-0000-0000B27D0000}"/>
    <cellStyle name="Вычисление 3 3 3 2 5" xfId="32187" xr:uid="{00000000-0005-0000-0000-0000B37D0000}"/>
    <cellStyle name="Вычисление 3 3 3 2 6" xfId="32188" xr:uid="{00000000-0005-0000-0000-0000B47D0000}"/>
    <cellStyle name="Вычисление 3 3 3 2 7" xfId="32189" xr:uid="{00000000-0005-0000-0000-0000B57D0000}"/>
    <cellStyle name="Вычисление 3 3 3 2 8" xfId="32190" xr:uid="{00000000-0005-0000-0000-0000B67D0000}"/>
    <cellStyle name="Вычисление 3 3 3 2 9" xfId="32191" xr:uid="{00000000-0005-0000-0000-0000B77D0000}"/>
    <cellStyle name="Вычисление 3 3 3 3" xfId="32192" xr:uid="{00000000-0005-0000-0000-0000B87D0000}"/>
    <cellStyle name="Вычисление 3 3 3 3 2" xfId="32193" xr:uid="{00000000-0005-0000-0000-0000B97D0000}"/>
    <cellStyle name="Вычисление 3 3 3 3 3" xfId="32194" xr:uid="{00000000-0005-0000-0000-0000BA7D0000}"/>
    <cellStyle name="Вычисление 3 3 3 3 4" xfId="32195" xr:uid="{00000000-0005-0000-0000-0000BB7D0000}"/>
    <cellStyle name="Вычисление 3 3 3 3 5" xfId="32196" xr:uid="{00000000-0005-0000-0000-0000BC7D0000}"/>
    <cellStyle name="Вычисление 3 3 3 3 6" xfId="32197" xr:uid="{00000000-0005-0000-0000-0000BD7D0000}"/>
    <cellStyle name="Вычисление 3 3 3 3 7" xfId="32198" xr:uid="{00000000-0005-0000-0000-0000BE7D0000}"/>
    <cellStyle name="Вычисление 3 3 3 4" xfId="32199" xr:uid="{00000000-0005-0000-0000-0000BF7D0000}"/>
    <cellStyle name="Вычисление 3 3 3 4 2" xfId="32200" xr:uid="{00000000-0005-0000-0000-0000C07D0000}"/>
    <cellStyle name="Вычисление 3 3 3 4 3" xfId="32201" xr:uid="{00000000-0005-0000-0000-0000C17D0000}"/>
    <cellStyle name="Вычисление 3 3 3 4 4" xfId="32202" xr:uid="{00000000-0005-0000-0000-0000C27D0000}"/>
    <cellStyle name="Вычисление 3 3 3 4 5" xfId="32203" xr:uid="{00000000-0005-0000-0000-0000C37D0000}"/>
    <cellStyle name="Вычисление 3 3 3 4 6" xfId="32204" xr:uid="{00000000-0005-0000-0000-0000C47D0000}"/>
    <cellStyle name="Вычисление 3 3 3 4 7" xfId="32205" xr:uid="{00000000-0005-0000-0000-0000C57D0000}"/>
    <cellStyle name="Вычисление 3 3 3 5" xfId="32206" xr:uid="{00000000-0005-0000-0000-0000C67D0000}"/>
    <cellStyle name="Вычисление 3 3 3 6" xfId="32207" xr:uid="{00000000-0005-0000-0000-0000C77D0000}"/>
    <cellStyle name="Вычисление 3 3 3 7" xfId="32208" xr:uid="{00000000-0005-0000-0000-0000C87D0000}"/>
    <cellStyle name="Вычисление 3 3 3 8" xfId="32209" xr:uid="{00000000-0005-0000-0000-0000C97D0000}"/>
    <cellStyle name="Вычисление 3 3 3 9" xfId="32210" xr:uid="{00000000-0005-0000-0000-0000CA7D0000}"/>
    <cellStyle name="Вычисление 3 3 4" xfId="32211" xr:uid="{00000000-0005-0000-0000-0000CB7D0000}"/>
    <cellStyle name="Вычисление 3 3 4 10" xfId="32212" xr:uid="{00000000-0005-0000-0000-0000CC7D0000}"/>
    <cellStyle name="Вычисление 3 3 4 11" xfId="32213" xr:uid="{00000000-0005-0000-0000-0000CD7D0000}"/>
    <cellStyle name="Вычисление 3 3 4 12" xfId="32214" xr:uid="{00000000-0005-0000-0000-0000CE7D0000}"/>
    <cellStyle name="Вычисление 3 3 4 13" xfId="32215" xr:uid="{00000000-0005-0000-0000-0000CF7D0000}"/>
    <cellStyle name="Вычисление 3 3 4 14" xfId="32216" xr:uid="{00000000-0005-0000-0000-0000D07D0000}"/>
    <cellStyle name="Вычисление 3 3 4 2" xfId="32217" xr:uid="{00000000-0005-0000-0000-0000D17D0000}"/>
    <cellStyle name="Вычисление 3 3 4 2 10" xfId="32218" xr:uid="{00000000-0005-0000-0000-0000D27D0000}"/>
    <cellStyle name="Вычисление 3 3 4 2 2" xfId="32219" xr:uid="{00000000-0005-0000-0000-0000D37D0000}"/>
    <cellStyle name="Вычисление 3 3 4 2 2 2" xfId="32220" xr:uid="{00000000-0005-0000-0000-0000D47D0000}"/>
    <cellStyle name="Вычисление 3 3 4 2 2 3" xfId="32221" xr:uid="{00000000-0005-0000-0000-0000D57D0000}"/>
    <cellStyle name="Вычисление 3 3 4 2 2 4" xfId="32222" xr:uid="{00000000-0005-0000-0000-0000D67D0000}"/>
    <cellStyle name="Вычисление 3 3 4 2 2 5" xfId="32223" xr:uid="{00000000-0005-0000-0000-0000D77D0000}"/>
    <cellStyle name="Вычисление 3 3 4 2 2 6" xfId="32224" xr:uid="{00000000-0005-0000-0000-0000D87D0000}"/>
    <cellStyle name="Вычисление 3 3 4 2 2 7" xfId="32225" xr:uid="{00000000-0005-0000-0000-0000D97D0000}"/>
    <cellStyle name="Вычисление 3 3 4 2 3" xfId="32226" xr:uid="{00000000-0005-0000-0000-0000DA7D0000}"/>
    <cellStyle name="Вычисление 3 3 4 2 3 2" xfId="32227" xr:uid="{00000000-0005-0000-0000-0000DB7D0000}"/>
    <cellStyle name="Вычисление 3 3 4 2 3 3" xfId="32228" xr:uid="{00000000-0005-0000-0000-0000DC7D0000}"/>
    <cellStyle name="Вычисление 3 3 4 2 3 4" xfId="32229" xr:uid="{00000000-0005-0000-0000-0000DD7D0000}"/>
    <cellStyle name="Вычисление 3 3 4 2 3 5" xfId="32230" xr:uid="{00000000-0005-0000-0000-0000DE7D0000}"/>
    <cellStyle name="Вычисление 3 3 4 2 3 6" xfId="32231" xr:uid="{00000000-0005-0000-0000-0000DF7D0000}"/>
    <cellStyle name="Вычисление 3 3 4 2 3 7" xfId="32232" xr:uid="{00000000-0005-0000-0000-0000E07D0000}"/>
    <cellStyle name="Вычисление 3 3 4 2 4" xfId="32233" xr:uid="{00000000-0005-0000-0000-0000E17D0000}"/>
    <cellStyle name="Вычисление 3 3 4 2 5" xfId="32234" xr:uid="{00000000-0005-0000-0000-0000E27D0000}"/>
    <cellStyle name="Вычисление 3 3 4 2 6" xfId="32235" xr:uid="{00000000-0005-0000-0000-0000E37D0000}"/>
    <cellStyle name="Вычисление 3 3 4 2 7" xfId="32236" xr:uid="{00000000-0005-0000-0000-0000E47D0000}"/>
    <cellStyle name="Вычисление 3 3 4 2 8" xfId="32237" xr:uid="{00000000-0005-0000-0000-0000E57D0000}"/>
    <cellStyle name="Вычисление 3 3 4 2 9" xfId="32238" xr:uid="{00000000-0005-0000-0000-0000E67D0000}"/>
    <cellStyle name="Вычисление 3 3 4 3" xfId="32239" xr:uid="{00000000-0005-0000-0000-0000E77D0000}"/>
    <cellStyle name="Вычисление 3 3 4 3 2" xfId="32240" xr:uid="{00000000-0005-0000-0000-0000E87D0000}"/>
    <cellStyle name="Вычисление 3 3 4 3 3" xfId="32241" xr:uid="{00000000-0005-0000-0000-0000E97D0000}"/>
    <cellStyle name="Вычисление 3 3 4 3 4" xfId="32242" xr:uid="{00000000-0005-0000-0000-0000EA7D0000}"/>
    <cellStyle name="Вычисление 3 3 4 3 5" xfId="32243" xr:uid="{00000000-0005-0000-0000-0000EB7D0000}"/>
    <cellStyle name="Вычисление 3 3 4 3 6" xfId="32244" xr:uid="{00000000-0005-0000-0000-0000EC7D0000}"/>
    <cellStyle name="Вычисление 3 3 4 3 7" xfId="32245" xr:uid="{00000000-0005-0000-0000-0000ED7D0000}"/>
    <cellStyle name="Вычисление 3 3 4 4" xfId="32246" xr:uid="{00000000-0005-0000-0000-0000EE7D0000}"/>
    <cellStyle name="Вычисление 3 3 4 4 2" xfId="32247" xr:uid="{00000000-0005-0000-0000-0000EF7D0000}"/>
    <cellStyle name="Вычисление 3 3 4 4 3" xfId="32248" xr:uid="{00000000-0005-0000-0000-0000F07D0000}"/>
    <cellStyle name="Вычисление 3 3 4 4 4" xfId="32249" xr:uid="{00000000-0005-0000-0000-0000F17D0000}"/>
    <cellStyle name="Вычисление 3 3 4 4 5" xfId="32250" xr:uid="{00000000-0005-0000-0000-0000F27D0000}"/>
    <cellStyle name="Вычисление 3 3 4 4 6" xfId="32251" xr:uid="{00000000-0005-0000-0000-0000F37D0000}"/>
    <cellStyle name="Вычисление 3 3 4 4 7" xfId="32252" xr:uid="{00000000-0005-0000-0000-0000F47D0000}"/>
    <cellStyle name="Вычисление 3 3 4 5" xfId="32253" xr:uid="{00000000-0005-0000-0000-0000F57D0000}"/>
    <cellStyle name="Вычисление 3 3 4 6" xfId="32254" xr:uid="{00000000-0005-0000-0000-0000F67D0000}"/>
    <cellStyle name="Вычисление 3 3 4 7" xfId="32255" xr:uid="{00000000-0005-0000-0000-0000F77D0000}"/>
    <cellStyle name="Вычисление 3 3 4 8" xfId="32256" xr:uid="{00000000-0005-0000-0000-0000F87D0000}"/>
    <cellStyle name="Вычисление 3 3 4 9" xfId="32257" xr:uid="{00000000-0005-0000-0000-0000F97D0000}"/>
    <cellStyle name="Вычисление 3 3 5" xfId="32258" xr:uid="{00000000-0005-0000-0000-0000FA7D0000}"/>
    <cellStyle name="Вычисление 3 3 5 10" xfId="32259" xr:uid="{00000000-0005-0000-0000-0000FB7D0000}"/>
    <cellStyle name="Вычисление 3 3 5 11" xfId="32260" xr:uid="{00000000-0005-0000-0000-0000FC7D0000}"/>
    <cellStyle name="Вычисление 3 3 5 12" xfId="32261" xr:uid="{00000000-0005-0000-0000-0000FD7D0000}"/>
    <cellStyle name="Вычисление 3 3 5 13" xfId="32262" xr:uid="{00000000-0005-0000-0000-0000FE7D0000}"/>
    <cellStyle name="Вычисление 3 3 5 14" xfId="32263" xr:uid="{00000000-0005-0000-0000-0000FF7D0000}"/>
    <cellStyle name="Вычисление 3 3 5 2" xfId="32264" xr:uid="{00000000-0005-0000-0000-0000007E0000}"/>
    <cellStyle name="Вычисление 3 3 5 2 10" xfId="32265" xr:uid="{00000000-0005-0000-0000-0000017E0000}"/>
    <cellStyle name="Вычисление 3 3 5 2 2" xfId="32266" xr:uid="{00000000-0005-0000-0000-0000027E0000}"/>
    <cellStyle name="Вычисление 3 3 5 2 2 2" xfId="32267" xr:uid="{00000000-0005-0000-0000-0000037E0000}"/>
    <cellStyle name="Вычисление 3 3 5 2 2 3" xfId="32268" xr:uid="{00000000-0005-0000-0000-0000047E0000}"/>
    <cellStyle name="Вычисление 3 3 5 2 2 4" xfId="32269" xr:uid="{00000000-0005-0000-0000-0000057E0000}"/>
    <cellStyle name="Вычисление 3 3 5 2 2 5" xfId="32270" xr:uid="{00000000-0005-0000-0000-0000067E0000}"/>
    <cellStyle name="Вычисление 3 3 5 2 2 6" xfId="32271" xr:uid="{00000000-0005-0000-0000-0000077E0000}"/>
    <cellStyle name="Вычисление 3 3 5 2 2 7" xfId="32272" xr:uid="{00000000-0005-0000-0000-0000087E0000}"/>
    <cellStyle name="Вычисление 3 3 5 2 3" xfId="32273" xr:uid="{00000000-0005-0000-0000-0000097E0000}"/>
    <cellStyle name="Вычисление 3 3 5 2 3 2" xfId="32274" xr:uid="{00000000-0005-0000-0000-00000A7E0000}"/>
    <cellStyle name="Вычисление 3 3 5 2 3 3" xfId="32275" xr:uid="{00000000-0005-0000-0000-00000B7E0000}"/>
    <cellStyle name="Вычисление 3 3 5 2 3 4" xfId="32276" xr:uid="{00000000-0005-0000-0000-00000C7E0000}"/>
    <cellStyle name="Вычисление 3 3 5 2 3 5" xfId="32277" xr:uid="{00000000-0005-0000-0000-00000D7E0000}"/>
    <cellStyle name="Вычисление 3 3 5 2 3 6" xfId="32278" xr:uid="{00000000-0005-0000-0000-00000E7E0000}"/>
    <cellStyle name="Вычисление 3 3 5 2 3 7" xfId="32279" xr:uid="{00000000-0005-0000-0000-00000F7E0000}"/>
    <cellStyle name="Вычисление 3 3 5 2 4" xfId="32280" xr:uid="{00000000-0005-0000-0000-0000107E0000}"/>
    <cellStyle name="Вычисление 3 3 5 2 5" xfId="32281" xr:uid="{00000000-0005-0000-0000-0000117E0000}"/>
    <cellStyle name="Вычисление 3 3 5 2 6" xfId="32282" xr:uid="{00000000-0005-0000-0000-0000127E0000}"/>
    <cellStyle name="Вычисление 3 3 5 2 7" xfId="32283" xr:uid="{00000000-0005-0000-0000-0000137E0000}"/>
    <cellStyle name="Вычисление 3 3 5 2 8" xfId="32284" xr:uid="{00000000-0005-0000-0000-0000147E0000}"/>
    <cellStyle name="Вычисление 3 3 5 2 9" xfId="32285" xr:uid="{00000000-0005-0000-0000-0000157E0000}"/>
    <cellStyle name="Вычисление 3 3 5 3" xfId="32286" xr:uid="{00000000-0005-0000-0000-0000167E0000}"/>
    <cellStyle name="Вычисление 3 3 5 3 2" xfId="32287" xr:uid="{00000000-0005-0000-0000-0000177E0000}"/>
    <cellStyle name="Вычисление 3 3 5 3 3" xfId="32288" xr:uid="{00000000-0005-0000-0000-0000187E0000}"/>
    <cellStyle name="Вычисление 3 3 5 3 4" xfId="32289" xr:uid="{00000000-0005-0000-0000-0000197E0000}"/>
    <cellStyle name="Вычисление 3 3 5 3 5" xfId="32290" xr:uid="{00000000-0005-0000-0000-00001A7E0000}"/>
    <cellStyle name="Вычисление 3 3 5 3 6" xfId="32291" xr:uid="{00000000-0005-0000-0000-00001B7E0000}"/>
    <cellStyle name="Вычисление 3 3 5 3 7" xfId="32292" xr:uid="{00000000-0005-0000-0000-00001C7E0000}"/>
    <cellStyle name="Вычисление 3 3 5 4" xfId="32293" xr:uid="{00000000-0005-0000-0000-00001D7E0000}"/>
    <cellStyle name="Вычисление 3 3 5 4 2" xfId="32294" xr:uid="{00000000-0005-0000-0000-00001E7E0000}"/>
    <cellStyle name="Вычисление 3 3 5 4 3" xfId="32295" xr:uid="{00000000-0005-0000-0000-00001F7E0000}"/>
    <cellStyle name="Вычисление 3 3 5 4 4" xfId="32296" xr:uid="{00000000-0005-0000-0000-0000207E0000}"/>
    <cellStyle name="Вычисление 3 3 5 4 5" xfId="32297" xr:uid="{00000000-0005-0000-0000-0000217E0000}"/>
    <cellStyle name="Вычисление 3 3 5 4 6" xfId="32298" xr:uid="{00000000-0005-0000-0000-0000227E0000}"/>
    <cellStyle name="Вычисление 3 3 5 4 7" xfId="32299" xr:uid="{00000000-0005-0000-0000-0000237E0000}"/>
    <cellStyle name="Вычисление 3 3 5 5" xfId="32300" xr:uid="{00000000-0005-0000-0000-0000247E0000}"/>
    <cellStyle name="Вычисление 3 3 5 6" xfId="32301" xr:uid="{00000000-0005-0000-0000-0000257E0000}"/>
    <cellStyle name="Вычисление 3 3 5 7" xfId="32302" xr:uid="{00000000-0005-0000-0000-0000267E0000}"/>
    <cellStyle name="Вычисление 3 3 5 8" xfId="32303" xr:uid="{00000000-0005-0000-0000-0000277E0000}"/>
    <cellStyle name="Вычисление 3 3 5 9" xfId="32304" xr:uid="{00000000-0005-0000-0000-0000287E0000}"/>
    <cellStyle name="Вычисление 3 3 6" xfId="32305" xr:uid="{00000000-0005-0000-0000-0000297E0000}"/>
    <cellStyle name="Вычисление 3 3 6 10" xfId="32306" xr:uid="{00000000-0005-0000-0000-00002A7E0000}"/>
    <cellStyle name="Вычисление 3 3 6 2" xfId="32307" xr:uid="{00000000-0005-0000-0000-00002B7E0000}"/>
    <cellStyle name="Вычисление 3 3 6 2 2" xfId="32308" xr:uid="{00000000-0005-0000-0000-00002C7E0000}"/>
    <cellStyle name="Вычисление 3 3 6 2 3" xfId="32309" xr:uid="{00000000-0005-0000-0000-00002D7E0000}"/>
    <cellStyle name="Вычисление 3 3 6 2 4" xfId="32310" xr:uid="{00000000-0005-0000-0000-00002E7E0000}"/>
    <cellStyle name="Вычисление 3 3 6 2 5" xfId="32311" xr:uid="{00000000-0005-0000-0000-00002F7E0000}"/>
    <cellStyle name="Вычисление 3 3 6 2 6" xfId="32312" xr:uid="{00000000-0005-0000-0000-0000307E0000}"/>
    <cellStyle name="Вычисление 3 3 6 2 7" xfId="32313" xr:uid="{00000000-0005-0000-0000-0000317E0000}"/>
    <cellStyle name="Вычисление 3 3 6 3" xfId="32314" xr:uid="{00000000-0005-0000-0000-0000327E0000}"/>
    <cellStyle name="Вычисление 3 3 6 3 2" xfId="32315" xr:uid="{00000000-0005-0000-0000-0000337E0000}"/>
    <cellStyle name="Вычисление 3 3 6 3 3" xfId="32316" xr:uid="{00000000-0005-0000-0000-0000347E0000}"/>
    <cellStyle name="Вычисление 3 3 6 3 4" xfId="32317" xr:uid="{00000000-0005-0000-0000-0000357E0000}"/>
    <cellStyle name="Вычисление 3 3 6 3 5" xfId="32318" xr:uid="{00000000-0005-0000-0000-0000367E0000}"/>
    <cellStyle name="Вычисление 3 3 6 3 6" xfId="32319" xr:uid="{00000000-0005-0000-0000-0000377E0000}"/>
    <cellStyle name="Вычисление 3 3 6 3 7" xfId="32320" xr:uid="{00000000-0005-0000-0000-0000387E0000}"/>
    <cellStyle name="Вычисление 3 3 6 4" xfId="32321" xr:uid="{00000000-0005-0000-0000-0000397E0000}"/>
    <cellStyle name="Вычисление 3 3 6 5" xfId="32322" xr:uid="{00000000-0005-0000-0000-00003A7E0000}"/>
    <cellStyle name="Вычисление 3 3 6 6" xfId="32323" xr:uid="{00000000-0005-0000-0000-00003B7E0000}"/>
    <cellStyle name="Вычисление 3 3 6 7" xfId="32324" xr:uid="{00000000-0005-0000-0000-00003C7E0000}"/>
    <cellStyle name="Вычисление 3 3 6 8" xfId="32325" xr:uid="{00000000-0005-0000-0000-00003D7E0000}"/>
    <cellStyle name="Вычисление 3 3 6 9" xfId="32326" xr:uid="{00000000-0005-0000-0000-00003E7E0000}"/>
    <cellStyle name="Вычисление 3 3 7" xfId="32327" xr:uid="{00000000-0005-0000-0000-00003F7E0000}"/>
    <cellStyle name="Вычисление 3 3 7 2" xfId="32328" xr:uid="{00000000-0005-0000-0000-0000407E0000}"/>
    <cellStyle name="Вычисление 3 3 7 3" xfId="32329" xr:uid="{00000000-0005-0000-0000-0000417E0000}"/>
    <cellStyle name="Вычисление 3 3 7 4" xfId="32330" xr:uid="{00000000-0005-0000-0000-0000427E0000}"/>
    <cellStyle name="Вычисление 3 3 7 5" xfId="32331" xr:uid="{00000000-0005-0000-0000-0000437E0000}"/>
    <cellStyle name="Вычисление 3 3 7 6" xfId="32332" xr:uid="{00000000-0005-0000-0000-0000447E0000}"/>
    <cellStyle name="Вычисление 3 3 7 7" xfId="32333" xr:uid="{00000000-0005-0000-0000-0000457E0000}"/>
    <cellStyle name="Вычисление 3 3 8" xfId="32334" xr:uid="{00000000-0005-0000-0000-0000467E0000}"/>
    <cellStyle name="Вычисление 3 3 8 2" xfId="32335" xr:uid="{00000000-0005-0000-0000-0000477E0000}"/>
    <cellStyle name="Вычисление 3 3 8 3" xfId="32336" xr:uid="{00000000-0005-0000-0000-0000487E0000}"/>
    <cellStyle name="Вычисление 3 3 8 4" xfId="32337" xr:uid="{00000000-0005-0000-0000-0000497E0000}"/>
    <cellStyle name="Вычисление 3 3 8 5" xfId="32338" xr:uid="{00000000-0005-0000-0000-00004A7E0000}"/>
    <cellStyle name="Вычисление 3 3 8 6" xfId="32339" xr:uid="{00000000-0005-0000-0000-00004B7E0000}"/>
    <cellStyle name="Вычисление 3 3 8 7" xfId="32340" xr:uid="{00000000-0005-0000-0000-00004C7E0000}"/>
    <cellStyle name="Вычисление 3 3 9" xfId="32341" xr:uid="{00000000-0005-0000-0000-00004D7E0000}"/>
    <cellStyle name="Вычисление 3 4" xfId="32342" xr:uid="{00000000-0005-0000-0000-00004E7E0000}"/>
    <cellStyle name="Вычисление 3 4 10" xfId="32343" xr:uid="{00000000-0005-0000-0000-00004F7E0000}"/>
    <cellStyle name="Вычисление 3 4 11" xfId="32344" xr:uid="{00000000-0005-0000-0000-0000507E0000}"/>
    <cellStyle name="Вычисление 3 4 12" xfId="32345" xr:uid="{00000000-0005-0000-0000-0000517E0000}"/>
    <cellStyle name="Вычисление 3 4 13" xfId="32346" xr:uid="{00000000-0005-0000-0000-0000527E0000}"/>
    <cellStyle name="Вычисление 3 4 14" xfId="32347" xr:uid="{00000000-0005-0000-0000-0000537E0000}"/>
    <cellStyle name="Вычисление 3 4 15" xfId="32348" xr:uid="{00000000-0005-0000-0000-0000547E0000}"/>
    <cellStyle name="Вычисление 3 4 2" xfId="32349" xr:uid="{00000000-0005-0000-0000-0000557E0000}"/>
    <cellStyle name="Вычисление 3 4 2 10" xfId="32350" xr:uid="{00000000-0005-0000-0000-0000567E0000}"/>
    <cellStyle name="Вычисление 3 4 2 11" xfId="32351" xr:uid="{00000000-0005-0000-0000-0000577E0000}"/>
    <cellStyle name="Вычисление 3 4 2 12" xfId="32352" xr:uid="{00000000-0005-0000-0000-0000587E0000}"/>
    <cellStyle name="Вычисление 3 4 2 13" xfId="32353" xr:uid="{00000000-0005-0000-0000-0000597E0000}"/>
    <cellStyle name="Вычисление 3 4 2 14" xfId="32354" xr:uid="{00000000-0005-0000-0000-00005A7E0000}"/>
    <cellStyle name="Вычисление 3 4 2 2" xfId="32355" xr:uid="{00000000-0005-0000-0000-00005B7E0000}"/>
    <cellStyle name="Вычисление 3 4 2 2 10" xfId="32356" xr:uid="{00000000-0005-0000-0000-00005C7E0000}"/>
    <cellStyle name="Вычисление 3 4 2 2 2" xfId="32357" xr:uid="{00000000-0005-0000-0000-00005D7E0000}"/>
    <cellStyle name="Вычисление 3 4 2 2 2 2" xfId="32358" xr:uid="{00000000-0005-0000-0000-00005E7E0000}"/>
    <cellStyle name="Вычисление 3 4 2 2 2 3" xfId="32359" xr:uid="{00000000-0005-0000-0000-00005F7E0000}"/>
    <cellStyle name="Вычисление 3 4 2 2 2 4" xfId="32360" xr:uid="{00000000-0005-0000-0000-0000607E0000}"/>
    <cellStyle name="Вычисление 3 4 2 2 2 5" xfId="32361" xr:uid="{00000000-0005-0000-0000-0000617E0000}"/>
    <cellStyle name="Вычисление 3 4 2 2 2 6" xfId="32362" xr:uid="{00000000-0005-0000-0000-0000627E0000}"/>
    <cellStyle name="Вычисление 3 4 2 2 2 7" xfId="32363" xr:uid="{00000000-0005-0000-0000-0000637E0000}"/>
    <cellStyle name="Вычисление 3 4 2 2 3" xfId="32364" xr:uid="{00000000-0005-0000-0000-0000647E0000}"/>
    <cellStyle name="Вычисление 3 4 2 2 3 2" xfId="32365" xr:uid="{00000000-0005-0000-0000-0000657E0000}"/>
    <cellStyle name="Вычисление 3 4 2 2 3 3" xfId="32366" xr:uid="{00000000-0005-0000-0000-0000667E0000}"/>
    <cellStyle name="Вычисление 3 4 2 2 3 4" xfId="32367" xr:uid="{00000000-0005-0000-0000-0000677E0000}"/>
    <cellStyle name="Вычисление 3 4 2 2 3 5" xfId="32368" xr:uid="{00000000-0005-0000-0000-0000687E0000}"/>
    <cellStyle name="Вычисление 3 4 2 2 3 6" xfId="32369" xr:uid="{00000000-0005-0000-0000-0000697E0000}"/>
    <cellStyle name="Вычисление 3 4 2 2 3 7" xfId="32370" xr:uid="{00000000-0005-0000-0000-00006A7E0000}"/>
    <cellStyle name="Вычисление 3 4 2 2 4" xfId="32371" xr:uid="{00000000-0005-0000-0000-00006B7E0000}"/>
    <cellStyle name="Вычисление 3 4 2 2 5" xfId="32372" xr:uid="{00000000-0005-0000-0000-00006C7E0000}"/>
    <cellStyle name="Вычисление 3 4 2 2 6" xfId="32373" xr:uid="{00000000-0005-0000-0000-00006D7E0000}"/>
    <cellStyle name="Вычисление 3 4 2 2 7" xfId="32374" xr:uid="{00000000-0005-0000-0000-00006E7E0000}"/>
    <cellStyle name="Вычисление 3 4 2 2 8" xfId="32375" xr:uid="{00000000-0005-0000-0000-00006F7E0000}"/>
    <cellStyle name="Вычисление 3 4 2 2 9" xfId="32376" xr:uid="{00000000-0005-0000-0000-0000707E0000}"/>
    <cellStyle name="Вычисление 3 4 2 3" xfId="32377" xr:uid="{00000000-0005-0000-0000-0000717E0000}"/>
    <cellStyle name="Вычисление 3 4 2 3 2" xfId="32378" xr:uid="{00000000-0005-0000-0000-0000727E0000}"/>
    <cellStyle name="Вычисление 3 4 2 3 3" xfId="32379" xr:uid="{00000000-0005-0000-0000-0000737E0000}"/>
    <cellStyle name="Вычисление 3 4 2 3 4" xfId="32380" xr:uid="{00000000-0005-0000-0000-0000747E0000}"/>
    <cellStyle name="Вычисление 3 4 2 3 5" xfId="32381" xr:uid="{00000000-0005-0000-0000-0000757E0000}"/>
    <cellStyle name="Вычисление 3 4 2 3 6" xfId="32382" xr:uid="{00000000-0005-0000-0000-0000767E0000}"/>
    <cellStyle name="Вычисление 3 4 2 3 7" xfId="32383" xr:uid="{00000000-0005-0000-0000-0000777E0000}"/>
    <cellStyle name="Вычисление 3 4 2 4" xfId="32384" xr:uid="{00000000-0005-0000-0000-0000787E0000}"/>
    <cellStyle name="Вычисление 3 4 2 4 2" xfId="32385" xr:uid="{00000000-0005-0000-0000-0000797E0000}"/>
    <cellStyle name="Вычисление 3 4 2 4 3" xfId="32386" xr:uid="{00000000-0005-0000-0000-00007A7E0000}"/>
    <cellStyle name="Вычисление 3 4 2 4 4" xfId="32387" xr:uid="{00000000-0005-0000-0000-00007B7E0000}"/>
    <cellStyle name="Вычисление 3 4 2 4 5" xfId="32388" xr:uid="{00000000-0005-0000-0000-00007C7E0000}"/>
    <cellStyle name="Вычисление 3 4 2 4 6" xfId="32389" xr:uid="{00000000-0005-0000-0000-00007D7E0000}"/>
    <cellStyle name="Вычисление 3 4 2 4 7" xfId="32390" xr:uid="{00000000-0005-0000-0000-00007E7E0000}"/>
    <cellStyle name="Вычисление 3 4 2 5" xfId="32391" xr:uid="{00000000-0005-0000-0000-00007F7E0000}"/>
    <cellStyle name="Вычисление 3 4 2 6" xfId="32392" xr:uid="{00000000-0005-0000-0000-0000807E0000}"/>
    <cellStyle name="Вычисление 3 4 2 7" xfId="32393" xr:uid="{00000000-0005-0000-0000-0000817E0000}"/>
    <cellStyle name="Вычисление 3 4 2 8" xfId="32394" xr:uid="{00000000-0005-0000-0000-0000827E0000}"/>
    <cellStyle name="Вычисление 3 4 2 9" xfId="32395" xr:uid="{00000000-0005-0000-0000-0000837E0000}"/>
    <cellStyle name="Вычисление 3 4 3" xfId="32396" xr:uid="{00000000-0005-0000-0000-0000847E0000}"/>
    <cellStyle name="Вычисление 3 4 3 10" xfId="32397" xr:uid="{00000000-0005-0000-0000-0000857E0000}"/>
    <cellStyle name="Вычисление 3 4 3 11" xfId="32398" xr:uid="{00000000-0005-0000-0000-0000867E0000}"/>
    <cellStyle name="Вычисление 3 4 3 12" xfId="32399" xr:uid="{00000000-0005-0000-0000-0000877E0000}"/>
    <cellStyle name="Вычисление 3 4 3 13" xfId="32400" xr:uid="{00000000-0005-0000-0000-0000887E0000}"/>
    <cellStyle name="Вычисление 3 4 3 14" xfId="32401" xr:uid="{00000000-0005-0000-0000-0000897E0000}"/>
    <cellStyle name="Вычисление 3 4 3 2" xfId="32402" xr:uid="{00000000-0005-0000-0000-00008A7E0000}"/>
    <cellStyle name="Вычисление 3 4 3 2 10" xfId="32403" xr:uid="{00000000-0005-0000-0000-00008B7E0000}"/>
    <cellStyle name="Вычисление 3 4 3 2 2" xfId="32404" xr:uid="{00000000-0005-0000-0000-00008C7E0000}"/>
    <cellStyle name="Вычисление 3 4 3 2 2 2" xfId="32405" xr:uid="{00000000-0005-0000-0000-00008D7E0000}"/>
    <cellStyle name="Вычисление 3 4 3 2 2 3" xfId="32406" xr:uid="{00000000-0005-0000-0000-00008E7E0000}"/>
    <cellStyle name="Вычисление 3 4 3 2 2 4" xfId="32407" xr:uid="{00000000-0005-0000-0000-00008F7E0000}"/>
    <cellStyle name="Вычисление 3 4 3 2 2 5" xfId="32408" xr:uid="{00000000-0005-0000-0000-0000907E0000}"/>
    <cellStyle name="Вычисление 3 4 3 2 2 6" xfId="32409" xr:uid="{00000000-0005-0000-0000-0000917E0000}"/>
    <cellStyle name="Вычисление 3 4 3 2 2 7" xfId="32410" xr:uid="{00000000-0005-0000-0000-0000927E0000}"/>
    <cellStyle name="Вычисление 3 4 3 2 3" xfId="32411" xr:uid="{00000000-0005-0000-0000-0000937E0000}"/>
    <cellStyle name="Вычисление 3 4 3 2 3 2" xfId="32412" xr:uid="{00000000-0005-0000-0000-0000947E0000}"/>
    <cellStyle name="Вычисление 3 4 3 2 3 3" xfId="32413" xr:uid="{00000000-0005-0000-0000-0000957E0000}"/>
    <cellStyle name="Вычисление 3 4 3 2 3 4" xfId="32414" xr:uid="{00000000-0005-0000-0000-0000967E0000}"/>
    <cellStyle name="Вычисление 3 4 3 2 3 5" xfId="32415" xr:uid="{00000000-0005-0000-0000-0000977E0000}"/>
    <cellStyle name="Вычисление 3 4 3 2 3 6" xfId="32416" xr:uid="{00000000-0005-0000-0000-0000987E0000}"/>
    <cellStyle name="Вычисление 3 4 3 2 3 7" xfId="32417" xr:uid="{00000000-0005-0000-0000-0000997E0000}"/>
    <cellStyle name="Вычисление 3 4 3 2 4" xfId="32418" xr:uid="{00000000-0005-0000-0000-00009A7E0000}"/>
    <cellStyle name="Вычисление 3 4 3 2 5" xfId="32419" xr:uid="{00000000-0005-0000-0000-00009B7E0000}"/>
    <cellStyle name="Вычисление 3 4 3 2 6" xfId="32420" xr:uid="{00000000-0005-0000-0000-00009C7E0000}"/>
    <cellStyle name="Вычисление 3 4 3 2 7" xfId="32421" xr:uid="{00000000-0005-0000-0000-00009D7E0000}"/>
    <cellStyle name="Вычисление 3 4 3 2 8" xfId="32422" xr:uid="{00000000-0005-0000-0000-00009E7E0000}"/>
    <cellStyle name="Вычисление 3 4 3 2 9" xfId="32423" xr:uid="{00000000-0005-0000-0000-00009F7E0000}"/>
    <cellStyle name="Вычисление 3 4 3 3" xfId="32424" xr:uid="{00000000-0005-0000-0000-0000A07E0000}"/>
    <cellStyle name="Вычисление 3 4 3 3 2" xfId="32425" xr:uid="{00000000-0005-0000-0000-0000A17E0000}"/>
    <cellStyle name="Вычисление 3 4 3 3 3" xfId="32426" xr:uid="{00000000-0005-0000-0000-0000A27E0000}"/>
    <cellStyle name="Вычисление 3 4 3 3 4" xfId="32427" xr:uid="{00000000-0005-0000-0000-0000A37E0000}"/>
    <cellStyle name="Вычисление 3 4 3 3 5" xfId="32428" xr:uid="{00000000-0005-0000-0000-0000A47E0000}"/>
    <cellStyle name="Вычисление 3 4 3 3 6" xfId="32429" xr:uid="{00000000-0005-0000-0000-0000A57E0000}"/>
    <cellStyle name="Вычисление 3 4 3 3 7" xfId="32430" xr:uid="{00000000-0005-0000-0000-0000A67E0000}"/>
    <cellStyle name="Вычисление 3 4 3 4" xfId="32431" xr:uid="{00000000-0005-0000-0000-0000A77E0000}"/>
    <cellStyle name="Вычисление 3 4 3 4 2" xfId="32432" xr:uid="{00000000-0005-0000-0000-0000A87E0000}"/>
    <cellStyle name="Вычисление 3 4 3 4 3" xfId="32433" xr:uid="{00000000-0005-0000-0000-0000A97E0000}"/>
    <cellStyle name="Вычисление 3 4 3 4 4" xfId="32434" xr:uid="{00000000-0005-0000-0000-0000AA7E0000}"/>
    <cellStyle name="Вычисление 3 4 3 4 5" xfId="32435" xr:uid="{00000000-0005-0000-0000-0000AB7E0000}"/>
    <cellStyle name="Вычисление 3 4 3 4 6" xfId="32436" xr:uid="{00000000-0005-0000-0000-0000AC7E0000}"/>
    <cellStyle name="Вычисление 3 4 3 4 7" xfId="32437" xr:uid="{00000000-0005-0000-0000-0000AD7E0000}"/>
    <cellStyle name="Вычисление 3 4 3 5" xfId="32438" xr:uid="{00000000-0005-0000-0000-0000AE7E0000}"/>
    <cellStyle name="Вычисление 3 4 3 6" xfId="32439" xr:uid="{00000000-0005-0000-0000-0000AF7E0000}"/>
    <cellStyle name="Вычисление 3 4 3 7" xfId="32440" xr:uid="{00000000-0005-0000-0000-0000B07E0000}"/>
    <cellStyle name="Вычисление 3 4 3 8" xfId="32441" xr:uid="{00000000-0005-0000-0000-0000B17E0000}"/>
    <cellStyle name="Вычисление 3 4 3 9" xfId="32442" xr:uid="{00000000-0005-0000-0000-0000B27E0000}"/>
    <cellStyle name="Вычисление 3 4 4" xfId="32443" xr:uid="{00000000-0005-0000-0000-0000B37E0000}"/>
    <cellStyle name="Вычисление 3 4 4 10" xfId="32444" xr:uid="{00000000-0005-0000-0000-0000B47E0000}"/>
    <cellStyle name="Вычисление 3 4 4 11" xfId="32445" xr:uid="{00000000-0005-0000-0000-0000B57E0000}"/>
    <cellStyle name="Вычисление 3 4 4 12" xfId="32446" xr:uid="{00000000-0005-0000-0000-0000B67E0000}"/>
    <cellStyle name="Вычисление 3 4 4 13" xfId="32447" xr:uid="{00000000-0005-0000-0000-0000B77E0000}"/>
    <cellStyle name="Вычисление 3 4 4 14" xfId="32448" xr:uid="{00000000-0005-0000-0000-0000B87E0000}"/>
    <cellStyle name="Вычисление 3 4 4 2" xfId="32449" xr:uid="{00000000-0005-0000-0000-0000B97E0000}"/>
    <cellStyle name="Вычисление 3 4 4 2 10" xfId="32450" xr:uid="{00000000-0005-0000-0000-0000BA7E0000}"/>
    <cellStyle name="Вычисление 3 4 4 2 2" xfId="32451" xr:uid="{00000000-0005-0000-0000-0000BB7E0000}"/>
    <cellStyle name="Вычисление 3 4 4 2 2 2" xfId="32452" xr:uid="{00000000-0005-0000-0000-0000BC7E0000}"/>
    <cellStyle name="Вычисление 3 4 4 2 2 3" xfId="32453" xr:uid="{00000000-0005-0000-0000-0000BD7E0000}"/>
    <cellStyle name="Вычисление 3 4 4 2 2 4" xfId="32454" xr:uid="{00000000-0005-0000-0000-0000BE7E0000}"/>
    <cellStyle name="Вычисление 3 4 4 2 2 5" xfId="32455" xr:uid="{00000000-0005-0000-0000-0000BF7E0000}"/>
    <cellStyle name="Вычисление 3 4 4 2 2 6" xfId="32456" xr:uid="{00000000-0005-0000-0000-0000C07E0000}"/>
    <cellStyle name="Вычисление 3 4 4 2 2 7" xfId="32457" xr:uid="{00000000-0005-0000-0000-0000C17E0000}"/>
    <cellStyle name="Вычисление 3 4 4 2 3" xfId="32458" xr:uid="{00000000-0005-0000-0000-0000C27E0000}"/>
    <cellStyle name="Вычисление 3 4 4 2 3 2" xfId="32459" xr:uid="{00000000-0005-0000-0000-0000C37E0000}"/>
    <cellStyle name="Вычисление 3 4 4 2 3 3" xfId="32460" xr:uid="{00000000-0005-0000-0000-0000C47E0000}"/>
    <cellStyle name="Вычисление 3 4 4 2 3 4" xfId="32461" xr:uid="{00000000-0005-0000-0000-0000C57E0000}"/>
    <cellStyle name="Вычисление 3 4 4 2 3 5" xfId="32462" xr:uid="{00000000-0005-0000-0000-0000C67E0000}"/>
    <cellStyle name="Вычисление 3 4 4 2 3 6" xfId="32463" xr:uid="{00000000-0005-0000-0000-0000C77E0000}"/>
    <cellStyle name="Вычисление 3 4 4 2 3 7" xfId="32464" xr:uid="{00000000-0005-0000-0000-0000C87E0000}"/>
    <cellStyle name="Вычисление 3 4 4 2 4" xfId="32465" xr:uid="{00000000-0005-0000-0000-0000C97E0000}"/>
    <cellStyle name="Вычисление 3 4 4 2 5" xfId="32466" xr:uid="{00000000-0005-0000-0000-0000CA7E0000}"/>
    <cellStyle name="Вычисление 3 4 4 2 6" xfId="32467" xr:uid="{00000000-0005-0000-0000-0000CB7E0000}"/>
    <cellStyle name="Вычисление 3 4 4 2 7" xfId="32468" xr:uid="{00000000-0005-0000-0000-0000CC7E0000}"/>
    <cellStyle name="Вычисление 3 4 4 2 8" xfId="32469" xr:uid="{00000000-0005-0000-0000-0000CD7E0000}"/>
    <cellStyle name="Вычисление 3 4 4 2 9" xfId="32470" xr:uid="{00000000-0005-0000-0000-0000CE7E0000}"/>
    <cellStyle name="Вычисление 3 4 4 3" xfId="32471" xr:uid="{00000000-0005-0000-0000-0000CF7E0000}"/>
    <cellStyle name="Вычисление 3 4 4 3 2" xfId="32472" xr:uid="{00000000-0005-0000-0000-0000D07E0000}"/>
    <cellStyle name="Вычисление 3 4 4 3 3" xfId="32473" xr:uid="{00000000-0005-0000-0000-0000D17E0000}"/>
    <cellStyle name="Вычисление 3 4 4 3 4" xfId="32474" xr:uid="{00000000-0005-0000-0000-0000D27E0000}"/>
    <cellStyle name="Вычисление 3 4 4 3 5" xfId="32475" xr:uid="{00000000-0005-0000-0000-0000D37E0000}"/>
    <cellStyle name="Вычисление 3 4 4 3 6" xfId="32476" xr:uid="{00000000-0005-0000-0000-0000D47E0000}"/>
    <cellStyle name="Вычисление 3 4 4 3 7" xfId="32477" xr:uid="{00000000-0005-0000-0000-0000D57E0000}"/>
    <cellStyle name="Вычисление 3 4 4 4" xfId="32478" xr:uid="{00000000-0005-0000-0000-0000D67E0000}"/>
    <cellStyle name="Вычисление 3 4 4 4 2" xfId="32479" xr:uid="{00000000-0005-0000-0000-0000D77E0000}"/>
    <cellStyle name="Вычисление 3 4 4 4 3" xfId="32480" xr:uid="{00000000-0005-0000-0000-0000D87E0000}"/>
    <cellStyle name="Вычисление 3 4 4 4 4" xfId="32481" xr:uid="{00000000-0005-0000-0000-0000D97E0000}"/>
    <cellStyle name="Вычисление 3 4 4 4 5" xfId="32482" xr:uid="{00000000-0005-0000-0000-0000DA7E0000}"/>
    <cellStyle name="Вычисление 3 4 4 4 6" xfId="32483" xr:uid="{00000000-0005-0000-0000-0000DB7E0000}"/>
    <cellStyle name="Вычисление 3 4 4 4 7" xfId="32484" xr:uid="{00000000-0005-0000-0000-0000DC7E0000}"/>
    <cellStyle name="Вычисление 3 4 4 5" xfId="32485" xr:uid="{00000000-0005-0000-0000-0000DD7E0000}"/>
    <cellStyle name="Вычисление 3 4 4 6" xfId="32486" xr:uid="{00000000-0005-0000-0000-0000DE7E0000}"/>
    <cellStyle name="Вычисление 3 4 4 7" xfId="32487" xr:uid="{00000000-0005-0000-0000-0000DF7E0000}"/>
    <cellStyle name="Вычисление 3 4 4 8" xfId="32488" xr:uid="{00000000-0005-0000-0000-0000E07E0000}"/>
    <cellStyle name="Вычисление 3 4 4 9" xfId="32489" xr:uid="{00000000-0005-0000-0000-0000E17E0000}"/>
    <cellStyle name="Вычисление 3 4 5" xfId="32490" xr:uid="{00000000-0005-0000-0000-0000E27E0000}"/>
    <cellStyle name="Вычисление 3 4 5 10" xfId="32491" xr:uid="{00000000-0005-0000-0000-0000E37E0000}"/>
    <cellStyle name="Вычисление 3 4 5 11" xfId="32492" xr:uid="{00000000-0005-0000-0000-0000E47E0000}"/>
    <cellStyle name="Вычисление 3 4 5 12" xfId="32493" xr:uid="{00000000-0005-0000-0000-0000E57E0000}"/>
    <cellStyle name="Вычисление 3 4 5 13" xfId="32494" xr:uid="{00000000-0005-0000-0000-0000E67E0000}"/>
    <cellStyle name="Вычисление 3 4 5 14" xfId="32495" xr:uid="{00000000-0005-0000-0000-0000E77E0000}"/>
    <cellStyle name="Вычисление 3 4 5 2" xfId="32496" xr:uid="{00000000-0005-0000-0000-0000E87E0000}"/>
    <cellStyle name="Вычисление 3 4 5 2 10" xfId="32497" xr:uid="{00000000-0005-0000-0000-0000E97E0000}"/>
    <cellStyle name="Вычисление 3 4 5 2 2" xfId="32498" xr:uid="{00000000-0005-0000-0000-0000EA7E0000}"/>
    <cellStyle name="Вычисление 3 4 5 2 2 2" xfId="32499" xr:uid="{00000000-0005-0000-0000-0000EB7E0000}"/>
    <cellStyle name="Вычисление 3 4 5 2 2 3" xfId="32500" xr:uid="{00000000-0005-0000-0000-0000EC7E0000}"/>
    <cellStyle name="Вычисление 3 4 5 2 2 4" xfId="32501" xr:uid="{00000000-0005-0000-0000-0000ED7E0000}"/>
    <cellStyle name="Вычисление 3 4 5 2 2 5" xfId="32502" xr:uid="{00000000-0005-0000-0000-0000EE7E0000}"/>
    <cellStyle name="Вычисление 3 4 5 2 2 6" xfId="32503" xr:uid="{00000000-0005-0000-0000-0000EF7E0000}"/>
    <cellStyle name="Вычисление 3 4 5 2 2 7" xfId="32504" xr:uid="{00000000-0005-0000-0000-0000F07E0000}"/>
    <cellStyle name="Вычисление 3 4 5 2 3" xfId="32505" xr:uid="{00000000-0005-0000-0000-0000F17E0000}"/>
    <cellStyle name="Вычисление 3 4 5 2 3 2" xfId="32506" xr:uid="{00000000-0005-0000-0000-0000F27E0000}"/>
    <cellStyle name="Вычисление 3 4 5 2 3 3" xfId="32507" xr:uid="{00000000-0005-0000-0000-0000F37E0000}"/>
    <cellStyle name="Вычисление 3 4 5 2 3 4" xfId="32508" xr:uid="{00000000-0005-0000-0000-0000F47E0000}"/>
    <cellStyle name="Вычисление 3 4 5 2 3 5" xfId="32509" xr:uid="{00000000-0005-0000-0000-0000F57E0000}"/>
    <cellStyle name="Вычисление 3 4 5 2 3 6" xfId="32510" xr:uid="{00000000-0005-0000-0000-0000F67E0000}"/>
    <cellStyle name="Вычисление 3 4 5 2 3 7" xfId="32511" xr:uid="{00000000-0005-0000-0000-0000F77E0000}"/>
    <cellStyle name="Вычисление 3 4 5 2 4" xfId="32512" xr:uid="{00000000-0005-0000-0000-0000F87E0000}"/>
    <cellStyle name="Вычисление 3 4 5 2 5" xfId="32513" xr:uid="{00000000-0005-0000-0000-0000F97E0000}"/>
    <cellStyle name="Вычисление 3 4 5 2 6" xfId="32514" xr:uid="{00000000-0005-0000-0000-0000FA7E0000}"/>
    <cellStyle name="Вычисление 3 4 5 2 7" xfId="32515" xr:uid="{00000000-0005-0000-0000-0000FB7E0000}"/>
    <cellStyle name="Вычисление 3 4 5 2 8" xfId="32516" xr:uid="{00000000-0005-0000-0000-0000FC7E0000}"/>
    <cellStyle name="Вычисление 3 4 5 2 9" xfId="32517" xr:uid="{00000000-0005-0000-0000-0000FD7E0000}"/>
    <cellStyle name="Вычисление 3 4 5 3" xfId="32518" xr:uid="{00000000-0005-0000-0000-0000FE7E0000}"/>
    <cellStyle name="Вычисление 3 4 5 3 2" xfId="32519" xr:uid="{00000000-0005-0000-0000-0000FF7E0000}"/>
    <cellStyle name="Вычисление 3 4 5 3 3" xfId="32520" xr:uid="{00000000-0005-0000-0000-0000007F0000}"/>
    <cellStyle name="Вычисление 3 4 5 3 4" xfId="32521" xr:uid="{00000000-0005-0000-0000-0000017F0000}"/>
    <cellStyle name="Вычисление 3 4 5 3 5" xfId="32522" xr:uid="{00000000-0005-0000-0000-0000027F0000}"/>
    <cellStyle name="Вычисление 3 4 5 3 6" xfId="32523" xr:uid="{00000000-0005-0000-0000-0000037F0000}"/>
    <cellStyle name="Вычисление 3 4 5 3 7" xfId="32524" xr:uid="{00000000-0005-0000-0000-0000047F0000}"/>
    <cellStyle name="Вычисление 3 4 5 4" xfId="32525" xr:uid="{00000000-0005-0000-0000-0000057F0000}"/>
    <cellStyle name="Вычисление 3 4 5 4 2" xfId="32526" xr:uid="{00000000-0005-0000-0000-0000067F0000}"/>
    <cellStyle name="Вычисление 3 4 5 4 3" xfId="32527" xr:uid="{00000000-0005-0000-0000-0000077F0000}"/>
    <cellStyle name="Вычисление 3 4 5 4 4" xfId="32528" xr:uid="{00000000-0005-0000-0000-0000087F0000}"/>
    <cellStyle name="Вычисление 3 4 5 4 5" xfId="32529" xr:uid="{00000000-0005-0000-0000-0000097F0000}"/>
    <cellStyle name="Вычисление 3 4 5 4 6" xfId="32530" xr:uid="{00000000-0005-0000-0000-00000A7F0000}"/>
    <cellStyle name="Вычисление 3 4 5 4 7" xfId="32531" xr:uid="{00000000-0005-0000-0000-00000B7F0000}"/>
    <cellStyle name="Вычисление 3 4 5 5" xfId="32532" xr:uid="{00000000-0005-0000-0000-00000C7F0000}"/>
    <cellStyle name="Вычисление 3 4 5 6" xfId="32533" xr:uid="{00000000-0005-0000-0000-00000D7F0000}"/>
    <cellStyle name="Вычисление 3 4 5 7" xfId="32534" xr:uid="{00000000-0005-0000-0000-00000E7F0000}"/>
    <cellStyle name="Вычисление 3 4 5 8" xfId="32535" xr:uid="{00000000-0005-0000-0000-00000F7F0000}"/>
    <cellStyle name="Вычисление 3 4 5 9" xfId="32536" xr:uid="{00000000-0005-0000-0000-0000107F0000}"/>
    <cellStyle name="Вычисление 3 4 6" xfId="32537" xr:uid="{00000000-0005-0000-0000-0000117F0000}"/>
    <cellStyle name="Вычисление 3 4 6 10" xfId="32538" xr:uid="{00000000-0005-0000-0000-0000127F0000}"/>
    <cellStyle name="Вычисление 3 4 6 2" xfId="32539" xr:uid="{00000000-0005-0000-0000-0000137F0000}"/>
    <cellStyle name="Вычисление 3 4 6 2 2" xfId="32540" xr:uid="{00000000-0005-0000-0000-0000147F0000}"/>
    <cellStyle name="Вычисление 3 4 6 2 3" xfId="32541" xr:uid="{00000000-0005-0000-0000-0000157F0000}"/>
    <cellStyle name="Вычисление 3 4 6 2 4" xfId="32542" xr:uid="{00000000-0005-0000-0000-0000167F0000}"/>
    <cellStyle name="Вычисление 3 4 6 2 5" xfId="32543" xr:uid="{00000000-0005-0000-0000-0000177F0000}"/>
    <cellStyle name="Вычисление 3 4 6 2 6" xfId="32544" xr:uid="{00000000-0005-0000-0000-0000187F0000}"/>
    <cellStyle name="Вычисление 3 4 6 2 7" xfId="32545" xr:uid="{00000000-0005-0000-0000-0000197F0000}"/>
    <cellStyle name="Вычисление 3 4 6 3" xfId="32546" xr:uid="{00000000-0005-0000-0000-00001A7F0000}"/>
    <cellStyle name="Вычисление 3 4 6 3 2" xfId="32547" xr:uid="{00000000-0005-0000-0000-00001B7F0000}"/>
    <cellStyle name="Вычисление 3 4 6 3 3" xfId="32548" xr:uid="{00000000-0005-0000-0000-00001C7F0000}"/>
    <cellStyle name="Вычисление 3 4 6 3 4" xfId="32549" xr:uid="{00000000-0005-0000-0000-00001D7F0000}"/>
    <cellStyle name="Вычисление 3 4 6 3 5" xfId="32550" xr:uid="{00000000-0005-0000-0000-00001E7F0000}"/>
    <cellStyle name="Вычисление 3 4 6 3 6" xfId="32551" xr:uid="{00000000-0005-0000-0000-00001F7F0000}"/>
    <cellStyle name="Вычисление 3 4 6 3 7" xfId="32552" xr:uid="{00000000-0005-0000-0000-0000207F0000}"/>
    <cellStyle name="Вычисление 3 4 6 4" xfId="32553" xr:uid="{00000000-0005-0000-0000-0000217F0000}"/>
    <cellStyle name="Вычисление 3 4 6 5" xfId="32554" xr:uid="{00000000-0005-0000-0000-0000227F0000}"/>
    <cellStyle name="Вычисление 3 4 6 6" xfId="32555" xr:uid="{00000000-0005-0000-0000-0000237F0000}"/>
    <cellStyle name="Вычисление 3 4 6 7" xfId="32556" xr:uid="{00000000-0005-0000-0000-0000247F0000}"/>
    <cellStyle name="Вычисление 3 4 6 8" xfId="32557" xr:uid="{00000000-0005-0000-0000-0000257F0000}"/>
    <cellStyle name="Вычисление 3 4 6 9" xfId="32558" xr:uid="{00000000-0005-0000-0000-0000267F0000}"/>
    <cellStyle name="Вычисление 3 4 7" xfId="32559" xr:uid="{00000000-0005-0000-0000-0000277F0000}"/>
    <cellStyle name="Вычисление 3 4 7 2" xfId="32560" xr:uid="{00000000-0005-0000-0000-0000287F0000}"/>
    <cellStyle name="Вычисление 3 4 7 3" xfId="32561" xr:uid="{00000000-0005-0000-0000-0000297F0000}"/>
    <cellStyle name="Вычисление 3 4 7 4" xfId="32562" xr:uid="{00000000-0005-0000-0000-00002A7F0000}"/>
    <cellStyle name="Вычисление 3 4 7 5" xfId="32563" xr:uid="{00000000-0005-0000-0000-00002B7F0000}"/>
    <cellStyle name="Вычисление 3 4 7 6" xfId="32564" xr:uid="{00000000-0005-0000-0000-00002C7F0000}"/>
    <cellStyle name="Вычисление 3 4 7 7" xfId="32565" xr:uid="{00000000-0005-0000-0000-00002D7F0000}"/>
    <cellStyle name="Вычисление 3 4 8" xfId="32566" xr:uid="{00000000-0005-0000-0000-00002E7F0000}"/>
    <cellStyle name="Вычисление 3 4 8 2" xfId="32567" xr:uid="{00000000-0005-0000-0000-00002F7F0000}"/>
    <cellStyle name="Вычисление 3 4 8 3" xfId="32568" xr:uid="{00000000-0005-0000-0000-0000307F0000}"/>
    <cellStyle name="Вычисление 3 4 8 4" xfId="32569" xr:uid="{00000000-0005-0000-0000-0000317F0000}"/>
    <cellStyle name="Вычисление 3 4 8 5" xfId="32570" xr:uid="{00000000-0005-0000-0000-0000327F0000}"/>
    <cellStyle name="Вычисление 3 4 8 6" xfId="32571" xr:uid="{00000000-0005-0000-0000-0000337F0000}"/>
    <cellStyle name="Вычисление 3 4 8 7" xfId="32572" xr:uid="{00000000-0005-0000-0000-0000347F0000}"/>
    <cellStyle name="Вычисление 3 4 9" xfId="32573" xr:uid="{00000000-0005-0000-0000-0000357F0000}"/>
    <cellStyle name="Вычисление 3 5" xfId="32574" xr:uid="{00000000-0005-0000-0000-0000367F0000}"/>
    <cellStyle name="Вычисление 3 5 10" xfId="32575" xr:uid="{00000000-0005-0000-0000-0000377F0000}"/>
    <cellStyle name="Вычисление 3 5 11" xfId="32576" xr:uid="{00000000-0005-0000-0000-0000387F0000}"/>
    <cellStyle name="Вычисление 3 5 12" xfId="32577" xr:uid="{00000000-0005-0000-0000-0000397F0000}"/>
    <cellStyle name="Вычисление 3 5 13" xfId="32578" xr:uid="{00000000-0005-0000-0000-00003A7F0000}"/>
    <cellStyle name="Вычисление 3 5 14" xfId="32579" xr:uid="{00000000-0005-0000-0000-00003B7F0000}"/>
    <cellStyle name="Вычисление 3 5 2" xfId="32580" xr:uid="{00000000-0005-0000-0000-00003C7F0000}"/>
    <cellStyle name="Вычисление 3 5 2 10" xfId="32581" xr:uid="{00000000-0005-0000-0000-00003D7F0000}"/>
    <cellStyle name="Вычисление 3 5 2 2" xfId="32582" xr:uid="{00000000-0005-0000-0000-00003E7F0000}"/>
    <cellStyle name="Вычисление 3 5 2 2 2" xfId="32583" xr:uid="{00000000-0005-0000-0000-00003F7F0000}"/>
    <cellStyle name="Вычисление 3 5 2 2 3" xfId="32584" xr:uid="{00000000-0005-0000-0000-0000407F0000}"/>
    <cellStyle name="Вычисление 3 5 2 2 4" xfId="32585" xr:uid="{00000000-0005-0000-0000-0000417F0000}"/>
    <cellStyle name="Вычисление 3 5 2 2 5" xfId="32586" xr:uid="{00000000-0005-0000-0000-0000427F0000}"/>
    <cellStyle name="Вычисление 3 5 2 2 6" xfId="32587" xr:uid="{00000000-0005-0000-0000-0000437F0000}"/>
    <cellStyle name="Вычисление 3 5 2 2 7" xfId="32588" xr:uid="{00000000-0005-0000-0000-0000447F0000}"/>
    <cellStyle name="Вычисление 3 5 2 3" xfId="32589" xr:uid="{00000000-0005-0000-0000-0000457F0000}"/>
    <cellStyle name="Вычисление 3 5 2 3 2" xfId="32590" xr:uid="{00000000-0005-0000-0000-0000467F0000}"/>
    <cellStyle name="Вычисление 3 5 2 3 3" xfId="32591" xr:uid="{00000000-0005-0000-0000-0000477F0000}"/>
    <cellStyle name="Вычисление 3 5 2 3 4" xfId="32592" xr:uid="{00000000-0005-0000-0000-0000487F0000}"/>
    <cellStyle name="Вычисление 3 5 2 3 5" xfId="32593" xr:uid="{00000000-0005-0000-0000-0000497F0000}"/>
    <cellStyle name="Вычисление 3 5 2 3 6" xfId="32594" xr:uid="{00000000-0005-0000-0000-00004A7F0000}"/>
    <cellStyle name="Вычисление 3 5 2 3 7" xfId="32595" xr:uid="{00000000-0005-0000-0000-00004B7F0000}"/>
    <cellStyle name="Вычисление 3 5 2 4" xfId="32596" xr:uid="{00000000-0005-0000-0000-00004C7F0000}"/>
    <cellStyle name="Вычисление 3 5 2 5" xfId="32597" xr:uid="{00000000-0005-0000-0000-00004D7F0000}"/>
    <cellStyle name="Вычисление 3 5 2 6" xfId="32598" xr:uid="{00000000-0005-0000-0000-00004E7F0000}"/>
    <cellStyle name="Вычисление 3 5 2 7" xfId="32599" xr:uid="{00000000-0005-0000-0000-00004F7F0000}"/>
    <cellStyle name="Вычисление 3 5 2 8" xfId="32600" xr:uid="{00000000-0005-0000-0000-0000507F0000}"/>
    <cellStyle name="Вычисление 3 5 2 9" xfId="32601" xr:uid="{00000000-0005-0000-0000-0000517F0000}"/>
    <cellStyle name="Вычисление 3 5 3" xfId="32602" xr:uid="{00000000-0005-0000-0000-0000527F0000}"/>
    <cellStyle name="Вычисление 3 5 3 2" xfId="32603" xr:uid="{00000000-0005-0000-0000-0000537F0000}"/>
    <cellStyle name="Вычисление 3 5 3 3" xfId="32604" xr:uid="{00000000-0005-0000-0000-0000547F0000}"/>
    <cellStyle name="Вычисление 3 5 3 4" xfId="32605" xr:uid="{00000000-0005-0000-0000-0000557F0000}"/>
    <cellStyle name="Вычисление 3 5 3 5" xfId="32606" xr:uid="{00000000-0005-0000-0000-0000567F0000}"/>
    <cellStyle name="Вычисление 3 5 3 6" xfId="32607" xr:uid="{00000000-0005-0000-0000-0000577F0000}"/>
    <cellStyle name="Вычисление 3 5 3 7" xfId="32608" xr:uid="{00000000-0005-0000-0000-0000587F0000}"/>
    <cellStyle name="Вычисление 3 5 4" xfId="32609" xr:uid="{00000000-0005-0000-0000-0000597F0000}"/>
    <cellStyle name="Вычисление 3 5 4 2" xfId="32610" xr:uid="{00000000-0005-0000-0000-00005A7F0000}"/>
    <cellStyle name="Вычисление 3 5 4 3" xfId="32611" xr:uid="{00000000-0005-0000-0000-00005B7F0000}"/>
    <cellStyle name="Вычисление 3 5 4 4" xfId="32612" xr:uid="{00000000-0005-0000-0000-00005C7F0000}"/>
    <cellStyle name="Вычисление 3 5 4 5" xfId="32613" xr:uid="{00000000-0005-0000-0000-00005D7F0000}"/>
    <cellStyle name="Вычисление 3 5 4 6" xfId="32614" xr:uid="{00000000-0005-0000-0000-00005E7F0000}"/>
    <cellStyle name="Вычисление 3 5 4 7" xfId="32615" xr:uid="{00000000-0005-0000-0000-00005F7F0000}"/>
    <cellStyle name="Вычисление 3 5 5" xfId="32616" xr:uid="{00000000-0005-0000-0000-0000607F0000}"/>
    <cellStyle name="Вычисление 3 5 6" xfId="32617" xr:uid="{00000000-0005-0000-0000-0000617F0000}"/>
    <cellStyle name="Вычисление 3 5 7" xfId="32618" xr:uid="{00000000-0005-0000-0000-0000627F0000}"/>
    <cellStyle name="Вычисление 3 5 8" xfId="32619" xr:uid="{00000000-0005-0000-0000-0000637F0000}"/>
    <cellStyle name="Вычисление 3 5 9" xfId="32620" xr:uid="{00000000-0005-0000-0000-0000647F0000}"/>
    <cellStyle name="Вычисление 3 6" xfId="32621" xr:uid="{00000000-0005-0000-0000-0000657F0000}"/>
    <cellStyle name="Вычисление 3 6 10" xfId="32622" xr:uid="{00000000-0005-0000-0000-0000667F0000}"/>
    <cellStyle name="Вычисление 3 6 2" xfId="32623" xr:uid="{00000000-0005-0000-0000-0000677F0000}"/>
    <cellStyle name="Вычисление 3 6 2 2" xfId="32624" xr:uid="{00000000-0005-0000-0000-0000687F0000}"/>
    <cellStyle name="Вычисление 3 6 2 3" xfId="32625" xr:uid="{00000000-0005-0000-0000-0000697F0000}"/>
    <cellStyle name="Вычисление 3 6 2 4" xfId="32626" xr:uid="{00000000-0005-0000-0000-00006A7F0000}"/>
    <cellStyle name="Вычисление 3 6 2 5" xfId="32627" xr:uid="{00000000-0005-0000-0000-00006B7F0000}"/>
    <cellStyle name="Вычисление 3 6 2 6" xfId="32628" xr:uid="{00000000-0005-0000-0000-00006C7F0000}"/>
    <cellStyle name="Вычисление 3 6 2 7" xfId="32629" xr:uid="{00000000-0005-0000-0000-00006D7F0000}"/>
    <cellStyle name="Вычисление 3 6 3" xfId="32630" xr:uid="{00000000-0005-0000-0000-00006E7F0000}"/>
    <cellStyle name="Вычисление 3 6 3 2" xfId="32631" xr:uid="{00000000-0005-0000-0000-00006F7F0000}"/>
    <cellStyle name="Вычисление 3 6 3 3" xfId="32632" xr:uid="{00000000-0005-0000-0000-0000707F0000}"/>
    <cellStyle name="Вычисление 3 6 3 4" xfId="32633" xr:uid="{00000000-0005-0000-0000-0000717F0000}"/>
    <cellStyle name="Вычисление 3 6 3 5" xfId="32634" xr:uid="{00000000-0005-0000-0000-0000727F0000}"/>
    <cellStyle name="Вычисление 3 6 3 6" xfId="32635" xr:uid="{00000000-0005-0000-0000-0000737F0000}"/>
    <cellStyle name="Вычисление 3 6 3 7" xfId="32636" xr:uid="{00000000-0005-0000-0000-0000747F0000}"/>
    <cellStyle name="Вычисление 3 6 4" xfId="32637" xr:uid="{00000000-0005-0000-0000-0000757F0000}"/>
    <cellStyle name="Вычисление 3 6 5" xfId="32638" xr:uid="{00000000-0005-0000-0000-0000767F0000}"/>
    <cellStyle name="Вычисление 3 6 6" xfId="32639" xr:uid="{00000000-0005-0000-0000-0000777F0000}"/>
    <cellStyle name="Вычисление 3 6 7" xfId="32640" xr:uid="{00000000-0005-0000-0000-0000787F0000}"/>
    <cellStyle name="Вычисление 3 6 8" xfId="32641" xr:uid="{00000000-0005-0000-0000-0000797F0000}"/>
    <cellStyle name="Вычисление 3 6 9" xfId="32642" xr:uid="{00000000-0005-0000-0000-00007A7F0000}"/>
    <cellStyle name="Вычисление 3 7" xfId="32643" xr:uid="{00000000-0005-0000-0000-00007B7F0000}"/>
    <cellStyle name="Вычисление 3 8" xfId="32644" xr:uid="{00000000-0005-0000-0000-00007C7F0000}"/>
    <cellStyle name="Вычисление 4" xfId="32645" xr:uid="{00000000-0005-0000-0000-00007D7F0000}"/>
    <cellStyle name="Вычисление 4 2" xfId="32646" xr:uid="{00000000-0005-0000-0000-00007E7F0000}"/>
    <cellStyle name="Вычисление 4 2 10" xfId="32647" xr:uid="{00000000-0005-0000-0000-00007F7F0000}"/>
    <cellStyle name="Вычисление 4 2 11" xfId="32648" xr:uid="{00000000-0005-0000-0000-0000807F0000}"/>
    <cellStyle name="Вычисление 4 2 12" xfId="32649" xr:uid="{00000000-0005-0000-0000-0000817F0000}"/>
    <cellStyle name="Вычисление 4 2 13" xfId="32650" xr:uid="{00000000-0005-0000-0000-0000827F0000}"/>
    <cellStyle name="Вычисление 4 2 14" xfId="32651" xr:uid="{00000000-0005-0000-0000-0000837F0000}"/>
    <cellStyle name="Вычисление 4 2 15" xfId="32652" xr:uid="{00000000-0005-0000-0000-0000847F0000}"/>
    <cellStyle name="Вычисление 4 2 16" xfId="32653" xr:uid="{00000000-0005-0000-0000-0000857F0000}"/>
    <cellStyle name="Вычисление 4 2 17" xfId="32654" xr:uid="{00000000-0005-0000-0000-0000867F0000}"/>
    <cellStyle name="Вычисление 4 2 2" xfId="32655" xr:uid="{00000000-0005-0000-0000-0000877F0000}"/>
    <cellStyle name="Вычисление 4 2 2 10" xfId="32656" xr:uid="{00000000-0005-0000-0000-0000887F0000}"/>
    <cellStyle name="Вычисление 4 2 2 11" xfId="32657" xr:uid="{00000000-0005-0000-0000-0000897F0000}"/>
    <cellStyle name="Вычисление 4 2 2 12" xfId="32658" xr:uid="{00000000-0005-0000-0000-00008A7F0000}"/>
    <cellStyle name="Вычисление 4 2 2 13" xfId="32659" xr:uid="{00000000-0005-0000-0000-00008B7F0000}"/>
    <cellStyle name="Вычисление 4 2 2 14" xfId="32660" xr:uid="{00000000-0005-0000-0000-00008C7F0000}"/>
    <cellStyle name="Вычисление 4 2 2 2" xfId="32661" xr:uid="{00000000-0005-0000-0000-00008D7F0000}"/>
    <cellStyle name="Вычисление 4 2 2 2 10" xfId="32662" xr:uid="{00000000-0005-0000-0000-00008E7F0000}"/>
    <cellStyle name="Вычисление 4 2 2 2 2" xfId="32663" xr:uid="{00000000-0005-0000-0000-00008F7F0000}"/>
    <cellStyle name="Вычисление 4 2 2 2 2 2" xfId="32664" xr:uid="{00000000-0005-0000-0000-0000907F0000}"/>
    <cellStyle name="Вычисление 4 2 2 2 2 3" xfId="32665" xr:uid="{00000000-0005-0000-0000-0000917F0000}"/>
    <cellStyle name="Вычисление 4 2 2 2 2 4" xfId="32666" xr:uid="{00000000-0005-0000-0000-0000927F0000}"/>
    <cellStyle name="Вычисление 4 2 2 2 2 5" xfId="32667" xr:uid="{00000000-0005-0000-0000-0000937F0000}"/>
    <cellStyle name="Вычисление 4 2 2 2 2 6" xfId="32668" xr:uid="{00000000-0005-0000-0000-0000947F0000}"/>
    <cellStyle name="Вычисление 4 2 2 2 2 7" xfId="32669" xr:uid="{00000000-0005-0000-0000-0000957F0000}"/>
    <cellStyle name="Вычисление 4 2 2 2 3" xfId="32670" xr:uid="{00000000-0005-0000-0000-0000967F0000}"/>
    <cellStyle name="Вычисление 4 2 2 2 3 2" xfId="32671" xr:uid="{00000000-0005-0000-0000-0000977F0000}"/>
    <cellStyle name="Вычисление 4 2 2 2 3 3" xfId="32672" xr:uid="{00000000-0005-0000-0000-0000987F0000}"/>
    <cellStyle name="Вычисление 4 2 2 2 3 4" xfId="32673" xr:uid="{00000000-0005-0000-0000-0000997F0000}"/>
    <cellStyle name="Вычисление 4 2 2 2 3 5" xfId="32674" xr:uid="{00000000-0005-0000-0000-00009A7F0000}"/>
    <cellStyle name="Вычисление 4 2 2 2 3 6" xfId="32675" xr:uid="{00000000-0005-0000-0000-00009B7F0000}"/>
    <cellStyle name="Вычисление 4 2 2 2 3 7" xfId="32676" xr:uid="{00000000-0005-0000-0000-00009C7F0000}"/>
    <cellStyle name="Вычисление 4 2 2 2 4" xfId="32677" xr:uid="{00000000-0005-0000-0000-00009D7F0000}"/>
    <cellStyle name="Вычисление 4 2 2 2 5" xfId="32678" xr:uid="{00000000-0005-0000-0000-00009E7F0000}"/>
    <cellStyle name="Вычисление 4 2 2 2 6" xfId="32679" xr:uid="{00000000-0005-0000-0000-00009F7F0000}"/>
    <cellStyle name="Вычисление 4 2 2 2 7" xfId="32680" xr:uid="{00000000-0005-0000-0000-0000A07F0000}"/>
    <cellStyle name="Вычисление 4 2 2 2 8" xfId="32681" xr:uid="{00000000-0005-0000-0000-0000A17F0000}"/>
    <cellStyle name="Вычисление 4 2 2 2 9" xfId="32682" xr:uid="{00000000-0005-0000-0000-0000A27F0000}"/>
    <cellStyle name="Вычисление 4 2 2 3" xfId="32683" xr:uid="{00000000-0005-0000-0000-0000A37F0000}"/>
    <cellStyle name="Вычисление 4 2 2 3 2" xfId="32684" xr:uid="{00000000-0005-0000-0000-0000A47F0000}"/>
    <cellStyle name="Вычисление 4 2 2 3 3" xfId="32685" xr:uid="{00000000-0005-0000-0000-0000A57F0000}"/>
    <cellStyle name="Вычисление 4 2 2 3 4" xfId="32686" xr:uid="{00000000-0005-0000-0000-0000A67F0000}"/>
    <cellStyle name="Вычисление 4 2 2 3 5" xfId="32687" xr:uid="{00000000-0005-0000-0000-0000A77F0000}"/>
    <cellStyle name="Вычисление 4 2 2 3 6" xfId="32688" xr:uid="{00000000-0005-0000-0000-0000A87F0000}"/>
    <cellStyle name="Вычисление 4 2 2 3 7" xfId="32689" xr:uid="{00000000-0005-0000-0000-0000A97F0000}"/>
    <cellStyle name="Вычисление 4 2 2 4" xfId="32690" xr:uid="{00000000-0005-0000-0000-0000AA7F0000}"/>
    <cellStyle name="Вычисление 4 2 2 4 2" xfId="32691" xr:uid="{00000000-0005-0000-0000-0000AB7F0000}"/>
    <cellStyle name="Вычисление 4 2 2 4 3" xfId="32692" xr:uid="{00000000-0005-0000-0000-0000AC7F0000}"/>
    <cellStyle name="Вычисление 4 2 2 4 4" xfId="32693" xr:uid="{00000000-0005-0000-0000-0000AD7F0000}"/>
    <cellStyle name="Вычисление 4 2 2 4 5" xfId="32694" xr:uid="{00000000-0005-0000-0000-0000AE7F0000}"/>
    <cellStyle name="Вычисление 4 2 2 4 6" xfId="32695" xr:uid="{00000000-0005-0000-0000-0000AF7F0000}"/>
    <cellStyle name="Вычисление 4 2 2 4 7" xfId="32696" xr:uid="{00000000-0005-0000-0000-0000B07F0000}"/>
    <cellStyle name="Вычисление 4 2 2 5" xfId="32697" xr:uid="{00000000-0005-0000-0000-0000B17F0000}"/>
    <cellStyle name="Вычисление 4 2 2 6" xfId="32698" xr:uid="{00000000-0005-0000-0000-0000B27F0000}"/>
    <cellStyle name="Вычисление 4 2 2 7" xfId="32699" xr:uid="{00000000-0005-0000-0000-0000B37F0000}"/>
    <cellStyle name="Вычисление 4 2 2 8" xfId="32700" xr:uid="{00000000-0005-0000-0000-0000B47F0000}"/>
    <cellStyle name="Вычисление 4 2 2 9" xfId="32701" xr:uid="{00000000-0005-0000-0000-0000B57F0000}"/>
    <cellStyle name="Вычисление 4 2 3" xfId="32702" xr:uid="{00000000-0005-0000-0000-0000B67F0000}"/>
    <cellStyle name="Вычисление 4 2 3 10" xfId="32703" xr:uid="{00000000-0005-0000-0000-0000B77F0000}"/>
    <cellStyle name="Вычисление 4 2 3 11" xfId="32704" xr:uid="{00000000-0005-0000-0000-0000B87F0000}"/>
    <cellStyle name="Вычисление 4 2 3 12" xfId="32705" xr:uid="{00000000-0005-0000-0000-0000B97F0000}"/>
    <cellStyle name="Вычисление 4 2 3 13" xfId="32706" xr:uid="{00000000-0005-0000-0000-0000BA7F0000}"/>
    <cellStyle name="Вычисление 4 2 3 14" xfId="32707" xr:uid="{00000000-0005-0000-0000-0000BB7F0000}"/>
    <cellStyle name="Вычисление 4 2 3 2" xfId="32708" xr:uid="{00000000-0005-0000-0000-0000BC7F0000}"/>
    <cellStyle name="Вычисление 4 2 3 2 10" xfId="32709" xr:uid="{00000000-0005-0000-0000-0000BD7F0000}"/>
    <cellStyle name="Вычисление 4 2 3 2 2" xfId="32710" xr:uid="{00000000-0005-0000-0000-0000BE7F0000}"/>
    <cellStyle name="Вычисление 4 2 3 2 2 2" xfId="32711" xr:uid="{00000000-0005-0000-0000-0000BF7F0000}"/>
    <cellStyle name="Вычисление 4 2 3 2 2 3" xfId="32712" xr:uid="{00000000-0005-0000-0000-0000C07F0000}"/>
    <cellStyle name="Вычисление 4 2 3 2 2 4" xfId="32713" xr:uid="{00000000-0005-0000-0000-0000C17F0000}"/>
    <cellStyle name="Вычисление 4 2 3 2 2 5" xfId="32714" xr:uid="{00000000-0005-0000-0000-0000C27F0000}"/>
    <cellStyle name="Вычисление 4 2 3 2 2 6" xfId="32715" xr:uid="{00000000-0005-0000-0000-0000C37F0000}"/>
    <cellStyle name="Вычисление 4 2 3 2 2 7" xfId="32716" xr:uid="{00000000-0005-0000-0000-0000C47F0000}"/>
    <cellStyle name="Вычисление 4 2 3 2 3" xfId="32717" xr:uid="{00000000-0005-0000-0000-0000C57F0000}"/>
    <cellStyle name="Вычисление 4 2 3 2 3 2" xfId="32718" xr:uid="{00000000-0005-0000-0000-0000C67F0000}"/>
    <cellStyle name="Вычисление 4 2 3 2 3 3" xfId="32719" xr:uid="{00000000-0005-0000-0000-0000C77F0000}"/>
    <cellStyle name="Вычисление 4 2 3 2 3 4" xfId="32720" xr:uid="{00000000-0005-0000-0000-0000C87F0000}"/>
    <cellStyle name="Вычисление 4 2 3 2 3 5" xfId="32721" xr:uid="{00000000-0005-0000-0000-0000C97F0000}"/>
    <cellStyle name="Вычисление 4 2 3 2 3 6" xfId="32722" xr:uid="{00000000-0005-0000-0000-0000CA7F0000}"/>
    <cellStyle name="Вычисление 4 2 3 2 3 7" xfId="32723" xr:uid="{00000000-0005-0000-0000-0000CB7F0000}"/>
    <cellStyle name="Вычисление 4 2 3 2 4" xfId="32724" xr:uid="{00000000-0005-0000-0000-0000CC7F0000}"/>
    <cellStyle name="Вычисление 4 2 3 2 5" xfId="32725" xr:uid="{00000000-0005-0000-0000-0000CD7F0000}"/>
    <cellStyle name="Вычисление 4 2 3 2 6" xfId="32726" xr:uid="{00000000-0005-0000-0000-0000CE7F0000}"/>
    <cellStyle name="Вычисление 4 2 3 2 7" xfId="32727" xr:uid="{00000000-0005-0000-0000-0000CF7F0000}"/>
    <cellStyle name="Вычисление 4 2 3 2 8" xfId="32728" xr:uid="{00000000-0005-0000-0000-0000D07F0000}"/>
    <cellStyle name="Вычисление 4 2 3 2 9" xfId="32729" xr:uid="{00000000-0005-0000-0000-0000D17F0000}"/>
    <cellStyle name="Вычисление 4 2 3 3" xfId="32730" xr:uid="{00000000-0005-0000-0000-0000D27F0000}"/>
    <cellStyle name="Вычисление 4 2 3 3 2" xfId="32731" xr:uid="{00000000-0005-0000-0000-0000D37F0000}"/>
    <cellStyle name="Вычисление 4 2 3 3 3" xfId="32732" xr:uid="{00000000-0005-0000-0000-0000D47F0000}"/>
    <cellStyle name="Вычисление 4 2 3 3 4" xfId="32733" xr:uid="{00000000-0005-0000-0000-0000D57F0000}"/>
    <cellStyle name="Вычисление 4 2 3 3 5" xfId="32734" xr:uid="{00000000-0005-0000-0000-0000D67F0000}"/>
    <cellStyle name="Вычисление 4 2 3 3 6" xfId="32735" xr:uid="{00000000-0005-0000-0000-0000D77F0000}"/>
    <cellStyle name="Вычисление 4 2 3 3 7" xfId="32736" xr:uid="{00000000-0005-0000-0000-0000D87F0000}"/>
    <cellStyle name="Вычисление 4 2 3 4" xfId="32737" xr:uid="{00000000-0005-0000-0000-0000D97F0000}"/>
    <cellStyle name="Вычисление 4 2 3 4 2" xfId="32738" xr:uid="{00000000-0005-0000-0000-0000DA7F0000}"/>
    <cellStyle name="Вычисление 4 2 3 4 3" xfId="32739" xr:uid="{00000000-0005-0000-0000-0000DB7F0000}"/>
    <cellStyle name="Вычисление 4 2 3 4 4" xfId="32740" xr:uid="{00000000-0005-0000-0000-0000DC7F0000}"/>
    <cellStyle name="Вычисление 4 2 3 4 5" xfId="32741" xr:uid="{00000000-0005-0000-0000-0000DD7F0000}"/>
    <cellStyle name="Вычисление 4 2 3 4 6" xfId="32742" xr:uid="{00000000-0005-0000-0000-0000DE7F0000}"/>
    <cellStyle name="Вычисление 4 2 3 4 7" xfId="32743" xr:uid="{00000000-0005-0000-0000-0000DF7F0000}"/>
    <cellStyle name="Вычисление 4 2 3 5" xfId="32744" xr:uid="{00000000-0005-0000-0000-0000E07F0000}"/>
    <cellStyle name="Вычисление 4 2 3 6" xfId="32745" xr:uid="{00000000-0005-0000-0000-0000E17F0000}"/>
    <cellStyle name="Вычисление 4 2 3 7" xfId="32746" xr:uid="{00000000-0005-0000-0000-0000E27F0000}"/>
    <cellStyle name="Вычисление 4 2 3 8" xfId="32747" xr:uid="{00000000-0005-0000-0000-0000E37F0000}"/>
    <cellStyle name="Вычисление 4 2 3 9" xfId="32748" xr:uid="{00000000-0005-0000-0000-0000E47F0000}"/>
    <cellStyle name="Вычисление 4 2 4" xfId="32749" xr:uid="{00000000-0005-0000-0000-0000E57F0000}"/>
    <cellStyle name="Вычисление 4 2 4 10" xfId="32750" xr:uid="{00000000-0005-0000-0000-0000E67F0000}"/>
    <cellStyle name="Вычисление 4 2 4 11" xfId="32751" xr:uid="{00000000-0005-0000-0000-0000E77F0000}"/>
    <cellStyle name="Вычисление 4 2 4 12" xfId="32752" xr:uid="{00000000-0005-0000-0000-0000E87F0000}"/>
    <cellStyle name="Вычисление 4 2 4 13" xfId="32753" xr:uid="{00000000-0005-0000-0000-0000E97F0000}"/>
    <cellStyle name="Вычисление 4 2 4 14" xfId="32754" xr:uid="{00000000-0005-0000-0000-0000EA7F0000}"/>
    <cellStyle name="Вычисление 4 2 4 2" xfId="32755" xr:uid="{00000000-0005-0000-0000-0000EB7F0000}"/>
    <cellStyle name="Вычисление 4 2 4 2 10" xfId="32756" xr:uid="{00000000-0005-0000-0000-0000EC7F0000}"/>
    <cellStyle name="Вычисление 4 2 4 2 2" xfId="32757" xr:uid="{00000000-0005-0000-0000-0000ED7F0000}"/>
    <cellStyle name="Вычисление 4 2 4 2 2 2" xfId="32758" xr:uid="{00000000-0005-0000-0000-0000EE7F0000}"/>
    <cellStyle name="Вычисление 4 2 4 2 2 3" xfId="32759" xr:uid="{00000000-0005-0000-0000-0000EF7F0000}"/>
    <cellStyle name="Вычисление 4 2 4 2 2 4" xfId="32760" xr:uid="{00000000-0005-0000-0000-0000F07F0000}"/>
    <cellStyle name="Вычисление 4 2 4 2 2 5" xfId="32761" xr:uid="{00000000-0005-0000-0000-0000F17F0000}"/>
    <cellStyle name="Вычисление 4 2 4 2 2 6" xfId="32762" xr:uid="{00000000-0005-0000-0000-0000F27F0000}"/>
    <cellStyle name="Вычисление 4 2 4 2 2 7" xfId="32763" xr:uid="{00000000-0005-0000-0000-0000F37F0000}"/>
    <cellStyle name="Вычисление 4 2 4 2 3" xfId="32764" xr:uid="{00000000-0005-0000-0000-0000F47F0000}"/>
    <cellStyle name="Вычисление 4 2 4 2 3 2" xfId="32765" xr:uid="{00000000-0005-0000-0000-0000F57F0000}"/>
    <cellStyle name="Вычисление 4 2 4 2 3 3" xfId="32766" xr:uid="{00000000-0005-0000-0000-0000F67F0000}"/>
    <cellStyle name="Вычисление 4 2 4 2 3 4" xfId="32767" xr:uid="{00000000-0005-0000-0000-0000F77F0000}"/>
    <cellStyle name="Вычисление 4 2 4 2 3 5" xfId="32768" xr:uid="{00000000-0005-0000-0000-0000F87F0000}"/>
    <cellStyle name="Вычисление 4 2 4 2 3 6" xfId="32769" xr:uid="{00000000-0005-0000-0000-0000F97F0000}"/>
    <cellStyle name="Вычисление 4 2 4 2 3 7" xfId="32770" xr:uid="{00000000-0005-0000-0000-0000FA7F0000}"/>
    <cellStyle name="Вычисление 4 2 4 2 4" xfId="32771" xr:uid="{00000000-0005-0000-0000-0000FB7F0000}"/>
    <cellStyle name="Вычисление 4 2 4 2 5" xfId="32772" xr:uid="{00000000-0005-0000-0000-0000FC7F0000}"/>
    <cellStyle name="Вычисление 4 2 4 2 6" xfId="32773" xr:uid="{00000000-0005-0000-0000-0000FD7F0000}"/>
    <cellStyle name="Вычисление 4 2 4 2 7" xfId="32774" xr:uid="{00000000-0005-0000-0000-0000FE7F0000}"/>
    <cellStyle name="Вычисление 4 2 4 2 8" xfId="32775" xr:uid="{00000000-0005-0000-0000-0000FF7F0000}"/>
    <cellStyle name="Вычисление 4 2 4 2 9" xfId="32776" xr:uid="{00000000-0005-0000-0000-000000800000}"/>
    <cellStyle name="Вычисление 4 2 4 3" xfId="32777" xr:uid="{00000000-0005-0000-0000-000001800000}"/>
    <cellStyle name="Вычисление 4 2 4 3 2" xfId="32778" xr:uid="{00000000-0005-0000-0000-000002800000}"/>
    <cellStyle name="Вычисление 4 2 4 3 3" xfId="32779" xr:uid="{00000000-0005-0000-0000-000003800000}"/>
    <cellStyle name="Вычисление 4 2 4 3 4" xfId="32780" xr:uid="{00000000-0005-0000-0000-000004800000}"/>
    <cellStyle name="Вычисление 4 2 4 3 5" xfId="32781" xr:uid="{00000000-0005-0000-0000-000005800000}"/>
    <cellStyle name="Вычисление 4 2 4 3 6" xfId="32782" xr:uid="{00000000-0005-0000-0000-000006800000}"/>
    <cellStyle name="Вычисление 4 2 4 3 7" xfId="32783" xr:uid="{00000000-0005-0000-0000-000007800000}"/>
    <cellStyle name="Вычисление 4 2 4 4" xfId="32784" xr:uid="{00000000-0005-0000-0000-000008800000}"/>
    <cellStyle name="Вычисление 4 2 4 4 2" xfId="32785" xr:uid="{00000000-0005-0000-0000-000009800000}"/>
    <cellStyle name="Вычисление 4 2 4 4 3" xfId="32786" xr:uid="{00000000-0005-0000-0000-00000A800000}"/>
    <cellStyle name="Вычисление 4 2 4 4 4" xfId="32787" xr:uid="{00000000-0005-0000-0000-00000B800000}"/>
    <cellStyle name="Вычисление 4 2 4 4 5" xfId="32788" xr:uid="{00000000-0005-0000-0000-00000C800000}"/>
    <cellStyle name="Вычисление 4 2 4 4 6" xfId="32789" xr:uid="{00000000-0005-0000-0000-00000D800000}"/>
    <cellStyle name="Вычисление 4 2 4 4 7" xfId="32790" xr:uid="{00000000-0005-0000-0000-00000E800000}"/>
    <cellStyle name="Вычисление 4 2 4 5" xfId="32791" xr:uid="{00000000-0005-0000-0000-00000F800000}"/>
    <cellStyle name="Вычисление 4 2 4 6" xfId="32792" xr:uid="{00000000-0005-0000-0000-000010800000}"/>
    <cellStyle name="Вычисление 4 2 4 7" xfId="32793" xr:uid="{00000000-0005-0000-0000-000011800000}"/>
    <cellStyle name="Вычисление 4 2 4 8" xfId="32794" xr:uid="{00000000-0005-0000-0000-000012800000}"/>
    <cellStyle name="Вычисление 4 2 4 9" xfId="32795" xr:uid="{00000000-0005-0000-0000-000013800000}"/>
    <cellStyle name="Вычисление 4 2 5" xfId="32796" xr:uid="{00000000-0005-0000-0000-000014800000}"/>
    <cellStyle name="Вычисление 4 2 5 10" xfId="32797" xr:uid="{00000000-0005-0000-0000-000015800000}"/>
    <cellStyle name="Вычисление 4 2 5 11" xfId="32798" xr:uid="{00000000-0005-0000-0000-000016800000}"/>
    <cellStyle name="Вычисление 4 2 5 12" xfId="32799" xr:uid="{00000000-0005-0000-0000-000017800000}"/>
    <cellStyle name="Вычисление 4 2 5 13" xfId="32800" xr:uid="{00000000-0005-0000-0000-000018800000}"/>
    <cellStyle name="Вычисление 4 2 5 14" xfId="32801" xr:uid="{00000000-0005-0000-0000-000019800000}"/>
    <cellStyle name="Вычисление 4 2 5 2" xfId="32802" xr:uid="{00000000-0005-0000-0000-00001A800000}"/>
    <cellStyle name="Вычисление 4 2 5 2 10" xfId="32803" xr:uid="{00000000-0005-0000-0000-00001B800000}"/>
    <cellStyle name="Вычисление 4 2 5 2 2" xfId="32804" xr:uid="{00000000-0005-0000-0000-00001C800000}"/>
    <cellStyle name="Вычисление 4 2 5 2 2 2" xfId="32805" xr:uid="{00000000-0005-0000-0000-00001D800000}"/>
    <cellStyle name="Вычисление 4 2 5 2 2 3" xfId="32806" xr:uid="{00000000-0005-0000-0000-00001E800000}"/>
    <cellStyle name="Вычисление 4 2 5 2 2 4" xfId="32807" xr:uid="{00000000-0005-0000-0000-00001F800000}"/>
    <cellStyle name="Вычисление 4 2 5 2 2 5" xfId="32808" xr:uid="{00000000-0005-0000-0000-000020800000}"/>
    <cellStyle name="Вычисление 4 2 5 2 2 6" xfId="32809" xr:uid="{00000000-0005-0000-0000-000021800000}"/>
    <cellStyle name="Вычисление 4 2 5 2 2 7" xfId="32810" xr:uid="{00000000-0005-0000-0000-000022800000}"/>
    <cellStyle name="Вычисление 4 2 5 2 3" xfId="32811" xr:uid="{00000000-0005-0000-0000-000023800000}"/>
    <cellStyle name="Вычисление 4 2 5 2 3 2" xfId="32812" xr:uid="{00000000-0005-0000-0000-000024800000}"/>
    <cellStyle name="Вычисление 4 2 5 2 3 3" xfId="32813" xr:uid="{00000000-0005-0000-0000-000025800000}"/>
    <cellStyle name="Вычисление 4 2 5 2 3 4" xfId="32814" xr:uid="{00000000-0005-0000-0000-000026800000}"/>
    <cellStyle name="Вычисление 4 2 5 2 3 5" xfId="32815" xr:uid="{00000000-0005-0000-0000-000027800000}"/>
    <cellStyle name="Вычисление 4 2 5 2 3 6" xfId="32816" xr:uid="{00000000-0005-0000-0000-000028800000}"/>
    <cellStyle name="Вычисление 4 2 5 2 3 7" xfId="32817" xr:uid="{00000000-0005-0000-0000-000029800000}"/>
    <cellStyle name="Вычисление 4 2 5 2 4" xfId="32818" xr:uid="{00000000-0005-0000-0000-00002A800000}"/>
    <cellStyle name="Вычисление 4 2 5 2 5" xfId="32819" xr:uid="{00000000-0005-0000-0000-00002B800000}"/>
    <cellStyle name="Вычисление 4 2 5 2 6" xfId="32820" xr:uid="{00000000-0005-0000-0000-00002C800000}"/>
    <cellStyle name="Вычисление 4 2 5 2 7" xfId="32821" xr:uid="{00000000-0005-0000-0000-00002D800000}"/>
    <cellStyle name="Вычисление 4 2 5 2 8" xfId="32822" xr:uid="{00000000-0005-0000-0000-00002E800000}"/>
    <cellStyle name="Вычисление 4 2 5 2 9" xfId="32823" xr:uid="{00000000-0005-0000-0000-00002F800000}"/>
    <cellStyle name="Вычисление 4 2 5 3" xfId="32824" xr:uid="{00000000-0005-0000-0000-000030800000}"/>
    <cellStyle name="Вычисление 4 2 5 3 2" xfId="32825" xr:uid="{00000000-0005-0000-0000-000031800000}"/>
    <cellStyle name="Вычисление 4 2 5 3 3" xfId="32826" xr:uid="{00000000-0005-0000-0000-000032800000}"/>
    <cellStyle name="Вычисление 4 2 5 3 4" xfId="32827" xr:uid="{00000000-0005-0000-0000-000033800000}"/>
    <cellStyle name="Вычисление 4 2 5 3 5" xfId="32828" xr:uid="{00000000-0005-0000-0000-000034800000}"/>
    <cellStyle name="Вычисление 4 2 5 3 6" xfId="32829" xr:uid="{00000000-0005-0000-0000-000035800000}"/>
    <cellStyle name="Вычисление 4 2 5 3 7" xfId="32830" xr:uid="{00000000-0005-0000-0000-000036800000}"/>
    <cellStyle name="Вычисление 4 2 5 4" xfId="32831" xr:uid="{00000000-0005-0000-0000-000037800000}"/>
    <cellStyle name="Вычисление 4 2 5 4 2" xfId="32832" xr:uid="{00000000-0005-0000-0000-000038800000}"/>
    <cellStyle name="Вычисление 4 2 5 4 3" xfId="32833" xr:uid="{00000000-0005-0000-0000-000039800000}"/>
    <cellStyle name="Вычисление 4 2 5 4 4" xfId="32834" xr:uid="{00000000-0005-0000-0000-00003A800000}"/>
    <cellStyle name="Вычисление 4 2 5 4 5" xfId="32835" xr:uid="{00000000-0005-0000-0000-00003B800000}"/>
    <cellStyle name="Вычисление 4 2 5 4 6" xfId="32836" xr:uid="{00000000-0005-0000-0000-00003C800000}"/>
    <cellStyle name="Вычисление 4 2 5 4 7" xfId="32837" xr:uid="{00000000-0005-0000-0000-00003D800000}"/>
    <cellStyle name="Вычисление 4 2 5 5" xfId="32838" xr:uid="{00000000-0005-0000-0000-00003E800000}"/>
    <cellStyle name="Вычисление 4 2 5 6" xfId="32839" xr:uid="{00000000-0005-0000-0000-00003F800000}"/>
    <cellStyle name="Вычисление 4 2 5 7" xfId="32840" xr:uid="{00000000-0005-0000-0000-000040800000}"/>
    <cellStyle name="Вычисление 4 2 5 8" xfId="32841" xr:uid="{00000000-0005-0000-0000-000041800000}"/>
    <cellStyle name="Вычисление 4 2 5 9" xfId="32842" xr:uid="{00000000-0005-0000-0000-000042800000}"/>
    <cellStyle name="Вычисление 4 2 6" xfId="32843" xr:uid="{00000000-0005-0000-0000-000043800000}"/>
    <cellStyle name="Вычисление 4 2 6 10" xfId="32844" xr:uid="{00000000-0005-0000-0000-000044800000}"/>
    <cellStyle name="Вычисление 4 2 6 2" xfId="32845" xr:uid="{00000000-0005-0000-0000-000045800000}"/>
    <cellStyle name="Вычисление 4 2 6 2 2" xfId="32846" xr:uid="{00000000-0005-0000-0000-000046800000}"/>
    <cellStyle name="Вычисление 4 2 6 2 3" xfId="32847" xr:uid="{00000000-0005-0000-0000-000047800000}"/>
    <cellStyle name="Вычисление 4 2 6 2 4" xfId="32848" xr:uid="{00000000-0005-0000-0000-000048800000}"/>
    <cellStyle name="Вычисление 4 2 6 2 5" xfId="32849" xr:uid="{00000000-0005-0000-0000-000049800000}"/>
    <cellStyle name="Вычисление 4 2 6 2 6" xfId="32850" xr:uid="{00000000-0005-0000-0000-00004A800000}"/>
    <cellStyle name="Вычисление 4 2 6 2 7" xfId="32851" xr:uid="{00000000-0005-0000-0000-00004B800000}"/>
    <cellStyle name="Вычисление 4 2 6 3" xfId="32852" xr:uid="{00000000-0005-0000-0000-00004C800000}"/>
    <cellStyle name="Вычисление 4 2 6 3 2" xfId="32853" xr:uid="{00000000-0005-0000-0000-00004D800000}"/>
    <cellStyle name="Вычисление 4 2 6 3 3" xfId="32854" xr:uid="{00000000-0005-0000-0000-00004E800000}"/>
    <cellStyle name="Вычисление 4 2 6 3 4" xfId="32855" xr:uid="{00000000-0005-0000-0000-00004F800000}"/>
    <cellStyle name="Вычисление 4 2 6 3 5" xfId="32856" xr:uid="{00000000-0005-0000-0000-000050800000}"/>
    <cellStyle name="Вычисление 4 2 6 3 6" xfId="32857" xr:uid="{00000000-0005-0000-0000-000051800000}"/>
    <cellStyle name="Вычисление 4 2 6 3 7" xfId="32858" xr:uid="{00000000-0005-0000-0000-000052800000}"/>
    <cellStyle name="Вычисление 4 2 6 4" xfId="32859" xr:uid="{00000000-0005-0000-0000-000053800000}"/>
    <cellStyle name="Вычисление 4 2 6 5" xfId="32860" xr:uid="{00000000-0005-0000-0000-000054800000}"/>
    <cellStyle name="Вычисление 4 2 6 6" xfId="32861" xr:uid="{00000000-0005-0000-0000-000055800000}"/>
    <cellStyle name="Вычисление 4 2 6 7" xfId="32862" xr:uid="{00000000-0005-0000-0000-000056800000}"/>
    <cellStyle name="Вычисление 4 2 6 8" xfId="32863" xr:uid="{00000000-0005-0000-0000-000057800000}"/>
    <cellStyle name="Вычисление 4 2 6 9" xfId="32864" xr:uid="{00000000-0005-0000-0000-000058800000}"/>
    <cellStyle name="Вычисление 4 2 7" xfId="32865" xr:uid="{00000000-0005-0000-0000-000059800000}"/>
    <cellStyle name="Вычисление 4 2 7 2" xfId="32866" xr:uid="{00000000-0005-0000-0000-00005A800000}"/>
    <cellStyle name="Вычисление 4 2 7 3" xfId="32867" xr:uid="{00000000-0005-0000-0000-00005B800000}"/>
    <cellStyle name="Вычисление 4 2 7 4" xfId="32868" xr:uid="{00000000-0005-0000-0000-00005C800000}"/>
    <cellStyle name="Вычисление 4 2 7 5" xfId="32869" xr:uid="{00000000-0005-0000-0000-00005D800000}"/>
    <cellStyle name="Вычисление 4 2 7 6" xfId="32870" xr:uid="{00000000-0005-0000-0000-00005E800000}"/>
    <cellStyle name="Вычисление 4 2 7 7" xfId="32871" xr:uid="{00000000-0005-0000-0000-00005F800000}"/>
    <cellStyle name="Вычисление 4 2 8" xfId="32872" xr:uid="{00000000-0005-0000-0000-000060800000}"/>
    <cellStyle name="Вычисление 4 2 8 2" xfId="32873" xr:uid="{00000000-0005-0000-0000-000061800000}"/>
    <cellStyle name="Вычисление 4 2 8 3" xfId="32874" xr:uid="{00000000-0005-0000-0000-000062800000}"/>
    <cellStyle name="Вычисление 4 2 8 4" xfId="32875" xr:uid="{00000000-0005-0000-0000-000063800000}"/>
    <cellStyle name="Вычисление 4 2 8 5" xfId="32876" xr:uid="{00000000-0005-0000-0000-000064800000}"/>
    <cellStyle name="Вычисление 4 2 8 6" xfId="32877" xr:uid="{00000000-0005-0000-0000-000065800000}"/>
    <cellStyle name="Вычисление 4 2 8 7" xfId="32878" xr:uid="{00000000-0005-0000-0000-000066800000}"/>
    <cellStyle name="Вычисление 4 2 9" xfId="32879" xr:uid="{00000000-0005-0000-0000-000067800000}"/>
    <cellStyle name="Вычисление 4 3" xfId="32880" xr:uid="{00000000-0005-0000-0000-000068800000}"/>
    <cellStyle name="Вычисление 4 3 10" xfId="32881" xr:uid="{00000000-0005-0000-0000-000069800000}"/>
    <cellStyle name="Вычисление 4 3 11" xfId="32882" xr:uid="{00000000-0005-0000-0000-00006A800000}"/>
    <cellStyle name="Вычисление 4 3 12" xfId="32883" xr:uid="{00000000-0005-0000-0000-00006B800000}"/>
    <cellStyle name="Вычисление 4 3 13" xfId="32884" xr:uid="{00000000-0005-0000-0000-00006C800000}"/>
    <cellStyle name="Вычисление 4 3 14" xfId="32885" xr:uid="{00000000-0005-0000-0000-00006D800000}"/>
    <cellStyle name="Вычисление 4 3 15" xfId="32886" xr:uid="{00000000-0005-0000-0000-00006E800000}"/>
    <cellStyle name="Вычисление 4 3 2" xfId="32887" xr:uid="{00000000-0005-0000-0000-00006F800000}"/>
    <cellStyle name="Вычисление 4 3 2 10" xfId="32888" xr:uid="{00000000-0005-0000-0000-000070800000}"/>
    <cellStyle name="Вычисление 4 3 2 11" xfId="32889" xr:uid="{00000000-0005-0000-0000-000071800000}"/>
    <cellStyle name="Вычисление 4 3 2 12" xfId="32890" xr:uid="{00000000-0005-0000-0000-000072800000}"/>
    <cellStyle name="Вычисление 4 3 2 13" xfId="32891" xr:uid="{00000000-0005-0000-0000-000073800000}"/>
    <cellStyle name="Вычисление 4 3 2 14" xfId="32892" xr:uid="{00000000-0005-0000-0000-000074800000}"/>
    <cellStyle name="Вычисление 4 3 2 2" xfId="32893" xr:uid="{00000000-0005-0000-0000-000075800000}"/>
    <cellStyle name="Вычисление 4 3 2 2 10" xfId="32894" xr:uid="{00000000-0005-0000-0000-000076800000}"/>
    <cellStyle name="Вычисление 4 3 2 2 2" xfId="32895" xr:uid="{00000000-0005-0000-0000-000077800000}"/>
    <cellStyle name="Вычисление 4 3 2 2 2 2" xfId="32896" xr:uid="{00000000-0005-0000-0000-000078800000}"/>
    <cellStyle name="Вычисление 4 3 2 2 2 3" xfId="32897" xr:uid="{00000000-0005-0000-0000-000079800000}"/>
    <cellStyle name="Вычисление 4 3 2 2 2 4" xfId="32898" xr:uid="{00000000-0005-0000-0000-00007A800000}"/>
    <cellStyle name="Вычисление 4 3 2 2 2 5" xfId="32899" xr:uid="{00000000-0005-0000-0000-00007B800000}"/>
    <cellStyle name="Вычисление 4 3 2 2 2 6" xfId="32900" xr:uid="{00000000-0005-0000-0000-00007C800000}"/>
    <cellStyle name="Вычисление 4 3 2 2 2 7" xfId="32901" xr:uid="{00000000-0005-0000-0000-00007D800000}"/>
    <cellStyle name="Вычисление 4 3 2 2 3" xfId="32902" xr:uid="{00000000-0005-0000-0000-00007E800000}"/>
    <cellStyle name="Вычисление 4 3 2 2 3 2" xfId="32903" xr:uid="{00000000-0005-0000-0000-00007F800000}"/>
    <cellStyle name="Вычисление 4 3 2 2 3 3" xfId="32904" xr:uid="{00000000-0005-0000-0000-000080800000}"/>
    <cellStyle name="Вычисление 4 3 2 2 3 4" xfId="32905" xr:uid="{00000000-0005-0000-0000-000081800000}"/>
    <cellStyle name="Вычисление 4 3 2 2 3 5" xfId="32906" xr:uid="{00000000-0005-0000-0000-000082800000}"/>
    <cellStyle name="Вычисление 4 3 2 2 3 6" xfId="32907" xr:uid="{00000000-0005-0000-0000-000083800000}"/>
    <cellStyle name="Вычисление 4 3 2 2 3 7" xfId="32908" xr:uid="{00000000-0005-0000-0000-000084800000}"/>
    <cellStyle name="Вычисление 4 3 2 2 4" xfId="32909" xr:uid="{00000000-0005-0000-0000-000085800000}"/>
    <cellStyle name="Вычисление 4 3 2 2 5" xfId="32910" xr:uid="{00000000-0005-0000-0000-000086800000}"/>
    <cellStyle name="Вычисление 4 3 2 2 6" xfId="32911" xr:uid="{00000000-0005-0000-0000-000087800000}"/>
    <cellStyle name="Вычисление 4 3 2 2 7" xfId="32912" xr:uid="{00000000-0005-0000-0000-000088800000}"/>
    <cellStyle name="Вычисление 4 3 2 2 8" xfId="32913" xr:uid="{00000000-0005-0000-0000-000089800000}"/>
    <cellStyle name="Вычисление 4 3 2 2 9" xfId="32914" xr:uid="{00000000-0005-0000-0000-00008A800000}"/>
    <cellStyle name="Вычисление 4 3 2 3" xfId="32915" xr:uid="{00000000-0005-0000-0000-00008B800000}"/>
    <cellStyle name="Вычисление 4 3 2 3 2" xfId="32916" xr:uid="{00000000-0005-0000-0000-00008C800000}"/>
    <cellStyle name="Вычисление 4 3 2 3 3" xfId="32917" xr:uid="{00000000-0005-0000-0000-00008D800000}"/>
    <cellStyle name="Вычисление 4 3 2 3 4" xfId="32918" xr:uid="{00000000-0005-0000-0000-00008E800000}"/>
    <cellStyle name="Вычисление 4 3 2 3 5" xfId="32919" xr:uid="{00000000-0005-0000-0000-00008F800000}"/>
    <cellStyle name="Вычисление 4 3 2 3 6" xfId="32920" xr:uid="{00000000-0005-0000-0000-000090800000}"/>
    <cellStyle name="Вычисление 4 3 2 3 7" xfId="32921" xr:uid="{00000000-0005-0000-0000-000091800000}"/>
    <cellStyle name="Вычисление 4 3 2 4" xfId="32922" xr:uid="{00000000-0005-0000-0000-000092800000}"/>
    <cellStyle name="Вычисление 4 3 2 4 2" xfId="32923" xr:uid="{00000000-0005-0000-0000-000093800000}"/>
    <cellStyle name="Вычисление 4 3 2 4 3" xfId="32924" xr:uid="{00000000-0005-0000-0000-000094800000}"/>
    <cellStyle name="Вычисление 4 3 2 4 4" xfId="32925" xr:uid="{00000000-0005-0000-0000-000095800000}"/>
    <cellStyle name="Вычисление 4 3 2 4 5" xfId="32926" xr:uid="{00000000-0005-0000-0000-000096800000}"/>
    <cellStyle name="Вычисление 4 3 2 4 6" xfId="32927" xr:uid="{00000000-0005-0000-0000-000097800000}"/>
    <cellStyle name="Вычисление 4 3 2 4 7" xfId="32928" xr:uid="{00000000-0005-0000-0000-000098800000}"/>
    <cellStyle name="Вычисление 4 3 2 5" xfId="32929" xr:uid="{00000000-0005-0000-0000-000099800000}"/>
    <cellStyle name="Вычисление 4 3 2 6" xfId="32930" xr:uid="{00000000-0005-0000-0000-00009A800000}"/>
    <cellStyle name="Вычисление 4 3 2 7" xfId="32931" xr:uid="{00000000-0005-0000-0000-00009B800000}"/>
    <cellStyle name="Вычисление 4 3 2 8" xfId="32932" xr:uid="{00000000-0005-0000-0000-00009C800000}"/>
    <cellStyle name="Вычисление 4 3 2 9" xfId="32933" xr:uid="{00000000-0005-0000-0000-00009D800000}"/>
    <cellStyle name="Вычисление 4 3 3" xfId="32934" xr:uid="{00000000-0005-0000-0000-00009E800000}"/>
    <cellStyle name="Вычисление 4 3 3 10" xfId="32935" xr:uid="{00000000-0005-0000-0000-00009F800000}"/>
    <cellStyle name="Вычисление 4 3 3 11" xfId="32936" xr:uid="{00000000-0005-0000-0000-0000A0800000}"/>
    <cellStyle name="Вычисление 4 3 3 12" xfId="32937" xr:uid="{00000000-0005-0000-0000-0000A1800000}"/>
    <cellStyle name="Вычисление 4 3 3 13" xfId="32938" xr:uid="{00000000-0005-0000-0000-0000A2800000}"/>
    <cellStyle name="Вычисление 4 3 3 14" xfId="32939" xr:uid="{00000000-0005-0000-0000-0000A3800000}"/>
    <cellStyle name="Вычисление 4 3 3 2" xfId="32940" xr:uid="{00000000-0005-0000-0000-0000A4800000}"/>
    <cellStyle name="Вычисление 4 3 3 2 10" xfId="32941" xr:uid="{00000000-0005-0000-0000-0000A5800000}"/>
    <cellStyle name="Вычисление 4 3 3 2 2" xfId="32942" xr:uid="{00000000-0005-0000-0000-0000A6800000}"/>
    <cellStyle name="Вычисление 4 3 3 2 2 2" xfId="32943" xr:uid="{00000000-0005-0000-0000-0000A7800000}"/>
    <cellStyle name="Вычисление 4 3 3 2 2 3" xfId="32944" xr:uid="{00000000-0005-0000-0000-0000A8800000}"/>
    <cellStyle name="Вычисление 4 3 3 2 2 4" xfId="32945" xr:uid="{00000000-0005-0000-0000-0000A9800000}"/>
    <cellStyle name="Вычисление 4 3 3 2 2 5" xfId="32946" xr:uid="{00000000-0005-0000-0000-0000AA800000}"/>
    <cellStyle name="Вычисление 4 3 3 2 2 6" xfId="32947" xr:uid="{00000000-0005-0000-0000-0000AB800000}"/>
    <cellStyle name="Вычисление 4 3 3 2 2 7" xfId="32948" xr:uid="{00000000-0005-0000-0000-0000AC800000}"/>
    <cellStyle name="Вычисление 4 3 3 2 3" xfId="32949" xr:uid="{00000000-0005-0000-0000-0000AD800000}"/>
    <cellStyle name="Вычисление 4 3 3 2 3 2" xfId="32950" xr:uid="{00000000-0005-0000-0000-0000AE800000}"/>
    <cellStyle name="Вычисление 4 3 3 2 3 3" xfId="32951" xr:uid="{00000000-0005-0000-0000-0000AF800000}"/>
    <cellStyle name="Вычисление 4 3 3 2 3 4" xfId="32952" xr:uid="{00000000-0005-0000-0000-0000B0800000}"/>
    <cellStyle name="Вычисление 4 3 3 2 3 5" xfId="32953" xr:uid="{00000000-0005-0000-0000-0000B1800000}"/>
    <cellStyle name="Вычисление 4 3 3 2 3 6" xfId="32954" xr:uid="{00000000-0005-0000-0000-0000B2800000}"/>
    <cellStyle name="Вычисление 4 3 3 2 3 7" xfId="32955" xr:uid="{00000000-0005-0000-0000-0000B3800000}"/>
    <cellStyle name="Вычисление 4 3 3 2 4" xfId="32956" xr:uid="{00000000-0005-0000-0000-0000B4800000}"/>
    <cellStyle name="Вычисление 4 3 3 2 5" xfId="32957" xr:uid="{00000000-0005-0000-0000-0000B5800000}"/>
    <cellStyle name="Вычисление 4 3 3 2 6" xfId="32958" xr:uid="{00000000-0005-0000-0000-0000B6800000}"/>
    <cellStyle name="Вычисление 4 3 3 2 7" xfId="32959" xr:uid="{00000000-0005-0000-0000-0000B7800000}"/>
    <cellStyle name="Вычисление 4 3 3 2 8" xfId="32960" xr:uid="{00000000-0005-0000-0000-0000B8800000}"/>
    <cellStyle name="Вычисление 4 3 3 2 9" xfId="32961" xr:uid="{00000000-0005-0000-0000-0000B9800000}"/>
    <cellStyle name="Вычисление 4 3 3 3" xfId="32962" xr:uid="{00000000-0005-0000-0000-0000BA800000}"/>
    <cellStyle name="Вычисление 4 3 3 3 2" xfId="32963" xr:uid="{00000000-0005-0000-0000-0000BB800000}"/>
    <cellStyle name="Вычисление 4 3 3 3 3" xfId="32964" xr:uid="{00000000-0005-0000-0000-0000BC800000}"/>
    <cellStyle name="Вычисление 4 3 3 3 4" xfId="32965" xr:uid="{00000000-0005-0000-0000-0000BD800000}"/>
    <cellStyle name="Вычисление 4 3 3 3 5" xfId="32966" xr:uid="{00000000-0005-0000-0000-0000BE800000}"/>
    <cellStyle name="Вычисление 4 3 3 3 6" xfId="32967" xr:uid="{00000000-0005-0000-0000-0000BF800000}"/>
    <cellStyle name="Вычисление 4 3 3 3 7" xfId="32968" xr:uid="{00000000-0005-0000-0000-0000C0800000}"/>
    <cellStyle name="Вычисление 4 3 3 4" xfId="32969" xr:uid="{00000000-0005-0000-0000-0000C1800000}"/>
    <cellStyle name="Вычисление 4 3 3 4 2" xfId="32970" xr:uid="{00000000-0005-0000-0000-0000C2800000}"/>
    <cellStyle name="Вычисление 4 3 3 4 3" xfId="32971" xr:uid="{00000000-0005-0000-0000-0000C3800000}"/>
    <cellStyle name="Вычисление 4 3 3 4 4" xfId="32972" xr:uid="{00000000-0005-0000-0000-0000C4800000}"/>
    <cellStyle name="Вычисление 4 3 3 4 5" xfId="32973" xr:uid="{00000000-0005-0000-0000-0000C5800000}"/>
    <cellStyle name="Вычисление 4 3 3 4 6" xfId="32974" xr:uid="{00000000-0005-0000-0000-0000C6800000}"/>
    <cellStyle name="Вычисление 4 3 3 4 7" xfId="32975" xr:uid="{00000000-0005-0000-0000-0000C7800000}"/>
    <cellStyle name="Вычисление 4 3 3 5" xfId="32976" xr:uid="{00000000-0005-0000-0000-0000C8800000}"/>
    <cellStyle name="Вычисление 4 3 3 6" xfId="32977" xr:uid="{00000000-0005-0000-0000-0000C9800000}"/>
    <cellStyle name="Вычисление 4 3 3 7" xfId="32978" xr:uid="{00000000-0005-0000-0000-0000CA800000}"/>
    <cellStyle name="Вычисление 4 3 3 8" xfId="32979" xr:uid="{00000000-0005-0000-0000-0000CB800000}"/>
    <cellStyle name="Вычисление 4 3 3 9" xfId="32980" xr:uid="{00000000-0005-0000-0000-0000CC800000}"/>
    <cellStyle name="Вычисление 4 3 4" xfId="32981" xr:uid="{00000000-0005-0000-0000-0000CD800000}"/>
    <cellStyle name="Вычисление 4 3 4 10" xfId="32982" xr:uid="{00000000-0005-0000-0000-0000CE800000}"/>
    <cellStyle name="Вычисление 4 3 4 11" xfId="32983" xr:uid="{00000000-0005-0000-0000-0000CF800000}"/>
    <cellStyle name="Вычисление 4 3 4 12" xfId="32984" xr:uid="{00000000-0005-0000-0000-0000D0800000}"/>
    <cellStyle name="Вычисление 4 3 4 13" xfId="32985" xr:uid="{00000000-0005-0000-0000-0000D1800000}"/>
    <cellStyle name="Вычисление 4 3 4 14" xfId="32986" xr:uid="{00000000-0005-0000-0000-0000D2800000}"/>
    <cellStyle name="Вычисление 4 3 4 2" xfId="32987" xr:uid="{00000000-0005-0000-0000-0000D3800000}"/>
    <cellStyle name="Вычисление 4 3 4 2 10" xfId="32988" xr:uid="{00000000-0005-0000-0000-0000D4800000}"/>
    <cellStyle name="Вычисление 4 3 4 2 2" xfId="32989" xr:uid="{00000000-0005-0000-0000-0000D5800000}"/>
    <cellStyle name="Вычисление 4 3 4 2 2 2" xfId="32990" xr:uid="{00000000-0005-0000-0000-0000D6800000}"/>
    <cellStyle name="Вычисление 4 3 4 2 2 3" xfId="32991" xr:uid="{00000000-0005-0000-0000-0000D7800000}"/>
    <cellStyle name="Вычисление 4 3 4 2 2 4" xfId="32992" xr:uid="{00000000-0005-0000-0000-0000D8800000}"/>
    <cellStyle name="Вычисление 4 3 4 2 2 5" xfId="32993" xr:uid="{00000000-0005-0000-0000-0000D9800000}"/>
    <cellStyle name="Вычисление 4 3 4 2 2 6" xfId="32994" xr:uid="{00000000-0005-0000-0000-0000DA800000}"/>
    <cellStyle name="Вычисление 4 3 4 2 2 7" xfId="32995" xr:uid="{00000000-0005-0000-0000-0000DB800000}"/>
    <cellStyle name="Вычисление 4 3 4 2 3" xfId="32996" xr:uid="{00000000-0005-0000-0000-0000DC800000}"/>
    <cellStyle name="Вычисление 4 3 4 2 3 2" xfId="32997" xr:uid="{00000000-0005-0000-0000-0000DD800000}"/>
    <cellStyle name="Вычисление 4 3 4 2 3 3" xfId="32998" xr:uid="{00000000-0005-0000-0000-0000DE800000}"/>
    <cellStyle name="Вычисление 4 3 4 2 3 4" xfId="32999" xr:uid="{00000000-0005-0000-0000-0000DF800000}"/>
    <cellStyle name="Вычисление 4 3 4 2 3 5" xfId="33000" xr:uid="{00000000-0005-0000-0000-0000E0800000}"/>
    <cellStyle name="Вычисление 4 3 4 2 3 6" xfId="33001" xr:uid="{00000000-0005-0000-0000-0000E1800000}"/>
    <cellStyle name="Вычисление 4 3 4 2 3 7" xfId="33002" xr:uid="{00000000-0005-0000-0000-0000E2800000}"/>
    <cellStyle name="Вычисление 4 3 4 2 4" xfId="33003" xr:uid="{00000000-0005-0000-0000-0000E3800000}"/>
    <cellStyle name="Вычисление 4 3 4 2 5" xfId="33004" xr:uid="{00000000-0005-0000-0000-0000E4800000}"/>
    <cellStyle name="Вычисление 4 3 4 2 6" xfId="33005" xr:uid="{00000000-0005-0000-0000-0000E5800000}"/>
    <cellStyle name="Вычисление 4 3 4 2 7" xfId="33006" xr:uid="{00000000-0005-0000-0000-0000E6800000}"/>
    <cellStyle name="Вычисление 4 3 4 2 8" xfId="33007" xr:uid="{00000000-0005-0000-0000-0000E7800000}"/>
    <cellStyle name="Вычисление 4 3 4 2 9" xfId="33008" xr:uid="{00000000-0005-0000-0000-0000E8800000}"/>
    <cellStyle name="Вычисление 4 3 4 3" xfId="33009" xr:uid="{00000000-0005-0000-0000-0000E9800000}"/>
    <cellStyle name="Вычисление 4 3 4 3 2" xfId="33010" xr:uid="{00000000-0005-0000-0000-0000EA800000}"/>
    <cellStyle name="Вычисление 4 3 4 3 3" xfId="33011" xr:uid="{00000000-0005-0000-0000-0000EB800000}"/>
    <cellStyle name="Вычисление 4 3 4 3 4" xfId="33012" xr:uid="{00000000-0005-0000-0000-0000EC800000}"/>
    <cellStyle name="Вычисление 4 3 4 3 5" xfId="33013" xr:uid="{00000000-0005-0000-0000-0000ED800000}"/>
    <cellStyle name="Вычисление 4 3 4 3 6" xfId="33014" xr:uid="{00000000-0005-0000-0000-0000EE800000}"/>
    <cellStyle name="Вычисление 4 3 4 3 7" xfId="33015" xr:uid="{00000000-0005-0000-0000-0000EF800000}"/>
    <cellStyle name="Вычисление 4 3 4 4" xfId="33016" xr:uid="{00000000-0005-0000-0000-0000F0800000}"/>
    <cellStyle name="Вычисление 4 3 4 4 2" xfId="33017" xr:uid="{00000000-0005-0000-0000-0000F1800000}"/>
    <cellStyle name="Вычисление 4 3 4 4 3" xfId="33018" xr:uid="{00000000-0005-0000-0000-0000F2800000}"/>
    <cellStyle name="Вычисление 4 3 4 4 4" xfId="33019" xr:uid="{00000000-0005-0000-0000-0000F3800000}"/>
    <cellStyle name="Вычисление 4 3 4 4 5" xfId="33020" xr:uid="{00000000-0005-0000-0000-0000F4800000}"/>
    <cellStyle name="Вычисление 4 3 4 4 6" xfId="33021" xr:uid="{00000000-0005-0000-0000-0000F5800000}"/>
    <cellStyle name="Вычисление 4 3 4 4 7" xfId="33022" xr:uid="{00000000-0005-0000-0000-0000F6800000}"/>
    <cellStyle name="Вычисление 4 3 4 5" xfId="33023" xr:uid="{00000000-0005-0000-0000-0000F7800000}"/>
    <cellStyle name="Вычисление 4 3 4 6" xfId="33024" xr:uid="{00000000-0005-0000-0000-0000F8800000}"/>
    <cellStyle name="Вычисление 4 3 4 7" xfId="33025" xr:uid="{00000000-0005-0000-0000-0000F9800000}"/>
    <cellStyle name="Вычисление 4 3 4 8" xfId="33026" xr:uid="{00000000-0005-0000-0000-0000FA800000}"/>
    <cellStyle name="Вычисление 4 3 4 9" xfId="33027" xr:uid="{00000000-0005-0000-0000-0000FB800000}"/>
    <cellStyle name="Вычисление 4 3 5" xfId="33028" xr:uid="{00000000-0005-0000-0000-0000FC800000}"/>
    <cellStyle name="Вычисление 4 3 5 10" xfId="33029" xr:uid="{00000000-0005-0000-0000-0000FD800000}"/>
    <cellStyle name="Вычисление 4 3 5 11" xfId="33030" xr:uid="{00000000-0005-0000-0000-0000FE800000}"/>
    <cellStyle name="Вычисление 4 3 5 12" xfId="33031" xr:uid="{00000000-0005-0000-0000-0000FF800000}"/>
    <cellStyle name="Вычисление 4 3 5 13" xfId="33032" xr:uid="{00000000-0005-0000-0000-000000810000}"/>
    <cellStyle name="Вычисление 4 3 5 14" xfId="33033" xr:uid="{00000000-0005-0000-0000-000001810000}"/>
    <cellStyle name="Вычисление 4 3 5 2" xfId="33034" xr:uid="{00000000-0005-0000-0000-000002810000}"/>
    <cellStyle name="Вычисление 4 3 5 2 10" xfId="33035" xr:uid="{00000000-0005-0000-0000-000003810000}"/>
    <cellStyle name="Вычисление 4 3 5 2 2" xfId="33036" xr:uid="{00000000-0005-0000-0000-000004810000}"/>
    <cellStyle name="Вычисление 4 3 5 2 2 2" xfId="33037" xr:uid="{00000000-0005-0000-0000-000005810000}"/>
    <cellStyle name="Вычисление 4 3 5 2 2 3" xfId="33038" xr:uid="{00000000-0005-0000-0000-000006810000}"/>
    <cellStyle name="Вычисление 4 3 5 2 2 4" xfId="33039" xr:uid="{00000000-0005-0000-0000-000007810000}"/>
    <cellStyle name="Вычисление 4 3 5 2 2 5" xfId="33040" xr:uid="{00000000-0005-0000-0000-000008810000}"/>
    <cellStyle name="Вычисление 4 3 5 2 2 6" xfId="33041" xr:uid="{00000000-0005-0000-0000-000009810000}"/>
    <cellStyle name="Вычисление 4 3 5 2 2 7" xfId="33042" xr:uid="{00000000-0005-0000-0000-00000A810000}"/>
    <cellStyle name="Вычисление 4 3 5 2 3" xfId="33043" xr:uid="{00000000-0005-0000-0000-00000B810000}"/>
    <cellStyle name="Вычисление 4 3 5 2 3 2" xfId="33044" xr:uid="{00000000-0005-0000-0000-00000C810000}"/>
    <cellStyle name="Вычисление 4 3 5 2 3 3" xfId="33045" xr:uid="{00000000-0005-0000-0000-00000D810000}"/>
    <cellStyle name="Вычисление 4 3 5 2 3 4" xfId="33046" xr:uid="{00000000-0005-0000-0000-00000E810000}"/>
    <cellStyle name="Вычисление 4 3 5 2 3 5" xfId="33047" xr:uid="{00000000-0005-0000-0000-00000F810000}"/>
    <cellStyle name="Вычисление 4 3 5 2 3 6" xfId="33048" xr:uid="{00000000-0005-0000-0000-000010810000}"/>
    <cellStyle name="Вычисление 4 3 5 2 3 7" xfId="33049" xr:uid="{00000000-0005-0000-0000-000011810000}"/>
    <cellStyle name="Вычисление 4 3 5 2 4" xfId="33050" xr:uid="{00000000-0005-0000-0000-000012810000}"/>
    <cellStyle name="Вычисление 4 3 5 2 5" xfId="33051" xr:uid="{00000000-0005-0000-0000-000013810000}"/>
    <cellStyle name="Вычисление 4 3 5 2 6" xfId="33052" xr:uid="{00000000-0005-0000-0000-000014810000}"/>
    <cellStyle name="Вычисление 4 3 5 2 7" xfId="33053" xr:uid="{00000000-0005-0000-0000-000015810000}"/>
    <cellStyle name="Вычисление 4 3 5 2 8" xfId="33054" xr:uid="{00000000-0005-0000-0000-000016810000}"/>
    <cellStyle name="Вычисление 4 3 5 2 9" xfId="33055" xr:uid="{00000000-0005-0000-0000-000017810000}"/>
    <cellStyle name="Вычисление 4 3 5 3" xfId="33056" xr:uid="{00000000-0005-0000-0000-000018810000}"/>
    <cellStyle name="Вычисление 4 3 5 3 2" xfId="33057" xr:uid="{00000000-0005-0000-0000-000019810000}"/>
    <cellStyle name="Вычисление 4 3 5 3 3" xfId="33058" xr:uid="{00000000-0005-0000-0000-00001A810000}"/>
    <cellStyle name="Вычисление 4 3 5 3 4" xfId="33059" xr:uid="{00000000-0005-0000-0000-00001B810000}"/>
    <cellStyle name="Вычисление 4 3 5 3 5" xfId="33060" xr:uid="{00000000-0005-0000-0000-00001C810000}"/>
    <cellStyle name="Вычисление 4 3 5 3 6" xfId="33061" xr:uid="{00000000-0005-0000-0000-00001D810000}"/>
    <cellStyle name="Вычисление 4 3 5 3 7" xfId="33062" xr:uid="{00000000-0005-0000-0000-00001E810000}"/>
    <cellStyle name="Вычисление 4 3 5 4" xfId="33063" xr:uid="{00000000-0005-0000-0000-00001F810000}"/>
    <cellStyle name="Вычисление 4 3 5 4 2" xfId="33064" xr:uid="{00000000-0005-0000-0000-000020810000}"/>
    <cellStyle name="Вычисление 4 3 5 4 3" xfId="33065" xr:uid="{00000000-0005-0000-0000-000021810000}"/>
    <cellStyle name="Вычисление 4 3 5 4 4" xfId="33066" xr:uid="{00000000-0005-0000-0000-000022810000}"/>
    <cellStyle name="Вычисление 4 3 5 4 5" xfId="33067" xr:uid="{00000000-0005-0000-0000-000023810000}"/>
    <cellStyle name="Вычисление 4 3 5 4 6" xfId="33068" xr:uid="{00000000-0005-0000-0000-000024810000}"/>
    <cellStyle name="Вычисление 4 3 5 4 7" xfId="33069" xr:uid="{00000000-0005-0000-0000-000025810000}"/>
    <cellStyle name="Вычисление 4 3 5 5" xfId="33070" xr:uid="{00000000-0005-0000-0000-000026810000}"/>
    <cellStyle name="Вычисление 4 3 5 6" xfId="33071" xr:uid="{00000000-0005-0000-0000-000027810000}"/>
    <cellStyle name="Вычисление 4 3 5 7" xfId="33072" xr:uid="{00000000-0005-0000-0000-000028810000}"/>
    <cellStyle name="Вычисление 4 3 5 8" xfId="33073" xr:uid="{00000000-0005-0000-0000-000029810000}"/>
    <cellStyle name="Вычисление 4 3 5 9" xfId="33074" xr:uid="{00000000-0005-0000-0000-00002A810000}"/>
    <cellStyle name="Вычисление 4 3 6" xfId="33075" xr:uid="{00000000-0005-0000-0000-00002B810000}"/>
    <cellStyle name="Вычисление 4 3 6 10" xfId="33076" xr:uid="{00000000-0005-0000-0000-00002C810000}"/>
    <cellStyle name="Вычисление 4 3 6 2" xfId="33077" xr:uid="{00000000-0005-0000-0000-00002D810000}"/>
    <cellStyle name="Вычисление 4 3 6 2 2" xfId="33078" xr:uid="{00000000-0005-0000-0000-00002E810000}"/>
    <cellStyle name="Вычисление 4 3 6 2 3" xfId="33079" xr:uid="{00000000-0005-0000-0000-00002F810000}"/>
    <cellStyle name="Вычисление 4 3 6 2 4" xfId="33080" xr:uid="{00000000-0005-0000-0000-000030810000}"/>
    <cellStyle name="Вычисление 4 3 6 2 5" xfId="33081" xr:uid="{00000000-0005-0000-0000-000031810000}"/>
    <cellStyle name="Вычисление 4 3 6 2 6" xfId="33082" xr:uid="{00000000-0005-0000-0000-000032810000}"/>
    <cellStyle name="Вычисление 4 3 6 2 7" xfId="33083" xr:uid="{00000000-0005-0000-0000-000033810000}"/>
    <cellStyle name="Вычисление 4 3 6 3" xfId="33084" xr:uid="{00000000-0005-0000-0000-000034810000}"/>
    <cellStyle name="Вычисление 4 3 6 3 2" xfId="33085" xr:uid="{00000000-0005-0000-0000-000035810000}"/>
    <cellStyle name="Вычисление 4 3 6 3 3" xfId="33086" xr:uid="{00000000-0005-0000-0000-000036810000}"/>
    <cellStyle name="Вычисление 4 3 6 3 4" xfId="33087" xr:uid="{00000000-0005-0000-0000-000037810000}"/>
    <cellStyle name="Вычисление 4 3 6 3 5" xfId="33088" xr:uid="{00000000-0005-0000-0000-000038810000}"/>
    <cellStyle name="Вычисление 4 3 6 3 6" xfId="33089" xr:uid="{00000000-0005-0000-0000-000039810000}"/>
    <cellStyle name="Вычисление 4 3 6 3 7" xfId="33090" xr:uid="{00000000-0005-0000-0000-00003A810000}"/>
    <cellStyle name="Вычисление 4 3 6 4" xfId="33091" xr:uid="{00000000-0005-0000-0000-00003B810000}"/>
    <cellStyle name="Вычисление 4 3 6 5" xfId="33092" xr:uid="{00000000-0005-0000-0000-00003C810000}"/>
    <cellStyle name="Вычисление 4 3 6 6" xfId="33093" xr:uid="{00000000-0005-0000-0000-00003D810000}"/>
    <cellStyle name="Вычисление 4 3 6 7" xfId="33094" xr:uid="{00000000-0005-0000-0000-00003E810000}"/>
    <cellStyle name="Вычисление 4 3 6 8" xfId="33095" xr:uid="{00000000-0005-0000-0000-00003F810000}"/>
    <cellStyle name="Вычисление 4 3 6 9" xfId="33096" xr:uid="{00000000-0005-0000-0000-000040810000}"/>
    <cellStyle name="Вычисление 4 3 7" xfId="33097" xr:uid="{00000000-0005-0000-0000-000041810000}"/>
    <cellStyle name="Вычисление 4 3 7 2" xfId="33098" xr:uid="{00000000-0005-0000-0000-000042810000}"/>
    <cellStyle name="Вычисление 4 3 7 3" xfId="33099" xr:uid="{00000000-0005-0000-0000-000043810000}"/>
    <cellStyle name="Вычисление 4 3 7 4" xfId="33100" xr:uid="{00000000-0005-0000-0000-000044810000}"/>
    <cellStyle name="Вычисление 4 3 7 5" xfId="33101" xr:uid="{00000000-0005-0000-0000-000045810000}"/>
    <cellStyle name="Вычисление 4 3 7 6" xfId="33102" xr:uid="{00000000-0005-0000-0000-000046810000}"/>
    <cellStyle name="Вычисление 4 3 7 7" xfId="33103" xr:uid="{00000000-0005-0000-0000-000047810000}"/>
    <cellStyle name="Вычисление 4 3 8" xfId="33104" xr:uid="{00000000-0005-0000-0000-000048810000}"/>
    <cellStyle name="Вычисление 4 3 8 2" xfId="33105" xr:uid="{00000000-0005-0000-0000-000049810000}"/>
    <cellStyle name="Вычисление 4 3 8 3" xfId="33106" xr:uid="{00000000-0005-0000-0000-00004A810000}"/>
    <cellStyle name="Вычисление 4 3 8 4" xfId="33107" xr:uid="{00000000-0005-0000-0000-00004B810000}"/>
    <cellStyle name="Вычисление 4 3 8 5" xfId="33108" xr:uid="{00000000-0005-0000-0000-00004C810000}"/>
    <cellStyle name="Вычисление 4 3 8 6" xfId="33109" xr:uid="{00000000-0005-0000-0000-00004D810000}"/>
    <cellStyle name="Вычисление 4 3 8 7" xfId="33110" xr:uid="{00000000-0005-0000-0000-00004E810000}"/>
    <cellStyle name="Вычисление 4 3 9" xfId="33111" xr:uid="{00000000-0005-0000-0000-00004F810000}"/>
    <cellStyle name="Вычисление 4 4" xfId="33112" xr:uid="{00000000-0005-0000-0000-000050810000}"/>
    <cellStyle name="Вычисление 4 4 10" xfId="33113" xr:uid="{00000000-0005-0000-0000-000051810000}"/>
    <cellStyle name="Вычисление 4 4 11" xfId="33114" xr:uid="{00000000-0005-0000-0000-000052810000}"/>
    <cellStyle name="Вычисление 4 4 12" xfId="33115" xr:uid="{00000000-0005-0000-0000-000053810000}"/>
    <cellStyle name="Вычисление 4 4 13" xfId="33116" xr:uid="{00000000-0005-0000-0000-000054810000}"/>
    <cellStyle name="Вычисление 4 4 14" xfId="33117" xr:uid="{00000000-0005-0000-0000-000055810000}"/>
    <cellStyle name="Вычисление 4 4 15" xfId="33118" xr:uid="{00000000-0005-0000-0000-000056810000}"/>
    <cellStyle name="Вычисление 4 4 2" xfId="33119" xr:uid="{00000000-0005-0000-0000-000057810000}"/>
    <cellStyle name="Вычисление 4 4 2 10" xfId="33120" xr:uid="{00000000-0005-0000-0000-000058810000}"/>
    <cellStyle name="Вычисление 4 4 2 11" xfId="33121" xr:uid="{00000000-0005-0000-0000-000059810000}"/>
    <cellStyle name="Вычисление 4 4 2 12" xfId="33122" xr:uid="{00000000-0005-0000-0000-00005A810000}"/>
    <cellStyle name="Вычисление 4 4 2 13" xfId="33123" xr:uid="{00000000-0005-0000-0000-00005B810000}"/>
    <cellStyle name="Вычисление 4 4 2 14" xfId="33124" xr:uid="{00000000-0005-0000-0000-00005C810000}"/>
    <cellStyle name="Вычисление 4 4 2 2" xfId="33125" xr:uid="{00000000-0005-0000-0000-00005D810000}"/>
    <cellStyle name="Вычисление 4 4 2 2 10" xfId="33126" xr:uid="{00000000-0005-0000-0000-00005E810000}"/>
    <cellStyle name="Вычисление 4 4 2 2 2" xfId="33127" xr:uid="{00000000-0005-0000-0000-00005F810000}"/>
    <cellStyle name="Вычисление 4 4 2 2 2 2" xfId="33128" xr:uid="{00000000-0005-0000-0000-000060810000}"/>
    <cellStyle name="Вычисление 4 4 2 2 2 3" xfId="33129" xr:uid="{00000000-0005-0000-0000-000061810000}"/>
    <cellStyle name="Вычисление 4 4 2 2 2 4" xfId="33130" xr:uid="{00000000-0005-0000-0000-000062810000}"/>
    <cellStyle name="Вычисление 4 4 2 2 2 5" xfId="33131" xr:uid="{00000000-0005-0000-0000-000063810000}"/>
    <cellStyle name="Вычисление 4 4 2 2 2 6" xfId="33132" xr:uid="{00000000-0005-0000-0000-000064810000}"/>
    <cellStyle name="Вычисление 4 4 2 2 2 7" xfId="33133" xr:uid="{00000000-0005-0000-0000-000065810000}"/>
    <cellStyle name="Вычисление 4 4 2 2 3" xfId="33134" xr:uid="{00000000-0005-0000-0000-000066810000}"/>
    <cellStyle name="Вычисление 4 4 2 2 3 2" xfId="33135" xr:uid="{00000000-0005-0000-0000-000067810000}"/>
    <cellStyle name="Вычисление 4 4 2 2 3 3" xfId="33136" xr:uid="{00000000-0005-0000-0000-000068810000}"/>
    <cellStyle name="Вычисление 4 4 2 2 3 4" xfId="33137" xr:uid="{00000000-0005-0000-0000-000069810000}"/>
    <cellStyle name="Вычисление 4 4 2 2 3 5" xfId="33138" xr:uid="{00000000-0005-0000-0000-00006A810000}"/>
    <cellStyle name="Вычисление 4 4 2 2 3 6" xfId="33139" xr:uid="{00000000-0005-0000-0000-00006B810000}"/>
    <cellStyle name="Вычисление 4 4 2 2 3 7" xfId="33140" xr:uid="{00000000-0005-0000-0000-00006C810000}"/>
    <cellStyle name="Вычисление 4 4 2 2 4" xfId="33141" xr:uid="{00000000-0005-0000-0000-00006D810000}"/>
    <cellStyle name="Вычисление 4 4 2 2 5" xfId="33142" xr:uid="{00000000-0005-0000-0000-00006E810000}"/>
    <cellStyle name="Вычисление 4 4 2 2 6" xfId="33143" xr:uid="{00000000-0005-0000-0000-00006F810000}"/>
    <cellStyle name="Вычисление 4 4 2 2 7" xfId="33144" xr:uid="{00000000-0005-0000-0000-000070810000}"/>
    <cellStyle name="Вычисление 4 4 2 2 8" xfId="33145" xr:uid="{00000000-0005-0000-0000-000071810000}"/>
    <cellStyle name="Вычисление 4 4 2 2 9" xfId="33146" xr:uid="{00000000-0005-0000-0000-000072810000}"/>
    <cellStyle name="Вычисление 4 4 2 3" xfId="33147" xr:uid="{00000000-0005-0000-0000-000073810000}"/>
    <cellStyle name="Вычисление 4 4 2 3 2" xfId="33148" xr:uid="{00000000-0005-0000-0000-000074810000}"/>
    <cellStyle name="Вычисление 4 4 2 3 3" xfId="33149" xr:uid="{00000000-0005-0000-0000-000075810000}"/>
    <cellStyle name="Вычисление 4 4 2 3 4" xfId="33150" xr:uid="{00000000-0005-0000-0000-000076810000}"/>
    <cellStyle name="Вычисление 4 4 2 3 5" xfId="33151" xr:uid="{00000000-0005-0000-0000-000077810000}"/>
    <cellStyle name="Вычисление 4 4 2 3 6" xfId="33152" xr:uid="{00000000-0005-0000-0000-000078810000}"/>
    <cellStyle name="Вычисление 4 4 2 3 7" xfId="33153" xr:uid="{00000000-0005-0000-0000-000079810000}"/>
    <cellStyle name="Вычисление 4 4 2 4" xfId="33154" xr:uid="{00000000-0005-0000-0000-00007A810000}"/>
    <cellStyle name="Вычисление 4 4 2 4 2" xfId="33155" xr:uid="{00000000-0005-0000-0000-00007B810000}"/>
    <cellStyle name="Вычисление 4 4 2 4 3" xfId="33156" xr:uid="{00000000-0005-0000-0000-00007C810000}"/>
    <cellStyle name="Вычисление 4 4 2 4 4" xfId="33157" xr:uid="{00000000-0005-0000-0000-00007D810000}"/>
    <cellStyle name="Вычисление 4 4 2 4 5" xfId="33158" xr:uid="{00000000-0005-0000-0000-00007E810000}"/>
    <cellStyle name="Вычисление 4 4 2 4 6" xfId="33159" xr:uid="{00000000-0005-0000-0000-00007F810000}"/>
    <cellStyle name="Вычисление 4 4 2 4 7" xfId="33160" xr:uid="{00000000-0005-0000-0000-000080810000}"/>
    <cellStyle name="Вычисление 4 4 2 5" xfId="33161" xr:uid="{00000000-0005-0000-0000-000081810000}"/>
    <cellStyle name="Вычисление 4 4 2 6" xfId="33162" xr:uid="{00000000-0005-0000-0000-000082810000}"/>
    <cellStyle name="Вычисление 4 4 2 7" xfId="33163" xr:uid="{00000000-0005-0000-0000-000083810000}"/>
    <cellStyle name="Вычисление 4 4 2 8" xfId="33164" xr:uid="{00000000-0005-0000-0000-000084810000}"/>
    <cellStyle name="Вычисление 4 4 2 9" xfId="33165" xr:uid="{00000000-0005-0000-0000-000085810000}"/>
    <cellStyle name="Вычисление 4 4 3" xfId="33166" xr:uid="{00000000-0005-0000-0000-000086810000}"/>
    <cellStyle name="Вычисление 4 4 3 10" xfId="33167" xr:uid="{00000000-0005-0000-0000-000087810000}"/>
    <cellStyle name="Вычисление 4 4 3 11" xfId="33168" xr:uid="{00000000-0005-0000-0000-000088810000}"/>
    <cellStyle name="Вычисление 4 4 3 12" xfId="33169" xr:uid="{00000000-0005-0000-0000-000089810000}"/>
    <cellStyle name="Вычисление 4 4 3 13" xfId="33170" xr:uid="{00000000-0005-0000-0000-00008A810000}"/>
    <cellStyle name="Вычисление 4 4 3 14" xfId="33171" xr:uid="{00000000-0005-0000-0000-00008B810000}"/>
    <cellStyle name="Вычисление 4 4 3 2" xfId="33172" xr:uid="{00000000-0005-0000-0000-00008C810000}"/>
    <cellStyle name="Вычисление 4 4 3 2 10" xfId="33173" xr:uid="{00000000-0005-0000-0000-00008D810000}"/>
    <cellStyle name="Вычисление 4 4 3 2 2" xfId="33174" xr:uid="{00000000-0005-0000-0000-00008E810000}"/>
    <cellStyle name="Вычисление 4 4 3 2 2 2" xfId="33175" xr:uid="{00000000-0005-0000-0000-00008F810000}"/>
    <cellStyle name="Вычисление 4 4 3 2 2 3" xfId="33176" xr:uid="{00000000-0005-0000-0000-000090810000}"/>
    <cellStyle name="Вычисление 4 4 3 2 2 4" xfId="33177" xr:uid="{00000000-0005-0000-0000-000091810000}"/>
    <cellStyle name="Вычисление 4 4 3 2 2 5" xfId="33178" xr:uid="{00000000-0005-0000-0000-000092810000}"/>
    <cellStyle name="Вычисление 4 4 3 2 2 6" xfId="33179" xr:uid="{00000000-0005-0000-0000-000093810000}"/>
    <cellStyle name="Вычисление 4 4 3 2 2 7" xfId="33180" xr:uid="{00000000-0005-0000-0000-000094810000}"/>
    <cellStyle name="Вычисление 4 4 3 2 3" xfId="33181" xr:uid="{00000000-0005-0000-0000-000095810000}"/>
    <cellStyle name="Вычисление 4 4 3 2 3 2" xfId="33182" xr:uid="{00000000-0005-0000-0000-000096810000}"/>
    <cellStyle name="Вычисление 4 4 3 2 3 3" xfId="33183" xr:uid="{00000000-0005-0000-0000-000097810000}"/>
    <cellStyle name="Вычисление 4 4 3 2 3 4" xfId="33184" xr:uid="{00000000-0005-0000-0000-000098810000}"/>
    <cellStyle name="Вычисление 4 4 3 2 3 5" xfId="33185" xr:uid="{00000000-0005-0000-0000-000099810000}"/>
    <cellStyle name="Вычисление 4 4 3 2 3 6" xfId="33186" xr:uid="{00000000-0005-0000-0000-00009A810000}"/>
    <cellStyle name="Вычисление 4 4 3 2 3 7" xfId="33187" xr:uid="{00000000-0005-0000-0000-00009B810000}"/>
    <cellStyle name="Вычисление 4 4 3 2 4" xfId="33188" xr:uid="{00000000-0005-0000-0000-00009C810000}"/>
    <cellStyle name="Вычисление 4 4 3 2 5" xfId="33189" xr:uid="{00000000-0005-0000-0000-00009D810000}"/>
    <cellStyle name="Вычисление 4 4 3 2 6" xfId="33190" xr:uid="{00000000-0005-0000-0000-00009E810000}"/>
    <cellStyle name="Вычисление 4 4 3 2 7" xfId="33191" xr:uid="{00000000-0005-0000-0000-00009F810000}"/>
    <cellStyle name="Вычисление 4 4 3 2 8" xfId="33192" xr:uid="{00000000-0005-0000-0000-0000A0810000}"/>
    <cellStyle name="Вычисление 4 4 3 2 9" xfId="33193" xr:uid="{00000000-0005-0000-0000-0000A1810000}"/>
    <cellStyle name="Вычисление 4 4 3 3" xfId="33194" xr:uid="{00000000-0005-0000-0000-0000A2810000}"/>
    <cellStyle name="Вычисление 4 4 3 3 2" xfId="33195" xr:uid="{00000000-0005-0000-0000-0000A3810000}"/>
    <cellStyle name="Вычисление 4 4 3 3 3" xfId="33196" xr:uid="{00000000-0005-0000-0000-0000A4810000}"/>
    <cellStyle name="Вычисление 4 4 3 3 4" xfId="33197" xr:uid="{00000000-0005-0000-0000-0000A5810000}"/>
    <cellStyle name="Вычисление 4 4 3 3 5" xfId="33198" xr:uid="{00000000-0005-0000-0000-0000A6810000}"/>
    <cellStyle name="Вычисление 4 4 3 3 6" xfId="33199" xr:uid="{00000000-0005-0000-0000-0000A7810000}"/>
    <cellStyle name="Вычисление 4 4 3 3 7" xfId="33200" xr:uid="{00000000-0005-0000-0000-0000A8810000}"/>
    <cellStyle name="Вычисление 4 4 3 4" xfId="33201" xr:uid="{00000000-0005-0000-0000-0000A9810000}"/>
    <cellStyle name="Вычисление 4 4 3 4 2" xfId="33202" xr:uid="{00000000-0005-0000-0000-0000AA810000}"/>
    <cellStyle name="Вычисление 4 4 3 4 3" xfId="33203" xr:uid="{00000000-0005-0000-0000-0000AB810000}"/>
    <cellStyle name="Вычисление 4 4 3 4 4" xfId="33204" xr:uid="{00000000-0005-0000-0000-0000AC810000}"/>
    <cellStyle name="Вычисление 4 4 3 4 5" xfId="33205" xr:uid="{00000000-0005-0000-0000-0000AD810000}"/>
    <cellStyle name="Вычисление 4 4 3 4 6" xfId="33206" xr:uid="{00000000-0005-0000-0000-0000AE810000}"/>
    <cellStyle name="Вычисление 4 4 3 4 7" xfId="33207" xr:uid="{00000000-0005-0000-0000-0000AF810000}"/>
    <cellStyle name="Вычисление 4 4 3 5" xfId="33208" xr:uid="{00000000-0005-0000-0000-0000B0810000}"/>
    <cellStyle name="Вычисление 4 4 3 6" xfId="33209" xr:uid="{00000000-0005-0000-0000-0000B1810000}"/>
    <cellStyle name="Вычисление 4 4 3 7" xfId="33210" xr:uid="{00000000-0005-0000-0000-0000B2810000}"/>
    <cellStyle name="Вычисление 4 4 3 8" xfId="33211" xr:uid="{00000000-0005-0000-0000-0000B3810000}"/>
    <cellStyle name="Вычисление 4 4 3 9" xfId="33212" xr:uid="{00000000-0005-0000-0000-0000B4810000}"/>
    <cellStyle name="Вычисление 4 4 4" xfId="33213" xr:uid="{00000000-0005-0000-0000-0000B5810000}"/>
    <cellStyle name="Вычисление 4 4 4 10" xfId="33214" xr:uid="{00000000-0005-0000-0000-0000B6810000}"/>
    <cellStyle name="Вычисление 4 4 4 11" xfId="33215" xr:uid="{00000000-0005-0000-0000-0000B7810000}"/>
    <cellStyle name="Вычисление 4 4 4 12" xfId="33216" xr:uid="{00000000-0005-0000-0000-0000B8810000}"/>
    <cellStyle name="Вычисление 4 4 4 13" xfId="33217" xr:uid="{00000000-0005-0000-0000-0000B9810000}"/>
    <cellStyle name="Вычисление 4 4 4 14" xfId="33218" xr:uid="{00000000-0005-0000-0000-0000BA810000}"/>
    <cellStyle name="Вычисление 4 4 4 2" xfId="33219" xr:uid="{00000000-0005-0000-0000-0000BB810000}"/>
    <cellStyle name="Вычисление 4 4 4 2 10" xfId="33220" xr:uid="{00000000-0005-0000-0000-0000BC810000}"/>
    <cellStyle name="Вычисление 4 4 4 2 2" xfId="33221" xr:uid="{00000000-0005-0000-0000-0000BD810000}"/>
    <cellStyle name="Вычисление 4 4 4 2 2 2" xfId="33222" xr:uid="{00000000-0005-0000-0000-0000BE810000}"/>
    <cellStyle name="Вычисление 4 4 4 2 2 3" xfId="33223" xr:uid="{00000000-0005-0000-0000-0000BF810000}"/>
    <cellStyle name="Вычисление 4 4 4 2 2 4" xfId="33224" xr:uid="{00000000-0005-0000-0000-0000C0810000}"/>
    <cellStyle name="Вычисление 4 4 4 2 2 5" xfId="33225" xr:uid="{00000000-0005-0000-0000-0000C1810000}"/>
    <cellStyle name="Вычисление 4 4 4 2 2 6" xfId="33226" xr:uid="{00000000-0005-0000-0000-0000C2810000}"/>
    <cellStyle name="Вычисление 4 4 4 2 2 7" xfId="33227" xr:uid="{00000000-0005-0000-0000-0000C3810000}"/>
    <cellStyle name="Вычисление 4 4 4 2 3" xfId="33228" xr:uid="{00000000-0005-0000-0000-0000C4810000}"/>
    <cellStyle name="Вычисление 4 4 4 2 3 2" xfId="33229" xr:uid="{00000000-0005-0000-0000-0000C5810000}"/>
    <cellStyle name="Вычисление 4 4 4 2 3 3" xfId="33230" xr:uid="{00000000-0005-0000-0000-0000C6810000}"/>
    <cellStyle name="Вычисление 4 4 4 2 3 4" xfId="33231" xr:uid="{00000000-0005-0000-0000-0000C7810000}"/>
    <cellStyle name="Вычисление 4 4 4 2 3 5" xfId="33232" xr:uid="{00000000-0005-0000-0000-0000C8810000}"/>
    <cellStyle name="Вычисление 4 4 4 2 3 6" xfId="33233" xr:uid="{00000000-0005-0000-0000-0000C9810000}"/>
    <cellStyle name="Вычисление 4 4 4 2 3 7" xfId="33234" xr:uid="{00000000-0005-0000-0000-0000CA810000}"/>
    <cellStyle name="Вычисление 4 4 4 2 4" xfId="33235" xr:uid="{00000000-0005-0000-0000-0000CB810000}"/>
    <cellStyle name="Вычисление 4 4 4 2 5" xfId="33236" xr:uid="{00000000-0005-0000-0000-0000CC810000}"/>
    <cellStyle name="Вычисление 4 4 4 2 6" xfId="33237" xr:uid="{00000000-0005-0000-0000-0000CD810000}"/>
    <cellStyle name="Вычисление 4 4 4 2 7" xfId="33238" xr:uid="{00000000-0005-0000-0000-0000CE810000}"/>
    <cellStyle name="Вычисление 4 4 4 2 8" xfId="33239" xr:uid="{00000000-0005-0000-0000-0000CF810000}"/>
    <cellStyle name="Вычисление 4 4 4 2 9" xfId="33240" xr:uid="{00000000-0005-0000-0000-0000D0810000}"/>
    <cellStyle name="Вычисление 4 4 4 3" xfId="33241" xr:uid="{00000000-0005-0000-0000-0000D1810000}"/>
    <cellStyle name="Вычисление 4 4 4 3 2" xfId="33242" xr:uid="{00000000-0005-0000-0000-0000D2810000}"/>
    <cellStyle name="Вычисление 4 4 4 3 3" xfId="33243" xr:uid="{00000000-0005-0000-0000-0000D3810000}"/>
    <cellStyle name="Вычисление 4 4 4 3 4" xfId="33244" xr:uid="{00000000-0005-0000-0000-0000D4810000}"/>
    <cellStyle name="Вычисление 4 4 4 3 5" xfId="33245" xr:uid="{00000000-0005-0000-0000-0000D5810000}"/>
    <cellStyle name="Вычисление 4 4 4 3 6" xfId="33246" xr:uid="{00000000-0005-0000-0000-0000D6810000}"/>
    <cellStyle name="Вычисление 4 4 4 3 7" xfId="33247" xr:uid="{00000000-0005-0000-0000-0000D7810000}"/>
    <cellStyle name="Вычисление 4 4 4 4" xfId="33248" xr:uid="{00000000-0005-0000-0000-0000D8810000}"/>
    <cellStyle name="Вычисление 4 4 4 4 2" xfId="33249" xr:uid="{00000000-0005-0000-0000-0000D9810000}"/>
    <cellStyle name="Вычисление 4 4 4 4 3" xfId="33250" xr:uid="{00000000-0005-0000-0000-0000DA810000}"/>
    <cellStyle name="Вычисление 4 4 4 4 4" xfId="33251" xr:uid="{00000000-0005-0000-0000-0000DB810000}"/>
    <cellStyle name="Вычисление 4 4 4 4 5" xfId="33252" xr:uid="{00000000-0005-0000-0000-0000DC810000}"/>
    <cellStyle name="Вычисление 4 4 4 4 6" xfId="33253" xr:uid="{00000000-0005-0000-0000-0000DD810000}"/>
    <cellStyle name="Вычисление 4 4 4 4 7" xfId="33254" xr:uid="{00000000-0005-0000-0000-0000DE810000}"/>
    <cellStyle name="Вычисление 4 4 4 5" xfId="33255" xr:uid="{00000000-0005-0000-0000-0000DF810000}"/>
    <cellStyle name="Вычисление 4 4 4 6" xfId="33256" xr:uid="{00000000-0005-0000-0000-0000E0810000}"/>
    <cellStyle name="Вычисление 4 4 4 7" xfId="33257" xr:uid="{00000000-0005-0000-0000-0000E1810000}"/>
    <cellStyle name="Вычисление 4 4 4 8" xfId="33258" xr:uid="{00000000-0005-0000-0000-0000E2810000}"/>
    <cellStyle name="Вычисление 4 4 4 9" xfId="33259" xr:uid="{00000000-0005-0000-0000-0000E3810000}"/>
    <cellStyle name="Вычисление 4 4 5" xfId="33260" xr:uid="{00000000-0005-0000-0000-0000E4810000}"/>
    <cellStyle name="Вычисление 4 4 5 10" xfId="33261" xr:uid="{00000000-0005-0000-0000-0000E5810000}"/>
    <cellStyle name="Вычисление 4 4 5 11" xfId="33262" xr:uid="{00000000-0005-0000-0000-0000E6810000}"/>
    <cellStyle name="Вычисление 4 4 5 12" xfId="33263" xr:uid="{00000000-0005-0000-0000-0000E7810000}"/>
    <cellStyle name="Вычисление 4 4 5 13" xfId="33264" xr:uid="{00000000-0005-0000-0000-0000E8810000}"/>
    <cellStyle name="Вычисление 4 4 5 14" xfId="33265" xr:uid="{00000000-0005-0000-0000-0000E9810000}"/>
    <cellStyle name="Вычисление 4 4 5 2" xfId="33266" xr:uid="{00000000-0005-0000-0000-0000EA810000}"/>
    <cellStyle name="Вычисление 4 4 5 2 10" xfId="33267" xr:uid="{00000000-0005-0000-0000-0000EB810000}"/>
    <cellStyle name="Вычисление 4 4 5 2 2" xfId="33268" xr:uid="{00000000-0005-0000-0000-0000EC810000}"/>
    <cellStyle name="Вычисление 4 4 5 2 2 2" xfId="33269" xr:uid="{00000000-0005-0000-0000-0000ED810000}"/>
    <cellStyle name="Вычисление 4 4 5 2 2 3" xfId="33270" xr:uid="{00000000-0005-0000-0000-0000EE810000}"/>
    <cellStyle name="Вычисление 4 4 5 2 2 4" xfId="33271" xr:uid="{00000000-0005-0000-0000-0000EF810000}"/>
    <cellStyle name="Вычисление 4 4 5 2 2 5" xfId="33272" xr:uid="{00000000-0005-0000-0000-0000F0810000}"/>
    <cellStyle name="Вычисление 4 4 5 2 2 6" xfId="33273" xr:uid="{00000000-0005-0000-0000-0000F1810000}"/>
    <cellStyle name="Вычисление 4 4 5 2 2 7" xfId="33274" xr:uid="{00000000-0005-0000-0000-0000F2810000}"/>
    <cellStyle name="Вычисление 4 4 5 2 3" xfId="33275" xr:uid="{00000000-0005-0000-0000-0000F3810000}"/>
    <cellStyle name="Вычисление 4 4 5 2 3 2" xfId="33276" xr:uid="{00000000-0005-0000-0000-0000F4810000}"/>
    <cellStyle name="Вычисление 4 4 5 2 3 3" xfId="33277" xr:uid="{00000000-0005-0000-0000-0000F5810000}"/>
    <cellStyle name="Вычисление 4 4 5 2 3 4" xfId="33278" xr:uid="{00000000-0005-0000-0000-0000F6810000}"/>
    <cellStyle name="Вычисление 4 4 5 2 3 5" xfId="33279" xr:uid="{00000000-0005-0000-0000-0000F7810000}"/>
    <cellStyle name="Вычисление 4 4 5 2 3 6" xfId="33280" xr:uid="{00000000-0005-0000-0000-0000F8810000}"/>
    <cellStyle name="Вычисление 4 4 5 2 3 7" xfId="33281" xr:uid="{00000000-0005-0000-0000-0000F9810000}"/>
    <cellStyle name="Вычисление 4 4 5 2 4" xfId="33282" xr:uid="{00000000-0005-0000-0000-0000FA810000}"/>
    <cellStyle name="Вычисление 4 4 5 2 5" xfId="33283" xr:uid="{00000000-0005-0000-0000-0000FB810000}"/>
    <cellStyle name="Вычисление 4 4 5 2 6" xfId="33284" xr:uid="{00000000-0005-0000-0000-0000FC810000}"/>
    <cellStyle name="Вычисление 4 4 5 2 7" xfId="33285" xr:uid="{00000000-0005-0000-0000-0000FD810000}"/>
    <cellStyle name="Вычисление 4 4 5 2 8" xfId="33286" xr:uid="{00000000-0005-0000-0000-0000FE810000}"/>
    <cellStyle name="Вычисление 4 4 5 2 9" xfId="33287" xr:uid="{00000000-0005-0000-0000-0000FF810000}"/>
    <cellStyle name="Вычисление 4 4 5 3" xfId="33288" xr:uid="{00000000-0005-0000-0000-000000820000}"/>
    <cellStyle name="Вычисление 4 4 5 3 2" xfId="33289" xr:uid="{00000000-0005-0000-0000-000001820000}"/>
    <cellStyle name="Вычисление 4 4 5 3 3" xfId="33290" xr:uid="{00000000-0005-0000-0000-000002820000}"/>
    <cellStyle name="Вычисление 4 4 5 3 4" xfId="33291" xr:uid="{00000000-0005-0000-0000-000003820000}"/>
    <cellStyle name="Вычисление 4 4 5 3 5" xfId="33292" xr:uid="{00000000-0005-0000-0000-000004820000}"/>
    <cellStyle name="Вычисление 4 4 5 3 6" xfId="33293" xr:uid="{00000000-0005-0000-0000-000005820000}"/>
    <cellStyle name="Вычисление 4 4 5 3 7" xfId="33294" xr:uid="{00000000-0005-0000-0000-000006820000}"/>
    <cellStyle name="Вычисление 4 4 5 4" xfId="33295" xr:uid="{00000000-0005-0000-0000-000007820000}"/>
    <cellStyle name="Вычисление 4 4 5 4 2" xfId="33296" xr:uid="{00000000-0005-0000-0000-000008820000}"/>
    <cellStyle name="Вычисление 4 4 5 4 3" xfId="33297" xr:uid="{00000000-0005-0000-0000-000009820000}"/>
    <cellStyle name="Вычисление 4 4 5 4 4" xfId="33298" xr:uid="{00000000-0005-0000-0000-00000A820000}"/>
    <cellStyle name="Вычисление 4 4 5 4 5" xfId="33299" xr:uid="{00000000-0005-0000-0000-00000B820000}"/>
    <cellStyle name="Вычисление 4 4 5 4 6" xfId="33300" xr:uid="{00000000-0005-0000-0000-00000C820000}"/>
    <cellStyle name="Вычисление 4 4 5 4 7" xfId="33301" xr:uid="{00000000-0005-0000-0000-00000D820000}"/>
    <cellStyle name="Вычисление 4 4 5 5" xfId="33302" xr:uid="{00000000-0005-0000-0000-00000E820000}"/>
    <cellStyle name="Вычисление 4 4 5 6" xfId="33303" xr:uid="{00000000-0005-0000-0000-00000F820000}"/>
    <cellStyle name="Вычисление 4 4 5 7" xfId="33304" xr:uid="{00000000-0005-0000-0000-000010820000}"/>
    <cellStyle name="Вычисление 4 4 5 8" xfId="33305" xr:uid="{00000000-0005-0000-0000-000011820000}"/>
    <cellStyle name="Вычисление 4 4 5 9" xfId="33306" xr:uid="{00000000-0005-0000-0000-000012820000}"/>
    <cellStyle name="Вычисление 4 4 6" xfId="33307" xr:uid="{00000000-0005-0000-0000-000013820000}"/>
    <cellStyle name="Вычисление 4 4 6 10" xfId="33308" xr:uid="{00000000-0005-0000-0000-000014820000}"/>
    <cellStyle name="Вычисление 4 4 6 2" xfId="33309" xr:uid="{00000000-0005-0000-0000-000015820000}"/>
    <cellStyle name="Вычисление 4 4 6 2 2" xfId="33310" xr:uid="{00000000-0005-0000-0000-000016820000}"/>
    <cellStyle name="Вычисление 4 4 6 2 3" xfId="33311" xr:uid="{00000000-0005-0000-0000-000017820000}"/>
    <cellStyle name="Вычисление 4 4 6 2 4" xfId="33312" xr:uid="{00000000-0005-0000-0000-000018820000}"/>
    <cellStyle name="Вычисление 4 4 6 2 5" xfId="33313" xr:uid="{00000000-0005-0000-0000-000019820000}"/>
    <cellStyle name="Вычисление 4 4 6 2 6" xfId="33314" xr:uid="{00000000-0005-0000-0000-00001A820000}"/>
    <cellStyle name="Вычисление 4 4 6 2 7" xfId="33315" xr:uid="{00000000-0005-0000-0000-00001B820000}"/>
    <cellStyle name="Вычисление 4 4 6 3" xfId="33316" xr:uid="{00000000-0005-0000-0000-00001C820000}"/>
    <cellStyle name="Вычисление 4 4 6 3 2" xfId="33317" xr:uid="{00000000-0005-0000-0000-00001D820000}"/>
    <cellStyle name="Вычисление 4 4 6 3 3" xfId="33318" xr:uid="{00000000-0005-0000-0000-00001E820000}"/>
    <cellStyle name="Вычисление 4 4 6 3 4" xfId="33319" xr:uid="{00000000-0005-0000-0000-00001F820000}"/>
    <cellStyle name="Вычисление 4 4 6 3 5" xfId="33320" xr:uid="{00000000-0005-0000-0000-000020820000}"/>
    <cellStyle name="Вычисление 4 4 6 3 6" xfId="33321" xr:uid="{00000000-0005-0000-0000-000021820000}"/>
    <cellStyle name="Вычисление 4 4 6 3 7" xfId="33322" xr:uid="{00000000-0005-0000-0000-000022820000}"/>
    <cellStyle name="Вычисление 4 4 6 4" xfId="33323" xr:uid="{00000000-0005-0000-0000-000023820000}"/>
    <cellStyle name="Вычисление 4 4 6 5" xfId="33324" xr:uid="{00000000-0005-0000-0000-000024820000}"/>
    <cellStyle name="Вычисление 4 4 6 6" xfId="33325" xr:uid="{00000000-0005-0000-0000-000025820000}"/>
    <cellStyle name="Вычисление 4 4 6 7" xfId="33326" xr:uid="{00000000-0005-0000-0000-000026820000}"/>
    <cellStyle name="Вычисление 4 4 6 8" xfId="33327" xr:uid="{00000000-0005-0000-0000-000027820000}"/>
    <cellStyle name="Вычисление 4 4 6 9" xfId="33328" xr:uid="{00000000-0005-0000-0000-000028820000}"/>
    <cellStyle name="Вычисление 4 4 7" xfId="33329" xr:uid="{00000000-0005-0000-0000-000029820000}"/>
    <cellStyle name="Вычисление 4 4 7 2" xfId="33330" xr:uid="{00000000-0005-0000-0000-00002A820000}"/>
    <cellStyle name="Вычисление 4 4 7 3" xfId="33331" xr:uid="{00000000-0005-0000-0000-00002B820000}"/>
    <cellStyle name="Вычисление 4 4 7 4" xfId="33332" xr:uid="{00000000-0005-0000-0000-00002C820000}"/>
    <cellStyle name="Вычисление 4 4 7 5" xfId="33333" xr:uid="{00000000-0005-0000-0000-00002D820000}"/>
    <cellStyle name="Вычисление 4 4 7 6" xfId="33334" xr:uid="{00000000-0005-0000-0000-00002E820000}"/>
    <cellStyle name="Вычисление 4 4 7 7" xfId="33335" xr:uid="{00000000-0005-0000-0000-00002F820000}"/>
    <cellStyle name="Вычисление 4 4 8" xfId="33336" xr:uid="{00000000-0005-0000-0000-000030820000}"/>
    <cellStyle name="Вычисление 4 4 8 2" xfId="33337" xr:uid="{00000000-0005-0000-0000-000031820000}"/>
    <cellStyle name="Вычисление 4 4 8 3" xfId="33338" xr:uid="{00000000-0005-0000-0000-000032820000}"/>
    <cellStyle name="Вычисление 4 4 8 4" xfId="33339" xr:uid="{00000000-0005-0000-0000-000033820000}"/>
    <cellStyle name="Вычисление 4 4 8 5" xfId="33340" xr:uid="{00000000-0005-0000-0000-000034820000}"/>
    <cellStyle name="Вычисление 4 4 8 6" xfId="33341" xr:uid="{00000000-0005-0000-0000-000035820000}"/>
    <cellStyle name="Вычисление 4 4 8 7" xfId="33342" xr:uid="{00000000-0005-0000-0000-000036820000}"/>
    <cellStyle name="Вычисление 4 4 9" xfId="33343" xr:uid="{00000000-0005-0000-0000-000037820000}"/>
    <cellStyle name="Вычисление 4 5" xfId="33344" xr:uid="{00000000-0005-0000-0000-000038820000}"/>
    <cellStyle name="Вычисление 4 5 10" xfId="33345" xr:uid="{00000000-0005-0000-0000-000039820000}"/>
    <cellStyle name="Вычисление 4 5 11" xfId="33346" xr:uid="{00000000-0005-0000-0000-00003A820000}"/>
    <cellStyle name="Вычисление 4 5 12" xfId="33347" xr:uid="{00000000-0005-0000-0000-00003B820000}"/>
    <cellStyle name="Вычисление 4 5 13" xfId="33348" xr:uid="{00000000-0005-0000-0000-00003C820000}"/>
    <cellStyle name="Вычисление 4 5 14" xfId="33349" xr:uid="{00000000-0005-0000-0000-00003D820000}"/>
    <cellStyle name="Вычисление 4 5 2" xfId="33350" xr:uid="{00000000-0005-0000-0000-00003E820000}"/>
    <cellStyle name="Вычисление 4 5 2 10" xfId="33351" xr:uid="{00000000-0005-0000-0000-00003F820000}"/>
    <cellStyle name="Вычисление 4 5 2 2" xfId="33352" xr:uid="{00000000-0005-0000-0000-000040820000}"/>
    <cellStyle name="Вычисление 4 5 2 2 2" xfId="33353" xr:uid="{00000000-0005-0000-0000-000041820000}"/>
    <cellStyle name="Вычисление 4 5 2 2 3" xfId="33354" xr:uid="{00000000-0005-0000-0000-000042820000}"/>
    <cellStyle name="Вычисление 4 5 2 2 4" xfId="33355" xr:uid="{00000000-0005-0000-0000-000043820000}"/>
    <cellStyle name="Вычисление 4 5 2 2 5" xfId="33356" xr:uid="{00000000-0005-0000-0000-000044820000}"/>
    <cellStyle name="Вычисление 4 5 2 2 6" xfId="33357" xr:uid="{00000000-0005-0000-0000-000045820000}"/>
    <cellStyle name="Вычисление 4 5 2 2 7" xfId="33358" xr:uid="{00000000-0005-0000-0000-000046820000}"/>
    <cellStyle name="Вычисление 4 5 2 3" xfId="33359" xr:uid="{00000000-0005-0000-0000-000047820000}"/>
    <cellStyle name="Вычисление 4 5 2 3 2" xfId="33360" xr:uid="{00000000-0005-0000-0000-000048820000}"/>
    <cellStyle name="Вычисление 4 5 2 3 3" xfId="33361" xr:uid="{00000000-0005-0000-0000-000049820000}"/>
    <cellStyle name="Вычисление 4 5 2 3 4" xfId="33362" xr:uid="{00000000-0005-0000-0000-00004A820000}"/>
    <cellStyle name="Вычисление 4 5 2 3 5" xfId="33363" xr:uid="{00000000-0005-0000-0000-00004B820000}"/>
    <cellStyle name="Вычисление 4 5 2 3 6" xfId="33364" xr:uid="{00000000-0005-0000-0000-00004C820000}"/>
    <cellStyle name="Вычисление 4 5 2 3 7" xfId="33365" xr:uid="{00000000-0005-0000-0000-00004D820000}"/>
    <cellStyle name="Вычисление 4 5 2 4" xfId="33366" xr:uid="{00000000-0005-0000-0000-00004E820000}"/>
    <cellStyle name="Вычисление 4 5 2 5" xfId="33367" xr:uid="{00000000-0005-0000-0000-00004F820000}"/>
    <cellStyle name="Вычисление 4 5 2 6" xfId="33368" xr:uid="{00000000-0005-0000-0000-000050820000}"/>
    <cellStyle name="Вычисление 4 5 2 7" xfId="33369" xr:uid="{00000000-0005-0000-0000-000051820000}"/>
    <cellStyle name="Вычисление 4 5 2 8" xfId="33370" xr:uid="{00000000-0005-0000-0000-000052820000}"/>
    <cellStyle name="Вычисление 4 5 2 9" xfId="33371" xr:uid="{00000000-0005-0000-0000-000053820000}"/>
    <cellStyle name="Вычисление 4 5 3" xfId="33372" xr:uid="{00000000-0005-0000-0000-000054820000}"/>
    <cellStyle name="Вычисление 4 5 3 2" xfId="33373" xr:uid="{00000000-0005-0000-0000-000055820000}"/>
    <cellStyle name="Вычисление 4 5 3 3" xfId="33374" xr:uid="{00000000-0005-0000-0000-000056820000}"/>
    <cellStyle name="Вычисление 4 5 3 4" xfId="33375" xr:uid="{00000000-0005-0000-0000-000057820000}"/>
    <cellStyle name="Вычисление 4 5 3 5" xfId="33376" xr:uid="{00000000-0005-0000-0000-000058820000}"/>
    <cellStyle name="Вычисление 4 5 3 6" xfId="33377" xr:uid="{00000000-0005-0000-0000-000059820000}"/>
    <cellStyle name="Вычисление 4 5 3 7" xfId="33378" xr:uid="{00000000-0005-0000-0000-00005A820000}"/>
    <cellStyle name="Вычисление 4 5 4" xfId="33379" xr:uid="{00000000-0005-0000-0000-00005B820000}"/>
    <cellStyle name="Вычисление 4 5 4 2" xfId="33380" xr:uid="{00000000-0005-0000-0000-00005C820000}"/>
    <cellStyle name="Вычисление 4 5 4 3" xfId="33381" xr:uid="{00000000-0005-0000-0000-00005D820000}"/>
    <cellStyle name="Вычисление 4 5 4 4" xfId="33382" xr:uid="{00000000-0005-0000-0000-00005E820000}"/>
    <cellStyle name="Вычисление 4 5 4 5" xfId="33383" xr:uid="{00000000-0005-0000-0000-00005F820000}"/>
    <cellStyle name="Вычисление 4 5 4 6" xfId="33384" xr:uid="{00000000-0005-0000-0000-000060820000}"/>
    <cellStyle name="Вычисление 4 5 4 7" xfId="33385" xr:uid="{00000000-0005-0000-0000-000061820000}"/>
    <cellStyle name="Вычисление 4 5 5" xfId="33386" xr:uid="{00000000-0005-0000-0000-000062820000}"/>
    <cellStyle name="Вычисление 4 5 6" xfId="33387" xr:uid="{00000000-0005-0000-0000-000063820000}"/>
    <cellStyle name="Вычисление 4 5 7" xfId="33388" xr:uid="{00000000-0005-0000-0000-000064820000}"/>
    <cellStyle name="Вычисление 4 5 8" xfId="33389" xr:uid="{00000000-0005-0000-0000-000065820000}"/>
    <cellStyle name="Вычисление 4 5 9" xfId="33390" xr:uid="{00000000-0005-0000-0000-000066820000}"/>
    <cellStyle name="Вычисление 4 6" xfId="33391" xr:uid="{00000000-0005-0000-0000-000067820000}"/>
    <cellStyle name="Вычисление 4 6 10" xfId="33392" xr:uid="{00000000-0005-0000-0000-000068820000}"/>
    <cellStyle name="Вычисление 4 6 2" xfId="33393" xr:uid="{00000000-0005-0000-0000-000069820000}"/>
    <cellStyle name="Вычисление 4 6 2 2" xfId="33394" xr:uid="{00000000-0005-0000-0000-00006A820000}"/>
    <cellStyle name="Вычисление 4 6 2 3" xfId="33395" xr:uid="{00000000-0005-0000-0000-00006B820000}"/>
    <cellStyle name="Вычисление 4 6 2 4" xfId="33396" xr:uid="{00000000-0005-0000-0000-00006C820000}"/>
    <cellStyle name="Вычисление 4 6 2 5" xfId="33397" xr:uid="{00000000-0005-0000-0000-00006D820000}"/>
    <cellStyle name="Вычисление 4 6 2 6" xfId="33398" xr:uid="{00000000-0005-0000-0000-00006E820000}"/>
    <cellStyle name="Вычисление 4 6 2 7" xfId="33399" xr:uid="{00000000-0005-0000-0000-00006F820000}"/>
    <cellStyle name="Вычисление 4 6 3" xfId="33400" xr:uid="{00000000-0005-0000-0000-000070820000}"/>
    <cellStyle name="Вычисление 4 6 3 2" xfId="33401" xr:uid="{00000000-0005-0000-0000-000071820000}"/>
    <cellStyle name="Вычисление 4 6 3 3" xfId="33402" xr:uid="{00000000-0005-0000-0000-000072820000}"/>
    <cellStyle name="Вычисление 4 6 3 4" xfId="33403" xr:uid="{00000000-0005-0000-0000-000073820000}"/>
    <cellStyle name="Вычисление 4 6 3 5" xfId="33404" xr:uid="{00000000-0005-0000-0000-000074820000}"/>
    <cellStyle name="Вычисление 4 6 3 6" xfId="33405" xr:uid="{00000000-0005-0000-0000-000075820000}"/>
    <cellStyle name="Вычисление 4 6 3 7" xfId="33406" xr:uid="{00000000-0005-0000-0000-000076820000}"/>
    <cellStyle name="Вычисление 4 6 4" xfId="33407" xr:uid="{00000000-0005-0000-0000-000077820000}"/>
    <cellStyle name="Вычисление 4 6 5" xfId="33408" xr:uid="{00000000-0005-0000-0000-000078820000}"/>
    <cellStyle name="Вычисление 4 6 6" xfId="33409" xr:uid="{00000000-0005-0000-0000-000079820000}"/>
    <cellStyle name="Вычисление 4 6 7" xfId="33410" xr:uid="{00000000-0005-0000-0000-00007A820000}"/>
    <cellStyle name="Вычисление 4 6 8" xfId="33411" xr:uid="{00000000-0005-0000-0000-00007B820000}"/>
    <cellStyle name="Вычисление 4 6 9" xfId="33412" xr:uid="{00000000-0005-0000-0000-00007C820000}"/>
    <cellStyle name="Вычисление 4 7" xfId="33413" xr:uid="{00000000-0005-0000-0000-00007D820000}"/>
    <cellStyle name="Вычисление 4 8" xfId="33414" xr:uid="{00000000-0005-0000-0000-00007E820000}"/>
    <cellStyle name="Вычисление 5" xfId="33415" xr:uid="{00000000-0005-0000-0000-00007F820000}"/>
    <cellStyle name="Вычисление 5 10" xfId="33416" xr:uid="{00000000-0005-0000-0000-000080820000}"/>
    <cellStyle name="Вычисление 5 2" xfId="33417" xr:uid="{00000000-0005-0000-0000-000081820000}"/>
    <cellStyle name="Вычисление 5 2 2" xfId="33418" xr:uid="{00000000-0005-0000-0000-000082820000}"/>
    <cellStyle name="Вычисление 5 2 3" xfId="33419" xr:uid="{00000000-0005-0000-0000-000083820000}"/>
    <cellStyle name="Вычисление 5 2 4" xfId="33420" xr:uid="{00000000-0005-0000-0000-000084820000}"/>
    <cellStyle name="Вычисление 5 2 5" xfId="33421" xr:uid="{00000000-0005-0000-0000-000085820000}"/>
    <cellStyle name="Вычисление 5 2 6" xfId="33422" xr:uid="{00000000-0005-0000-0000-000086820000}"/>
    <cellStyle name="Вычисление 5 2 7" xfId="33423" xr:uid="{00000000-0005-0000-0000-000087820000}"/>
    <cellStyle name="Вычисление 5 3" xfId="33424" xr:uid="{00000000-0005-0000-0000-000088820000}"/>
    <cellStyle name="Вычисление 5 3 2" xfId="33425" xr:uid="{00000000-0005-0000-0000-000089820000}"/>
    <cellStyle name="Вычисление 5 3 3" xfId="33426" xr:uid="{00000000-0005-0000-0000-00008A820000}"/>
    <cellStyle name="Вычисление 5 3 4" xfId="33427" xr:uid="{00000000-0005-0000-0000-00008B820000}"/>
    <cellStyle name="Вычисление 5 3 5" xfId="33428" xr:uid="{00000000-0005-0000-0000-00008C820000}"/>
    <cellStyle name="Вычисление 5 3 6" xfId="33429" xr:uid="{00000000-0005-0000-0000-00008D820000}"/>
    <cellStyle name="Вычисление 5 3 7" xfId="33430" xr:uid="{00000000-0005-0000-0000-00008E820000}"/>
    <cellStyle name="Вычисление 5 4" xfId="33431" xr:uid="{00000000-0005-0000-0000-00008F820000}"/>
    <cellStyle name="Вычисление 5 5" xfId="33432" xr:uid="{00000000-0005-0000-0000-000090820000}"/>
    <cellStyle name="Вычисление 5 6" xfId="33433" xr:uid="{00000000-0005-0000-0000-000091820000}"/>
    <cellStyle name="Вычисление 5 7" xfId="33434" xr:uid="{00000000-0005-0000-0000-000092820000}"/>
    <cellStyle name="Вычисление 5 8" xfId="33435" xr:uid="{00000000-0005-0000-0000-000093820000}"/>
    <cellStyle name="Вычисление 5 9" xfId="33436" xr:uid="{00000000-0005-0000-0000-000094820000}"/>
    <cellStyle name="Вычисление 6" xfId="33437" xr:uid="{00000000-0005-0000-0000-000095820000}"/>
    <cellStyle name="Вычисление 6 10" xfId="33438" xr:uid="{00000000-0005-0000-0000-000096820000}"/>
    <cellStyle name="Вычисление 6 2" xfId="33439" xr:uid="{00000000-0005-0000-0000-000097820000}"/>
    <cellStyle name="Вычисление 6 2 2" xfId="33440" xr:uid="{00000000-0005-0000-0000-000098820000}"/>
    <cellStyle name="Вычисление 6 2 3" xfId="33441" xr:uid="{00000000-0005-0000-0000-000099820000}"/>
    <cellStyle name="Вычисление 6 2 4" xfId="33442" xr:uid="{00000000-0005-0000-0000-00009A820000}"/>
    <cellStyle name="Вычисление 6 2 5" xfId="33443" xr:uid="{00000000-0005-0000-0000-00009B820000}"/>
    <cellStyle name="Вычисление 6 2 6" xfId="33444" xr:uid="{00000000-0005-0000-0000-00009C820000}"/>
    <cellStyle name="Вычисление 6 2 7" xfId="33445" xr:uid="{00000000-0005-0000-0000-00009D820000}"/>
    <cellStyle name="Вычисление 6 3" xfId="33446" xr:uid="{00000000-0005-0000-0000-00009E820000}"/>
    <cellStyle name="Вычисление 6 3 2" xfId="33447" xr:uid="{00000000-0005-0000-0000-00009F820000}"/>
    <cellStyle name="Вычисление 6 3 3" xfId="33448" xr:uid="{00000000-0005-0000-0000-0000A0820000}"/>
    <cellStyle name="Вычисление 6 3 4" xfId="33449" xr:uid="{00000000-0005-0000-0000-0000A1820000}"/>
    <cellStyle name="Вычисление 6 3 5" xfId="33450" xr:uid="{00000000-0005-0000-0000-0000A2820000}"/>
    <cellStyle name="Вычисление 6 3 6" xfId="33451" xr:uid="{00000000-0005-0000-0000-0000A3820000}"/>
    <cellStyle name="Вычисление 6 3 7" xfId="33452" xr:uid="{00000000-0005-0000-0000-0000A4820000}"/>
    <cellStyle name="Вычисление 6 4" xfId="33453" xr:uid="{00000000-0005-0000-0000-0000A5820000}"/>
    <cellStyle name="Вычисление 6 5" xfId="33454" xr:uid="{00000000-0005-0000-0000-0000A6820000}"/>
    <cellStyle name="Вычисление 6 6" xfId="33455" xr:uid="{00000000-0005-0000-0000-0000A7820000}"/>
    <cellStyle name="Вычисление 6 7" xfId="33456" xr:uid="{00000000-0005-0000-0000-0000A8820000}"/>
    <cellStyle name="Вычисление 6 8" xfId="33457" xr:uid="{00000000-0005-0000-0000-0000A9820000}"/>
    <cellStyle name="Вычисление 6 9" xfId="33458" xr:uid="{00000000-0005-0000-0000-0000AA820000}"/>
    <cellStyle name="Вычисление 7" xfId="33459" xr:uid="{00000000-0005-0000-0000-0000AB820000}"/>
    <cellStyle name="Вычисление 8" xfId="33460" xr:uid="{00000000-0005-0000-0000-0000AC820000}"/>
    <cellStyle name="Вычисление 9" xfId="33461" xr:uid="{00000000-0005-0000-0000-0000AD820000}"/>
    <cellStyle name="Гиперссылка" xfId="2" builtinId="8"/>
    <cellStyle name="Гиперссылка 10" xfId="33462" xr:uid="{00000000-0005-0000-0000-0000AF820000}"/>
    <cellStyle name="Гиперссылка 11" xfId="33463" xr:uid="{00000000-0005-0000-0000-0000B0820000}"/>
    <cellStyle name="Гиперссылка 12" xfId="33464" xr:uid="{00000000-0005-0000-0000-0000B1820000}"/>
    <cellStyle name="Гиперссылка 13" xfId="33465" xr:uid="{00000000-0005-0000-0000-0000B2820000}"/>
    <cellStyle name="Гиперссылка 14" xfId="33466" xr:uid="{00000000-0005-0000-0000-0000B3820000}"/>
    <cellStyle name="Гиперссылка 15" xfId="33467" xr:uid="{00000000-0005-0000-0000-0000B4820000}"/>
    <cellStyle name="Гиперссылка 16" xfId="33468" xr:uid="{00000000-0005-0000-0000-0000B5820000}"/>
    <cellStyle name="Гиперссылка 17" xfId="33469" xr:uid="{00000000-0005-0000-0000-0000B6820000}"/>
    <cellStyle name="Гиперссылка 18" xfId="33470" xr:uid="{00000000-0005-0000-0000-0000B7820000}"/>
    <cellStyle name="Гиперссылка 19" xfId="33471" xr:uid="{00000000-0005-0000-0000-0000B8820000}"/>
    <cellStyle name="Гиперссылка 2" xfId="33472" xr:uid="{00000000-0005-0000-0000-0000B9820000}"/>
    <cellStyle name="Гиперссылка 2 2" xfId="33473" xr:uid="{00000000-0005-0000-0000-0000BA820000}"/>
    <cellStyle name="Гиперссылка 2 2 2" xfId="33474" xr:uid="{00000000-0005-0000-0000-0000BB820000}"/>
    <cellStyle name="Гиперссылка 2 3" xfId="33475" xr:uid="{00000000-0005-0000-0000-0000BC820000}"/>
    <cellStyle name="Гиперссылка 2 4" xfId="33476" xr:uid="{00000000-0005-0000-0000-0000BD820000}"/>
    <cellStyle name="Гиперссылка 2 5" xfId="33477" xr:uid="{00000000-0005-0000-0000-0000BE820000}"/>
    <cellStyle name="Гиперссылка 20" xfId="33478" xr:uid="{00000000-0005-0000-0000-0000BF820000}"/>
    <cellStyle name="Гиперссылка 21" xfId="33479" xr:uid="{00000000-0005-0000-0000-0000C0820000}"/>
    <cellStyle name="Гиперссылка 3" xfId="33480" xr:uid="{00000000-0005-0000-0000-0000C1820000}"/>
    <cellStyle name="Гиперссылка 3 2" xfId="33481" xr:uid="{00000000-0005-0000-0000-0000C2820000}"/>
    <cellStyle name="Гиперссылка 3 3" xfId="33482" xr:uid="{00000000-0005-0000-0000-0000C3820000}"/>
    <cellStyle name="Гиперссылка 4" xfId="33483" xr:uid="{00000000-0005-0000-0000-0000C4820000}"/>
    <cellStyle name="Гиперссылка 4 2" xfId="33484" xr:uid="{00000000-0005-0000-0000-0000C5820000}"/>
    <cellStyle name="Гиперссылка 5" xfId="33485" xr:uid="{00000000-0005-0000-0000-0000C6820000}"/>
    <cellStyle name="Гиперссылка 6" xfId="33486" xr:uid="{00000000-0005-0000-0000-0000C7820000}"/>
    <cellStyle name="Гиперссылка 7" xfId="33487" xr:uid="{00000000-0005-0000-0000-0000C8820000}"/>
    <cellStyle name="Гиперссылка 8" xfId="33488" xr:uid="{00000000-0005-0000-0000-0000C9820000}"/>
    <cellStyle name="Гиперссылка 9" xfId="33489" xr:uid="{00000000-0005-0000-0000-0000CA820000}"/>
    <cellStyle name="Группа" xfId="33490" xr:uid="{00000000-0005-0000-0000-0000CB820000}"/>
    <cellStyle name="Данные" xfId="33491" xr:uid="{00000000-0005-0000-0000-0000CC820000}"/>
    <cellStyle name="ДАТА" xfId="33492" xr:uid="{00000000-0005-0000-0000-0000CD820000}"/>
    <cellStyle name="ДАТА 2" xfId="33493" xr:uid="{00000000-0005-0000-0000-0000CE820000}"/>
    <cellStyle name="Дата 3" xfId="33494" xr:uid="{00000000-0005-0000-0000-0000CF820000}"/>
    <cellStyle name="Денежный 10" xfId="33495" xr:uid="{00000000-0005-0000-0000-0000D0820000}"/>
    <cellStyle name="Денежный 11" xfId="33496" xr:uid="{00000000-0005-0000-0000-0000D1820000}"/>
    <cellStyle name="Денежный 12" xfId="33497" xr:uid="{00000000-0005-0000-0000-0000D2820000}"/>
    <cellStyle name="Денежный 2" xfId="33498" xr:uid="{00000000-0005-0000-0000-0000D3820000}"/>
    <cellStyle name="Денежный 2 2" xfId="33499" xr:uid="{00000000-0005-0000-0000-0000D4820000}"/>
    <cellStyle name="Денежный 2 3" xfId="33500" xr:uid="{00000000-0005-0000-0000-0000D5820000}"/>
    <cellStyle name="Денежный 2 4" xfId="33501" xr:uid="{00000000-0005-0000-0000-0000D6820000}"/>
    <cellStyle name="Денежный 2 5" xfId="33502" xr:uid="{00000000-0005-0000-0000-0000D7820000}"/>
    <cellStyle name="Денежный 2 6" xfId="33503" xr:uid="{00000000-0005-0000-0000-0000D8820000}"/>
    <cellStyle name="Денежный 2 7" xfId="33504" xr:uid="{00000000-0005-0000-0000-0000D9820000}"/>
    <cellStyle name="Денежный 2 8" xfId="33505" xr:uid="{00000000-0005-0000-0000-0000DA820000}"/>
    <cellStyle name="Денежный 2_2010_08_10" xfId="33506" xr:uid="{00000000-0005-0000-0000-0000DB820000}"/>
    <cellStyle name="Денежный 3" xfId="33507" xr:uid="{00000000-0005-0000-0000-0000DC820000}"/>
    <cellStyle name="Денежный 3 2" xfId="33508" xr:uid="{00000000-0005-0000-0000-0000DD820000}"/>
    <cellStyle name="Денежный 3 3" xfId="33509" xr:uid="{00000000-0005-0000-0000-0000DE820000}"/>
    <cellStyle name="Денежный 3 4" xfId="33510" xr:uid="{00000000-0005-0000-0000-0000DF820000}"/>
    <cellStyle name="Денежный 3 5" xfId="33511" xr:uid="{00000000-0005-0000-0000-0000E0820000}"/>
    <cellStyle name="Денежный 3_6 форма" xfId="33512" xr:uid="{00000000-0005-0000-0000-0000E1820000}"/>
    <cellStyle name="Денежный 4" xfId="33513" xr:uid="{00000000-0005-0000-0000-0000E2820000}"/>
    <cellStyle name="Денежный 5" xfId="33514" xr:uid="{00000000-0005-0000-0000-0000E3820000}"/>
    <cellStyle name="Денежный 5 2" xfId="33515" xr:uid="{00000000-0005-0000-0000-0000E4820000}"/>
    <cellStyle name="Денежный 6" xfId="33516" xr:uid="{00000000-0005-0000-0000-0000E5820000}"/>
    <cellStyle name="Денежный 7" xfId="33517" xr:uid="{00000000-0005-0000-0000-0000E6820000}"/>
    <cellStyle name="Денежный 8" xfId="33518" xr:uid="{00000000-0005-0000-0000-0000E7820000}"/>
    <cellStyle name="Денежный 9" xfId="33519" xr:uid="{00000000-0005-0000-0000-0000E8820000}"/>
    <cellStyle name="Заголовок" xfId="33520" xr:uid="{00000000-0005-0000-0000-0000E9820000}"/>
    <cellStyle name="Заголовок 1 2" xfId="33521" xr:uid="{00000000-0005-0000-0000-0000EA820000}"/>
    <cellStyle name="Заголовок 1 2 2" xfId="33522" xr:uid="{00000000-0005-0000-0000-0000EB820000}"/>
    <cellStyle name="Заголовок 1 2 3" xfId="33523" xr:uid="{00000000-0005-0000-0000-0000EC820000}"/>
    <cellStyle name="Заголовок 1 2 4" xfId="33524" xr:uid="{00000000-0005-0000-0000-0000ED820000}"/>
    <cellStyle name="Заголовок 1 3" xfId="33525" xr:uid="{00000000-0005-0000-0000-0000EE820000}"/>
    <cellStyle name="Заголовок 1 4" xfId="33526" xr:uid="{00000000-0005-0000-0000-0000EF820000}"/>
    <cellStyle name="Заголовок 1 5" xfId="33527" xr:uid="{00000000-0005-0000-0000-0000F0820000}"/>
    <cellStyle name="Заголовок 1 6" xfId="33528" xr:uid="{00000000-0005-0000-0000-0000F1820000}"/>
    <cellStyle name="Заголовок 2 2" xfId="33529" xr:uid="{00000000-0005-0000-0000-0000F2820000}"/>
    <cellStyle name="Заголовок 2 2 2" xfId="33530" xr:uid="{00000000-0005-0000-0000-0000F3820000}"/>
    <cellStyle name="Заголовок 2 2 3" xfId="33531" xr:uid="{00000000-0005-0000-0000-0000F4820000}"/>
    <cellStyle name="Заголовок 2 2 4" xfId="33532" xr:uid="{00000000-0005-0000-0000-0000F5820000}"/>
    <cellStyle name="Заголовок 2 3" xfId="33533" xr:uid="{00000000-0005-0000-0000-0000F6820000}"/>
    <cellStyle name="Заголовок 2 4" xfId="33534" xr:uid="{00000000-0005-0000-0000-0000F7820000}"/>
    <cellStyle name="Заголовок 2 5" xfId="33535" xr:uid="{00000000-0005-0000-0000-0000F8820000}"/>
    <cellStyle name="Заголовок 2 6" xfId="33536" xr:uid="{00000000-0005-0000-0000-0000F9820000}"/>
    <cellStyle name="Заголовок 3 2" xfId="33537" xr:uid="{00000000-0005-0000-0000-0000FA820000}"/>
    <cellStyle name="Заголовок 3 2 2" xfId="33538" xr:uid="{00000000-0005-0000-0000-0000FB820000}"/>
    <cellStyle name="Заголовок 3 2 3" xfId="33539" xr:uid="{00000000-0005-0000-0000-0000FC820000}"/>
    <cellStyle name="Заголовок 3 2 4" xfId="33540" xr:uid="{00000000-0005-0000-0000-0000FD820000}"/>
    <cellStyle name="Заголовок 3 3" xfId="33541" xr:uid="{00000000-0005-0000-0000-0000FE820000}"/>
    <cellStyle name="Заголовок 3 4" xfId="33542" xr:uid="{00000000-0005-0000-0000-0000FF820000}"/>
    <cellStyle name="Заголовок 3 5" xfId="33543" xr:uid="{00000000-0005-0000-0000-000000830000}"/>
    <cellStyle name="Заголовок 3 6" xfId="33544" xr:uid="{00000000-0005-0000-0000-000001830000}"/>
    <cellStyle name="Заголовок 4 2" xfId="33545" xr:uid="{00000000-0005-0000-0000-000002830000}"/>
    <cellStyle name="Заголовок 4 2 2" xfId="33546" xr:uid="{00000000-0005-0000-0000-000003830000}"/>
    <cellStyle name="Заголовок 4 2 3" xfId="33547" xr:uid="{00000000-0005-0000-0000-000004830000}"/>
    <cellStyle name="Заголовок 4 2 4" xfId="33548" xr:uid="{00000000-0005-0000-0000-000005830000}"/>
    <cellStyle name="Заголовок 4 3" xfId="33549" xr:uid="{00000000-0005-0000-0000-000006830000}"/>
    <cellStyle name="Заголовок 4 4" xfId="33550" xr:uid="{00000000-0005-0000-0000-000007830000}"/>
    <cellStyle name="Заголовок 4 5" xfId="33551" xr:uid="{00000000-0005-0000-0000-000008830000}"/>
    <cellStyle name="Заголовок 4 6" xfId="33552" xr:uid="{00000000-0005-0000-0000-000009830000}"/>
    <cellStyle name="ЗАГОЛОВОК1" xfId="33553" xr:uid="{00000000-0005-0000-0000-00000A830000}"/>
    <cellStyle name="ЗАГОЛОВОК2" xfId="33554" xr:uid="{00000000-0005-0000-0000-00000B830000}"/>
    <cellStyle name="ЗаголовокСтолбца" xfId="33555" xr:uid="{00000000-0005-0000-0000-00000C830000}"/>
    <cellStyle name="Защитный" xfId="33556" xr:uid="{00000000-0005-0000-0000-00000D830000}"/>
    <cellStyle name="Защитный 2" xfId="33557" xr:uid="{00000000-0005-0000-0000-00000E830000}"/>
    <cellStyle name="Звезды" xfId="33558" xr:uid="{00000000-0005-0000-0000-00000F830000}"/>
    <cellStyle name="Звезды 2" xfId="33559" xr:uid="{00000000-0005-0000-0000-000010830000}"/>
    <cellStyle name="Звезды 2 10" xfId="33560" xr:uid="{00000000-0005-0000-0000-000011830000}"/>
    <cellStyle name="Звезды 2 11" xfId="33561" xr:uid="{00000000-0005-0000-0000-000012830000}"/>
    <cellStyle name="Звезды 2 12" xfId="33562" xr:uid="{00000000-0005-0000-0000-000013830000}"/>
    <cellStyle name="Звезды 2 13" xfId="33563" xr:uid="{00000000-0005-0000-0000-000014830000}"/>
    <cellStyle name="Звезды 2 14" xfId="33564" xr:uid="{00000000-0005-0000-0000-000015830000}"/>
    <cellStyle name="Звезды 2 15" xfId="33565" xr:uid="{00000000-0005-0000-0000-000016830000}"/>
    <cellStyle name="Звезды 2 2" xfId="33566" xr:uid="{00000000-0005-0000-0000-000017830000}"/>
    <cellStyle name="Звезды 2 2 10" xfId="33567" xr:uid="{00000000-0005-0000-0000-000018830000}"/>
    <cellStyle name="Звезды 2 2 11" xfId="33568" xr:uid="{00000000-0005-0000-0000-000019830000}"/>
    <cellStyle name="Звезды 2 2 12" xfId="33569" xr:uid="{00000000-0005-0000-0000-00001A830000}"/>
    <cellStyle name="Звезды 2 2 13" xfId="33570" xr:uid="{00000000-0005-0000-0000-00001B830000}"/>
    <cellStyle name="Звезды 2 2 14" xfId="33571" xr:uid="{00000000-0005-0000-0000-00001C830000}"/>
    <cellStyle name="Звезды 2 2 2" xfId="33572" xr:uid="{00000000-0005-0000-0000-00001D830000}"/>
    <cellStyle name="Звезды 2 2 2 10" xfId="33573" xr:uid="{00000000-0005-0000-0000-00001E830000}"/>
    <cellStyle name="Звезды 2 2 2 2" xfId="33574" xr:uid="{00000000-0005-0000-0000-00001F830000}"/>
    <cellStyle name="Звезды 2 2 2 2 2" xfId="33575" xr:uid="{00000000-0005-0000-0000-000020830000}"/>
    <cellStyle name="Звезды 2 2 2 2 3" xfId="33576" xr:uid="{00000000-0005-0000-0000-000021830000}"/>
    <cellStyle name="Звезды 2 2 2 2 4" xfId="33577" xr:uid="{00000000-0005-0000-0000-000022830000}"/>
    <cellStyle name="Звезды 2 2 2 2 5" xfId="33578" xr:uid="{00000000-0005-0000-0000-000023830000}"/>
    <cellStyle name="Звезды 2 2 2 2 6" xfId="33579" xr:uid="{00000000-0005-0000-0000-000024830000}"/>
    <cellStyle name="Звезды 2 2 2 2 7" xfId="33580" xr:uid="{00000000-0005-0000-0000-000025830000}"/>
    <cellStyle name="Звезды 2 2 2 3" xfId="33581" xr:uid="{00000000-0005-0000-0000-000026830000}"/>
    <cellStyle name="Звезды 2 2 2 3 2" xfId="33582" xr:uid="{00000000-0005-0000-0000-000027830000}"/>
    <cellStyle name="Звезды 2 2 2 3 3" xfId="33583" xr:uid="{00000000-0005-0000-0000-000028830000}"/>
    <cellStyle name="Звезды 2 2 2 3 4" xfId="33584" xr:uid="{00000000-0005-0000-0000-000029830000}"/>
    <cellStyle name="Звезды 2 2 2 3 5" xfId="33585" xr:uid="{00000000-0005-0000-0000-00002A830000}"/>
    <cellStyle name="Звезды 2 2 2 3 6" xfId="33586" xr:uid="{00000000-0005-0000-0000-00002B830000}"/>
    <cellStyle name="Звезды 2 2 2 3 7" xfId="33587" xr:uid="{00000000-0005-0000-0000-00002C830000}"/>
    <cellStyle name="Звезды 2 2 2 4" xfId="33588" xr:uid="{00000000-0005-0000-0000-00002D830000}"/>
    <cellStyle name="Звезды 2 2 2 5" xfId="33589" xr:uid="{00000000-0005-0000-0000-00002E830000}"/>
    <cellStyle name="Звезды 2 2 2 6" xfId="33590" xr:uid="{00000000-0005-0000-0000-00002F830000}"/>
    <cellStyle name="Звезды 2 2 2 7" xfId="33591" xr:uid="{00000000-0005-0000-0000-000030830000}"/>
    <cellStyle name="Звезды 2 2 2 8" xfId="33592" xr:uid="{00000000-0005-0000-0000-000031830000}"/>
    <cellStyle name="Звезды 2 2 2 9" xfId="33593" xr:uid="{00000000-0005-0000-0000-000032830000}"/>
    <cellStyle name="Звезды 2 2 3" xfId="33594" xr:uid="{00000000-0005-0000-0000-000033830000}"/>
    <cellStyle name="Звезды 2 2 3 2" xfId="33595" xr:uid="{00000000-0005-0000-0000-000034830000}"/>
    <cellStyle name="Звезды 2 2 3 3" xfId="33596" xr:uid="{00000000-0005-0000-0000-000035830000}"/>
    <cellStyle name="Звезды 2 2 3 4" xfId="33597" xr:uid="{00000000-0005-0000-0000-000036830000}"/>
    <cellStyle name="Звезды 2 2 3 5" xfId="33598" xr:uid="{00000000-0005-0000-0000-000037830000}"/>
    <cellStyle name="Звезды 2 2 3 6" xfId="33599" xr:uid="{00000000-0005-0000-0000-000038830000}"/>
    <cellStyle name="Звезды 2 2 3 7" xfId="33600" xr:uid="{00000000-0005-0000-0000-000039830000}"/>
    <cellStyle name="Звезды 2 2 4" xfId="33601" xr:uid="{00000000-0005-0000-0000-00003A830000}"/>
    <cellStyle name="Звезды 2 2 4 2" xfId="33602" xr:uid="{00000000-0005-0000-0000-00003B830000}"/>
    <cellStyle name="Звезды 2 2 4 3" xfId="33603" xr:uid="{00000000-0005-0000-0000-00003C830000}"/>
    <cellStyle name="Звезды 2 2 4 4" xfId="33604" xr:uid="{00000000-0005-0000-0000-00003D830000}"/>
    <cellStyle name="Звезды 2 2 4 5" xfId="33605" xr:uid="{00000000-0005-0000-0000-00003E830000}"/>
    <cellStyle name="Звезды 2 2 4 6" xfId="33606" xr:uid="{00000000-0005-0000-0000-00003F830000}"/>
    <cellStyle name="Звезды 2 2 4 7" xfId="33607" xr:uid="{00000000-0005-0000-0000-000040830000}"/>
    <cellStyle name="Звезды 2 2 5" xfId="33608" xr:uid="{00000000-0005-0000-0000-000041830000}"/>
    <cellStyle name="Звезды 2 2 6" xfId="33609" xr:uid="{00000000-0005-0000-0000-000042830000}"/>
    <cellStyle name="Звезды 2 2 7" xfId="33610" xr:uid="{00000000-0005-0000-0000-000043830000}"/>
    <cellStyle name="Звезды 2 2 8" xfId="33611" xr:uid="{00000000-0005-0000-0000-000044830000}"/>
    <cellStyle name="Звезды 2 2 9" xfId="33612" xr:uid="{00000000-0005-0000-0000-000045830000}"/>
    <cellStyle name="Звезды 2 3" xfId="33613" xr:uid="{00000000-0005-0000-0000-000046830000}"/>
    <cellStyle name="Звезды 2 3 10" xfId="33614" xr:uid="{00000000-0005-0000-0000-000047830000}"/>
    <cellStyle name="Звезды 2 3 11" xfId="33615" xr:uid="{00000000-0005-0000-0000-000048830000}"/>
    <cellStyle name="Звезды 2 3 12" xfId="33616" xr:uid="{00000000-0005-0000-0000-000049830000}"/>
    <cellStyle name="Звезды 2 3 13" xfId="33617" xr:uid="{00000000-0005-0000-0000-00004A830000}"/>
    <cellStyle name="Звезды 2 3 14" xfId="33618" xr:uid="{00000000-0005-0000-0000-00004B830000}"/>
    <cellStyle name="Звезды 2 3 2" xfId="33619" xr:uid="{00000000-0005-0000-0000-00004C830000}"/>
    <cellStyle name="Звезды 2 3 2 10" xfId="33620" xr:uid="{00000000-0005-0000-0000-00004D830000}"/>
    <cellStyle name="Звезды 2 3 2 2" xfId="33621" xr:uid="{00000000-0005-0000-0000-00004E830000}"/>
    <cellStyle name="Звезды 2 3 2 2 2" xfId="33622" xr:uid="{00000000-0005-0000-0000-00004F830000}"/>
    <cellStyle name="Звезды 2 3 2 2 3" xfId="33623" xr:uid="{00000000-0005-0000-0000-000050830000}"/>
    <cellStyle name="Звезды 2 3 2 2 4" xfId="33624" xr:uid="{00000000-0005-0000-0000-000051830000}"/>
    <cellStyle name="Звезды 2 3 2 2 5" xfId="33625" xr:uid="{00000000-0005-0000-0000-000052830000}"/>
    <cellStyle name="Звезды 2 3 2 2 6" xfId="33626" xr:uid="{00000000-0005-0000-0000-000053830000}"/>
    <cellStyle name="Звезды 2 3 2 2 7" xfId="33627" xr:uid="{00000000-0005-0000-0000-000054830000}"/>
    <cellStyle name="Звезды 2 3 2 3" xfId="33628" xr:uid="{00000000-0005-0000-0000-000055830000}"/>
    <cellStyle name="Звезды 2 3 2 3 2" xfId="33629" xr:uid="{00000000-0005-0000-0000-000056830000}"/>
    <cellStyle name="Звезды 2 3 2 3 3" xfId="33630" xr:uid="{00000000-0005-0000-0000-000057830000}"/>
    <cellStyle name="Звезды 2 3 2 3 4" xfId="33631" xr:uid="{00000000-0005-0000-0000-000058830000}"/>
    <cellStyle name="Звезды 2 3 2 3 5" xfId="33632" xr:uid="{00000000-0005-0000-0000-000059830000}"/>
    <cellStyle name="Звезды 2 3 2 3 6" xfId="33633" xr:uid="{00000000-0005-0000-0000-00005A830000}"/>
    <cellStyle name="Звезды 2 3 2 3 7" xfId="33634" xr:uid="{00000000-0005-0000-0000-00005B830000}"/>
    <cellStyle name="Звезды 2 3 2 4" xfId="33635" xr:uid="{00000000-0005-0000-0000-00005C830000}"/>
    <cellStyle name="Звезды 2 3 2 5" xfId="33636" xr:uid="{00000000-0005-0000-0000-00005D830000}"/>
    <cellStyle name="Звезды 2 3 2 6" xfId="33637" xr:uid="{00000000-0005-0000-0000-00005E830000}"/>
    <cellStyle name="Звезды 2 3 2 7" xfId="33638" xr:uid="{00000000-0005-0000-0000-00005F830000}"/>
    <cellStyle name="Звезды 2 3 2 8" xfId="33639" xr:uid="{00000000-0005-0000-0000-000060830000}"/>
    <cellStyle name="Звезды 2 3 2 9" xfId="33640" xr:uid="{00000000-0005-0000-0000-000061830000}"/>
    <cellStyle name="Звезды 2 3 3" xfId="33641" xr:uid="{00000000-0005-0000-0000-000062830000}"/>
    <cellStyle name="Звезды 2 3 3 2" xfId="33642" xr:uid="{00000000-0005-0000-0000-000063830000}"/>
    <cellStyle name="Звезды 2 3 3 3" xfId="33643" xr:uid="{00000000-0005-0000-0000-000064830000}"/>
    <cellStyle name="Звезды 2 3 3 4" xfId="33644" xr:uid="{00000000-0005-0000-0000-000065830000}"/>
    <cellStyle name="Звезды 2 3 3 5" xfId="33645" xr:uid="{00000000-0005-0000-0000-000066830000}"/>
    <cellStyle name="Звезды 2 3 3 6" xfId="33646" xr:uid="{00000000-0005-0000-0000-000067830000}"/>
    <cellStyle name="Звезды 2 3 3 7" xfId="33647" xr:uid="{00000000-0005-0000-0000-000068830000}"/>
    <cellStyle name="Звезды 2 3 4" xfId="33648" xr:uid="{00000000-0005-0000-0000-000069830000}"/>
    <cellStyle name="Звезды 2 3 4 2" xfId="33649" xr:uid="{00000000-0005-0000-0000-00006A830000}"/>
    <cellStyle name="Звезды 2 3 4 3" xfId="33650" xr:uid="{00000000-0005-0000-0000-00006B830000}"/>
    <cellStyle name="Звезды 2 3 4 4" xfId="33651" xr:uid="{00000000-0005-0000-0000-00006C830000}"/>
    <cellStyle name="Звезды 2 3 4 5" xfId="33652" xr:uid="{00000000-0005-0000-0000-00006D830000}"/>
    <cellStyle name="Звезды 2 3 4 6" xfId="33653" xr:uid="{00000000-0005-0000-0000-00006E830000}"/>
    <cellStyle name="Звезды 2 3 4 7" xfId="33654" xr:uid="{00000000-0005-0000-0000-00006F830000}"/>
    <cellStyle name="Звезды 2 3 5" xfId="33655" xr:uid="{00000000-0005-0000-0000-000070830000}"/>
    <cellStyle name="Звезды 2 3 6" xfId="33656" xr:uid="{00000000-0005-0000-0000-000071830000}"/>
    <cellStyle name="Звезды 2 3 7" xfId="33657" xr:uid="{00000000-0005-0000-0000-000072830000}"/>
    <cellStyle name="Звезды 2 3 8" xfId="33658" xr:uid="{00000000-0005-0000-0000-000073830000}"/>
    <cellStyle name="Звезды 2 3 9" xfId="33659" xr:uid="{00000000-0005-0000-0000-000074830000}"/>
    <cellStyle name="Звезды 2 4" xfId="33660" xr:uid="{00000000-0005-0000-0000-000075830000}"/>
    <cellStyle name="Звезды 2 4 10" xfId="33661" xr:uid="{00000000-0005-0000-0000-000076830000}"/>
    <cellStyle name="Звезды 2 4 11" xfId="33662" xr:uid="{00000000-0005-0000-0000-000077830000}"/>
    <cellStyle name="Звезды 2 4 12" xfId="33663" xr:uid="{00000000-0005-0000-0000-000078830000}"/>
    <cellStyle name="Звезды 2 4 13" xfId="33664" xr:uid="{00000000-0005-0000-0000-000079830000}"/>
    <cellStyle name="Звезды 2 4 14" xfId="33665" xr:uid="{00000000-0005-0000-0000-00007A830000}"/>
    <cellStyle name="Звезды 2 4 2" xfId="33666" xr:uid="{00000000-0005-0000-0000-00007B830000}"/>
    <cellStyle name="Звезды 2 4 2 10" xfId="33667" xr:uid="{00000000-0005-0000-0000-00007C830000}"/>
    <cellStyle name="Звезды 2 4 2 2" xfId="33668" xr:uid="{00000000-0005-0000-0000-00007D830000}"/>
    <cellStyle name="Звезды 2 4 2 2 2" xfId="33669" xr:uid="{00000000-0005-0000-0000-00007E830000}"/>
    <cellStyle name="Звезды 2 4 2 2 3" xfId="33670" xr:uid="{00000000-0005-0000-0000-00007F830000}"/>
    <cellStyle name="Звезды 2 4 2 2 4" xfId="33671" xr:uid="{00000000-0005-0000-0000-000080830000}"/>
    <cellStyle name="Звезды 2 4 2 2 5" xfId="33672" xr:uid="{00000000-0005-0000-0000-000081830000}"/>
    <cellStyle name="Звезды 2 4 2 2 6" xfId="33673" xr:uid="{00000000-0005-0000-0000-000082830000}"/>
    <cellStyle name="Звезды 2 4 2 2 7" xfId="33674" xr:uid="{00000000-0005-0000-0000-000083830000}"/>
    <cellStyle name="Звезды 2 4 2 3" xfId="33675" xr:uid="{00000000-0005-0000-0000-000084830000}"/>
    <cellStyle name="Звезды 2 4 2 3 2" xfId="33676" xr:uid="{00000000-0005-0000-0000-000085830000}"/>
    <cellStyle name="Звезды 2 4 2 3 3" xfId="33677" xr:uid="{00000000-0005-0000-0000-000086830000}"/>
    <cellStyle name="Звезды 2 4 2 3 4" xfId="33678" xr:uid="{00000000-0005-0000-0000-000087830000}"/>
    <cellStyle name="Звезды 2 4 2 3 5" xfId="33679" xr:uid="{00000000-0005-0000-0000-000088830000}"/>
    <cellStyle name="Звезды 2 4 2 3 6" xfId="33680" xr:uid="{00000000-0005-0000-0000-000089830000}"/>
    <cellStyle name="Звезды 2 4 2 3 7" xfId="33681" xr:uid="{00000000-0005-0000-0000-00008A830000}"/>
    <cellStyle name="Звезды 2 4 2 4" xfId="33682" xr:uid="{00000000-0005-0000-0000-00008B830000}"/>
    <cellStyle name="Звезды 2 4 2 5" xfId="33683" xr:uid="{00000000-0005-0000-0000-00008C830000}"/>
    <cellStyle name="Звезды 2 4 2 6" xfId="33684" xr:uid="{00000000-0005-0000-0000-00008D830000}"/>
    <cellStyle name="Звезды 2 4 2 7" xfId="33685" xr:uid="{00000000-0005-0000-0000-00008E830000}"/>
    <cellStyle name="Звезды 2 4 2 8" xfId="33686" xr:uid="{00000000-0005-0000-0000-00008F830000}"/>
    <cellStyle name="Звезды 2 4 2 9" xfId="33687" xr:uid="{00000000-0005-0000-0000-000090830000}"/>
    <cellStyle name="Звезды 2 4 3" xfId="33688" xr:uid="{00000000-0005-0000-0000-000091830000}"/>
    <cellStyle name="Звезды 2 4 3 2" xfId="33689" xr:uid="{00000000-0005-0000-0000-000092830000}"/>
    <cellStyle name="Звезды 2 4 3 3" xfId="33690" xr:uid="{00000000-0005-0000-0000-000093830000}"/>
    <cellStyle name="Звезды 2 4 3 4" xfId="33691" xr:uid="{00000000-0005-0000-0000-000094830000}"/>
    <cellStyle name="Звезды 2 4 3 5" xfId="33692" xr:uid="{00000000-0005-0000-0000-000095830000}"/>
    <cellStyle name="Звезды 2 4 3 6" xfId="33693" xr:uid="{00000000-0005-0000-0000-000096830000}"/>
    <cellStyle name="Звезды 2 4 3 7" xfId="33694" xr:uid="{00000000-0005-0000-0000-000097830000}"/>
    <cellStyle name="Звезды 2 4 4" xfId="33695" xr:uid="{00000000-0005-0000-0000-000098830000}"/>
    <cellStyle name="Звезды 2 4 4 2" xfId="33696" xr:uid="{00000000-0005-0000-0000-000099830000}"/>
    <cellStyle name="Звезды 2 4 4 3" xfId="33697" xr:uid="{00000000-0005-0000-0000-00009A830000}"/>
    <cellStyle name="Звезды 2 4 4 4" xfId="33698" xr:uid="{00000000-0005-0000-0000-00009B830000}"/>
    <cellStyle name="Звезды 2 4 4 5" xfId="33699" xr:uid="{00000000-0005-0000-0000-00009C830000}"/>
    <cellStyle name="Звезды 2 4 4 6" xfId="33700" xr:uid="{00000000-0005-0000-0000-00009D830000}"/>
    <cellStyle name="Звезды 2 4 4 7" xfId="33701" xr:uid="{00000000-0005-0000-0000-00009E830000}"/>
    <cellStyle name="Звезды 2 4 5" xfId="33702" xr:uid="{00000000-0005-0000-0000-00009F830000}"/>
    <cellStyle name="Звезды 2 4 6" xfId="33703" xr:uid="{00000000-0005-0000-0000-0000A0830000}"/>
    <cellStyle name="Звезды 2 4 7" xfId="33704" xr:uid="{00000000-0005-0000-0000-0000A1830000}"/>
    <cellStyle name="Звезды 2 4 8" xfId="33705" xr:uid="{00000000-0005-0000-0000-0000A2830000}"/>
    <cellStyle name="Звезды 2 4 9" xfId="33706" xr:uid="{00000000-0005-0000-0000-0000A3830000}"/>
    <cellStyle name="Звезды 2 5" xfId="33707" xr:uid="{00000000-0005-0000-0000-0000A4830000}"/>
    <cellStyle name="Звезды 2 5 10" xfId="33708" xr:uid="{00000000-0005-0000-0000-0000A5830000}"/>
    <cellStyle name="Звезды 2 5 11" xfId="33709" xr:uid="{00000000-0005-0000-0000-0000A6830000}"/>
    <cellStyle name="Звезды 2 5 12" xfId="33710" xr:uid="{00000000-0005-0000-0000-0000A7830000}"/>
    <cellStyle name="Звезды 2 5 13" xfId="33711" xr:uid="{00000000-0005-0000-0000-0000A8830000}"/>
    <cellStyle name="Звезды 2 5 14" xfId="33712" xr:uid="{00000000-0005-0000-0000-0000A9830000}"/>
    <cellStyle name="Звезды 2 5 2" xfId="33713" xr:uid="{00000000-0005-0000-0000-0000AA830000}"/>
    <cellStyle name="Звезды 2 5 2 10" xfId="33714" xr:uid="{00000000-0005-0000-0000-0000AB830000}"/>
    <cellStyle name="Звезды 2 5 2 2" xfId="33715" xr:uid="{00000000-0005-0000-0000-0000AC830000}"/>
    <cellStyle name="Звезды 2 5 2 2 2" xfId="33716" xr:uid="{00000000-0005-0000-0000-0000AD830000}"/>
    <cellStyle name="Звезды 2 5 2 2 3" xfId="33717" xr:uid="{00000000-0005-0000-0000-0000AE830000}"/>
    <cellStyle name="Звезды 2 5 2 2 4" xfId="33718" xr:uid="{00000000-0005-0000-0000-0000AF830000}"/>
    <cellStyle name="Звезды 2 5 2 2 5" xfId="33719" xr:uid="{00000000-0005-0000-0000-0000B0830000}"/>
    <cellStyle name="Звезды 2 5 2 2 6" xfId="33720" xr:uid="{00000000-0005-0000-0000-0000B1830000}"/>
    <cellStyle name="Звезды 2 5 2 2 7" xfId="33721" xr:uid="{00000000-0005-0000-0000-0000B2830000}"/>
    <cellStyle name="Звезды 2 5 2 3" xfId="33722" xr:uid="{00000000-0005-0000-0000-0000B3830000}"/>
    <cellStyle name="Звезды 2 5 2 3 2" xfId="33723" xr:uid="{00000000-0005-0000-0000-0000B4830000}"/>
    <cellStyle name="Звезды 2 5 2 3 3" xfId="33724" xr:uid="{00000000-0005-0000-0000-0000B5830000}"/>
    <cellStyle name="Звезды 2 5 2 3 4" xfId="33725" xr:uid="{00000000-0005-0000-0000-0000B6830000}"/>
    <cellStyle name="Звезды 2 5 2 3 5" xfId="33726" xr:uid="{00000000-0005-0000-0000-0000B7830000}"/>
    <cellStyle name="Звезды 2 5 2 3 6" xfId="33727" xr:uid="{00000000-0005-0000-0000-0000B8830000}"/>
    <cellStyle name="Звезды 2 5 2 3 7" xfId="33728" xr:uid="{00000000-0005-0000-0000-0000B9830000}"/>
    <cellStyle name="Звезды 2 5 2 4" xfId="33729" xr:uid="{00000000-0005-0000-0000-0000BA830000}"/>
    <cellStyle name="Звезды 2 5 2 5" xfId="33730" xr:uid="{00000000-0005-0000-0000-0000BB830000}"/>
    <cellStyle name="Звезды 2 5 2 6" xfId="33731" xr:uid="{00000000-0005-0000-0000-0000BC830000}"/>
    <cellStyle name="Звезды 2 5 2 7" xfId="33732" xr:uid="{00000000-0005-0000-0000-0000BD830000}"/>
    <cellStyle name="Звезды 2 5 2 8" xfId="33733" xr:uid="{00000000-0005-0000-0000-0000BE830000}"/>
    <cellStyle name="Звезды 2 5 2 9" xfId="33734" xr:uid="{00000000-0005-0000-0000-0000BF830000}"/>
    <cellStyle name="Звезды 2 5 3" xfId="33735" xr:uid="{00000000-0005-0000-0000-0000C0830000}"/>
    <cellStyle name="Звезды 2 5 3 2" xfId="33736" xr:uid="{00000000-0005-0000-0000-0000C1830000}"/>
    <cellStyle name="Звезды 2 5 3 3" xfId="33737" xr:uid="{00000000-0005-0000-0000-0000C2830000}"/>
    <cellStyle name="Звезды 2 5 3 4" xfId="33738" xr:uid="{00000000-0005-0000-0000-0000C3830000}"/>
    <cellStyle name="Звезды 2 5 3 5" xfId="33739" xr:uid="{00000000-0005-0000-0000-0000C4830000}"/>
    <cellStyle name="Звезды 2 5 3 6" xfId="33740" xr:uid="{00000000-0005-0000-0000-0000C5830000}"/>
    <cellStyle name="Звезды 2 5 3 7" xfId="33741" xr:uid="{00000000-0005-0000-0000-0000C6830000}"/>
    <cellStyle name="Звезды 2 5 4" xfId="33742" xr:uid="{00000000-0005-0000-0000-0000C7830000}"/>
    <cellStyle name="Звезды 2 5 4 2" xfId="33743" xr:uid="{00000000-0005-0000-0000-0000C8830000}"/>
    <cellStyle name="Звезды 2 5 4 3" xfId="33744" xr:uid="{00000000-0005-0000-0000-0000C9830000}"/>
    <cellStyle name="Звезды 2 5 4 4" xfId="33745" xr:uid="{00000000-0005-0000-0000-0000CA830000}"/>
    <cellStyle name="Звезды 2 5 4 5" xfId="33746" xr:uid="{00000000-0005-0000-0000-0000CB830000}"/>
    <cellStyle name="Звезды 2 5 4 6" xfId="33747" xr:uid="{00000000-0005-0000-0000-0000CC830000}"/>
    <cellStyle name="Звезды 2 5 4 7" xfId="33748" xr:uid="{00000000-0005-0000-0000-0000CD830000}"/>
    <cellStyle name="Звезды 2 5 5" xfId="33749" xr:uid="{00000000-0005-0000-0000-0000CE830000}"/>
    <cellStyle name="Звезды 2 5 6" xfId="33750" xr:uid="{00000000-0005-0000-0000-0000CF830000}"/>
    <cellStyle name="Звезды 2 5 7" xfId="33751" xr:uid="{00000000-0005-0000-0000-0000D0830000}"/>
    <cellStyle name="Звезды 2 5 8" xfId="33752" xr:uid="{00000000-0005-0000-0000-0000D1830000}"/>
    <cellStyle name="Звезды 2 5 9" xfId="33753" xr:uid="{00000000-0005-0000-0000-0000D2830000}"/>
    <cellStyle name="Звезды 2 6" xfId="33754" xr:uid="{00000000-0005-0000-0000-0000D3830000}"/>
    <cellStyle name="Звезды 2 6 10" xfId="33755" xr:uid="{00000000-0005-0000-0000-0000D4830000}"/>
    <cellStyle name="Звезды 2 6 2" xfId="33756" xr:uid="{00000000-0005-0000-0000-0000D5830000}"/>
    <cellStyle name="Звезды 2 6 2 2" xfId="33757" xr:uid="{00000000-0005-0000-0000-0000D6830000}"/>
    <cellStyle name="Звезды 2 6 2 3" xfId="33758" xr:uid="{00000000-0005-0000-0000-0000D7830000}"/>
    <cellStyle name="Звезды 2 6 2 4" xfId="33759" xr:uid="{00000000-0005-0000-0000-0000D8830000}"/>
    <cellStyle name="Звезды 2 6 2 5" xfId="33760" xr:uid="{00000000-0005-0000-0000-0000D9830000}"/>
    <cellStyle name="Звезды 2 6 2 6" xfId="33761" xr:uid="{00000000-0005-0000-0000-0000DA830000}"/>
    <cellStyle name="Звезды 2 6 2 7" xfId="33762" xr:uid="{00000000-0005-0000-0000-0000DB830000}"/>
    <cellStyle name="Звезды 2 6 3" xfId="33763" xr:uid="{00000000-0005-0000-0000-0000DC830000}"/>
    <cellStyle name="Звезды 2 6 3 2" xfId="33764" xr:uid="{00000000-0005-0000-0000-0000DD830000}"/>
    <cellStyle name="Звезды 2 6 3 3" xfId="33765" xr:uid="{00000000-0005-0000-0000-0000DE830000}"/>
    <cellStyle name="Звезды 2 6 3 4" xfId="33766" xr:uid="{00000000-0005-0000-0000-0000DF830000}"/>
    <cellStyle name="Звезды 2 6 3 5" xfId="33767" xr:uid="{00000000-0005-0000-0000-0000E0830000}"/>
    <cellStyle name="Звезды 2 6 3 6" xfId="33768" xr:uid="{00000000-0005-0000-0000-0000E1830000}"/>
    <cellStyle name="Звезды 2 6 3 7" xfId="33769" xr:uid="{00000000-0005-0000-0000-0000E2830000}"/>
    <cellStyle name="Звезды 2 6 4" xfId="33770" xr:uid="{00000000-0005-0000-0000-0000E3830000}"/>
    <cellStyle name="Звезды 2 6 5" xfId="33771" xr:uid="{00000000-0005-0000-0000-0000E4830000}"/>
    <cellStyle name="Звезды 2 6 6" xfId="33772" xr:uid="{00000000-0005-0000-0000-0000E5830000}"/>
    <cellStyle name="Звезды 2 6 7" xfId="33773" xr:uid="{00000000-0005-0000-0000-0000E6830000}"/>
    <cellStyle name="Звезды 2 6 8" xfId="33774" xr:uid="{00000000-0005-0000-0000-0000E7830000}"/>
    <cellStyle name="Звезды 2 6 9" xfId="33775" xr:uid="{00000000-0005-0000-0000-0000E8830000}"/>
    <cellStyle name="Звезды 2 7" xfId="33776" xr:uid="{00000000-0005-0000-0000-0000E9830000}"/>
    <cellStyle name="Звезды 2 7 2" xfId="33777" xr:uid="{00000000-0005-0000-0000-0000EA830000}"/>
    <cellStyle name="Звезды 2 7 3" xfId="33778" xr:uid="{00000000-0005-0000-0000-0000EB830000}"/>
    <cellStyle name="Звезды 2 7 4" xfId="33779" xr:uid="{00000000-0005-0000-0000-0000EC830000}"/>
    <cellStyle name="Звезды 2 7 5" xfId="33780" xr:uid="{00000000-0005-0000-0000-0000ED830000}"/>
    <cellStyle name="Звезды 2 7 6" xfId="33781" xr:uid="{00000000-0005-0000-0000-0000EE830000}"/>
    <cellStyle name="Звезды 2 7 7" xfId="33782" xr:uid="{00000000-0005-0000-0000-0000EF830000}"/>
    <cellStyle name="Звезды 2 8" xfId="33783" xr:uid="{00000000-0005-0000-0000-0000F0830000}"/>
    <cellStyle name="Звезды 2 8 2" xfId="33784" xr:uid="{00000000-0005-0000-0000-0000F1830000}"/>
    <cellStyle name="Звезды 2 8 3" xfId="33785" xr:uid="{00000000-0005-0000-0000-0000F2830000}"/>
    <cellStyle name="Звезды 2 8 4" xfId="33786" xr:uid="{00000000-0005-0000-0000-0000F3830000}"/>
    <cellStyle name="Звезды 2 8 5" xfId="33787" xr:uid="{00000000-0005-0000-0000-0000F4830000}"/>
    <cellStyle name="Звезды 2 8 6" xfId="33788" xr:uid="{00000000-0005-0000-0000-0000F5830000}"/>
    <cellStyle name="Звезды 2 8 7" xfId="33789" xr:uid="{00000000-0005-0000-0000-0000F6830000}"/>
    <cellStyle name="Звезды 2 9" xfId="33790" xr:uid="{00000000-0005-0000-0000-0000F7830000}"/>
    <cellStyle name="Значение" xfId="33791" xr:uid="{00000000-0005-0000-0000-0000F8830000}"/>
    <cellStyle name="Значение 2" xfId="33792" xr:uid="{00000000-0005-0000-0000-0000F9830000}"/>
    <cellStyle name="Значение 3" xfId="33793" xr:uid="{00000000-0005-0000-0000-0000FA830000}"/>
    <cellStyle name="Значение 4" xfId="33794" xr:uid="{00000000-0005-0000-0000-0000FB830000}"/>
    <cellStyle name="Итог 10" xfId="33795" xr:uid="{00000000-0005-0000-0000-0000FC830000}"/>
    <cellStyle name="Итог 10 10" xfId="33796" xr:uid="{00000000-0005-0000-0000-0000FD830000}"/>
    <cellStyle name="Итог 10 2" xfId="33797" xr:uid="{00000000-0005-0000-0000-0000FE830000}"/>
    <cellStyle name="Итог 10 2 2" xfId="33798" xr:uid="{00000000-0005-0000-0000-0000FF830000}"/>
    <cellStyle name="Итог 10 2 3" xfId="33799" xr:uid="{00000000-0005-0000-0000-000000840000}"/>
    <cellStyle name="Итог 10 2 4" xfId="33800" xr:uid="{00000000-0005-0000-0000-000001840000}"/>
    <cellStyle name="Итог 10 2 5" xfId="33801" xr:uid="{00000000-0005-0000-0000-000002840000}"/>
    <cellStyle name="Итог 10 2 6" xfId="33802" xr:uid="{00000000-0005-0000-0000-000003840000}"/>
    <cellStyle name="Итог 10 2 7" xfId="33803" xr:uid="{00000000-0005-0000-0000-000004840000}"/>
    <cellStyle name="Итог 10 3" xfId="33804" xr:uid="{00000000-0005-0000-0000-000005840000}"/>
    <cellStyle name="Итог 10 3 2" xfId="33805" xr:uid="{00000000-0005-0000-0000-000006840000}"/>
    <cellStyle name="Итог 10 3 3" xfId="33806" xr:uid="{00000000-0005-0000-0000-000007840000}"/>
    <cellStyle name="Итог 10 3 4" xfId="33807" xr:uid="{00000000-0005-0000-0000-000008840000}"/>
    <cellStyle name="Итог 10 3 5" xfId="33808" xr:uid="{00000000-0005-0000-0000-000009840000}"/>
    <cellStyle name="Итог 10 3 6" xfId="33809" xr:uid="{00000000-0005-0000-0000-00000A840000}"/>
    <cellStyle name="Итог 10 3 7" xfId="33810" xr:uid="{00000000-0005-0000-0000-00000B840000}"/>
    <cellStyle name="Итог 10 4" xfId="33811" xr:uid="{00000000-0005-0000-0000-00000C840000}"/>
    <cellStyle name="Итог 10 5" xfId="33812" xr:uid="{00000000-0005-0000-0000-00000D840000}"/>
    <cellStyle name="Итог 10 6" xfId="33813" xr:uid="{00000000-0005-0000-0000-00000E840000}"/>
    <cellStyle name="Итог 10 7" xfId="33814" xr:uid="{00000000-0005-0000-0000-00000F840000}"/>
    <cellStyle name="Итог 10 8" xfId="33815" xr:uid="{00000000-0005-0000-0000-000010840000}"/>
    <cellStyle name="Итог 10 9" xfId="33816" xr:uid="{00000000-0005-0000-0000-000011840000}"/>
    <cellStyle name="Итог 11" xfId="33817" xr:uid="{00000000-0005-0000-0000-000012840000}"/>
    <cellStyle name="Итог 11 10" xfId="33818" xr:uid="{00000000-0005-0000-0000-000013840000}"/>
    <cellStyle name="Итог 11 2" xfId="33819" xr:uid="{00000000-0005-0000-0000-000014840000}"/>
    <cellStyle name="Итог 11 2 2" xfId="33820" xr:uid="{00000000-0005-0000-0000-000015840000}"/>
    <cellStyle name="Итог 11 2 3" xfId="33821" xr:uid="{00000000-0005-0000-0000-000016840000}"/>
    <cellStyle name="Итог 11 2 4" xfId="33822" xr:uid="{00000000-0005-0000-0000-000017840000}"/>
    <cellStyle name="Итог 11 2 5" xfId="33823" xr:uid="{00000000-0005-0000-0000-000018840000}"/>
    <cellStyle name="Итог 11 2 6" xfId="33824" xr:uid="{00000000-0005-0000-0000-000019840000}"/>
    <cellStyle name="Итог 11 2 7" xfId="33825" xr:uid="{00000000-0005-0000-0000-00001A840000}"/>
    <cellStyle name="Итог 11 3" xfId="33826" xr:uid="{00000000-0005-0000-0000-00001B840000}"/>
    <cellStyle name="Итог 11 3 2" xfId="33827" xr:uid="{00000000-0005-0000-0000-00001C840000}"/>
    <cellStyle name="Итог 11 3 3" xfId="33828" xr:uid="{00000000-0005-0000-0000-00001D840000}"/>
    <cellStyle name="Итог 11 3 4" xfId="33829" xr:uid="{00000000-0005-0000-0000-00001E840000}"/>
    <cellStyle name="Итог 11 3 5" xfId="33830" xr:uid="{00000000-0005-0000-0000-00001F840000}"/>
    <cellStyle name="Итог 11 3 6" xfId="33831" xr:uid="{00000000-0005-0000-0000-000020840000}"/>
    <cellStyle name="Итог 11 3 7" xfId="33832" xr:uid="{00000000-0005-0000-0000-000021840000}"/>
    <cellStyle name="Итог 11 4" xfId="33833" xr:uid="{00000000-0005-0000-0000-000022840000}"/>
    <cellStyle name="Итог 11 5" xfId="33834" xr:uid="{00000000-0005-0000-0000-000023840000}"/>
    <cellStyle name="Итог 11 6" xfId="33835" xr:uid="{00000000-0005-0000-0000-000024840000}"/>
    <cellStyle name="Итог 11 7" xfId="33836" xr:uid="{00000000-0005-0000-0000-000025840000}"/>
    <cellStyle name="Итог 11 8" xfId="33837" xr:uid="{00000000-0005-0000-0000-000026840000}"/>
    <cellStyle name="Итог 11 9" xfId="33838" xr:uid="{00000000-0005-0000-0000-000027840000}"/>
    <cellStyle name="Итог 12" xfId="33839" xr:uid="{00000000-0005-0000-0000-000028840000}"/>
    <cellStyle name="Итог 12 10" xfId="33840" xr:uid="{00000000-0005-0000-0000-000029840000}"/>
    <cellStyle name="Итог 12 2" xfId="33841" xr:uid="{00000000-0005-0000-0000-00002A840000}"/>
    <cellStyle name="Итог 12 2 2" xfId="33842" xr:uid="{00000000-0005-0000-0000-00002B840000}"/>
    <cellStyle name="Итог 12 2 3" xfId="33843" xr:uid="{00000000-0005-0000-0000-00002C840000}"/>
    <cellStyle name="Итог 12 2 4" xfId="33844" xr:uid="{00000000-0005-0000-0000-00002D840000}"/>
    <cellStyle name="Итог 12 2 5" xfId="33845" xr:uid="{00000000-0005-0000-0000-00002E840000}"/>
    <cellStyle name="Итог 12 2 6" xfId="33846" xr:uid="{00000000-0005-0000-0000-00002F840000}"/>
    <cellStyle name="Итог 12 2 7" xfId="33847" xr:uid="{00000000-0005-0000-0000-000030840000}"/>
    <cellStyle name="Итог 12 3" xfId="33848" xr:uid="{00000000-0005-0000-0000-000031840000}"/>
    <cellStyle name="Итог 12 3 2" xfId="33849" xr:uid="{00000000-0005-0000-0000-000032840000}"/>
    <cellStyle name="Итог 12 3 3" xfId="33850" xr:uid="{00000000-0005-0000-0000-000033840000}"/>
    <cellStyle name="Итог 12 3 4" xfId="33851" xr:uid="{00000000-0005-0000-0000-000034840000}"/>
    <cellStyle name="Итог 12 3 5" xfId="33852" xr:uid="{00000000-0005-0000-0000-000035840000}"/>
    <cellStyle name="Итог 12 3 6" xfId="33853" xr:uid="{00000000-0005-0000-0000-000036840000}"/>
    <cellStyle name="Итог 12 3 7" xfId="33854" xr:uid="{00000000-0005-0000-0000-000037840000}"/>
    <cellStyle name="Итог 12 4" xfId="33855" xr:uid="{00000000-0005-0000-0000-000038840000}"/>
    <cellStyle name="Итог 12 5" xfId="33856" xr:uid="{00000000-0005-0000-0000-000039840000}"/>
    <cellStyle name="Итог 12 6" xfId="33857" xr:uid="{00000000-0005-0000-0000-00003A840000}"/>
    <cellStyle name="Итог 12 7" xfId="33858" xr:uid="{00000000-0005-0000-0000-00003B840000}"/>
    <cellStyle name="Итог 12 8" xfId="33859" xr:uid="{00000000-0005-0000-0000-00003C840000}"/>
    <cellStyle name="Итог 12 9" xfId="33860" xr:uid="{00000000-0005-0000-0000-00003D840000}"/>
    <cellStyle name="Итог 13" xfId="33861" xr:uid="{00000000-0005-0000-0000-00003E840000}"/>
    <cellStyle name="Итог 14" xfId="33862" xr:uid="{00000000-0005-0000-0000-00003F840000}"/>
    <cellStyle name="Итог 15" xfId="33863" xr:uid="{00000000-0005-0000-0000-000040840000}"/>
    <cellStyle name="Итог 16" xfId="33864" xr:uid="{00000000-0005-0000-0000-000041840000}"/>
    <cellStyle name="Итог 17" xfId="33865" xr:uid="{00000000-0005-0000-0000-000042840000}"/>
    <cellStyle name="Итог 18" xfId="33866" xr:uid="{00000000-0005-0000-0000-000043840000}"/>
    <cellStyle name="Итог 19" xfId="33867" xr:uid="{00000000-0005-0000-0000-000044840000}"/>
    <cellStyle name="Итог 2" xfId="33868" xr:uid="{00000000-0005-0000-0000-000045840000}"/>
    <cellStyle name="Итог 2 10" xfId="33869" xr:uid="{00000000-0005-0000-0000-000046840000}"/>
    <cellStyle name="Итог 2 10 10" xfId="33870" xr:uid="{00000000-0005-0000-0000-000047840000}"/>
    <cellStyle name="Итог 2 10 2" xfId="33871" xr:uid="{00000000-0005-0000-0000-000048840000}"/>
    <cellStyle name="Итог 2 10 2 2" xfId="33872" xr:uid="{00000000-0005-0000-0000-000049840000}"/>
    <cellStyle name="Итог 2 10 2 3" xfId="33873" xr:uid="{00000000-0005-0000-0000-00004A840000}"/>
    <cellStyle name="Итог 2 10 2 4" xfId="33874" xr:uid="{00000000-0005-0000-0000-00004B840000}"/>
    <cellStyle name="Итог 2 10 2 5" xfId="33875" xr:uid="{00000000-0005-0000-0000-00004C840000}"/>
    <cellStyle name="Итог 2 10 2 6" xfId="33876" xr:uid="{00000000-0005-0000-0000-00004D840000}"/>
    <cellStyle name="Итог 2 10 2 7" xfId="33877" xr:uid="{00000000-0005-0000-0000-00004E840000}"/>
    <cellStyle name="Итог 2 10 3" xfId="33878" xr:uid="{00000000-0005-0000-0000-00004F840000}"/>
    <cellStyle name="Итог 2 10 3 2" xfId="33879" xr:uid="{00000000-0005-0000-0000-000050840000}"/>
    <cellStyle name="Итог 2 10 3 3" xfId="33880" xr:uid="{00000000-0005-0000-0000-000051840000}"/>
    <cellStyle name="Итог 2 10 3 4" xfId="33881" xr:uid="{00000000-0005-0000-0000-000052840000}"/>
    <cellStyle name="Итог 2 10 3 5" xfId="33882" xr:uid="{00000000-0005-0000-0000-000053840000}"/>
    <cellStyle name="Итог 2 10 3 6" xfId="33883" xr:uid="{00000000-0005-0000-0000-000054840000}"/>
    <cellStyle name="Итог 2 10 3 7" xfId="33884" xr:uid="{00000000-0005-0000-0000-000055840000}"/>
    <cellStyle name="Итог 2 10 4" xfId="33885" xr:uid="{00000000-0005-0000-0000-000056840000}"/>
    <cellStyle name="Итог 2 10 5" xfId="33886" xr:uid="{00000000-0005-0000-0000-000057840000}"/>
    <cellStyle name="Итог 2 10 6" xfId="33887" xr:uid="{00000000-0005-0000-0000-000058840000}"/>
    <cellStyle name="Итог 2 10 7" xfId="33888" xr:uid="{00000000-0005-0000-0000-000059840000}"/>
    <cellStyle name="Итог 2 10 8" xfId="33889" xr:uid="{00000000-0005-0000-0000-00005A840000}"/>
    <cellStyle name="Итог 2 10 9" xfId="33890" xr:uid="{00000000-0005-0000-0000-00005B840000}"/>
    <cellStyle name="Итог 2 11" xfId="33891" xr:uid="{00000000-0005-0000-0000-00005C840000}"/>
    <cellStyle name="Итог 2 11 10" xfId="33892" xr:uid="{00000000-0005-0000-0000-00005D840000}"/>
    <cellStyle name="Итог 2 11 2" xfId="33893" xr:uid="{00000000-0005-0000-0000-00005E840000}"/>
    <cellStyle name="Итог 2 11 2 2" xfId="33894" xr:uid="{00000000-0005-0000-0000-00005F840000}"/>
    <cellStyle name="Итог 2 11 2 3" xfId="33895" xr:uid="{00000000-0005-0000-0000-000060840000}"/>
    <cellStyle name="Итог 2 11 2 4" xfId="33896" xr:uid="{00000000-0005-0000-0000-000061840000}"/>
    <cellStyle name="Итог 2 11 2 5" xfId="33897" xr:uid="{00000000-0005-0000-0000-000062840000}"/>
    <cellStyle name="Итог 2 11 2 6" xfId="33898" xr:uid="{00000000-0005-0000-0000-000063840000}"/>
    <cellStyle name="Итог 2 11 2 7" xfId="33899" xr:uid="{00000000-0005-0000-0000-000064840000}"/>
    <cellStyle name="Итог 2 11 3" xfId="33900" xr:uid="{00000000-0005-0000-0000-000065840000}"/>
    <cellStyle name="Итог 2 11 3 2" xfId="33901" xr:uid="{00000000-0005-0000-0000-000066840000}"/>
    <cellStyle name="Итог 2 11 3 3" xfId="33902" xr:uid="{00000000-0005-0000-0000-000067840000}"/>
    <cellStyle name="Итог 2 11 3 4" xfId="33903" xr:uid="{00000000-0005-0000-0000-000068840000}"/>
    <cellStyle name="Итог 2 11 3 5" xfId="33904" xr:uid="{00000000-0005-0000-0000-000069840000}"/>
    <cellStyle name="Итог 2 11 3 6" xfId="33905" xr:uid="{00000000-0005-0000-0000-00006A840000}"/>
    <cellStyle name="Итог 2 11 3 7" xfId="33906" xr:uid="{00000000-0005-0000-0000-00006B840000}"/>
    <cellStyle name="Итог 2 11 4" xfId="33907" xr:uid="{00000000-0005-0000-0000-00006C840000}"/>
    <cellStyle name="Итог 2 11 5" xfId="33908" xr:uid="{00000000-0005-0000-0000-00006D840000}"/>
    <cellStyle name="Итог 2 11 6" xfId="33909" xr:uid="{00000000-0005-0000-0000-00006E840000}"/>
    <cellStyle name="Итог 2 11 7" xfId="33910" xr:uid="{00000000-0005-0000-0000-00006F840000}"/>
    <cellStyle name="Итог 2 11 8" xfId="33911" xr:uid="{00000000-0005-0000-0000-000070840000}"/>
    <cellStyle name="Итог 2 11 9" xfId="33912" xr:uid="{00000000-0005-0000-0000-000071840000}"/>
    <cellStyle name="Итог 2 12" xfId="33913" xr:uid="{00000000-0005-0000-0000-000072840000}"/>
    <cellStyle name="Итог 2 12 10" xfId="33914" xr:uid="{00000000-0005-0000-0000-000073840000}"/>
    <cellStyle name="Итог 2 12 2" xfId="33915" xr:uid="{00000000-0005-0000-0000-000074840000}"/>
    <cellStyle name="Итог 2 12 2 2" xfId="33916" xr:uid="{00000000-0005-0000-0000-000075840000}"/>
    <cellStyle name="Итог 2 12 2 3" xfId="33917" xr:uid="{00000000-0005-0000-0000-000076840000}"/>
    <cellStyle name="Итог 2 12 2 4" xfId="33918" xr:uid="{00000000-0005-0000-0000-000077840000}"/>
    <cellStyle name="Итог 2 12 2 5" xfId="33919" xr:uid="{00000000-0005-0000-0000-000078840000}"/>
    <cellStyle name="Итог 2 12 2 6" xfId="33920" xr:uid="{00000000-0005-0000-0000-000079840000}"/>
    <cellStyle name="Итог 2 12 2 7" xfId="33921" xr:uid="{00000000-0005-0000-0000-00007A840000}"/>
    <cellStyle name="Итог 2 12 3" xfId="33922" xr:uid="{00000000-0005-0000-0000-00007B840000}"/>
    <cellStyle name="Итог 2 12 3 2" xfId="33923" xr:uid="{00000000-0005-0000-0000-00007C840000}"/>
    <cellStyle name="Итог 2 12 3 3" xfId="33924" xr:uid="{00000000-0005-0000-0000-00007D840000}"/>
    <cellStyle name="Итог 2 12 3 4" xfId="33925" xr:uid="{00000000-0005-0000-0000-00007E840000}"/>
    <cellStyle name="Итог 2 12 3 5" xfId="33926" xr:uid="{00000000-0005-0000-0000-00007F840000}"/>
    <cellStyle name="Итог 2 12 3 6" xfId="33927" xr:uid="{00000000-0005-0000-0000-000080840000}"/>
    <cellStyle name="Итог 2 12 3 7" xfId="33928" xr:uid="{00000000-0005-0000-0000-000081840000}"/>
    <cellStyle name="Итог 2 12 4" xfId="33929" xr:uid="{00000000-0005-0000-0000-000082840000}"/>
    <cellStyle name="Итог 2 12 5" xfId="33930" xr:uid="{00000000-0005-0000-0000-000083840000}"/>
    <cellStyle name="Итог 2 12 6" xfId="33931" xr:uid="{00000000-0005-0000-0000-000084840000}"/>
    <cellStyle name="Итог 2 12 7" xfId="33932" xr:uid="{00000000-0005-0000-0000-000085840000}"/>
    <cellStyle name="Итог 2 12 8" xfId="33933" xr:uid="{00000000-0005-0000-0000-000086840000}"/>
    <cellStyle name="Итог 2 12 9" xfId="33934" xr:uid="{00000000-0005-0000-0000-000087840000}"/>
    <cellStyle name="Итог 2 13" xfId="33935" xr:uid="{00000000-0005-0000-0000-000088840000}"/>
    <cellStyle name="Итог 2 13 2" xfId="33936" xr:uid="{00000000-0005-0000-0000-000089840000}"/>
    <cellStyle name="Итог 2 13 3" xfId="33937" xr:uid="{00000000-0005-0000-0000-00008A840000}"/>
    <cellStyle name="Итог 2 13 4" xfId="33938" xr:uid="{00000000-0005-0000-0000-00008B840000}"/>
    <cellStyle name="Итог 2 13 5" xfId="33939" xr:uid="{00000000-0005-0000-0000-00008C840000}"/>
    <cellStyle name="Итог 2 13 6" xfId="33940" xr:uid="{00000000-0005-0000-0000-00008D840000}"/>
    <cellStyle name="Итог 2 13 7" xfId="33941" xr:uid="{00000000-0005-0000-0000-00008E840000}"/>
    <cellStyle name="Итог 2 14" xfId="33942" xr:uid="{00000000-0005-0000-0000-00008F840000}"/>
    <cellStyle name="Итог 2 14 2" xfId="33943" xr:uid="{00000000-0005-0000-0000-000090840000}"/>
    <cellStyle name="Итог 2 14 3" xfId="33944" xr:uid="{00000000-0005-0000-0000-000091840000}"/>
    <cellStyle name="Итог 2 14 4" xfId="33945" xr:uid="{00000000-0005-0000-0000-000092840000}"/>
    <cellStyle name="Итог 2 14 5" xfId="33946" xr:uid="{00000000-0005-0000-0000-000093840000}"/>
    <cellStyle name="Итог 2 14 6" xfId="33947" xr:uid="{00000000-0005-0000-0000-000094840000}"/>
    <cellStyle name="Итог 2 14 7" xfId="33948" xr:uid="{00000000-0005-0000-0000-000095840000}"/>
    <cellStyle name="Итог 2 15" xfId="33949" xr:uid="{00000000-0005-0000-0000-000096840000}"/>
    <cellStyle name="Итог 2 16" xfId="33950" xr:uid="{00000000-0005-0000-0000-000097840000}"/>
    <cellStyle name="Итог 2 17" xfId="33951" xr:uid="{00000000-0005-0000-0000-000098840000}"/>
    <cellStyle name="Итог 2 18" xfId="33952" xr:uid="{00000000-0005-0000-0000-000099840000}"/>
    <cellStyle name="Итог 2 2" xfId="33953" xr:uid="{00000000-0005-0000-0000-00009A840000}"/>
    <cellStyle name="Итог 2 2 10" xfId="33954" xr:uid="{00000000-0005-0000-0000-00009B840000}"/>
    <cellStyle name="Итог 2 2 11" xfId="33955" xr:uid="{00000000-0005-0000-0000-00009C840000}"/>
    <cellStyle name="Итог 2 2 12" xfId="33956" xr:uid="{00000000-0005-0000-0000-00009D840000}"/>
    <cellStyle name="Итог 2 2 2" xfId="33957" xr:uid="{00000000-0005-0000-0000-00009E840000}"/>
    <cellStyle name="Итог 2 2 2 10" xfId="33958" xr:uid="{00000000-0005-0000-0000-00009F840000}"/>
    <cellStyle name="Итог 2 2 2 11" xfId="33959" xr:uid="{00000000-0005-0000-0000-0000A0840000}"/>
    <cellStyle name="Итог 2 2 2 12" xfId="33960" xr:uid="{00000000-0005-0000-0000-0000A1840000}"/>
    <cellStyle name="Итог 2 2 2 13" xfId="33961" xr:uid="{00000000-0005-0000-0000-0000A2840000}"/>
    <cellStyle name="Итог 2 2 2 14" xfId="33962" xr:uid="{00000000-0005-0000-0000-0000A3840000}"/>
    <cellStyle name="Итог 2 2 2 15" xfId="33963" xr:uid="{00000000-0005-0000-0000-0000A4840000}"/>
    <cellStyle name="Итог 2 2 2 16" xfId="33964" xr:uid="{00000000-0005-0000-0000-0000A5840000}"/>
    <cellStyle name="Итог 2 2 2 17" xfId="33965" xr:uid="{00000000-0005-0000-0000-0000A6840000}"/>
    <cellStyle name="Итог 2 2 2 2" xfId="33966" xr:uid="{00000000-0005-0000-0000-0000A7840000}"/>
    <cellStyle name="Итог 2 2 2 2 10" xfId="33967" xr:uid="{00000000-0005-0000-0000-0000A8840000}"/>
    <cellStyle name="Итог 2 2 2 2 11" xfId="33968" xr:uid="{00000000-0005-0000-0000-0000A9840000}"/>
    <cellStyle name="Итог 2 2 2 2 12" xfId="33969" xr:uid="{00000000-0005-0000-0000-0000AA840000}"/>
    <cellStyle name="Итог 2 2 2 2 13" xfId="33970" xr:uid="{00000000-0005-0000-0000-0000AB840000}"/>
    <cellStyle name="Итог 2 2 2 2 14" xfId="33971" xr:uid="{00000000-0005-0000-0000-0000AC840000}"/>
    <cellStyle name="Итог 2 2 2 2 2" xfId="33972" xr:uid="{00000000-0005-0000-0000-0000AD840000}"/>
    <cellStyle name="Итог 2 2 2 2 2 10" xfId="33973" xr:uid="{00000000-0005-0000-0000-0000AE840000}"/>
    <cellStyle name="Итог 2 2 2 2 2 2" xfId="33974" xr:uid="{00000000-0005-0000-0000-0000AF840000}"/>
    <cellStyle name="Итог 2 2 2 2 2 2 2" xfId="33975" xr:uid="{00000000-0005-0000-0000-0000B0840000}"/>
    <cellStyle name="Итог 2 2 2 2 2 2 3" xfId="33976" xr:uid="{00000000-0005-0000-0000-0000B1840000}"/>
    <cellStyle name="Итог 2 2 2 2 2 2 4" xfId="33977" xr:uid="{00000000-0005-0000-0000-0000B2840000}"/>
    <cellStyle name="Итог 2 2 2 2 2 2 5" xfId="33978" xr:uid="{00000000-0005-0000-0000-0000B3840000}"/>
    <cellStyle name="Итог 2 2 2 2 2 2 6" xfId="33979" xr:uid="{00000000-0005-0000-0000-0000B4840000}"/>
    <cellStyle name="Итог 2 2 2 2 2 2 7" xfId="33980" xr:uid="{00000000-0005-0000-0000-0000B5840000}"/>
    <cellStyle name="Итог 2 2 2 2 2 3" xfId="33981" xr:uid="{00000000-0005-0000-0000-0000B6840000}"/>
    <cellStyle name="Итог 2 2 2 2 2 3 2" xfId="33982" xr:uid="{00000000-0005-0000-0000-0000B7840000}"/>
    <cellStyle name="Итог 2 2 2 2 2 3 3" xfId="33983" xr:uid="{00000000-0005-0000-0000-0000B8840000}"/>
    <cellStyle name="Итог 2 2 2 2 2 3 4" xfId="33984" xr:uid="{00000000-0005-0000-0000-0000B9840000}"/>
    <cellStyle name="Итог 2 2 2 2 2 3 5" xfId="33985" xr:uid="{00000000-0005-0000-0000-0000BA840000}"/>
    <cellStyle name="Итог 2 2 2 2 2 3 6" xfId="33986" xr:uid="{00000000-0005-0000-0000-0000BB840000}"/>
    <cellStyle name="Итог 2 2 2 2 2 3 7" xfId="33987" xr:uid="{00000000-0005-0000-0000-0000BC840000}"/>
    <cellStyle name="Итог 2 2 2 2 2 4" xfId="33988" xr:uid="{00000000-0005-0000-0000-0000BD840000}"/>
    <cellStyle name="Итог 2 2 2 2 2 5" xfId="33989" xr:uid="{00000000-0005-0000-0000-0000BE840000}"/>
    <cellStyle name="Итог 2 2 2 2 2 6" xfId="33990" xr:uid="{00000000-0005-0000-0000-0000BF840000}"/>
    <cellStyle name="Итог 2 2 2 2 2 7" xfId="33991" xr:uid="{00000000-0005-0000-0000-0000C0840000}"/>
    <cellStyle name="Итог 2 2 2 2 2 8" xfId="33992" xr:uid="{00000000-0005-0000-0000-0000C1840000}"/>
    <cellStyle name="Итог 2 2 2 2 2 9" xfId="33993" xr:uid="{00000000-0005-0000-0000-0000C2840000}"/>
    <cellStyle name="Итог 2 2 2 2 3" xfId="33994" xr:uid="{00000000-0005-0000-0000-0000C3840000}"/>
    <cellStyle name="Итог 2 2 2 2 3 2" xfId="33995" xr:uid="{00000000-0005-0000-0000-0000C4840000}"/>
    <cellStyle name="Итог 2 2 2 2 3 3" xfId="33996" xr:uid="{00000000-0005-0000-0000-0000C5840000}"/>
    <cellStyle name="Итог 2 2 2 2 3 4" xfId="33997" xr:uid="{00000000-0005-0000-0000-0000C6840000}"/>
    <cellStyle name="Итог 2 2 2 2 3 5" xfId="33998" xr:uid="{00000000-0005-0000-0000-0000C7840000}"/>
    <cellStyle name="Итог 2 2 2 2 3 6" xfId="33999" xr:uid="{00000000-0005-0000-0000-0000C8840000}"/>
    <cellStyle name="Итог 2 2 2 2 3 7" xfId="34000" xr:uid="{00000000-0005-0000-0000-0000C9840000}"/>
    <cellStyle name="Итог 2 2 2 2 4" xfId="34001" xr:uid="{00000000-0005-0000-0000-0000CA840000}"/>
    <cellStyle name="Итог 2 2 2 2 4 2" xfId="34002" xr:uid="{00000000-0005-0000-0000-0000CB840000}"/>
    <cellStyle name="Итог 2 2 2 2 4 3" xfId="34003" xr:uid="{00000000-0005-0000-0000-0000CC840000}"/>
    <cellStyle name="Итог 2 2 2 2 4 4" xfId="34004" xr:uid="{00000000-0005-0000-0000-0000CD840000}"/>
    <cellStyle name="Итог 2 2 2 2 4 5" xfId="34005" xr:uid="{00000000-0005-0000-0000-0000CE840000}"/>
    <cellStyle name="Итог 2 2 2 2 4 6" xfId="34006" xr:uid="{00000000-0005-0000-0000-0000CF840000}"/>
    <cellStyle name="Итог 2 2 2 2 4 7" xfId="34007" xr:uid="{00000000-0005-0000-0000-0000D0840000}"/>
    <cellStyle name="Итог 2 2 2 2 5" xfId="34008" xr:uid="{00000000-0005-0000-0000-0000D1840000}"/>
    <cellStyle name="Итог 2 2 2 2 6" xfId="34009" xr:uid="{00000000-0005-0000-0000-0000D2840000}"/>
    <cellStyle name="Итог 2 2 2 2 7" xfId="34010" xr:uid="{00000000-0005-0000-0000-0000D3840000}"/>
    <cellStyle name="Итог 2 2 2 2 8" xfId="34011" xr:uid="{00000000-0005-0000-0000-0000D4840000}"/>
    <cellStyle name="Итог 2 2 2 2 9" xfId="34012" xr:uid="{00000000-0005-0000-0000-0000D5840000}"/>
    <cellStyle name="Итог 2 2 2 3" xfId="34013" xr:uid="{00000000-0005-0000-0000-0000D6840000}"/>
    <cellStyle name="Итог 2 2 2 3 10" xfId="34014" xr:uid="{00000000-0005-0000-0000-0000D7840000}"/>
    <cellStyle name="Итог 2 2 2 3 11" xfId="34015" xr:uid="{00000000-0005-0000-0000-0000D8840000}"/>
    <cellStyle name="Итог 2 2 2 3 12" xfId="34016" xr:uid="{00000000-0005-0000-0000-0000D9840000}"/>
    <cellStyle name="Итог 2 2 2 3 13" xfId="34017" xr:uid="{00000000-0005-0000-0000-0000DA840000}"/>
    <cellStyle name="Итог 2 2 2 3 14" xfId="34018" xr:uid="{00000000-0005-0000-0000-0000DB840000}"/>
    <cellStyle name="Итог 2 2 2 3 2" xfId="34019" xr:uid="{00000000-0005-0000-0000-0000DC840000}"/>
    <cellStyle name="Итог 2 2 2 3 2 10" xfId="34020" xr:uid="{00000000-0005-0000-0000-0000DD840000}"/>
    <cellStyle name="Итог 2 2 2 3 2 2" xfId="34021" xr:uid="{00000000-0005-0000-0000-0000DE840000}"/>
    <cellStyle name="Итог 2 2 2 3 2 2 2" xfId="34022" xr:uid="{00000000-0005-0000-0000-0000DF840000}"/>
    <cellStyle name="Итог 2 2 2 3 2 2 3" xfId="34023" xr:uid="{00000000-0005-0000-0000-0000E0840000}"/>
    <cellStyle name="Итог 2 2 2 3 2 2 4" xfId="34024" xr:uid="{00000000-0005-0000-0000-0000E1840000}"/>
    <cellStyle name="Итог 2 2 2 3 2 2 5" xfId="34025" xr:uid="{00000000-0005-0000-0000-0000E2840000}"/>
    <cellStyle name="Итог 2 2 2 3 2 2 6" xfId="34026" xr:uid="{00000000-0005-0000-0000-0000E3840000}"/>
    <cellStyle name="Итог 2 2 2 3 2 2 7" xfId="34027" xr:uid="{00000000-0005-0000-0000-0000E4840000}"/>
    <cellStyle name="Итог 2 2 2 3 2 3" xfId="34028" xr:uid="{00000000-0005-0000-0000-0000E5840000}"/>
    <cellStyle name="Итог 2 2 2 3 2 3 2" xfId="34029" xr:uid="{00000000-0005-0000-0000-0000E6840000}"/>
    <cellStyle name="Итог 2 2 2 3 2 3 3" xfId="34030" xr:uid="{00000000-0005-0000-0000-0000E7840000}"/>
    <cellStyle name="Итог 2 2 2 3 2 3 4" xfId="34031" xr:uid="{00000000-0005-0000-0000-0000E8840000}"/>
    <cellStyle name="Итог 2 2 2 3 2 3 5" xfId="34032" xr:uid="{00000000-0005-0000-0000-0000E9840000}"/>
    <cellStyle name="Итог 2 2 2 3 2 3 6" xfId="34033" xr:uid="{00000000-0005-0000-0000-0000EA840000}"/>
    <cellStyle name="Итог 2 2 2 3 2 3 7" xfId="34034" xr:uid="{00000000-0005-0000-0000-0000EB840000}"/>
    <cellStyle name="Итог 2 2 2 3 2 4" xfId="34035" xr:uid="{00000000-0005-0000-0000-0000EC840000}"/>
    <cellStyle name="Итог 2 2 2 3 2 5" xfId="34036" xr:uid="{00000000-0005-0000-0000-0000ED840000}"/>
    <cellStyle name="Итог 2 2 2 3 2 6" xfId="34037" xr:uid="{00000000-0005-0000-0000-0000EE840000}"/>
    <cellStyle name="Итог 2 2 2 3 2 7" xfId="34038" xr:uid="{00000000-0005-0000-0000-0000EF840000}"/>
    <cellStyle name="Итог 2 2 2 3 2 8" xfId="34039" xr:uid="{00000000-0005-0000-0000-0000F0840000}"/>
    <cellStyle name="Итог 2 2 2 3 2 9" xfId="34040" xr:uid="{00000000-0005-0000-0000-0000F1840000}"/>
    <cellStyle name="Итог 2 2 2 3 3" xfId="34041" xr:uid="{00000000-0005-0000-0000-0000F2840000}"/>
    <cellStyle name="Итог 2 2 2 3 3 2" xfId="34042" xr:uid="{00000000-0005-0000-0000-0000F3840000}"/>
    <cellStyle name="Итог 2 2 2 3 3 3" xfId="34043" xr:uid="{00000000-0005-0000-0000-0000F4840000}"/>
    <cellStyle name="Итог 2 2 2 3 3 4" xfId="34044" xr:uid="{00000000-0005-0000-0000-0000F5840000}"/>
    <cellStyle name="Итог 2 2 2 3 3 5" xfId="34045" xr:uid="{00000000-0005-0000-0000-0000F6840000}"/>
    <cellStyle name="Итог 2 2 2 3 3 6" xfId="34046" xr:uid="{00000000-0005-0000-0000-0000F7840000}"/>
    <cellStyle name="Итог 2 2 2 3 3 7" xfId="34047" xr:uid="{00000000-0005-0000-0000-0000F8840000}"/>
    <cellStyle name="Итог 2 2 2 3 4" xfId="34048" xr:uid="{00000000-0005-0000-0000-0000F9840000}"/>
    <cellStyle name="Итог 2 2 2 3 4 2" xfId="34049" xr:uid="{00000000-0005-0000-0000-0000FA840000}"/>
    <cellStyle name="Итог 2 2 2 3 4 3" xfId="34050" xr:uid="{00000000-0005-0000-0000-0000FB840000}"/>
    <cellStyle name="Итог 2 2 2 3 4 4" xfId="34051" xr:uid="{00000000-0005-0000-0000-0000FC840000}"/>
    <cellStyle name="Итог 2 2 2 3 4 5" xfId="34052" xr:uid="{00000000-0005-0000-0000-0000FD840000}"/>
    <cellStyle name="Итог 2 2 2 3 4 6" xfId="34053" xr:uid="{00000000-0005-0000-0000-0000FE840000}"/>
    <cellStyle name="Итог 2 2 2 3 4 7" xfId="34054" xr:uid="{00000000-0005-0000-0000-0000FF840000}"/>
    <cellStyle name="Итог 2 2 2 3 5" xfId="34055" xr:uid="{00000000-0005-0000-0000-000000850000}"/>
    <cellStyle name="Итог 2 2 2 3 6" xfId="34056" xr:uid="{00000000-0005-0000-0000-000001850000}"/>
    <cellStyle name="Итог 2 2 2 3 7" xfId="34057" xr:uid="{00000000-0005-0000-0000-000002850000}"/>
    <cellStyle name="Итог 2 2 2 3 8" xfId="34058" xr:uid="{00000000-0005-0000-0000-000003850000}"/>
    <cellStyle name="Итог 2 2 2 3 9" xfId="34059" xr:uid="{00000000-0005-0000-0000-000004850000}"/>
    <cellStyle name="Итог 2 2 2 4" xfId="34060" xr:uid="{00000000-0005-0000-0000-000005850000}"/>
    <cellStyle name="Итог 2 2 2 4 10" xfId="34061" xr:uid="{00000000-0005-0000-0000-000006850000}"/>
    <cellStyle name="Итог 2 2 2 4 11" xfId="34062" xr:uid="{00000000-0005-0000-0000-000007850000}"/>
    <cellStyle name="Итог 2 2 2 4 12" xfId="34063" xr:uid="{00000000-0005-0000-0000-000008850000}"/>
    <cellStyle name="Итог 2 2 2 4 13" xfId="34064" xr:uid="{00000000-0005-0000-0000-000009850000}"/>
    <cellStyle name="Итог 2 2 2 4 14" xfId="34065" xr:uid="{00000000-0005-0000-0000-00000A850000}"/>
    <cellStyle name="Итог 2 2 2 4 2" xfId="34066" xr:uid="{00000000-0005-0000-0000-00000B850000}"/>
    <cellStyle name="Итог 2 2 2 4 2 10" xfId="34067" xr:uid="{00000000-0005-0000-0000-00000C850000}"/>
    <cellStyle name="Итог 2 2 2 4 2 2" xfId="34068" xr:uid="{00000000-0005-0000-0000-00000D850000}"/>
    <cellStyle name="Итог 2 2 2 4 2 2 2" xfId="34069" xr:uid="{00000000-0005-0000-0000-00000E850000}"/>
    <cellStyle name="Итог 2 2 2 4 2 2 3" xfId="34070" xr:uid="{00000000-0005-0000-0000-00000F850000}"/>
    <cellStyle name="Итог 2 2 2 4 2 2 4" xfId="34071" xr:uid="{00000000-0005-0000-0000-000010850000}"/>
    <cellStyle name="Итог 2 2 2 4 2 2 5" xfId="34072" xr:uid="{00000000-0005-0000-0000-000011850000}"/>
    <cellStyle name="Итог 2 2 2 4 2 2 6" xfId="34073" xr:uid="{00000000-0005-0000-0000-000012850000}"/>
    <cellStyle name="Итог 2 2 2 4 2 2 7" xfId="34074" xr:uid="{00000000-0005-0000-0000-000013850000}"/>
    <cellStyle name="Итог 2 2 2 4 2 3" xfId="34075" xr:uid="{00000000-0005-0000-0000-000014850000}"/>
    <cellStyle name="Итог 2 2 2 4 2 3 2" xfId="34076" xr:uid="{00000000-0005-0000-0000-000015850000}"/>
    <cellStyle name="Итог 2 2 2 4 2 3 3" xfId="34077" xr:uid="{00000000-0005-0000-0000-000016850000}"/>
    <cellStyle name="Итог 2 2 2 4 2 3 4" xfId="34078" xr:uid="{00000000-0005-0000-0000-000017850000}"/>
    <cellStyle name="Итог 2 2 2 4 2 3 5" xfId="34079" xr:uid="{00000000-0005-0000-0000-000018850000}"/>
    <cellStyle name="Итог 2 2 2 4 2 3 6" xfId="34080" xr:uid="{00000000-0005-0000-0000-000019850000}"/>
    <cellStyle name="Итог 2 2 2 4 2 3 7" xfId="34081" xr:uid="{00000000-0005-0000-0000-00001A850000}"/>
    <cellStyle name="Итог 2 2 2 4 2 4" xfId="34082" xr:uid="{00000000-0005-0000-0000-00001B850000}"/>
    <cellStyle name="Итог 2 2 2 4 2 5" xfId="34083" xr:uid="{00000000-0005-0000-0000-00001C850000}"/>
    <cellStyle name="Итог 2 2 2 4 2 6" xfId="34084" xr:uid="{00000000-0005-0000-0000-00001D850000}"/>
    <cellStyle name="Итог 2 2 2 4 2 7" xfId="34085" xr:uid="{00000000-0005-0000-0000-00001E850000}"/>
    <cellStyle name="Итог 2 2 2 4 2 8" xfId="34086" xr:uid="{00000000-0005-0000-0000-00001F850000}"/>
    <cellStyle name="Итог 2 2 2 4 2 9" xfId="34087" xr:uid="{00000000-0005-0000-0000-000020850000}"/>
    <cellStyle name="Итог 2 2 2 4 3" xfId="34088" xr:uid="{00000000-0005-0000-0000-000021850000}"/>
    <cellStyle name="Итог 2 2 2 4 3 2" xfId="34089" xr:uid="{00000000-0005-0000-0000-000022850000}"/>
    <cellStyle name="Итог 2 2 2 4 3 3" xfId="34090" xr:uid="{00000000-0005-0000-0000-000023850000}"/>
    <cellStyle name="Итог 2 2 2 4 3 4" xfId="34091" xr:uid="{00000000-0005-0000-0000-000024850000}"/>
    <cellStyle name="Итог 2 2 2 4 3 5" xfId="34092" xr:uid="{00000000-0005-0000-0000-000025850000}"/>
    <cellStyle name="Итог 2 2 2 4 3 6" xfId="34093" xr:uid="{00000000-0005-0000-0000-000026850000}"/>
    <cellStyle name="Итог 2 2 2 4 3 7" xfId="34094" xr:uid="{00000000-0005-0000-0000-000027850000}"/>
    <cellStyle name="Итог 2 2 2 4 4" xfId="34095" xr:uid="{00000000-0005-0000-0000-000028850000}"/>
    <cellStyle name="Итог 2 2 2 4 4 2" xfId="34096" xr:uid="{00000000-0005-0000-0000-000029850000}"/>
    <cellStyle name="Итог 2 2 2 4 4 3" xfId="34097" xr:uid="{00000000-0005-0000-0000-00002A850000}"/>
    <cellStyle name="Итог 2 2 2 4 4 4" xfId="34098" xr:uid="{00000000-0005-0000-0000-00002B850000}"/>
    <cellStyle name="Итог 2 2 2 4 4 5" xfId="34099" xr:uid="{00000000-0005-0000-0000-00002C850000}"/>
    <cellStyle name="Итог 2 2 2 4 4 6" xfId="34100" xr:uid="{00000000-0005-0000-0000-00002D850000}"/>
    <cellStyle name="Итог 2 2 2 4 4 7" xfId="34101" xr:uid="{00000000-0005-0000-0000-00002E850000}"/>
    <cellStyle name="Итог 2 2 2 4 5" xfId="34102" xr:uid="{00000000-0005-0000-0000-00002F850000}"/>
    <cellStyle name="Итог 2 2 2 4 6" xfId="34103" xr:uid="{00000000-0005-0000-0000-000030850000}"/>
    <cellStyle name="Итог 2 2 2 4 7" xfId="34104" xr:uid="{00000000-0005-0000-0000-000031850000}"/>
    <cellStyle name="Итог 2 2 2 4 8" xfId="34105" xr:uid="{00000000-0005-0000-0000-000032850000}"/>
    <cellStyle name="Итог 2 2 2 4 9" xfId="34106" xr:uid="{00000000-0005-0000-0000-000033850000}"/>
    <cellStyle name="Итог 2 2 2 5" xfId="34107" xr:uid="{00000000-0005-0000-0000-000034850000}"/>
    <cellStyle name="Итог 2 2 2 5 10" xfId="34108" xr:uid="{00000000-0005-0000-0000-000035850000}"/>
    <cellStyle name="Итог 2 2 2 5 11" xfId="34109" xr:uid="{00000000-0005-0000-0000-000036850000}"/>
    <cellStyle name="Итог 2 2 2 5 12" xfId="34110" xr:uid="{00000000-0005-0000-0000-000037850000}"/>
    <cellStyle name="Итог 2 2 2 5 13" xfId="34111" xr:uid="{00000000-0005-0000-0000-000038850000}"/>
    <cellStyle name="Итог 2 2 2 5 14" xfId="34112" xr:uid="{00000000-0005-0000-0000-000039850000}"/>
    <cellStyle name="Итог 2 2 2 5 2" xfId="34113" xr:uid="{00000000-0005-0000-0000-00003A850000}"/>
    <cellStyle name="Итог 2 2 2 5 2 10" xfId="34114" xr:uid="{00000000-0005-0000-0000-00003B850000}"/>
    <cellStyle name="Итог 2 2 2 5 2 2" xfId="34115" xr:uid="{00000000-0005-0000-0000-00003C850000}"/>
    <cellStyle name="Итог 2 2 2 5 2 2 2" xfId="34116" xr:uid="{00000000-0005-0000-0000-00003D850000}"/>
    <cellStyle name="Итог 2 2 2 5 2 2 3" xfId="34117" xr:uid="{00000000-0005-0000-0000-00003E850000}"/>
    <cellStyle name="Итог 2 2 2 5 2 2 4" xfId="34118" xr:uid="{00000000-0005-0000-0000-00003F850000}"/>
    <cellStyle name="Итог 2 2 2 5 2 2 5" xfId="34119" xr:uid="{00000000-0005-0000-0000-000040850000}"/>
    <cellStyle name="Итог 2 2 2 5 2 2 6" xfId="34120" xr:uid="{00000000-0005-0000-0000-000041850000}"/>
    <cellStyle name="Итог 2 2 2 5 2 2 7" xfId="34121" xr:uid="{00000000-0005-0000-0000-000042850000}"/>
    <cellStyle name="Итог 2 2 2 5 2 3" xfId="34122" xr:uid="{00000000-0005-0000-0000-000043850000}"/>
    <cellStyle name="Итог 2 2 2 5 2 3 2" xfId="34123" xr:uid="{00000000-0005-0000-0000-000044850000}"/>
    <cellStyle name="Итог 2 2 2 5 2 3 3" xfId="34124" xr:uid="{00000000-0005-0000-0000-000045850000}"/>
    <cellStyle name="Итог 2 2 2 5 2 3 4" xfId="34125" xr:uid="{00000000-0005-0000-0000-000046850000}"/>
    <cellStyle name="Итог 2 2 2 5 2 3 5" xfId="34126" xr:uid="{00000000-0005-0000-0000-000047850000}"/>
    <cellStyle name="Итог 2 2 2 5 2 3 6" xfId="34127" xr:uid="{00000000-0005-0000-0000-000048850000}"/>
    <cellStyle name="Итог 2 2 2 5 2 3 7" xfId="34128" xr:uid="{00000000-0005-0000-0000-000049850000}"/>
    <cellStyle name="Итог 2 2 2 5 2 4" xfId="34129" xr:uid="{00000000-0005-0000-0000-00004A850000}"/>
    <cellStyle name="Итог 2 2 2 5 2 5" xfId="34130" xr:uid="{00000000-0005-0000-0000-00004B850000}"/>
    <cellStyle name="Итог 2 2 2 5 2 6" xfId="34131" xr:uid="{00000000-0005-0000-0000-00004C850000}"/>
    <cellStyle name="Итог 2 2 2 5 2 7" xfId="34132" xr:uid="{00000000-0005-0000-0000-00004D850000}"/>
    <cellStyle name="Итог 2 2 2 5 2 8" xfId="34133" xr:uid="{00000000-0005-0000-0000-00004E850000}"/>
    <cellStyle name="Итог 2 2 2 5 2 9" xfId="34134" xr:uid="{00000000-0005-0000-0000-00004F850000}"/>
    <cellStyle name="Итог 2 2 2 5 3" xfId="34135" xr:uid="{00000000-0005-0000-0000-000050850000}"/>
    <cellStyle name="Итог 2 2 2 5 3 2" xfId="34136" xr:uid="{00000000-0005-0000-0000-000051850000}"/>
    <cellStyle name="Итог 2 2 2 5 3 3" xfId="34137" xr:uid="{00000000-0005-0000-0000-000052850000}"/>
    <cellStyle name="Итог 2 2 2 5 3 4" xfId="34138" xr:uid="{00000000-0005-0000-0000-000053850000}"/>
    <cellStyle name="Итог 2 2 2 5 3 5" xfId="34139" xr:uid="{00000000-0005-0000-0000-000054850000}"/>
    <cellStyle name="Итог 2 2 2 5 3 6" xfId="34140" xr:uid="{00000000-0005-0000-0000-000055850000}"/>
    <cellStyle name="Итог 2 2 2 5 3 7" xfId="34141" xr:uid="{00000000-0005-0000-0000-000056850000}"/>
    <cellStyle name="Итог 2 2 2 5 4" xfId="34142" xr:uid="{00000000-0005-0000-0000-000057850000}"/>
    <cellStyle name="Итог 2 2 2 5 4 2" xfId="34143" xr:uid="{00000000-0005-0000-0000-000058850000}"/>
    <cellStyle name="Итог 2 2 2 5 4 3" xfId="34144" xr:uid="{00000000-0005-0000-0000-000059850000}"/>
    <cellStyle name="Итог 2 2 2 5 4 4" xfId="34145" xr:uid="{00000000-0005-0000-0000-00005A850000}"/>
    <cellStyle name="Итог 2 2 2 5 4 5" xfId="34146" xr:uid="{00000000-0005-0000-0000-00005B850000}"/>
    <cellStyle name="Итог 2 2 2 5 4 6" xfId="34147" xr:uid="{00000000-0005-0000-0000-00005C850000}"/>
    <cellStyle name="Итог 2 2 2 5 4 7" xfId="34148" xr:uid="{00000000-0005-0000-0000-00005D850000}"/>
    <cellStyle name="Итог 2 2 2 5 5" xfId="34149" xr:uid="{00000000-0005-0000-0000-00005E850000}"/>
    <cellStyle name="Итог 2 2 2 5 6" xfId="34150" xr:uid="{00000000-0005-0000-0000-00005F850000}"/>
    <cellStyle name="Итог 2 2 2 5 7" xfId="34151" xr:uid="{00000000-0005-0000-0000-000060850000}"/>
    <cellStyle name="Итог 2 2 2 5 8" xfId="34152" xr:uid="{00000000-0005-0000-0000-000061850000}"/>
    <cellStyle name="Итог 2 2 2 5 9" xfId="34153" xr:uid="{00000000-0005-0000-0000-000062850000}"/>
    <cellStyle name="Итог 2 2 2 6" xfId="34154" xr:uid="{00000000-0005-0000-0000-000063850000}"/>
    <cellStyle name="Итог 2 2 2 6 10" xfId="34155" xr:uid="{00000000-0005-0000-0000-000064850000}"/>
    <cellStyle name="Итог 2 2 2 6 2" xfId="34156" xr:uid="{00000000-0005-0000-0000-000065850000}"/>
    <cellStyle name="Итог 2 2 2 6 2 2" xfId="34157" xr:uid="{00000000-0005-0000-0000-000066850000}"/>
    <cellStyle name="Итог 2 2 2 6 2 3" xfId="34158" xr:uid="{00000000-0005-0000-0000-000067850000}"/>
    <cellStyle name="Итог 2 2 2 6 2 4" xfId="34159" xr:uid="{00000000-0005-0000-0000-000068850000}"/>
    <cellStyle name="Итог 2 2 2 6 2 5" xfId="34160" xr:uid="{00000000-0005-0000-0000-000069850000}"/>
    <cellStyle name="Итог 2 2 2 6 2 6" xfId="34161" xr:uid="{00000000-0005-0000-0000-00006A850000}"/>
    <cellStyle name="Итог 2 2 2 6 2 7" xfId="34162" xr:uid="{00000000-0005-0000-0000-00006B850000}"/>
    <cellStyle name="Итог 2 2 2 6 3" xfId="34163" xr:uid="{00000000-0005-0000-0000-00006C850000}"/>
    <cellStyle name="Итог 2 2 2 6 3 2" xfId="34164" xr:uid="{00000000-0005-0000-0000-00006D850000}"/>
    <cellStyle name="Итог 2 2 2 6 3 3" xfId="34165" xr:uid="{00000000-0005-0000-0000-00006E850000}"/>
    <cellStyle name="Итог 2 2 2 6 3 4" xfId="34166" xr:uid="{00000000-0005-0000-0000-00006F850000}"/>
    <cellStyle name="Итог 2 2 2 6 3 5" xfId="34167" xr:uid="{00000000-0005-0000-0000-000070850000}"/>
    <cellStyle name="Итог 2 2 2 6 3 6" xfId="34168" xr:uid="{00000000-0005-0000-0000-000071850000}"/>
    <cellStyle name="Итог 2 2 2 6 3 7" xfId="34169" xr:uid="{00000000-0005-0000-0000-000072850000}"/>
    <cellStyle name="Итог 2 2 2 6 4" xfId="34170" xr:uid="{00000000-0005-0000-0000-000073850000}"/>
    <cellStyle name="Итог 2 2 2 6 5" xfId="34171" xr:uid="{00000000-0005-0000-0000-000074850000}"/>
    <cellStyle name="Итог 2 2 2 6 6" xfId="34172" xr:uid="{00000000-0005-0000-0000-000075850000}"/>
    <cellStyle name="Итог 2 2 2 6 7" xfId="34173" xr:uid="{00000000-0005-0000-0000-000076850000}"/>
    <cellStyle name="Итог 2 2 2 6 8" xfId="34174" xr:uid="{00000000-0005-0000-0000-000077850000}"/>
    <cellStyle name="Итог 2 2 2 6 9" xfId="34175" xr:uid="{00000000-0005-0000-0000-000078850000}"/>
    <cellStyle name="Итог 2 2 2 7" xfId="34176" xr:uid="{00000000-0005-0000-0000-000079850000}"/>
    <cellStyle name="Итог 2 2 2 7 2" xfId="34177" xr:uid="{00000000-0005-0000-0000-00007A850000}"/>
    <cellStyle name="Итог 2 2 2 7 3" xfId="34178" xr:uid="{00000000-0005-0000-0000-00007B850000}"/>
    <cellStyle name="Итог 2 2 2 7 4" xfId="34179" xr:uid="{00000000-0005-0000-0000-00007C850000}"/>
    <cellStyle name="Итог 2 2 2 7 5" xfId="34180" xr:uid="{00000000-0005-0000-0000-00007D850000}"/>
    <cellStyle name="Итог 2 2 2 7 6" xfId="34181" xr:uid="{00000000-0005-0000-0000-00007E850000}"/>
    <cellStyle name="Итог 2 2 2 7 7" xfId="34182" xr:uid="{00000000-0005-0000-0000-00007F850000}"/>
    <cellStyle name="Итог 2 2 2 8" xfId="34183" xr:uid="{00000000-0005-0000-0000-000080850000}"/>
    <cellStyle name="Итог 2 2 2 8 2" xfId="34184" xr:uid="{00000000-0005-0000-0000-000081850000}"/>
    <cellStyle name="Итог 2 2 2 8 3" xfId="34185" xr:uid="{00000000-0005-0000-0000-000082850000}"/>
    <cellStyle name="Итог 2 2 2 8 4" xfId="34186" xr:uid="{00000000-0005-0000-0000-000083850000}"/>
    <cellStyle name="Итог 2 2 2 8 5" xfId="34187" xr:uid="{00000000-0005-0000-0000-000084850000}"/>
    <cellStyle name="Итог 2 2 2 8 6" xfId="34188" xr:uid="{00000000-0005-0000-0000-000085850000}"/>
    <cellStyle name="Итог 2 2 2 8 7" xfId="34189" xr:uid="{00000000-0005-0000-0000-000086850000}"/>
    <cellStyle name="Итог 2 2 2 9" xfId="34190" xr:uid="{00000000-0005-0000-0000-000087850000}"/>
    <cellStyle name="Итог 2 2 3" xfId="34191" xr:uid="{00000000-0005-0000-0000-000088850000}"/>
    <cellStyle name="Итог 2 2 3 10" xfId="34192" xr:uid="{00000000-0005-0000-0000-000089850000}"/>
    <cellStyle name="Итог 2 2 3 11" xfId="34193" xr:uid="{00000000-0005-0000-0000-00008A850000}"/>
    <cellStyle name="Итог 2 2 3 12" xfId="34194" xr:uid="{00000000-0005-0000-0000-00008B850000}"/>
    <cellStyle name="Итог 2 2 3 13" xfId="34195" xr:uid="{00000000-0005-0000-0000-00008C850000}"/>
    <cellStyle name="Итог 2 2 3 14" xfId="34196" xr:uid="{00000000-0005-0000-0000-00008D850000}"/>
    <cellStyle name="Итог 2 2 3 15" xfId="34197" xr:uid="{00000000-0005-0000-0000-00008E850000}"/>
    <cellStyle name="Итог 2 2 3 2" xfId="34198" xr:uid="{00000000-0005-0000-0000-00008F850000}"/>
    <cellStyle name="Итог 2 2 3 2 10" xfId="34199" xr:uid="{00000000-0005-0000-0000-000090850000}"/>
    <cellStyle name="Итог 2 2 3 2 11" xfId="34200" xr:uid="{00000000-0005-0000-0000-000091850000}"/>
    <cellStyle name="Итог 2 2 3 2 12" xfId="34201" xr:uid="{00000000-0005-0000-0000-000092850000}"/>
    <cellStyle name="Итог 2 2 3 2 13" xfId="34202" xr:uid="{00000000-0005-0000-0000-000093850000}"/>
    <cellStyle name="Итог 2 2 3 2 14" xfId="34203" xr:uid="{00000000-0005-0000-0000-000094850000}"/>
    <cellStyle name="Итог 2 2 3 2 2" xfId="34204" xr:uid="{00000000-0005-0000-0000-000095850000}"/>
    <cellStyle name="Итог 2 2 3 2 2 10" xfId="34205" xr:uid="{00000000-0005-0000-0000-000096850000}"/>
    <cellStyle name="Итог 2 2 3 2 2 2" xfId="34206" xr:uid="{00000000-0005-0000-0000-000097850000}"/>
    <cellStyle name="Итог 2 2 3 2 2 2 2" xfId="34207" xr:uid="{00000000-0005-0000-0000-000098850000}"/>
    <cellStyle name="Итог 2 2 3 2 2 2 3" xfId="34208" xr:uid="{00000000-0005-0000-0000-000099850000}"/>
    <cellStyle name="Итог 2 2 3 2 2 2 4" xfId="34209" xr:uid="{00000000-0005-0000-0000-00009A850000}"/>
    <cellStyle name="Итог 2 2 3 2 2 2 5" xfId="34210" xr:uid="{00000000-0005-0000-0000-00009B850000}"/>
    <cellStyle name="Итог 2 2 3 2 2 2 6" xfId="34211" xr:uid="{00000000-0005-0000-0000-00009C850000}"/>
    <cellStyle name="Итог 2 2 3 2 2 2 7" xfId="34212" xr:uid="{00000000-0005-0000-0000-00009D850000}"/>
    <cellStyle name="Итог 2 2 3 2 2 3" xfId="34213" xr:uid="{00000000-0005-0000-0000-00009E850000}"/>
    <cellStyle name="Итог 2 2 3 2 2 3 2" xfId="34214" xr:uid="{00000000-0005-0000-0000-00009F850000}"/>
    <cellStyle name="Итог 2 2 3 2 2 3 3" xfId="34215" xr:uid="{00000000-0005-0000-0000-0000A0850000}"/>
    <cellStyle name="Итог 2 2 3 2 2 3 4" xfId="34216" xr:uid="{00000000-0005-0000-0000-0000A1850000}"/>
    <cellStyle name="Итог 2 2 3 2 2 3 5" xfId="34217" xr:uid="{00000000-0005-0000-0000-0000A2850000}"/>
    <cellStyle name="Итог 2 2 3 2 2 3 6" xfId="34218" xr:uid="{00000000-0005-0000-0000-0000A3850000}"/>
    <cellStyle name="Итог 2 2 3 2 2 3 7" xfId="34219" xr:uid="{00000000-0005-0000-0000-0000A4850000}"/>
    <cellStyle name="Итог 2 2 3 2 2 4" xfId="34220" xr:uid="{00000000-0005-0000-0000-0000A5850000}"/>
    <cellStyle name="Итог 2 2 3 2 2 5" xfId="34221" xr:uid="{00000000-0005-0000-0000-0000A6850000}"/>
    <cellStyle name="Итог 2 2 3 2 2 6" xfId="34222" xr:uid="{00000000-0005-0000-0000-0000A7850000}"/>
    <cellStyle name="Итог 2 2 3 2 2 7" xfId="34223" xr:uid="{00000000-0005-0000-0000-0000A8850000}"/>
    <cellStyle name="Итог 2 2 3 2 2 8" xfId="34224" xr:uid="{00000000-0005-0000-0000-0000A9850000}"/>
    <cellStyle name="Итог 2 2 3 2 2 9" xfId="34225" xr:uid="{00000000-0005-0000-0000-0000AA850000}"/>
    <cellStyle name="Итог 2 2 3 2 3" xfId="34226" xr:uid="{00000000-0005-0000-0000-0000AB850000}"/>
    <cellStyle name="Итог 2 2 3 2 3 2" xfId="34227" xr:uid="{00000000-0005-0000-0000-0000AC850000}"/>
    <cellStyle name="Итог 2 2 3 2 3 3" xfId="34228" xr:uid="{00000000-0005-0000-0000-0000AD850000}"/>
    <cellStyle name="Итог 2 2 3 2 3 4" xfId="34229" xr:uid="{00000000-0005-0000-0000-0000AE850000}"/>
    <cellStyle name="Итог 2 2 3 2 3 5" xfId="34230" xr:uid="{00000000-0005-0000-0000-0000AF850000}"/>
    <cellStyle name="Итог 2 2 3 2 3 6" xfId="34231" xr:uid="{00000000-0005-0000-0000-0000B0850000}"/>
    <cellStyle name="Итог 2 2 3 2 3 7" xfId="34232" xr:uid="{00000000-0005-0000-0000-0000B1850000}"/>
    <cellStyle name="Итог 2 2 3 2 4" xfId="34233" xr:uid="{00000000-0005-0000-0000-0000B2850000}"/>
    <cellStyle name="Итог 2 2 3 2 4 2" xfId="34234" xr:uid="{00000000-0005-0000-0000-0000B3850000}"/>
    <cellStyle name="Итог 2 2 3 2 4 3" xfId="34235" xr:uid="{00000000-0005-0000-0000-0000B4850000}"/>
    <cellStyle name="Итог 2 2 3 2 4 4" xfId="34236" xr:uid="{00000000-0005-0000-0000-0000B5850000}"/>
    <cellStyle name="Итог 2 2 3 2 4 5" xfId="34237" xr:uid="{00000000-0005-0000-0000-0000B6850000}"/>
    <cellStyle name="Итог 2 2 3 2 4 6" xfId="34238" xr:uid="{00000000-0005-0000-0000-0000B7850000}"/>
    <cellStyle name="Итог 2 2 3 2 4 7" xfId="34239" xr:uid="{00000000-0005-0000-0000-0000B8850000}"/>
    <cellStyle name="Итог 2 2 3 2 5" xfId="34240" xr:uid="{00000000-0005-0000-0000-0000B9850000}"/>
    <cellStyle name="Итог 2 2 3 2 6" xfId="34241" xr:uid="{00000000-0005-0000-0000-0000BA850000}"/>
    <cellStyle name="Итог 2 2 3 2 7" xfId="34242" xr:uid="{00000000-0005-0000-0000-0000BB850000}"/>
    <cellStyle name="Итог 2 2 3 2 8" xfId="34243" xr:uid="{00000000-0005-0000-0000-0000BC850000}"/>
    <cellStyle name="Итог 2 2 3 2 9" xfId="34244" xr:uid="{00000000-0005-0000-0000-0000BD850000}"/>
    <cellStyle name="Итог 2 2 3 3" xfId="34245" xr:uid="{00000000-0005-0000-0000-0000BE850000}"/>
    <cellStyle name="Итог 2 2 3 3 10" xfId="34246" xr:uid="{00000000-0005-0000-0000-0000BF850000}"/>
    <cellStyle name="Итог 2 2 3 3 11" xfId="34247" xr:uid="{00000000-0005-0000-0000-0000C0850000}"/>
    <cellStyle name="Итог 2 2 3 3 12" xfId="34248" xr:uid="{00000000-0005-0000-0000-0000C1850000}"/>
    <cellStyle name="Итог 2 2 3 3 13" xfId="34249" xr:uid="{00000000-0005-0000-0000-0000C2850000}"/>
    <cellStyle name="Итог 2 2 3 3 14" xfId="34250" xr:uid="{00000000-0005-0000-0000-0000C3850000}"/>
    <cellStyle name="Итог 2 2 3 3 2" xfId="34251" xr:uid="{00000000-0005-0000-0000-0000C4850000}"/>
    <cellStyle name="Итог 2 2 3 3 2 10" xfId="34252" xr:uid="{00000000-0005-0000-0000-0000C5850000}"/>
    <cellStyle name="Итог 2 2 3 3 2 2" xfId="34253" xr:uid="{00000000-0005-0000-0000-0000C6850000}"/>
    <cellStyle name="Итог 2 2 3 3 2 2 2" xfId="34254" xr:uid="{00000000-0005-0000-0000-0000C7850000}"/>
    <cellStyle name="Итог 2 2 3 3 2 2 3" xfId="34255" xr:uid="{00000000-0005-0000-0000-0000C8850000}"/>
    <cellStyle name="Итог 2 2 3 3 2 2 4" xfId="34256" xr:uid="{00000000-0005-0000-0000-0000C9850000}"/>
    <cellStyle name="Итог 2 2 3 3 2 2 5" xfId="34257" xr:uid="{00000000-0005-0000-0000-0000CA850000}"/>
    <cellStyle name="Итог 2 2 3 3 2 2 6" xfId="34258" xr:uid="{00000000-0005-0000-0000-0000CB850000}"/>
    <cellStyle name="Итог 2 2 3 3 2 2 7" xfId="34259" xr:uid="{00000000-0005-0000-0000-0000CC850000}"/>
    <cellStyle name="Итог 2 2 3 3 2 3" xfId="34260" xr:uid="{00000000-0005-0000-0000-0000CD850000}"/>
    <cellStyle name="Итог 2 2 3 3 2 3 2" xfId="34261" xr:uid="{00000000-0005-0000-0000-0000CE850000}"/>
    <cellStyle name="Итог 2 2 3 3 2 3 3" xfId="34262" xr:uid="{00000000-0005-0000-0000-0000CF850000}"/>
    <cellStyle name="Итог 2 2 3 3 2 3 4" xfId="34263" xr:uid="{00000000-0005-0000-0000-0000D0850000}"/>
    <cellStyle name="Итог 2 2 3 3 2 3 5" xfId="34264" xr:uid="{00000000-0005-0000-0000-0000D1850000}"/>
    <cellStyle name="Итог 2 2 3 3 2 3 6" xfId="34265" xr:uid="{00000000-0005-0000-0000-0000D2850000}"/>
    <cellStyle name="Итог 2 2 3 3 2 3 7" xfId="34266" xr:uid="{00000000-0005-0000-0000-0000D3850000}"/>
    <cellStyle name="Итог 2 2 3 3 2 4" xfId="34267" xr:uid="{00000000-0005-0000-0000-0000D4850000}"/>
    <cellStyle name="Итог 2 2 3 3 2 5" xfId="34268" xr:uid="{00000000-0005-0000-0000-0000D5850000}"/>
    <cellStyle name="Итог 2 2 3 3 2 6" xfId="34269" xr:uid="{00000000-0005-0000-0000-0000D6850000}"/>
    <cellStyle name="Итог 2 2 3 3 2 7" xfId="34270" xr:uid="{00000000-0005-0000-0000-0000D7850000}"/>
    <cellStyle name="Итог 2 2 3 3 2 8" xfId="34271" xr:uid="{00000000-0005-0000-0000-0000D8850000}"/>
    <cellStyle name="Итог 2 2 3 3 2 9" xfId="34272" xr:uid="{00000000-0005-0000-0000-0000D9850000}"/>
    <cellStyle name="Итог 2 2 3 3 3" xfId="34273" xr:uid="{00000000-0005-0000-0000-0000DA850000}"/>
    <cellStyle name="Итог 2 2 3 3 3 2" xfId="34274" xr:uid="{00000000-0005-0000-0000-0000DB850000}"/>
    <cellStyle name="Итог 2 2 3 3 3 3" xfId="34275" xr:uid="{00000000-0005-0000-0000-0000DC850000}"/>
    <cellStyle name="Итог 2 2 3 3 3 4" xfId="34276" xr:uid="{00000000-0005-0000-0000-0000DD850000}"/>
    <cellStyle name="Итог 2 2 3 3 3 5" xfId="34277" xr:uid="{00000000-0005-0000-0000-0000DE850000}"/>
    <cellStyle name="Итог 2 2 3 3 3 6" xfId="34278" xr:uid="{00000000-0005-0000-0000-0000DF850000}"/>
    <cellStyle name="Итог 2 2 3 3 3 7" xfId="34279" xr:uid="{00000000-0005-0000-0000-0000E0850000}"/>
    <cellStyle name="Итог 2 2 3 3 4" xfId="34280" xr:uid="{00000000-0005-0000-0000-0000E1850000}"/>
    <cellStyle name="Итог 2 2 3 3 4 2" xfId="34281" xr:uid="{00000000-0005-0000-0000-0000E2850000}"/>
    <cellStyle name="Итог 2 2 3 3 4 3" xfId="34282" xr:uid="{00000000-0005-0000-0000-0000E3850000}"/>
    <cellStyle name="Итог 2 2 3 3 4 4" xfId="34283" xr:uid="{00000000-0005-0000-0000-0000E4850000}"/>
    <cellStyle name="Итог 2 2 3 3 4 5" xfId="34284" xr:uid="{00000000-0005-0000-0000-0000E5850000}"/>
    <cellStyle name="Итог 2 2 3 3 4 6" xfId="34285" xr:uid="{00000000-0005-0000-0000-0000E6850000}"/>
    <cellStyle name="Итог 2 2 3 3 4 7" xfId="34286" xr:uid="{00000000-0005-0000-0000-0000E7850000}"/>
    <cellStyle name="Итог 2 2 3 3 5" xfId="34287" xr:uid="{00000000-0005-0000-0000-0000E8850000}"/>
    <cellStyle name="Итог 2 2 3 3 6" xfId="34288" xr:uid="{00000000-0005-0000-0000-0000E9850000}"/>
    <cellStyle name="Итог 2 2 3 3 7" xfId="34289" xr:uid="{00000000-0005-0000-0000-0000EA850000}"/>
    <cellStyle name="Итог 2 2 3 3 8" xfId="34290" xr:uid="{00000000-0005-0000-0000-0000EB850000}"/>
    <cellStyle name="Итог 2 2 3 3 9" xfId="34291" xr:uid="{00000000-0005-0000-0000-0000EC850000}"/>
    <cellStyle name="Итог 2 2 3 4" xfId="34292" xr:uid="{00000000-0005-0000-0000-0000ED850000}"/>
    <cellStyle name="Итог 2 2 3 4 10" xfId="34293" xr:uid="{00000000-0005-0000-0000-0000EE850000}"/>
    <cellStyle name="Итог 2 2 3 4 11" xfId="34294" xr:uid="{00000000-0005-0000-0000-0000EF850000}"/>
    <cellStyle name="Итог 2 2 3 4 12" xfId="34295" xr:uid="{00000000-0005-0000-0000-0000F0850000}"/>
    <cellStyle name="Итог 2 2 3 4 13" xfId="34296" xr:uid="{00000000-0005-0000-0000-0000F1850000}"/>
    <cellStyle name="Итог 2 2 3 4 14" xfId="34297" xr:uid="{00000000-0005-0000-0000-0000F2850000}"/>
    <cellStyle name="Итог 2 2 3 4 2" xfId="34298" xr:uid="{00000000-0005-0000-0000-0000F3850000}"/>
    <cellStyle name="Итог 2 2 3 4 2 10" xfId="34299" xr:uid="{00000000-0005-0000-0000-0000F4850000}"/>
    <cellStyle name="Итог 2 2 3 4 2 2" xfId="34300" xr:uid="{00000000-0005-0000-0000-0000F5850000}"/>
    <cellStyle name="Итог 2 2 3 4 2 2 2" xfId="34301" xr:uid="{00000000-0005-0000-0000-0000F6850000}"/>
    <cellStyle name="Итог 2 2 3 4 2 2 3" xfId="34302" xr:uid="{00000000-0005-0000-0000-0000F7850000}"/>
    <cellStyle name="Итог 2 2 3 4 2 2 4" xfId="34303" xr:uid="{00000000-0005-0000-0000-0000F8850000}"/>
    <cellStyle name="Итог 2 2 3 4 2 2 5" xfId="34304" xr:uid="{00000000-0005-0000-0000-0000F9850000}"/>
    <cellStyle name="Итог 2 2 3 4 2 2 6" xfId="34305" xr:uid="{00000000-0005-0000-0000-0000FA850000}"/>
    <cellStyle name="Итог 2 2 3 4 2 2 7" xfId="34306" xr:uid="{00000000-0005-0000-0000-0000FB850000}"/>
    <cellStyle name="Итог 2 2 3 4 2 3" xfId="34307" xr:uid="{00000000-0005-0000-0000-0000FC850000}"/>
    <cellStyle name="Итог 2 2 3 4 2 3 2" xfId="34308" xr:uid="{00000000-0005-0000-0000-0000FD850000}"/>
    <cellStyle name="Итог 2 2 3 4 2 3 3" xfId="34309" xr:uid="{00000000-0005-0000-0000-0000FE850000}"/>
    <cellStyle name="Итог 2 2 3 4 2 3 4" xfId="34310" xr:uid="{00000000-0005-0000-0000-0000FF850000}"/>
    <cellStyle name="Итог 2 2 3 4 2 3 5" xfId="34311" xr:uid="{00000000-0005-0000-0000-000000860000}"/>
    <cellStyle name="Итог 2 2 3 4 2 3 6" xfId="34312" xr:uid="{00000000-0005-0000-0000-000001860000}"/>
    <cellStyle name="Итог 2 2 3 4 2 3 7" xfId="34313" xr:uid="{00000000-0005-0000-0000-000002860000}"/>
    <cellStyle name="Итог 2 2 3 4 2 4" xfId="34314" xr:uid="{00000000-0005-0000-0000-000003860000}"/>
    <cellStyle name="Итог 2 2 3 4 2 5" xfId="34315" xr:uid="{00000000-0005-0000-0000-000004860000}"/>
    <cellStyle name="Итог 2 2 3 4 2 6" xfId="34316" xr:uid="{00000000-0005-0000-0000-000005860000}"/>
    <cellStyle name="Итог 2 2 3 4 2 7" xfId="34317" xr:uid="{00000000-0005-0000-0000-000006860000}"/>
    <cellStyle name="Итог 2 2 3 4 2 8" xfId="34318" xr:uid="{00000000-0005-0000-0000-000007860000}"/>
    <cellStyle name="Итог 2 2 3 4 2 9" xfId="34319" xr:uid="{00000000-0005-0000-0000-000008860000}"/>
    <cellStyle name="Итог 2 2 3 4 3" xfId="34320" xr:uid="{00000000-0005-0000-0000-000009860000}"/>
    <cellStyle name="Итог 2 2 3 4 3 2" xfId="34321" xr:uid="{00000000-0005-0000-0000-00000A860000}"/>
    <cellStyle name="Итог 2 2 3 4 3 3" xfId="34322" xr:uid="{00000000-0005-0000-0000-00000B860000}"/>
    <cellStyle name="Итог 2 2 3 4 3 4" xfId="34323" xr:uid="{00000000-0005-0000-0000-00000C860000}"/>
    <cellStyle name="Итог 2 2 3 4 3 5" xfId="34324" xr:uid="{00000000-0005-0000-0000-00000D860000}"/>
    <cellStyle name="Итог 2 2 3 4 3 6" xfId="34325" xr:uid="{00000000-0005-0000-0000-00000E860000}"/>
    <cellStyle name="Итог 2 2 3 4 3 7" xfId="34326" xr:uid="{00000000-0005-0000-0000-00000F860000}"/>
    <cellStyle name="Итог 2 2 3 4 4" xfId="34327" xr:uid="{00000000-0005-0000-0000-000010860000}"/>
    <cellStyle name="Итог 2 2 3 4 4 2" xfId="34328" xr:uid="{00000000-0005-0000-0000-000011860000}"/>
    <cellStyle name="Итог 2 2 3 4 4 3" xfId="34329" xr:uid="{00000000-0005-0000-0000-000012860000}"/>
    <cellStyle name="Итог 2 2 3 4 4 4" xfId="34330" xr:uid="{00000000-0005-0000-0000-000013860000}"/>
    <cellStyle name="Итог 2 2 3 4 4 5" xfId="34331" xr:uid="{00000000-0005-0000-0000-000014860000}"/>
    <cellStyle name="Итог 2 2 3 4 4 6" xfId="34332" xr:uid="{00000000-0005-0000-0000-000015860000}"/>
    <cellStyle name="Итог 2 2 3 4 4 7" xfId="34333" xr:uid="{00000000-0005-0000-0000-000016860000}"/>
    <cellStyle name="Итог 2 2 3 4 5" xfId="34334" xr:uid="{00000000-0005-0000-0000-000017860000}"/>
    <cellStyle name="Итог 2 2 3 4 6" xfId="34335" xr:uid="{00000000-0005-0000-0000-000018860000}"/>
    <cellStyle name="Итог 2 2 3 4 7" xfId="34336" xr:uid="{00000000-0005-0000-0000-000019860000}"/>
    <cellStyle name="Итог 2 2 3 4 8" xfId="34337" xr:uid="{00000000-0005-0000-0000-00001A860000}"/>
    <cellStyle name="Итог 2 2 3 4 9" xfId="34338" xr:uid="{00000000-0005-0000-0000-00001B860000}"/>
    <cellStyle name="Итог 2 2 3 5" xfId="34339" xr:uid="{00000000-0005-0000-0000-00001C860000}"/>
    <cellStyle name="Итог 2 2 3 5 10" xfId="34340" xr:uid="{00000000-0005-0000-0000-00001D860000}"/>
    <cellStyle name="Итог 2 2 3 5 11" xfId="34341" xr:uid="{00000000-0005-0000-0000-00001E860000}"/>
    <cellStyle name="Итог 2 2 3 5 12" xfId="34342" xr:uid="{00000000-0005-0000-0000-00001F860000}"/>
    <cellStyle name="Итог 2 2 3 5 13" xfId="34343" xr:uid="{00000000-0005-0000-0000-000020860000}"/>
    <cellStyle name="Итог 2 2 3 5 14" xfId="34344" xr:uid="{00000000-0005-0000-0000-000021860000}"/>
    <cellStyle name="Итог 2 2 3 5 2" xfId="34345" xr:uid="{00000000-0005-0000-0000-000022860000}"/>
    <cellStyle name="Итог 2 2 3 5 2 10" xfId="34346" xr:uid="{00000000-0005-0000-0000-000023860000}"/>
    <cellStyle name="Итог 2 2 3 5 2 2" xfId="34347" xr:uid="{00000000-0005-0000-0000-000024860000}"/>
    <cellStyle name="Итог 2 2 3 5 2 2 2" xfId="34348" xr:uid="{00000000-0005-0000-0000-000025860000}"/>
    <cellStyle name="Итог 2 2 3 5 2 2 3" xfId="34349" xr:uid="{00000000-0005-0000-0000-000026860000}"/>
    <cellStyle name="Итог 2 2 3 5 2 2 4" xfId="34350" xr:uid="{00000000-0005-0000-0000-000027860000}"/>
    <cellStyle name="Итог 2 2 3 5 2 2 5" xfId="34351" xr:uid="{00000000-0005-0000-0000-000028860000}"/>
    <cellStyle name="Итог 2 2 3 5 2 2 6" xfId="34352" xr:uid="{00000000-0005-0000-0000-000029860000}"/>
    <cellStyle name="Итог 2 2 3 5 2 2 7" xfId="34353" xr:uid="{00000000-0005-0000-0000-00002A860000}"/>
    <cellStyle name="Итог 2 2 3 5 2 3" xfId="34354" xr:uid="{00000000-0005-0000-0000-00002B860000}"/>
    <cellStyle name="Итог 2 2 3 5 2 3 2" xfId="34355" xr:uid="{00000000-0005-0000-0000-00002C860000}"/>
    <cellStyle name="Итог 2 2 3 5 2 3 3" xfId="34356" xr:uid="{00000000-0005-0000-0000-00002D860000}"/>
    <cellStyle name="Итог 2 2 3 5 2 3 4" xfId="34357" xr:uid="{00000000-0005-0000-0000-00002E860000}"/>
    <cellStyle name="Итог 2 2 3 5 2 3 5" xfId="34358" xr:uid="{00000000-0005-0000-0000-00002F860000}"/>
    <cellStyle name="Итог 2 2 3 5 2 3 6" xfId="34359" xr:uid="{00000000-0005-0000-0000-000030860000}"/>
    <cellStyle name="Итог 2 2 3 5 2 3 7" xfId="34360" xr:uid="{00000000-0005-0000-0000-000031860000}"/>
    <cellStyle name="Итог 2 2 3 5 2 4" xfId="34361" xr:uid="{00000000-0005-0000-0000-000032860000}"/>
    <cellStyle name="Итог 2 2 3 5 2 5" xfId="34362" xr:uid="{00000000-0005-0000-0000-000033860000}"/>
    <cellStyle name="Итог 2 2 3 5 2 6" xfId="34363" xr:uid="{00000000-0005-0000-0000-000034860000}"/>
    <cellStyle name="Итог 2 2 3 5 2 7" xfId="34364" xr:uid="{00000000-0005-0000-0000-000035860000}"/>
    <cellStyle name="Итог 2 2 3 5 2 8" xfId="34365" xr:uid="{00000000-0005-0000-0000-000036860000}"/>
    <cellStyle name="Итог 2 2 3 5 2 9" xfId="34366" xr:uid="{00000000-0005-0000-0000-000037860000}"/>
    <cellStyle name="Итог 2 2 3 5 3" xfId="34367" xr:uid="{00000000-0005-0000-0000-000038860000}"/>
    <cellStyle name="Итог 2 2 3 5 3 2" xfId="34368" xr:uid="{00000000-0005-0000-0000-000039860000}"/>
    <cellStyle name="Итог 2 2 3 5 3 3" xfId="34369" xr:uid="{00000000-0005-0000-0000-00003A860000}"/>
    <cellStyle name="Итог 2 2 3 5 3 4" xfId="34370" xr:uid="{00000000-0005-0000-0000-00003B860000}"/>
    <cellStyle name="Итог 2 2 3 5 3 5" xfId="34371" xr:uid="{00000000-0005-0000-0000-00003C860000}"/>
    <cellStyle name="Итог 2 2 3 5 3 6" xfId="34372" xr:uid="{00000000-0005-0000-0000-00003D860000}"/>
    <cellStyle name="Итог 2 2 3 5 3 7" xfId="34373" xr:uid="{00000000-0005-0000-0000-00003E860000}"/>
    <cellStyle name="Итог 2 2 3 5 4" xfId="34374" xr:uid="{00000000-0005-0000-0000-00003F860000}"/>
    <cellStyle name="Итог 2 2 3 5 4 2" xfId="34375" xr:uid="{00000000-0005-0000-0000-000040860000}"/>
    <cellStyle name="Итог 2 2 3 5 4 3" xfId="34376" xr:uid="{00000000-0005-0000-0000-000041860000}"/>
    <cellStyle name="Итог 2 2 3 5 4 4" xfId="34377" xr:uid="{00000000-0005-0000-0000-000042860000}"/>
    <cellStyle name="Итог 2 2 3 5 4 5" xfId="34378" xr:uid="{00000000-0005-0000-0000-000043860000}"/>
    <cellStyle name="Итог 2 2 3 5 4 6" xfId="34379" xr:uid="{00000000-0005-0000-0000-000044860000}"/>
    <cellStyle name="Итог 2 2 3 5 4 7" xfId="34380" xr:uid="{00000000-0005-0000-0000-000045860000}"/>
    <cellStyle name="Итог 2 2 3 5 5" xfId="34381" xr:uid="{00000000-0005-0000-0000-000046860000}"/>
    <cellStyle name="Итог 2 2 3 5 6" xfId="34382" xr:uid="{00000000-0005-0000-0000-000047860000}"/>
    <cellStyle name="Итог 2 2 3 5 7" xfId="34383" xr:uid="{00000000-0005-0000-0000-000048860000}"/>
    <cellStyle name="Итог 2 2 3 5 8" xfId="34384" xr:uid="{00000000-0005-0000-0000-000049860000}"/>
    <cellStyle name="Итог 2 2 3 5 9" xfId="34385" xr:uid="{00000000-0005-0000-0000-00004A860000}"/>
    <cellStyle name="Итог 2 2 3 6" xfId="34386" xr:uid="{00000000-0005-0000-0000-00004B860000}"/>
    <cellStyle name="Итог 2 2 3 6 10" xfId="34387" xr:uid="{00000000-0005-0000-0000-00004C860000}"/>
    <cellStyle name="Итог 2 2 3 6 2" xfId="34388" xr:uid="{00000000-0005-0000-0000-00004D860000}"/>
    <cellStyle name="Итог 2 2 3 6 2 2" xfId="34389" xr:uid="{00000000-0005-0000-0000-00004E860000}"/>
    <cellStyle name="Итог 2 2 3 6 2 3" xfId="34390" xr:uid="{00000000-0005-0000-0000-00004F860000}"/>
    <cellStyle name="Итог 2 2 3 6 2 4" xfId="34391" xr:uid="{00000000-0005-0000-0000-000050860000}"/>
    <cellStyle name="Итог 2 2 3 6 2 5" xfId="34392" xr:uid="{00000000-0005-0000-0000-000051860000}"/>
    <cellStyle name="Итог 2 2 3 6 2 6" xfId="34393" xr:uid="{00000000-0005-0000-0000-000052860000}"/>
    <cellStyle name="Итог 2 2 3 6 2 7" xfId="34394" xr:uid="{00000000-0005-0000-0000-000053860000}"/>
    <cellStyle name="Итог 2 2 3 6 3" xfId="34395" xr:uid="{00000000-0005-0000-0000-000054860000}"/>
    <cellStyle name="Итог 2 2 3 6 3 2" xfId="34396" xr:uid="{00000000-0005-0000-0000-000055860000}"/>
    <cellStyle name="Итог 2 2 3 6 3 3" xfId="34397" xr:uid="{00000000-0005-0000-0000-000056860000}"/>
    <cellStyle name="Итог 2 2 3 6 3 4" xfId="34398" xr:uid="{00000000-0005-0000-0000-000057860000}"/>
    <cellStyle name="Итог 2 2 3 6 3 5" xfId="34399" xr:uid="{00000000-0005-0000-0000-000058860000}"/>
    <cellStyle name="Итог 2 2 3 6 3 6" xfId="34400" xr:uid="{00000000-0005-0000-0000-000059860000}"/>
    <cellStyle name="Итог 2 2 3 6 3 7" xfId="34401" xr:uid="{00000000-0005-0000-0000-00005A860000}"/>
    <cellStyle name="Итог 2 2 3 6 4" xfId="34402" xr:uid="{00000000-0005-0000-0000-00005B860000}"/>
    <cellStyle name="Итог 2 2 3 6 5" xfId="34403" xr:uid="{00000000-0005-0000-0000-00005C860000}"/>
    <cellStyle name="Итог 2 2 3 6 6" xfId="34404" xr:uid="{00000000-0005-0000-0000-00005D860000}"/>
    <cellStyle name="Итог 2 2 3 6 7" xfId="34405" xr:uid="{00000000-0005-0000-0000-00005E860000}"/>
    <cellStyle name="Итог 2 2 3 6 8" xfId="34406" xr:uid="{00000000-0005-0000-0000-00005F860000}"/>
    <cellStyle name="Итог 2 2 3 6 9" xfId="34407" xr:uid="{00000000-0005-0000-0000-000060860000}"/>
    <cellStyle name="Итог 2 2 3 7" xfId="34408" xr:uid="{00000000-0005-0000-0000-000061860000}"/>
    <cellStyle name="Итог 2 2 3 7 2" xfId="34409" xr:uid="{00000000-0005-0000-0000-000062860000}"/>
    <cellStyle name="Итог 2 2 3 7 3" xfId="34410" xr:uid="{00000000-0005-0000-0000-000063860000}"/>
    <cellStyle name="Итог 2 2 3 7 4" xfId="34411" xr:uid="{00000000-0005-0000-0000-000064860000}"/>
    <cellStyle name="Итог 2 2 3 7 5" xfId="34412" xr:uid="{00000000-0005-0000-0000-000065860000}"/>
    <cellStyle name="Итог 2 2 3 7 6" xfId="34413" xr:uid="{00000000-0005-0000-0000-000066860000}"/>
    <cellStyle name="Итог 2 2 3 7 7" xfId="34414" xr:uid="{00000000-0005-0000-0000-000067860000}"/>
    <cellStyle name="Итог 2 2 3 8" xfId="34415" xr:uid="{00000000-0005-0000-0000-000068860000}"/>
    <cellStyle name="Итог 2 2 3 8 2" xfId="34416" xr:uid="{00000000-0005-0000-0000-000069860000}"/>
    <cellStyle name="Итог 2 2 3 8 3" xfId="34417" xr:uid="{00000000-0005-0000-0000-00006A860000}"/>
    <cellStyle name="Итог 2 2 3 8 4" xfId="34418" xr:uid="{00000000-0005-0000-0000-00006B860000}"/>
    <cellStyle name="Итог 2 2 3 8 5" xfId="34419" xr:uid="{00000000-0005-0000-0000-00006C860000}"/>
    <cellStyle name="Итог 2 2 3 8 6" xfId="34420" xr:uid="{00000000-0005-0000-0000-00006D860000}"/>
    <cellStyle name="Итог 2 2 3 8 7" xfId="34421" xr:uid="{00000000-0005-0000-0000-00006E860000}"/>
    <cellStyle name="Итог 2 2 3 9" xfId="34422" xr:uid="{00000000-0005-0000-0000-00006F860000}"/>
    <cellStyle name="Итог 2 2 4" xfId="34423" xr:uid="{00000000-0005-0000-0000-000070860000}"/>
    <cellStyle name="Итог 2 2 4 10" xfId="34424" xr:uid="{00000000-0005-0000-0000-000071860000}"/>
    <cellStyle name="Итог 2 2 4 11" xfId="34425" xr:uid="{00000000-0005-0000-0000-000072860000}"/>
    <cellStyle name="Итог 2 2 4 12" xfId="34426" xr:uid="{00000000-0005-0000-0000-000073860000}"/>
    <cellStyle name="Итог 2 2 4 13" xfId="34427" xr:uid="{00000000-0005-0000-0000-000074860000}"/>
    <cellStyle name="Итог 2 2 4 14" xfId="34428" xr:uid="{00000000-0005-0000-0000-000075860000}"/>
    <cellStyle name="Итог 2 2 4 15" xfId="34429" xr:uid="{00000000-0005-0000-0000-000076860000}"/>
    <cellStyle name="Итог 2 2 4 2" xfId="34430" xr:uid="{00000000-0005-0000-0000-000077860000}"/>
    <cellStyle name="Итог 2 2 4 2 10" xfId="34431" xr:uid="{00000000-0005-0000-0000-000078860000}"/>
    <cellStyle name="Итог 2 2 4 2 11" xfId="34432" xr:uid="{00000000-0005-0000-0000-000079860000}"/>
    <cellStyle name="Итог 2 2 4 2 12" xfId="34433" xr:uid="{00000000-0005-0000-0000-00007A860000}"/>
    <cellStyle name="Итог 2 2 4 2 13" xfId="34434" xr:uid="{00000000-0005-0000-0000-00007B860000}"/>
    <cellStyle name="Итог 2 2 4 2 14" xfId="34435" xr:uid="{00000000-0005-0000-0000-00007C860000}"/>
    <cellStyle name="Итог 2 2 4 2 2" xfId="34436" xr:uid="{00000000-0005-0000-0000-00007D860000}"/>
    <cellStyle name="Итог 2 2 4 2 2 10" xfId="34437" xr:uid="{00000000-0005-0000-0000-00007E860000}"/>
    <cellStyle name="Итог 2 2 4 2 2 2" xfId="34438" xr:uid="{00000000-0005-0000-0000-00007F860000}"/>
    <cellStyle name="Итог 2 2 4 2 2 2 2" xfId="34439" xr:uid="{00000000-0005-0000-0000-000080860000}"/>
    <cellStyle name="Итог 2 2 4 2 2 2 3" xfId="34440" xr:uid="{00000000-0005-0000-0000-000081860000}"/>
    <cellStyle name="Итог 2 2 4 2 2 2 4" xfId="34441" xr:uid="{00000000-0005-0000-0000-000082860000}"/>
    <cellStyle name="Итог 2 2 4 2 2 2 5" xfId="34442" xr:uid="{00000000-0005-0000-0000-000083860000}"/>
    <cellStyle name="Итог 2 2 4 2 2 2 6" xfId="34443" xr:uid="{00000000-0005-0000-0000-000084860000}"/>
    <cellStyle name="Итог 2 2 4 2 2 2 7" xfId="34444" xr:uid="{00000000-0005-0000-0000-000085860000}"/>
    <cellStyle name="Итог 2 2 4 2 2 3" xfId="34445" xr:uid="{00000000-0005-0000-0000-000086860000}"/>
    <cellStyle name="Итог 2 2 4 2 2 3 2" xfId="34446" xr:uid="{00000000-0005-0000-0000-000087860000}"/>
    <cellStyle name="Итог 2 2 4 2 2 3 3" xfId="34447" xr:uid="{00000000-0005-0000-0000-000088860000}"/>
    <cellStyle name="Итог 2 2 4 2 2 3 4" xfId="34448" xr:uid="{00000000-0005-0000-0000-000089860000}"/>
    <cellStyle name="Итог 2 2 4 2 2 3 5" xfId="34449" xr:uid="{00000000-0005-0000-0000-00008A860000}"/>
    <cellStyle name="Итог 2 2 4 2 2 3 6" xfId="34450" xr:uid="{00000000-0005-0000-0000-00008B860000}"/>
    <cellStyle name="Итог 2 2 4 2 2 3 7" xfId="34451" xr:uid="{00000000-0005-0000-0000-00008C860000}"/>
    <cellStyle name="Итог 2 2 4 2 2 4" xfId="34452" xr:uid="{00000000-0005-0000-0000-00008D860000}"/>
    <cellStyle name="Итог 2 2 4 2 2 5" xfId="34453" xr:uid="{00000000-0005-0000-0000-00008E860000}"/>
    <cellStyle name="Итог 2 2 4 2 2 6" xfId="34454" xr:uid="{00000000-0005-0000-0000-00008F860000}"/>
    <cellStyle name="Итог 2 2 4 2 2 7" xfId="34455" xr:uid="{00000000-0005-0000-0000-000090860000}"/>
    <cellStyle name="Итог 2 2 4 2 2 8" xfId="34456" xr:uid="{00000000-0005-0000-0000-000091860000}"/>
    <cellStyle name="Итог 2 2 4 2 2 9" xfId="34457" xr:uid="{00000000-0005-0000-0000-000092860000}"/>
    <cellStyle name="Итог 2 2 4 2 3" xfId="34458" xr:uid="{00000000-0005-0000-0000-000093860000}"/>
    <cellStyle name="Итог 2 2 4 2 3 2" xfId="34459" xr:uid="{00000000-0005-0000-0000-000094860000}"/>
    <cellStyle name="Итог 2 2 4 2 3 3" xfId="34460" xr:uid="{00000000-0005-0000-0000-000095860000}"/>
    <cellStyle name="Итог 2 2 4 2 3 4" xfId="34461" xr:uid="{00000000-0005-0000-0000-000096860000}"/>
    <cellStyle name="Итог 2 2 4 2 3 5" xfId="34462" xr:uid="{00000000-0005-0000-0000-000097860000}"/>
    <cellStyle name="Итог 2 2 4 2 3 6" xfId="34463" xr:uid="{00000000-0005-0000-0000-000098860000}"/>
    <cellStyle name="Итог 2 2 4 2 3 7" xfId="34464" xr:uid="{00000000-0005-0000-0000-000099860000}"/>
    <cellStyle name="Итог 2 2 4 2 4" xfId="34465" xr:uid="{00000000-0005-0000-0000-00009A860000}"/>
    <cellStyle name="Итог 2 2 4 2 4 2" xfId="34466" xr:uid="{00000000-0005-0000-0000-00009B860000}"/>
    <cellStyle name="Итог 2 2 4 2 4 3" xfId="34467" xr:uid="{00000000-0005-0000-0000-00009C860000}"/>
    <cellStyle name="Итог 2 2 4 2 4 4" xfId="34468" xr:uid="{00000000-0005-0000-0000-00009D860000}"/>
    <cellStyle name="Итог 2 2 4 2 4 5" xfId="34469" xr:uid="{00000000-0005-0000-0000-00009E860000}"/>
    <cellStyle name="Итог 2 2 4 2 4 6" xfId="34470" xr:uid="{00000000-0005-0000-0000-00009F860000}"/>
    <cellStyle name="Итог 2 2 4 2 4 7" xfId="34471" xr:uid="{00000000-0005-0000-0000-0000A0860000}"/>
    <cellStyle name="Итог 2 2 4 2 5" xfId="34472" xr:uid="{00000000-0005-0000-0000-0000A1860000}"/>
    <cellStyle name="Итог 2 2 4 2 6" xfId="34473" xr:uid="{00000000-0005-0000-0000-0000A2860000}"/>
    <cellStyle name="Итог 2 2 4 2 7" xfId="34474" xr:uid="{00000000-0005-0000-0000-0000A3860000}"/>
    <cellStyle name="Итог 2 2 4 2 8" xfId="34475" xr:uid="{00000000-0005-0000-0000-0000A4860000}"/>
    <cellStyle name="Итог 2 2 4 2 9" xfId="34476" xr:uid="{00000000-0005-0000-0000-0000A5860000}"/>
    <cellStyle name="Итог 2 2 4 3" xfId="34477" xr:uid="{00000000-0005-0000-0000-0000A6860000}"/>
    <cellStyle name="Итог 2 2 4 3 10" xfId="34478" xr:uid="{00000000-0005-0000-0000-0000A7860000}"/>
    <cellStyle name="Итог 2 2 4 3 11" xfId="34479" xr:uid="{00000000-0005-0000-0000-0000A8860000}"/>
    <cellStyle name="Итог 2 2 4 3 12" xfId="34480" xr:uid="{00000000-0005-0000-0000-0000A9860000}"/>
    <cellStyle name="Итог 2 2 4 3 13" xfId="34481" xr:uid="{00000000-0005-0000-0000-0000AA860000}"/>
    <cellStyle name="Итог 2 2 4 3 14" xfId="34482" xr:uid="{00000000-0005-0000-0000-0000AB860000}"/>
    <cellStyle name="Итог 2 2 4 3 2" xfId="34483" xr:uid="{00000000-0005-0000-0000-0000AC860000}"/>
    <cellStyle name="Итог 2 2 4 3 2 10" xfId="34484" xr:uid="{00000000-0005-0000-0000-0000AD860000}"/>
    <cellStyle name="Итог 2 2 4 3 2 2" xfId="34485" xr:uid="{00000000-0005-0000-0000-0000AE860000}"/>
    <cellStyle name="Итог 2 2 4 3 2 2 2" xfId="34486" xr:uid="{00000000-0005-0000-0000-0000AF860000}"/>
    <cellStyle name="Итог 2 2 4 3 2 2 3" xfId="34487" xr:uid="{00000000-0005-0000-0000-0000B0860000}"/>
    <cellStyle name="Итог 2 2 4 3 2 2 4" xfId="34488" xr:uid="{00000000-0005-0000-0000-0000B1860000}"/>
    <cellStyle name="Итог 2 2 4 3 2 2 5" xfId="34489" xr:uid="{00000000-0005-0000-0000-0000B2860000}"/>
    <cellStyle name="Итог 2 2 4 3 2 2 6" xfId="34490" xr:uid="{00000000-0005-0000-0000-0000B3860000}"/>
    <cellStyle name="Итог 2 2 4 3 2 2 7" xfId="34491" xr:uid="{00000000-0005-0000-0000-0000B4860000}"/>
    <cellStyle name="Итог 2 2 4 3 2 3" xfId="34492" xr:uid="{00000000-0005-0000-0000-0000B5860000}"/>
    <cellStyle name="Итог 2 2 4 3 2 3 2" xfId="34493" xr:uid="{00000000-0005-0000-0000-0000B6860000}"/>
    <cellStyle name="Итог 2 2 4 3 2 3 3" xfId="34494" xr:uid="{00000000-0005-0000-0000-0000B7860000}"/>
    <cellStyle name="Итог 2 2 4 3 2 3 4" xfId="34495" xr:uid="{00000000-0005-0000-0000-0000B8860000}"/>
    <cellStyle name="Итог 2 2 4 3 2 3 5" xfId="34496" xr:uid="{00000000-0005-0000-0000-0000B9860000}"/>
    <cellStyle name="Итог 2 2 4 3 2 3 6" xfId="34497" xr:uid="{00000000-0005-0000-0000-0000BA860000}"/>
    <cellStyle name="Итог 2 2 4 3 2 3 7" xfId="34498" xr:uid="{00000000-0005-0000-0000-0000BB860000}"/>
    <cellStyle name="Итог 2 2 4 3 2 4" xfId="34499" xr:uid="{00000000-0005-0000-0000-0000BC860000}"/>
    <cellStyle name="Итог 2 2 4 3 2 5" xfId="34500" xr:uid="{00000000-0005-0000-0000-0000BD860000}"/>
    <cellStyle name="Итог 2 2 4 3 2 6" xfId="34501" xr:uid="{00000000-0005-0000-0000-0000BE860000}"/>
    <cellStyle name="Итог 2 2 4 3 2 7" xfId="34502" xr:uid="{00000000-0005-0000-0000-0000BF860000}"/>
    <cellStyle name="Итог 2 2 4 3 2 8" xfId="34503" xr:uid="{00000000-0005-0000-0000-0000C0860000}"/>
    <cellStyle name="Итог 2 2 4 3 2 9" xfId="34504" xr:uid="{00000000-0005-0000-0000-0000C1860000}"/>
    <cellStyle name="Итог 2 2 4 3 3" xfId="34505" xr:uid="{00000000-0005-0000-0000-0000C2860000}"/>
    <cellStyle name="Итог 2 2 4 3 3 2" xfId="34506" xr:uid="{00000000-0005-0000-0000-0000C3860000}"/>
    <cellStyle name="Итог 2 2 4 3 3 3" xfId="34507" xr:uid="{00000000-0005-0000-0000-0000C4860000}"/>
    <cellStyle name="Итог 2 2 4 3 3 4" xfId="34508" xr:uid="{00000000-0005-0000-0000-0000C5860000}"/>
    <cellStyle name="Итог 2 2 4 3 3 5" xfId="34509" xr:uid="{00000000-0005-0000-0000-0000C6860000}"/>
    <cellStyle name="Итог 2 2 4 3 3 6" xfId="34510" xr:uid="{00000000-0005-0000-0000-0000C7860000}"/>
    <cellStyle name="Итог 2 2 4 3 3 7" xfId="34511" xr:uid="{00000000-0005-0000-0000-0000C8860000}"/>
    <cellStyle name="Итог 2 2 4 3 4" xfId="34512" xr:uid="{00000000-0005-0000-0000-0000C9860000}"/>
    <cellStyle name="Итог 2 2 4 3 4 2" xfId="34513" xr:uid="{00000000-0005-0000-0000-0000CA860000}"/>
    <cellStyle name="Итог 2 2 4 3 4 3" xfId="34514" xr:uid="{00000000-0005-0000-0000-0000CB860000}"/>
    <cellStyle name="Итог 2 2 4 3 4 4" xfId="34515" xr:uid="{00000000-0005-0000-0000-0000CC860000}"/>
    <cellStyle name="Итог 2 2 4 3 4 5" xfId="34516" xr:uid="{00000000-0005-0000-0000-0000CD860000}"/>
    <cellStyle name="Итог 2 2 4 3 4 6" xfId="34517" xr:uid="{00000000-0005-0000-0000-0000CE860000}"/>
    <cellStyle name="Итог 2 2 4 3 4 7" xfId="34518" xr:uid="{00000000-0005-0000-0000-0000CF860000}"/>
    <cellStyle name="Итог 2 2 4 3 5" xfId="34519" xr:uid="{00000000-0005-0000-0000-0000D0860000}"/>
    <cellStyle name="Итог 2 2 4 3 6" xfId="34520" xr:uid="{00000000-0005-0000-0000-0000D1860000}"/>
    <cellStyle name="Итог 2 2 4 3 7" xfId="34521" xr:uid="{00000000-0005-0000-0000-0000D2860000}"/>
    <cellStyle name="Итог 2 2 4 3 8" xfId="34522" xr:uid="{00000000-0005-0000-0000-0000D3860000}"/>
    <cellStyle name="Итог 2 2 4 3 9" xfId="34523" xr:uid="{00000000-0005-0000-0000-0000D4860000}"/>
    <cellStyle name="Итог 2 2 4 4" xfId="34524" xr:uid="{00000000-0005-0000-0000-0000D5860000}"/>
    <cellStyle name="Итог 2 2 4 4 10" xfId="34525" xr:uid="{00000000-0005-0000-0000-0000D6860000}"/>
    <cellStyle name="Итог 2 2 4 4 11" xfId="34526" xr:uid="{00000000-0005-0000-0000-0000D7860000}"/>
    <cellStyle name="Итог 2 2 4 4 12" xfId="34527" xr:uid="{00000000-0005-0000-0000-0000D8860000}"/>
    <cellStyle name="Итог 2 2 4 4 13" xfId="34528" xr:uid="{00000000-0005-0000-0000-0000D9860000}"/>
    <cellStyle name="Итог 2 2 4 4 14" xfId="34529" xr:uid="{00000000-0005-0000-0000-0000DA860000}"/>
    <cellStyle name="Итог 2 2 4 4 2" xfId="34530" xr:uid="{00000000-0005-0000-0000-0000DB860000}"/>
    <cellStyle name="Итог 2 2 4 4 2 10" xfId="34531" xr:uid="{00000000-0005-0000-0000-0000DC860000}"/>
    <cellStyle name="Итог 2 2 4 4 2 2" xfId="34532" xr:uid="{00000000-0005-0000-0000-0000DD860000}"/>
    <cellStyle name="Итог 2 2 4 4 2 2 2" xfId="34533" xr:uid="{00000000-0005-0000-0000-0000DE860000}"/>
    <cellStyle name="Итог 2 2 4 4 2 2 3" xfId="34534" xr:uid="{00000000-0005-0000-0000-0000DF860000}"/>
    <cellStyle name="Итог 2 2 4 4 2 2 4" xfId="34535" xr:uid="{00000000-0005-0000-0000-0000E0860000}"/>
    <cellStyle name="Итог 2 2 4 4 2 2 5" xfId="34536" xr:uid="{00000000-0005-0000-0000-0000E1860000}"/>
    <cellStyle name="Итог 2 2 4 4 2 2 6" xfId="34537" xr:uid="{00000000-0005-0000-0000-0000E2860000}"/>
    <cellStyle name="Итог 2 2 4 4 2 2 7" xfId="34538" xr:uid="{00000000-0005-0000-0000-0000E3860000}"/>
    <cellStyle name="Итог 2 2 4 4 2 3" xfId="34539" xr:uid="{00000000-0005-0000-0000-0000E4860000}"/>
    <cellStyle name="Итог 2 2 4 4 2 3 2" xfId="34540" xr:uid="{00000000-0005-0000-0000-0000E5860000}"/>
    <cellStyle name="Итог 2 2 4 4 2 3 3" xfId="34541" xr:uid="{00000000-0005-0000-0000-0000E6860000}"/>
    <cellStyle name="Итог 2 2 4 4 2 3 4" xfId="34542" xr:uid="{00000000-0005-0000-0000-0000E7860000}"/>
    <cellStyle name="Итог 2 2 4 4 2 3 5" xfId="34543" xr:uid="{00000000-0005-0000-0000-0000E8860000}"/>
    <cellStyle name="Итог 2 2 4 4 2 3 6" xfId="34544" xr:uid="{00000000-0005-0000-0000-0000E9860000}"/>
    <cellStyle name="Итог 2 2 4 4 2 3 7" xfId="34545" xr:uid="{00000000-0005-0000-0000-0000EA860000}"/>
    <cellStyle name="Итог 2 2 4 4 2 4" xfId="34546" xr:uid="{00000000-0005-0000-0000-0000EB860000}"/>
    <cellStyle name="Итог 2 2 4 4 2 5" xfId="34547" xr:uid="{00000000-0005-0000-0000-0000EC860000}"/>
    <cellStyle name="Итог 2 2 4 4 2 6" xfId="34548" xr:uid="{00000000-0005-0000-0000-0000ED860000}"/>
    <cellStyle name="Итог 2 2 4 4 2 7" xfId="34549" xr:uid="{00000000-0005-0000-0000-0000EE860000}"/>
    <cellStyle name="Итог 2 2 4 4 2 8" xfId="34550" xr:uid="{00000000-0005-0000-0000-0000EF860000}"/>
    <cellStyle name="Итог 2 2 4 4 2 9" xfId="34551" xr:uid="{00000000-0005-0000-0000-0000F0860000}"/>
    <cellStyle name="Итог 2 2 4 4 3" xfId="34552" xr:uid="{00000000-0005-0000-0000-0000F1860000}"/>
    <cellStyle name="Итог 2 2 4 4 3 2" xfId="34553" xr:uid="{00000000-0005-0000-0000-0000F2860000}"/>
    <cellStyle name="Итог 2 2 4 4 3 3" xfId="34554" xr:uid="{00000000-0005-0000-0000-0000F3860000}"/>
    <cellStyle name="Итог 2 2 4 4 3 4" xfId="34555" xr:uid="{00000000-0005-0000-0000-0000F4860000}"/>
    <cellStyle name="Итог 2 2 4 4 3 5" xfId="34556" xr:uid="{00000000-0005-0000-0000-0000F5860000}"/>
    <cellStyle name="Итог 2 2 4 4 3 6" xfId="34557" xr:uid="{00000000-0005-0000-0000-0000F6860000}"/>
    <cellStyle name="Итог 2 2 4 4 3 7" xfId="34558" xr:uid="{00000000-0005-0000-0000-0000F7860000}"/>
    <cellStyle name="Итог 2 2 4 4 4" xfId="34559" xr:uid="{00000000-0005-0000-0000-0000F8860000}"/>
    <cellStyle name="Итог 2 2 4 4 4 2" xfId="34560" xr:uid="{00000000-0005-0000-0000-0000F9860000}"/>
    <cellStyle name="Итог 2 2 4 4 4 3" xfId="34561" xr:uid="{00000000-0005-0000-0000-0000FA860000}"/>
    <cellStyle name="Итог 2 2 4 4 4 4" xfId="34562" xr:uid="{00000000-0005-0000-0000-0000FB860000}"/>
    <cellStyle name="Итог 2 2 4 4 4 5" xfId="34563" xr:uid="{00000000-0005-0000-0000-0000FC860000}"/>
    <cellStyle name="Итог 2 2 4 4 4 6" xfId="34564" xr:uid="{00000000-0005-0000-0000-0000FD860000}"/>
    <cellStyle name="Итог 2 2 4 4 4 7" xfId="34565" xr:uid="{00000000-0005-0000-0000-0000FE860000}"/>
    <cellStyle name="Итог 2 2 4 4 5" xfId="34566" xr:uid="{00000000-0005-0000-0000-0000FF860000}"/>
    <cellStyle name="Итог 2 2 4 4 6" xfId="34567" xr:uid="{00000000-0005-0000-0000-000000870000}"/>
    <cellStyle name="Итог 2 2 4 4 7" xfId="34568" xr:uid="{00000000-0005-0000-0000-000001870000}"/>
    <cellStyle name="Итог 2 2 4 4 8" xfId="34569" xr:uid="{00000000-0005-0000-0000-000002870000}"/>
    <cellStyle name="Итог 2 2 4 4 9" xfId="34570" xr:uid="{00000000-0005-0000-0000-000003870000}"/>
    <cellStyle name="Итог 2 2 4 5" xfId="34571" xr:uid="{00000000-0005-0000-0000-000004870000}"/>
    <cellStyle name="Итог 2 2 4 5 10" xfId="34572" xr:uid="{00000000-0005-0000-0000-000005870000}"/>
    <cellStyle name="Итог 2 2 4 5 11" xfId="34573" xr:uid="{00000000-0005-0000-0000-000006870000}"/>
    <cellStyle name="Итог 2 2 4 5 12" xfId="34574" xr:uid="{00000000-0005-0000-0000-000007870000}"/>
    <cellStyle name="Итог 2 2 4 5 13" xfId="34575" xr:uid="{00000000-0005-0000-0000-000008870000}"/>
    <cellStyle name="Итог 2 2 4 5 14" xfId="34576" xr:uid="{00000000-0005-0000-0000-000009870000}"/>
    <cellStyle name="Итог 2 2 4 5 2" xfId="34577" xr:uid="{00000000-0005-0000-0000-00000A870000}"/>
    <cellStyle name="Итог 2 2 4 5 2 10" xfId="34578" xr:uid="{00000000-0005-0000-0000-00000B870000}"/>
    <cellStyle name="Итог 2 2 4 5 2 2" xfId="34579" xr:uid="{00000000-0005-0000-0000-00000C870000}"/>
    <cellStyle name="Итог 2 2 4 5 2 2 2" xfId="34580" xr:uid="{00000000-0005-0000-0000-00000D870000}"/>
    <cellStyle name="Итог 2 2 4 5 2 2 3" xfId="34581" xr:uid="{00000000-0005-0000-0000-00000E870000}"/>
    <cellStyle name="Итог 2 2 4 5 2 2 4" xfId="34582" xr:uid="{00000000-0005-0000-0000-00000F870000}"/>
    <cellStyle name="Итог 2 2 4 5 2 2 5" xfId="34583" xr:uid="{00000000-0005-0000-0000-000010870000}"/>
    <cellStyle name="Итог 2 2 4 5 2 2 6" xfId="34584" xr:uid="{00000000-0005-0000-0000-000011870000}"/>
    <cellStyle name="Итог 2 2 4 5 2 2 7" xfId="34585" xr:uid="{00000000-0005-0000-0000-000012870000}"/>
    <cellStyle name="Итог 2 2 4 5 2 3" xfId="34586" xr:uid="{00000000-0005-0000-0000-000013870000}"/>
    <cellStyle name="Итог 2 2 4 5 2 3 2" xfId="34587" xr:uid="{00000000-0005-0000-0000-000014870000}"/>
    <cellStyle name="Итог 2 2 4 5 2 3 3" xfId="34588" xr:uid="{00000000-0005-0000-0000-000015870000}"/>
    <cellStyle name="Итог 2 2 4 5 2 3 4" xfId="34589" xr:uid="{00000000-0005-0000-0000-000016870000}"/>
    <cellStyle name="Итог 2 2 4 5 2 3 5" xfId="34590" xr:uid="{00000000-0005-0000-0000-000017870000}"/>
    <cellStyle name="Итог 2 2 4 5 2 3 6" xfId="34591" xr:uid="{00000000-0005-0000-0000-000018870000}"/>
    <cellStyle name="Итог 2 2 4 5 2 3 7" xfId="34592" xr:uid="{00000000-0005-0000-0000-000019870000}"/>
    <cellStyle name="Итог 2 2 4 5 2 4" xfId="34593" xr:uid="{00000000-0005-0000-0000-00001A870000}"/>
    <cellStyle name="Итог 2 2 4 5 2 5" xfId="34594" xr:uid="{00000000-0005-0000-0000-00001B870000}"/>
    <cellStyle name="Итог 2 2 4 5 2 6" xfId="34595" xr:uid="{00000000-0005-0000-0000-00001C870000}"/>
    <cellStyle name="Итог 2 2 4 5 2 7" xfId="34596" xr:uid="{00000000-0005-0000-0000-00001D870000}"/>
    <cellStyle name="Итог 2 2 4 5 2 8" xfId="34597" xr:uid="{00000000-0005-0000-0000-00001E870000}"/>
    <cellStyle name="Итог 2 2 4 5 2 9" xfId="34598" xr:uid="{00000000-0005-0000-0000-00001F870000}"/>
    <cellStyle name="Итог 2 2 4 5 3" xfId="34599" xr:uid="{00000000-0005-0000-0000-000020870000}"/>
    <cellStyle name="Итог 2 2 4 5 3 2" xfId="34600" xr:uid="{00000000-0005-0000-0000-000021870000}"/>
    <cellStyle name="Итог 2 2 4 5 3 3" xfId="34601" xr:uid="{00000000-0005-0000-0000-000022870000}"/>
    <cellStyle name="Итог 2 2 4 5 3 4" xfId="34602" xr:uid="{00000000-0005-0000-0000-000023870000}"/>
    <cellStyle name="Итог 2 2 4 5 3 5" xfId="34603" xr:uid="{00000000-0005-0000-0000-000024870000}"/>
    <cellStyle name="Итог 2 2 4 5 3 6" xfId="34604" xr:uid="{00000000-0005-0000-0000-000025870000}"/>
    <cellStyle name="Итог 2 2 4 5 3 7" xfId="34605" xr:uid="{00000000-0005-0000-0000-000026870000}"/>
    <cellStyle name="Итог 2 2 4 5 4" xfId="34606" xr:uid="{00000000-0005-0000-0000-000027870000}"/>
    <cellStyle name="Итог 2 2 4 5 4 2" xfId="34607" xr:uid="{00000000-0005-0000-0000-000028870000}"/>
    <cellStyle name="Итог 2 2 4 5 4 3" xfId="34608" xr:uid="{00000000-0005-0000-0000-000029870000}"/>
    <cellStyle name="Итог 2 2 4 5 4 4" xfId="34609" xr:uid="{00000000-0005-0000-0000-00002A870000}"/>
    <cellStyle name="Итог 2 2 4 5 4 5" xfId="34610" xr:uid="{00000000-0005-0000-0000-00002B870000}"/>
    <cellStyle name="Итог 2 2 4 5 4 6" xfId="34611" xr:uid="{00000000-0005-0000-0000-00002C870000}"/>
    <cellStyle name="Итог 2 2 4 5 4 7" xfId="34612" xr:uid="{00000000-0005-0000-0000-00002D870000}"/>
    <cellStyle name="Итог 2 2 4 5 5" xfId="34613" xr:uid="{00000000-0005-0000-0000-00002E870000}"/>
    <cellStyle name="Итог 2 2 4 5 6" xfId="34614" xr:uid="{00000000-0005-0000-0000-00002F870000}"/>
    <cellStyle name="Итог 2 2 4 5 7" xfId="34615" xr:uid="{00000000-0005-0000-0000-000030870000}"/>
    <cellStyle name="Итог 2 2 4 5 8" xfId="34616" xr:uid="{00000000-0005-0000-0000-000031870000}"/>
    <cellStyle name="Итог 2 2 4 5 9" xfId="34617" xr:uid="{00000000-0005-0000-0000-000032870000}"/>
    <cellStyle name="Итог 2 2 4 6" xfId="34618" xr:uid="{00000000-0005-0000-0000-000033870000}"/>
    <cellStyle name="Итог 2 2 4 6 10" xfId="34619" xr:uid="{00000000-0005-0000-0000-000034870000}"/>
    <cellStyle name="Итог 2 2 4 6 2" xfId="34620" xr:uid="{00000000-0005-0000-0000-000035870000}"/>
    <cellStyle name="Итог 2 2 4 6 2 2" xfId="34621" xr:uid="{00000000-0005-0000-0000-000036870000}"/>
    <cellStyle name="Итог 2 2 4 6 2 3" xfId="34622" xr:uid="{00000000-0005-0000-0000-000037870000}"/>
    <cellStyle name="Итог 2 2 4 6 2 4" xfId="34623" xr:uid="{00000000-0005-0000-0000-000038870000}"/>
    <cellStyle name="Итог 2 2 4 6 2 5" xfId="34624" xr:uid="{00000000-0005-0000-0000-000039870000}"/>
    <cellStyle name="Итог 2 2 4 6 2 6" xfId="34625" xr:uid="{00000000-0005-0000-0000-00003A870000}"/>
    <cellStyle name="Итог 2 2 4 6 2 7" xfId="34626" xr:uid="{00000000-0005-0000-0000-00003B870000}"/>
    <cellStyle name="Итог 2 2 4 6 3" xfId="34627" xr:uid="{00000000-0005-0000-0000-00003C870000}"/>
    <cellStyle name="Итог 2 2 4 6 3 2" xfId="34628" xr:uid="{00000000-0005-0000-0000-00003D870000}"/>
    <cellStyle name="Итог 2 2 4 6 3 3" xfId="34629" xr:uid="{00000000-0005-0000-0000-00003E870000}"/>
    <cellStyle name="Итог 2 2 4 6 3 4" xfId="34630" xr:uid="{00000000-0005-0000-0000-00003F870000}"/>
    <cellStyle name="Итог 2 2 4 6 3 5" xfId="34631" xr:uid="{00000000-0005-0000-0000-000040870000}"/>
    <cellStyle name="Итог 2 2 4 6 3 6" xfId="34632" xr:uid="{00000000-0005-0000-0000-000041870000}"/>
    <cellStyle name="Итог 2 2 4 6 3 7" xfId="34633" xr:uid="{00000000-0005-0000-0000-000042870000}"/>
    <cellStyle name="Итог 2 2 4 6 4" xfId="34634" xr:uid="{00000000-0005-0000-0000-000043870000}"/>
    <cellStyle name="Итог 2 2 4 6 5" xfId="34635" xr:uid="{00000000-0005-0000-0000-000044870000}"/>
    <cellStyle name="Итог 2 2 4 6 6" xfId="34636" xr:uid="{00000000-0005-0000-0000-000045870000}"/>
    <cellStyle name="Итог 2 2 4 6 7" xfId="34637" xr:uid="{00000000-0005-0000-0000-000046870000}"/>
    <cellStyle name="Итог 2 2 4 6 8" xfId="34638" xr:uid="{00000000-0005-0000-0000-000047870000}"/>
    <cellStyle name="Итог 2 2 4 6 9" xfId="34639" xr:uid="{00000000-0005-0000-0000-000048870000}"/>
    <cellStyle name="Итог 2 2 4 7" xfId="34640" xr:uid="{00000000-0005-0000-0000-000049870000}"/>
    <cellStyle name="Итог 2 2 4 7 2" xfId="34641" xr:uid="{00000000-0005-0000-0000-00004A870000}"/>
    <cellStyle name="Итог 2 2 4 7 3" xfId="34642" xr:uid="{00000000-0005-0000-0000-00004B870000}"/>
    <cellStyle name="Итог 2 2 4 7 4" xfId="34643" xr:uid="{00000000-0005-0000-0000-00004C870000}"/>
    <cellStyle name="Итог 2 2 4 7 5" xfId="34644" xr:uid="{00000000-0005-0000-0000-00004D870000}"/>
    <cellStyle name="Итог 2 2 4 7 6" xfId="34645" xr:uid="{00000000-0005-0000-0000-00004E870000}"/>
    <cellStyle name="Итог 2 2 4 7 7" xfId="34646" xr:uid="{00000000-0005-0000-0000-00004F870000}"/>
    <cellStyle name="Итог 2 2 4 8" xfId="34647" xr:uid="{00000000-0005-0000-0000-000050870000}"/>
    <cellStyle name="Итог 2 2 4 8 2" xfId="34648" xr:uid="{00000000-0005-0000-0000-000051870000}"/>
    <cellStyle name="Итог 2 2 4 8 3" xfId="34649" xr:uid="{00000000-0005-0000-0000-000052870000}"/>
    <cellStyle name="Итог 2 2 4 8 4" xfId="34650" xr:uid="{00000000-0005-0000-0000-000053870000}"/>
    <cellStyle name="Итог 2 2 4 8 5" xfId="34651" xr:uid="{00000000-0005-0000-0000-000054870000}"/>
    <cellStyle name="Итог 2 2 4 8 6" xfId="34652" xr:uid="{00000000-0005-0000-0000-000055870000}"/>
    <cellStyle name="Итог 2 2 4 8 7" xfId="34653" xr:uid="{00000000-0005-0000-0000-000056870000}"/>
    <cellStyle name="Итог 2 2 4 9" xfId="34654" xr:uid="{00000000-0005-0000-0000-000057870000}"/>
    <cellStyle name="Итог 2 2 5" xfId="34655" xr:uid="{00000000-0005-0000-0000-000058870000}"/>
    <cellStyle name="Итог 2 2 5 10" xfId="34656" xr:uid="{00000000-0005-0000-0000-000059870000}"/>
    <cellStyle name="Итог 2 2 5 11" xfId="34657" xr:uid="{00000000-0005-0000-0000-00005A870000}"/>
    <cellStyle name="Итог 2 2 5 12" xfId="34658" xr:uid="{00000000-0005-0000-0000-00005B870000}"/>
    <cellStyle name="Итог 2 2 5 13" xfId="34659" xr:uid="{00000000-0005-0000-0000-00005C870000}"/>
    <cellStyle name="Итог 2 2 5 14" xfId="34660" xr:uid="{00000000-0005-0000-0000-00005D870000}"/>
    <cellStyle name="Итог 2 2 5 2" xfId="34661" xr:uid="{00000000-0005-0000-0000-00005E870000}"/>
    <cellStyle name="Итог 2 2 5 2 10" xfId="34662" xr:uid="{00000000-0005-0000-0000-00005F870000}"/>
    <cellStyle name="Итог 2 2 5 2 2" xfId="34663" xr:uid="{00000000-0005-0000-0000-000060870000}"/>
    <cellStyle name="Итог 2 2 5 2 2 2" xfId="34664" xr:uid="{00000000-0005-0000-0000-000061870000}"/>
    <cellStyle name="Итог 2 2 5 2 2 3" xfId="34665" xr:uid="{00000000-0005-0000-0000-000062870000}"/>
    <cellStyle name="Итог 2 2 5 2 2 4" xfId="34666" xr:uid="{00000000-0005-0000-0000-000063870000}"/>
    <cellStyle name="Итог 2 2 5 2 2 5" xfId="34667" xr:uid="{00000000-0005-0000-0000-000064870000}"/>
    <cellStyle name="Итог 2 2 5 2 2 6" xfId="34668" xr:uid="{00000000-0005-0000-0000-000065870000}"/>
    <cellStyle name="Итог 2 2 5 2 2 7" xfId="34669" xr:uid="{00000000-0005-0000-0000-000066870000}"/>
    <cellStyle name="Итог 2 2 5 2 3" xfId="34670" xr:uid="{00000000-0005-0000-0000-000067870000}"/>
    <cellStyle name="Итог 2 2 5 2 3 2" xfId="34671" xr:uid="{00000000-0005-0000-0000-000068870000}"/>
    <cellStyle name="Итог 2 2 5 2 3 3" xfId="34672" xr:uid="{00000000-0005-0000-0000-000069870000}"/>
    <cellStyle name="Итог 2 2 5 2 3 4" xfId="34673" xr:uid="{00000000-0005-0000-0000-00006A870000}"/>
    <cellStyle name="Итог 2 2 5 2 3 5" xfId="34674" xr:uid="{00000000-0005-0000-0000-00006B870000}"/>
    <cellStyle name="Итог 2 2 5 2 3 6" xfId="34675" xr:uid="{00000000-0005-0000-0000-00006C870000}"/>
    <cellStyle name="Итог 2 2 5 2 3 7" xfId="34676" xr:uid="{00000000-0005-0000-0000-00006D870000}"/>
    <cellStyle name="Итог 2 2 5 2 4" xfId="34677" xr:uid="{00000000-0005-0000-0000-00006E870000}"/>
    <cellStyle name="Итог 2 2 5 2 5" xfId="34678" xr:uid="{00000000-0005-0000-0000-00006F870000}"/>
    <cellStyle name="Итог 2 2 5 2 6" xfId="34679" xr:uid="{00000000-0005-0000-0000-000070870000}"/>
    <cellStyle name="Итог 2 2 5 2 7" xfId="34680" xr:uid="{00000000-0005-0000-0000-000071870000}"/>
    <cellStyle name="Итог 2 2 5 2 8" xfId="34681" xr:uid="{00000000-0005-0000-0000-000072870000}"/>
    <cellStyle name="Итог 2 2 5 2 9" xfId="34682" xr:uid="{00000000-0005-0000-0000-000073870000}"/>
    <cellStyle name="Итог 2 2 5 3" xfId="34683" xr:uid="{00000000-0005-0000-0000-000074870000}"/>
    <cellStyle name="Итог 2 2 5 3 2" xfId="34684" xr:uid="{00000000-0005-0000-0000-000075870000}"/>
    <cellStyle name="Итог 2 2 5 3 3" xfId="34685" xr:uid="{00000000-0005-0000-0000-000076870000}"/>
    <cellStyle name="Итог 2 2 5 3 4" xfId="34686" xr:uid="{00000000-0005-0000-0000-000077870000}"/>
    <cellStyle name="Итог 2 2 5 3 5" xfId="34687" xr:uid="{00000000-0005-0000-0000-000078870000}"/>
    <cellStyle name="Итог 2 2 5 3 6" xfId="34688" xr:uid="{00000000-0005-0000-0000-000079870000}"/>
    <cellStyle name="Итог 2 2 5 3 7" xfId="34689" xr:uid="{00000000-0005-0000-0000-00007A870000}"/>
    <cellStyle name="Итог 2 2 5 4" xfId="34690" xr:uid="{00000000-0005-0000-0000-00007B870000}"/>
    <cellStyle name="Итог 2 2 5 4 2" xfId="34691" xr:uid="{00000000-0005-0000-0000-00007C870000}"/>
    <cellStyle name="Итог 2 2 5 4 3" xfId="34692" xr:uid="{00000000-0005-0000-0000-00007D870000}"/>
    <cellStyle name="Итог 2 2 5 4 4" xfId="34693" xr:uid="{00000000-0005-0000-0000-00007E870000}"/>
    <cellStyle name="Итог 2 2 5 4 5" xfId="34694" xr:uid="{00000000-0005-0000-0000-00007F870000}"/>
    <cellStyle name="Итог 2 2 5 4 6" xfId="34695" xr:uid="{00000000-0005-0000-0000-000080870000}"/>
    <cellStyle name="Итог 2 2 5 4 7" xfId="34696" xr:uid="{00000000-0005-0000-0000-000081870000}"/>
    <cellStyle name="Итог 2 2 5 5" xfId="34697" xr:uid="{00000000-0005-0000-0000-000082870000}"/>
    <cellStyle name="Итог 2 2 5 6" xfId="34698" xr:uid="{00000000-0005-0000-0000-000083870000}"/>
    <cellStyle name="Итог 2 2 5 7" xfId="34699" xr:uid="{00000000-0005-0000-0000-000084870000}"/>
    <cellStyle name="Итог 2 2 5 8" xfId="34700" xr:uid="{00000000-0005-0000-0000-000085870000}"/>
    <cellStyle name="Итог 2 2 5 9" xfId="34701" xr:uid="{00000000-0005-0000-0000-000086870000}"/>
    <cellStyle name="Итог 2 2 6" xfId="34702" xr:uid="{00000000-0005-0000-0000-000087870000}"/>
    <cellStyle name="Итог 2 2 6 10" xfId="34703" xr:uid="{00000000-0005-0000-0000-000088870000}"/>
    <cellStyle name="Итог 2 2 6 2" xfId="34704" xr:uid="{00000000-0005-0000-0000-000089870000}"/>
    <cellStyle name="Итог 2 2 6 2 2" xfId="34705" xr:uid="{00000000-0005-0000-0000-00008A870000}"/>
    <cellStyle name="Итог 2 2 6 2 3" xfId="34706" xr:uid="{00000000-0005-0000-0000-00008B870000}"/>
    <cellStyle name="Итог 2 2 6 2 4" xfId="34707" xr:uid="{00000000-0005-0000-0000-00008C870000}"/>
    <cellStyle name="Итог 2 2 6 2 5" xfId="34708" xr:uid="{00000000-0005-0000-0000-00008D870000}"/>
    <cellStyle name="Итог 2 2 6 2 6" xfId="34709" xr:uid="{00000000-0005-0000-0000-00008E870000}"/>
    <cellStyle name="Итог 2 2 6 2 7" xfId="34710" xr:uid="{00000000-0005-0000-0000-00008F870000}"/>
    <cellStyle name="Итог 2 2 6 3" xfId="34711" xr:uid="{00000000-0005-0000-0000-000090870000}"/>
    <cellStyle name="Итог 2 2 6 3 2" xfId="34712" xr:uid="{00000000-0005-0000-0000-000091870000}"/>
    <cellStyle name="Итог 2 2 6 3 3" xfId="34713" xr:uid="{00000000-0005-0000-0000-000092870000}"/>
    <cellStyle name="Итог 2 2 6 3 4" xfId="34714" xr:uid="{00000000-0005-0000-0000-000093870000}"/>
    <cellStyle name="Итог 2 2 6 3 5" xfId="34715" xr:uid="{00000000-0005-0000-0000-000094870000}"/>
    <cellStyle name="Итог 2 2 6 3 6" xfId="34716" xr:uid="{00000000-0005-0000-0000-000095870000}"/>
    <cellStyle name="Итог 2 2 6 3 7" xfId="34717" xr:uid="{00000000-0005-0000-0000-000096870000}"/>
    <cellStyle name="Итог 2 2 6 4" xfId="34718" xr:uid="{00000000-0005-0000-0000-000097870000}"/>
    <cellStyle name="Итог 2 2 6 5" xfId="34719" xr:uid="{00000000-0005-0000-0000-000098870000}"/>
    <cellStyle name="Итог 2 2 6 6" xfId="34720" xr:uid="{00000000-0005-0000-0000-000099870000}"/>
    <cellStyle name="Итог 2 2 6 7" xfId="34721" xr:uid="{00000000-0005-0000-0000-00009A870000}"/>
    <cellStyle name="Итог 2 2 6 8" xfId="34722" xr:uid="{00000000-0005-0000-0000-00009B870000}"/>
    <cellStyle name="Итог 2 2 6 9" xfId="34723" xr:uid="{00000000-0005-0000-0000-00009C870000}"/>
    <cellStyle name="Итог 2 2 7" xfId="34724" xr:uid="{00000000-0005-0000-0000-00009D870000}"/>
    <cellStyle name="Итог 2 2 7 2" xfId="34725" xr:uid="{00000000-0005-0000-0000-00009E870000}"/>
    <cellStyle name="Итог 2 2 7 3" xfId="34726" xr:uid="{00000000-0005-0000-0000-00009F870000}"/>
    <cellStyle name="Итог 2 2 7 4" xfId="34727" xr:uid="{00000000-0005-0000-0000-0000A0870000}"/>
    <cellStyle name="Итог 2 2 7 5" xfId="34728" xr:uid="{00000000-0005-0000-0000-0000A1870000}"/>
    <cellStyle name="Итог 2 2 7 6" xfId="34729" xr:uid="{00000000-0005-0000-0000-0000A2870000}"/>
    <cellStyle name="Итог 2 2 7 7" xfId="34730" xr:uid="{00000000-0005-0000-0000-0000A3870000}"/>
    <cellStyle name="Итог 2 2 8" xfId="34731" xr:uid="{00000000-0005-0000-0000-0000A4870000}"/>
    <cellStyle name="Итог 2 2 8 2" xfId="34732" xr:uid="{00000000-0005-0000-0000-0000A5870000}"/>
    <cellStyle name="Итог 2 2 8 3" xfId="34733" xr:uid="{00000000-0005-0000-0000-0000A6870000}"/>
    <cellStyle name="Итог 2 2 8 4" xfId="34734" xr:uid="{00000000-0005-0000-0000-0000A7870000}"/>
    <cellStyle name="Итог 2 2 8 5" xfId="34735" xr:uid="{00000000-0005-0000-0000-0000A8870000}"/>
    <cellStyle name="Итог 2 2 8 6" xfId="34736" xr:uid="{00000000-0005-0000-0000-0000A9870000}"/>
    <cellStyle name="Итог 2 2 8 7" xfId="34737" xr:uid="{00000000-0005-0000-0000-0000AA870000}"/>
    <cellStyle name="Итог 2 2 9" xfId="34738" xr:uid="{00000000-0005-0000-0000-0000AB870000}"/>
    <cellStyle name="Итог 2 3" xfId="34739" xr:uid="{00000000-0005-0000-0000-0000AC870000}"/>
    <cellStyle name="Итог 2 3 10" xfId="34740" xr:uid="{00000000-0005-0000-0000-0000AD870000}"/>
    <cellStyle name="Итог 2 3 11" xfId="34741" xr:uid="{00000000-0005-0000-0000-0000AE870000}"/>
    <cellStyle name="Итог 2 3 12" xfId="34742" xr:uid="{00000000-0005-0000-0000-0000AF870000}"/>
    <cellStyle name="Итог 2 3 2" xfId="34743" xr:uid="{00000000-0005-0000-0000-0000B0870000}"/>
    <cellStyle name="Итог 2 3 2 10" xfId="34744" xr:uid="{00000000-0005-0000-0000-0000B1870000}"/>
    <cellStyle name="Итог 2 3 2 11" xfId="34745" xr:uid="{00000000-0005-0000-0000-0000B2870000}"/>
    <cellStyle name="Итог 2 3 2 12" xfId="34746" xr:uid="{00000000-0005-0000-0000-0000B3870000}"/>
    <cellStyle name="Итог 2 3 2 13" xfId="34747" xr:uid="{00000000-0005-0000-0000-0000B4870000}"/>
    <cellStyle name="Итог 2 3 2 14" xfId="34748" xr:uid="{00000000-0005-0000-0000-0000B5870000}"/>
    <cellStyle name="Итог 2 3 2 15" xfId="34749" xr:uid="{00000000-0005-0000-0000-0000B6870000}"/>
    <cellStyle name="Итог 2 3 2 16" xfId="34750" xr:uid="{00000000-0005-0000-0000-0000B7870000}"/>
    <cellStyle name="Итог 2 3 2 17" xfId="34751" xr:uid="{00000000-0005-0000-0000-0000B8870000}"/>
    <cellStyle name="Итог 2 3 2 2" xfId="34752" xr:uid="{00000000-0005-0000-0000-0000B9870000}"/>
    <cellStyle name="Итог 2 3 2 2 10" xfId="34753" xr:uid="{00000000-0005-0000-0000-0000BA870000}"/>
    <cellStyle name="Итог 2 3 2 2 11" xfId="34754" xr:uid="{00000000-0005-0000-0000-0000BB870000}"/>
    <cellStyle name="Итог 2 3 2 2 12" xfId="34755" xr:uid="{00000000-0005-0000-0000-0000BC870000}"/>
    <cellStyle name="Итог 2 3 2 2 13" xfId="34756" xr:uid="{00000000-0005-0000-0000-0000BD870000}"/>
    <cellStyle name="Итог 2 3 2 2 14" xfId="34757" xr:uid="{00000000-0005-0000-0000-0000BE870000}"/>
    <cellStyle name="Итог 2 3 2 2 2" xfId="34758" xr:uid="{00000000-0005-0000-0000-0000BF870000}"/>
    <cellStyle name="Итог 2 3 2 2 2 10" xfId="34759" xr:uid="{00000000-0005-0000-0000-0000C0870000}"/>
    <cellStyle name="Итог 2 3 2 2 2 2" xfId="34760" xr:uid="{00000000-0005-0000-0000-0000C1870000}"/>
    <cellStyle name="Итог 2 3 2 2 2 2 2" xfId="34761" xr:uid="{00000000-0005-0000-0000-0000C2870000}"/>
    <cellStyle name="Итог 2 3 2 2 2 2 3" xfId="34762" xr:uid="{00000000-0005-0000-0000-0000C3870000}"/>
    <cellStyle name="Итог 2 3 2 2 2 2 4" xfId="34763" xr:uid="{00000000-0005-0000-0000-0000C4870000}"/>
    <cellStyle name="Итог 2 3 2 2 2 2 5" xfId="34764" xr:uid="{00000000-0005-0000-0000-0000C5870000}"/>
    <cellStyle name="Итог 2 3 2 2 2 2 6" xfId="34765" xr:uid="{00000000-0005-0000-0000-0000C6870000}"/>
    <cellStyle name="Итог 2 3 2 2 2 2 7" xfId="34766" xr:uid="{00000000-0005-0000-0000-0000C7870000}"/>
    <cellStyle name="Итог 2 3 2 2 2 3" xfId="34767" xr:uid="{00000000-0005-0000-0000-0000C8870000}"/>
    <cellStyle name="Итог 2 3 2 2 2 3 2" xfId="34768" xr:uid="{00000000-0005-0000-0000-0000C9870000}"/>
    <cellStyle name="Итог 2 3 2 2 2 3 3" xfId="34769" xr:uid="{00000000-0005-0000-0000-0000CA870000}"/>
    <cellStyle name="Итог 2 3 2 2 2 3 4" xfId="34770" xr:uid="{00000000-0005-0000-0000-0000CB870000}"/>
    <cellStyle name="Итог 2 3 2 2 2 3 5" xfId="34771" xr:uid="{00000000-0005-0000-0000-0000CC870000}"/>
    <cellStyle name="Итог 2 3 2 2 2 3 6" xfId="34772" xr:uid="{00000000-0005-0000-0000-0000CD870000}"/>
    <cellStyle name="Итог 2 3 2 2 2 3 7" xfId="34773" xr:uid="{00000000-0005-0000-0000-0000CE870000}"/>
    <cellStyle name="Итог 2 3 2 2 2 4" xfId="34774" xr:uid="{00000000-0005-0000-0000-0000CF870000}"/>
    <cellStyle name="Итог 2 3 2 2 2 5" xfId="34775" xr:uid="{00000000-0005-0000-0000-0000D0870000}"/>
    <cellStyle name="Итог 2 3 2 2 2 6" xfId="34776" xr:uid="{00000000-0005-0000-0000-0000D1870000}"/>
    <cellStyle name="Итог 2 3 2 2 2 7" xfId="34777" xr:uid="{00000000-0005-0000-0000-0000D2870000}"/>
    <cellStyle name="Итог 2 3 2 2 2 8" xfId="34778" xr:uid="{00000000-0005-0000-0000-0000D3870000}"/>
    <cellStyle name="Итог 2 3 2 2 2 9" xfId="34779" xr:uid="{00000000-0005-0000-0000-0000D4870000}"/>
    <cellStyle name="Итог 2 3 2 2 3" xfId="34780" xr:uid="{00000000-0005-0000-0000-0000D5870000}"/>
    <cellStyle name="Итог 2 3 2 2 3 2" xfId="34781" xr:uid="{00000000-0005-0000-0000-0000D6870000}"/>
    <cellStyle name="Итог 2 3 2 2 3 3" xfId="34782" xr:uid="{00000000-0005-0000-0000-0000D7870000}"/>
    <cellStyle name="Итог 2 3 2 2 3 4" xfId="34783" xr:uid="{00000000-0005-0000-0000-0000D8870000}"/>
    <cellStyle name="Итог 2 3 2 2 3 5" xfId="34784" xr:uid="{00000000-0005-0000-0000-0000D9870000}"/>
    <cellStyle name="Итог 2 3 2 2 3 6" xfId="34785" xr:uid="{00000000-0005-0000-0000-0000DA870000}"/>
    <cellStyle name="Итог 2 3 2 2 3 7" xfId="34786" xr:uid="{00000000-0005-0000-0000-0000DB870000}"/>
    <cellStyle name="Итог 2 3 2 2 4" xfId="34787" xr:uid="{00000000-0005-0000-0000-0000DC870000}"/>
    <cellStyle name="Итог 2 3 2 2 4 2" xfId="34788" xr:uid="{00000000-0005-0000-0000-0000DD870000}"/>
    <cellStyle name="Итог 2 3 2 2 4 3" xfId="34789" xr:uid="{00000000-0005-0000-0000-0000DE870000}"/>
    <cellStyle name="Итог 2 3 2 2 4 4" xfId="34790" xr:uid="{00000000-0005-0000-0000-0000DF870000}"/>
    <cellStyle name="Итог 2 3 2 2 4 5" xfId="34791" xr:uid="{00000000-0005-0000-0000-0000E0870000}"/>
    <cellStyle name="Итог 2 3 2 2 4 6" xfId="34792" xr:uid="{00000000-0005-0000-0000-0000E1870000}"/>
    <cellStyle name="Итог 2 3 2 2 4 7" xfId="34793" xr:uid="{00000000-0005-0000-0000-0000E2870000}"/>
    <cellStyle name="Итог 2 3 2 2 5" xfId="34794" xr:uid="{00000000-0005-0000-0000-0000E3870000}"/>
    <cellStyle name="Итог 2 3 2 2 6" xfId="34795" xr:uid="{00000000-0005-0000-0000-0000E4870000}"/>
    <cellStyle name="Итог 2 3 2 2 7" xfId="34796" xr:uid="{00000000-0005-0000-0000-0000E5870000}"/>
    <cellStyle name="Итог 2 3 2 2 8" xfId="34797" xr:uid="{00000000-0005-0000-0000-0000E6870000}"/>
    <cellStyle name="Итог 2 3 2 2 9" xfId="34798" xr:uid="{00000000-0005-0000-0000-0000E7870000}"/>
    <cellStyle name="Итог 2 3 2 3" xfId="34799" xr:uid="{00000000-0005-0000-0000-0000E8870000}"/>
    <cellStyle name="Итог 2 3 2 3 10" xfId="34800" xr:uid="{00000000-0005-0000-0000-0000E9870000}"/>
    <cellStyle name="Итог 2 3 2 3 11" xfId="34801" xr:uid="{00000000-0005-0000-0000-0000EA870000}"/>
    <cellStyle name="Итог 2 3 2 3 12" xfId="34802" xr:uid="{00000000-0005-0000-0000-0000EB870000}"/>
    <cellStyle name="Итог 2 3 2 3 13" xfId="34803" xr:uid="{00000000-0005-0000-0000-0000EC870000}"/>
    <cellStyle name="Итог 2 3 2 3 14" xfId="34804" xr:uid="{00000000-0005-0000-0000-0000ED870000}"/>
    <cellStyle name="Итог 2 3 2 3 2" xfId="34805" xr:uid="{00000000-0005-0000-0000-0000EE870000}"/>
    <cellStyle name="Итог 2 3 2 3 2 10" xfId="34806" xr:uid="{00000000-0005-0000-0000-0000EF870000}"/>
    <cellStyle name="Итог 2 3 2 3 2 2" xfId="34807" xr:uid="{00000000-0005-0000-0000-0000F0870000}"/>
    <cellStyle name="Итог 2 3 2 3 2 2 2" xfId="34808" xr:uid="{00000000-0005-0000-0000-0000F1870000}"/>
    <cellStyle name="Итог 2 3 2 3 2 2 3" xfId="34809" xr:uid="{00000000-0005-0000-0000-0000F2870000}"/>
    <cellStyle name="Итог 2 3 2 3 2 2 4" xfId="34810" xr:uid="{00000000-0005-0000-0000-0000F3870000}"/>
    <cellStyle name="Итог 2 3 2 3 2 2 5" xfId="34811" xr:uid="{00000000-0005-0000-0000-0000F4870000}"/>
    <cellStyle name="Итог 2 3 2 3 2 2 6" xfId="34812" xr:uid="{00000000-0005-0000-0000-0000F5870000}"/>
    <cellStyle name="Итог 2 3 2 3 2 2 7" xfId="34813" xr:uid="{00000000-0005-0000-0000-0000F6870000}"/>
    <cellStyle name="Итог 2 3 2 3 2 3" xfId="34814" xr:uid="{00000000-0005-0000-0000-0000F7870000}"/>
    <cellStyle name="Итог 2 3 2 3 2 3 2" xfId="34815" xr:uid="{00000000-0005-0000-0000-0000F8870000}"/>
    <cellStyle name="Итог 2 3 2 3 2 3 3" xfId="34816" xr:uid="{00000000-0005-0000-0000-0000F9870000}"/>
    <cellStyle name="Итог 2 3 2 3 2 3 4" xfId="34817" xr:uid="{00000000-0005-0000-0000-0000FA870000}"/>
    <cellStyle name="Итог 2 3 2 3 2 3 5" xfId="34818" xr:uid="{00000000-0005-0000-0000-0000FB870000}"/>
    <cellStyle name="Итог 2 3 2 3 2 3 6" xfId="34819" xr:uid="{00000000-0005-0000-0000-0000FC870000}"/>
    <cellStyle name="Итог 2 3 2 3 2 3 7" xfId="34820" xr:uid="{00000000-0005-0000-0000-0000FD870000}"/>
    <cellStyle name="Итог 2 3 2 3 2 4" xfId="34821" xr:uid="{00000000-0005-0000-0000-0000FE870000}"/>
    <cellStyle name="Итог 2 3 2 3 2 5" xfId="34822" xr:uid="{00000000-0005-0000-0000-0000FF870000}"/>
    <cellStyle name="Итог 2 3 2 3 2 6" xfId="34823" xr:uid="{00000000-0005-0000-0000-000000880000}"/>
    <cellStyle name="Итог 2 3 2 3 2 7" xfId="34824" xr:uid="{00000000-0005-0000-0000-000001880000}"/>
    <cellStyle name="Итог 2 3 2 3 2 8" xfId="34825" xr:uid="{00000000-0005-0000-0000-000002880000}"/>
    <cellStyle name="Итог 2 3 2 3 2 9" xfId="34826" xr:uid="{00000000-0005-0000-0000-000003880000}"/>
    <cellStyle name="Итог 2 3 2 3 3" xfId="34827" xr:uid="{00000000-0005-0000-0000-000004880000}"/>
    <cellStyle name="Итог 2 3 2 3 3 2" xfId="34828" xr:uid="{00000000-0005-0000-0000-000005880000}"/>
    <cellStyle name="Итог 2 3 2 3 3 3" xfId="34829" xr:uid="{00000000-0005-0000-0000-000006880000}"/>
    <cellStyle name="Итог 2 3 2 3 3 4" xfId="34830" xr:uid="{00000000-0005-0000-0000-000007880000}"/>
    <cellStyle name="Итог 2 3 2 3 3 5" xfId="34831" xr:uid="{00000000-0005-0000-0000-000008880000}"/>
    <cellStyle name="Итог 2 3 2 3 3 6" xfId="34832" xr:uid="{00000000-0005-0000-0000-000009880000}"/>
    <cellStyle name="Итог 2 3 2 3 3 7" xfId="34833" xr:uid="{00000000-0005-0000-0000-00000A880000}"/>
    <cellStyle name="Итог 2 3 2 3 4" xfId="34834" xr:uid="{00000000-0005-0000-0000-00000B880000}"/>
    <cellStyle name="Итог 2 3 2 3 4 2" xfId="34835" xr:uid="{00000000-0005-0000-0000-00000C880000}"/>
    <cellStyle name="Итог 2 3 2 3 4 3" xfId="34836" xr:uid="{00000000-0005-0000-0000-00000D880000}"/>
    <cellStyle name="Итог 2 3 2 3 4 4" xfId="34837" xr:uid="{00000000-0005-0000-0000-00000E880000}"/>
    <cellStyle name="Итог 2 3 2 3 4 5" xfId="34838" xr:uid="{00000000-0005-0000-0000-00000F880000}"/>
    <cellStyle name="Итог 2 3 2 3 4 6" xfId="34839" xr:uid="{00000000-0005-0000-0000-000010880000}"/>
    <cellStyle name="Итог 2 3 2 3 4 7" xfId="34840" xr:uid="{00000000-0005-0000-0000-000011880000}"/>
    <cellStyle name="Итог 2 3 2 3 5" xfId="34841" xr:uid="{00000000-0005-0000-0000-000012880000}"/>
    <cellStyle name="Итог 2 3 2 3 6" xfId="34842" xr:uid="{00000000-0005-0000-0000-000013880000}"/>
    <cellStyle name="Итог 2 3 2 3 7" xfId="34843" xr:uid="{00000000-0005-0000-0000-000014880000}"/>
    <cellStyle name="Итог 2 3 2 3 8" xfId="34844" xr:uid="{00000000-0005-0000-0000-000015880000}"/>
    <cellStyle name="Итог 2 3 2 3 9" xfId="34845" xr:uid="{00000000-0005-0000-0000-000016880000}"/>
    <cellStyle name="Итог 2 3 2 4" xfId="34846" xr:uid="{00000000-0005-0000-0000-000017880000}"/>
    <cellStyle name="Итог 2 3 2 4 10" xfId="34847" xr:uid="{00000000-0005-0000-0000-000018880000}"/>
    <cellStyle name="Итог 2 3 2 4 11" xfId="34848" xr:uid="{00000000-0005-0000-0000-000019880000}"/>
    <cellStyle name="Итог 2 3 2 4 12" xfId="34849" xr:uid="{00000000-0005-0000-0000-00001A880000}"/>
    <cellStyle name="Итог 2 3 2 4 13" xfId="34850" xr:uid="{00000000-0005-0000-0000-00001B880000}"/>
    <cellStyle name="Итог 2 3 2 4 14" xfId="34851" xr:uid="{00000000-0005-0000-0000-00001C880000}"/>
    <cellStyle name="Итог 2 3 2 4 2" xfId="34852" xr:uid="{00000000-0005-0000-0000-00001D880000}"/>
    <cellStyle name="Итог 2 3 2 4 2 10" xfId="34853" xr:uid="{00000000-0005-0000-0000-00001E880000}"/>
    <cellStyle name="Итог 2 3 2 4 2 2" xfId="34854" xr:uid="{00000000-0005-0000-0000-00001F880000}"/>
    <cellStyle name="Итог 2 3 2 4 2 2 2" xfId="34855" xr:uid="{00000000-0005-0000-0000-000020880000}"/>
    <cellStyle name="Итог 2 3 2 4 2 2 3" xfId="34856" xr:uid="{00000000-0005-0000-0000-000021880000}"/>
    <cellStyle name="Итог 2 3 2 4 2 2 4" xfId="34857" xr:uid="{00000000-0005-0000-0000-000022880000}"/>
    <cellStyle name="Итог 2 3 2 4 2 2 5" xfId="34858" xr:uid="{00000000-0005-0000-0000-000023880000}"/>
    <cellStyle name="Итог 2 3 2 4 2 2 6" xfId="34859" xr:uid="{00000000-0005-0000-0000-000024880000}"/>
    <cellStyle name="Итог 2 3 2 4 2 2 7" xfId="34860" xr:uid="{00000000-0005-0000-0000-000025880000}"/>
    <cellStyle name="Итог 2 3 2 4 2 3" xfId="34861" xr:uid="{00000000-0005-0000-0000-000026880000}"/>
    <cellStyle name="Итог 2 3 2 4 2 3 2" xfId="34862" xr:uid="{00000000-0005-0000-0000-000027880000}"/>
    <cellStyle name="Итог 2 3 2 4 2 3 3" xfId="34863" xr:uid="{00000000-0005-0000-0000-000028880000}"/>
    <cellStyle name="Итог 2 3 2 4 2 3 4" xfId="34864" xr:uid="{00000000-0005-0000-0000-000029880000}"/>
    <cellStyle name="Итог 2 3 2 4 2 3 5" xfId="34865" xr:uid="{00000000-0005-0000-0000-00002A880000}"/>
    <cellStyle name="Итог 2 3 2 4 2 3 6" xfId="34866" xr:uid="{00000000-0005-0000-0000-00002B880000}"/>
    <cellStyle name="Итог 2 3 2 4 2 3 7" xfId="34867" xr:uid="{00000000-0005-0000-0000-00002C880000}"/>
    <cellStyle name="Итог 2 3 2 4 2 4" xfId="34868" xr:uid="{00000000-0005-0000-0000-00002D880000}"/>
    <cellStyle name="Итог 2 3 2 4 2 5" xfId="34869" xr:uid="{00000000-0005-0000-0000-00002E880000}"/>
    <cellStyle name="Итог 2 3 2 4 2 6" xfId="34870" xr:uid="{00000000-0005-0000-0000-00002F880000}"/>
    <cellStyle name="Итог 2 3 2 4 2 7" xfId="34871" xr:uid="{00000000-0005-0000-0000-000030880000}"/>
    <cellStyle name="Итог 2 3 2 4 2 8" xfId="34872" xr:uid="{00000000-0005-0000-0000-000031880000}"/>
    <cellStyle name="Итог 2 3 2 4 2 9" xfId="34873" xr:uid="{00000000-0005-0000-0000-000032880000}"/>
    <cellStyle name="Итог 2 3 2 4 3" xfId="34874" xr:uid="{00000000-0005-0000-0000-000033880000}"/>
    <cellStyle name="Итог 2 3 2 4 3 2" xfId="34875" xr:uid="{00000000-0005-0000-0000-000034880000}"/>
    <cellStyle name="Итог 2 3 2 4 3 3" xfId="34876" xr:uid="{00000000-0005-0000-0000-000035880000}"/>
    <cellStyle name="Итог 2 3 2 4 3 4" xfId="34877" xr:uid="{00000000-0005-0000-0000-000036880000}"/>
    <cellStyle name="Итог 2 3 2 4 3 5" xfId="34878" xr:uid="{00000000-0005-0000-0000-000037880000}"/>
    <cellStyle name="Итог 2 3 2 4 3 6" xfId="34879" xr:uid="{00000000-0005-0000-0000-000038880000}"/>
    <cellStyle name="Итог 2 3 2 4 3 7" xfId="34880" xr:uid="{00000000-0005-0000-0000-000039880000}"/>
    <cellStyle name="Итог 2 3 2 4 4" xfId="34881" xr:uid="{00000000-0005-0000-0000-00003A880000}"/>
    <cellStyle name="Итог 2 3 2 4 4 2" xfId="34882" xr:uid="{00000000-0005-0000-0000-00003B880000}"/>
    <cellStyle name="Итог 2 3 2 4 4 3" xfId="34883" xr:uid="{00000000-0005-0000-0000-00003C880000}"/>
    <cellStyle name="Итог 2 3 2 4 4 4" xfId="34884" xr:uid="{00000000-0005-0000-0000-00003D880000}"/>
    <cellStyle name="Итог 2 3 2 4 4 5" xfId="34885" xr:uid="{00000000-0005-0000-0000-00003E880000}"/>
    <cellStyle name="Итог 2 3 2 4 4 6" xfId="34886" xr:uid="{00000000-0005-0000-0000-00003F880000}"/>
    <cellStyle name="Итог 2 3 2 4 4 7" xfId="34887" xr:uid="{00000000-0005-0000-0000-000040880000}"/>
    <cellStyle name="Итог 2 3 2 4 5" xfId="34888" xr:uid="{00000000-0005-0000-0000-000041880000}"/>
    <cellStyle name="Итог 2 3 2 4 6" xfId="34889" xr:uid="{00000000-0005-0000-0000-000042880000}"/>
    <cellStyle name="Итог 2 3 2 4 7" xfId="34890" xr:uid="{00000000-0005-0000-0000-000043880000}"/>
    <cellStyle name="Итог 2 3 2 4 8" xfId="34891" xr:uid="{00000000-0005-0000-0000-000044880000}"/>
    <cellStyle name="Итог 2 3 2 4 9" xfId="34892" xr:uid="{00000000-0005-0000-0000-000045880000}"/>
    <cellStyle name="Итог 2 3 2 5" xfId="34893" xr:uid="{00000000-0005-0000-0000-000046880000}"/>
    <cellStyle name="Итог 2 3 2 5 10" xfId="34894" xr:uid="{00000000-0005-0000-0000-000047880000}"/>
    <cellStyle name="Итог 2 3 2 5 11" xfId="34895" xr:uid="{00000000-0005-0000-0000-000048880000}"/>
    <cellStyle name="Итог 2 3 2 5 12" xfId="34896" xr:uid="{00000000-0005-0000-0000-000049880000}"/>
    <cellStyle name="Итог 2 3 2 5 13" xfId="34897" xr:uid="{00000000-0005-0000-0000-00004A880000}"/>
    <cellStyle name="Итог 2 3 2 5 14" xfId="34898" xr:uid="{00000000-0005-0000-0000-00004B880000}"/>
    <cellStyle name="Итог 2 3 2 5 2" xfId="34899" xr:uid="{00000000-0005-0000-0000-00004C880000}"/>
    <cellStyle name="Итог 2 3 2 5 2 10" xfId="34900" xr:uid="{00000000-0005-0000-0000-00004D880000}"/>
    <cellStyle name="Итог 2 3 2 5 2 2" xfId="34901" xr:uid="{00000000-0005-0000-0000-00004E880000}"/>
    <cellStyle name="Итог 2 3 2 5 2 2 2" xfId="34902" xr:uid="{00000000-0005-0000-0000-00004F880000}"/>
    <cellStyle name="Итог 2 3 2 5 2 2 3" xfId="34903" xr:uid="{00000000-0005-0000-0000-000050880000}"/>
    <cellStyle name="Итог 2 3 2 5 2 2 4" xfId="34904" xr:uid="{00000000-0005-0000-0000-000051880000}"/>
    <cellStyle name="Итог 2 3 2 5 2 2 5" xfId="34905" xr:uid="{00000000-0005-0000-0000-000052880000}"/>
    <cellStyle name="Итог 2 3 2 5 2 2 6" xfId="34906" xr:uid="{00000000-0005-0000-0000-000053880000}"/>
    <cellStyle name="Итог 2 3 2 5 2 2 7" xfId="34907" xr:uid="{00000000-0005-0000-0000-000054880000}"/>
    <cellStyle name="Итог 2 3 2 5 2 3" xfId="34908" xr:uid="{00000000-0005-0000-0000-000055880000}"/>
    <cellStyle name="Итог 2 3 2 5 2 3 2" xfId="34909" xr:uid="{00000000-0005-0000-0000-000056880000}"/>
    <cellStyle name="Итог 2 3 2 5 2 3 3" xfId="34910" xr:uid="{00000000-0005-0000-0000-000057880000}"/>
    <cellStyle name="Итог 2 3 2 5 2 3 4" xfId="34911" xr:uid="{00000000-0005-0000-0000-000058880000}"/>
    <cellStyle name="Итог 2 3 2 5 2 3 5" xfId="34912" xr:uid="{00000000-0005-0000-0000-000059880000}"/>
    <cellStyle name="Итог 2 3 2 5 2 3 6" xfId="34913" xr:uid="{00000000-0005-0000-0000-00005A880000}"/>
    <cellStyle name="Итог 2 3 2 5 2 3 7" xfId="34914" xr:uid="{00000000-0005-0000-0000-00005B880000}"/>
    <cellStyle name="Итог 2 3 2 5 2 4" xfId="34915" xr:uid="{00000000-0005-0000-0000-00005C880000}"/>
    <cellStyle name="Итог 2 3 2 5 2 5" xfId="34916" xr:uid="{00000000-0005-0000-0000-00005D880000}"/>
    <cellStyle name="Итог 2 3 2 5 2 6" xfId="34917" xr:uid="{00000000-0005-0000-0000-00005E880000}"/>
    <cellStyle name="Итог 2 3 2 5 2 7" xfId="34918" xr:uid="{00000000-0005-0000-0000-00005F880000}"/>
    <cellStyle name="Итог 2 3 2 5 2 8" xfId="34919" xr:uid="{00000000-0005-0000-0000-000060880000}"/>
    <cellStyle name="Итог 2 3 2 5 2 9" xfId="34920" xr:uid="{00000000-0005-0000-0000-000061880000}"/>
    <cellStyle name="Итог 2 3 2 5 3" xfId="34921" xr:uid="{00000000-0005-0000-0000-000062880000}"/>
    <cellStyle name="Итог 2 3 2 5 3 2" xfId="34922" xr:uid="{00000000-0005-0000-0000-000063880000}"/>
    <cellStyle name="Итог 2 3 2 5 3 3" xfId="34923" xr:uid="{00000000-0005-0000-0000-000064880000}"/>
    <cellStyle name="Итог 2 3 2 5 3 4" xfId="34924" xr:uid="{00000000-0005-0000-0000-000065880000}"/>
    <cellStyle name="Итог 2 3 2 5 3 5" xfId="34925" xr:uid="{00000000-0005-0000-0000-000066880000}"/>
    <cellStyle name="Итог 2 3 2 5 3 6" xfId="34926" xr:uid="{00000000-0005-0000-0000-000067880000}"/>
    <cellStyle name="Итог 2 3 2 5 3 7" xfId="34927" xr:uid="{00000000-0005-0000-0000-000068880000}"/>
    <cellStyle name="Итог 2 3 2 5 4" xfId="34928" xr:uid="{00000000-0005-0000-0000-000069880000}"/>
    <cellStyle name="Итог 2 3 2 5 4 2" xfId="34929" xr:uid="{00000000-0005-0000-0000-00006A880000}"/>
    <cellStyle name="Итог 2 3 2 5 4 3" xfId="34930" xr:uid="{00000000-0005-0000-0000-00006B880000}"/>
    <cellStyle name="Итог 2 3 2 5 4 4" xfId="34931" xr:uid="{00000000-0005-0000-0000-00006C880000}"/>
    <cellStyle name="Итог 2 3 2 5 4 5" xfId="34932" xr:uid="{00000000-0005-0000-0000-00006D880000}"/>
    <cellStyle name="Итог 2 3 2 5 4 6" xfId="34933" xr:uid="{00000000-0005-0000-0000-00006E880000}"/>
    <cellStyle name="Итог 2 3 2 5 4 7" xfId="34934" xr:uid="{00000000-0005-0000-0000-00006F880000}"/>
    <cellStyle name="Итог 2 3 2 5 5" xfId="34935" xr:uid="{00000000-0005-0000-0000-000070880000}"/>
    <cellStyle name="Итог 2 3 2 5 6" xfId="34936" xr:uid="{00000000-0005-0000-0000-000071880000}"/>
    <cellStyle name="Итог 2 3 2 5 7" xfId="34937" xr:uid="{00000000-0005-0000-0000-000072880000}"/>
    <cellStyle name="Итог 2 3 2 5 8" xfId="34938" xr:uid="{00000000-0005-0000-0000-000073880000}"/>
    <cellStyle name="Итог 2 3 2 5 9" xfId="34939" xr:uid="{00000000-0005-0000-0000-000074880000}"/>
    <cellStyle name="Итог 2 3 2 6" xfId="34940" xr:uid="{00000000-0005-0000-0000-000075880000}"/>
    <cellStyle name="Итог 2 3 2 6 10" xfId="34941" xr:uid="{00000000-0005-0000-0000-000076880000}"/>
    <cellStyle name="Итог 2 3 2 6 2" xfId="34942" xr:uid="{00000000-0005-0000-0000-000077880000}"/>
    <cellStyle name="Итог 2 3 2 6 2 2" xfId="34943" xr:uid="{00000000-0005-0000-0000-000078880000}"/>
    <cellStyle name="Итог 2 3 2 6 2 3" xfId="34944" xr:uid="{00000000-0005-0000-0000-000079880000}"/>
    <cellStyle name="Итог 2 3 2 6 2 4" xfId="34945" xr:uid="{00000000-0005-0000-0000-00007A880000}"/>
    <cellStyle name="Итог 2 3 2 6 2 5" xfId="34946" xr:uid="{00000000-0005-0000-0000-00007B880000}"/>
    <cellStyle name="Итог 2 3 2 6 2 6" xfId="34947" xr:uid="{00000000-0005-0000-0000-00007C880000}"/>
    <cellStyle name="Итог 2 3 2 6 2 7" xfId="34948" xr:uid="{00000000-0005-0000-0000-00007D880000}"/>
    <cellStyle name="Итог 2 3 2 6 3" xfId="34949" xr:uid="{00000000-0005-0000-0000-00007E880000}"/>
    <cellStyle name="Итог 2 3 2 6 3 2" xfId="34950" xr:uid="{00000000-0005-0000-0000-00007F880000}"/>
    <cellStyle name="Итог 2 3 2 6 3 3" xfId="34951" xr:uid="{00000000-0005-0000-0000-000080880000}"/>
    <cellStyle name="Итог 2 3 2 6 3 4" xfId="34952" xr:uid="{00000000-0005-0000-0000-000081880000}"/>
    <cellStyle name="Итог 2 3 2 6 3 5" xfId="34953" xr:uid="{00000000-0005-0000-0000-000082880000}"/>
    <cellStyle name="Итог 2 3 2 6 3 6" xfId="34954" xr:uid="{00000000-0005-0000-0000-000083880000}"/>
    <cellStyle name="Итог 2 3 2 6 3 7" xfId="34955" xr:uid="{00000000-0005-0000-0000-000084880000}"/>
    <cellStyle name="Итог 2 3 2 6 4" xfId="34956" xr:uid="{00000000-0005-0000-0000-000085880000}"/>
    <cellStyle name="Итог 2 3 2 6 5" xfId="34957" xr:uid="{00000000-0005-0000-0000-000086880000}"/>
    <cellStyle name="Итог 2 3 2 6 6" xfId="34958" xr:uid="{00000000-0005-0000-0000-000087880000}"/>
    <cellStyle name="Итог 2 3 2 6 7" xfId="34959" xr:uid="{00000000-0005-0000-0000-000088880000}"/>
    <cellStyle name="Итог 2 3 2 6 8" xfId="34960" xr:uid="{00000000-0005-0000-0000-000089880000}"/>
    <cellStyle name="Итог 2 3 2 6 9" xfId="34961" xr:uid="{00000000-0005-0000-0000-00008A880000}"/>
    <cellStyle name="Итог 2 3 2 7" xfId="34962" xr:uid="{00000000-0005-0000-0000-00008B880000}"/>
    <cellStyle name="Итог 2 3 2 7 2" xfId="34963" xr:uid="{00000000-0005-0000-0000-00008C880000}"/>
    <cellStyle name="Итог 2 3 2 7 3" xfId="34964" xr:uid="{00000000-0005-0000-0000-00008D880000}"/>
    <cellStyle name="Итог 2 3 2 7 4" xfId="34965" xr:uid="{00000000-0005-0000-0000-00008E880000}"/>
    <cellStyle name="Итог 2 3 2 7 5" xfId="34966" xr:uid="{00000000-0005-0000-0000-00008F880000}"/>
    <cellStyle name="Итог 2 3 2 7 6" xfId="34967" xr:uid="{00000000-0005-0000-0000-000090880000}"/>
    <cellStyle name="Итог 2 3 2 7 7" xfId="34968" xr:uid="{00000000-0005-0000-0000-000091880000}"/>
    <cellStyle name="Итог 2 3 2 8" xfId="34969" xr:uid="{00000000-0005-0000-0000-000092880000}"/>
    <cellStyle name="Итог 2 3 2 8 2" xfId="34970" xr:uid="{00000000-0005-0000-0000-000093880000}"/>
    <cellStyle name="Итог 2 3 2 8 3" xfId="34971" xr:uid="{00000000-0005-0000-0000-000094880000}"/>
    <cellStyle name="Итог 2 3 2 8 4" xfId="34972" xr:uid="{00000000-0005-0000-0000-000095880000}"/>
    <cellStyle name="Итог 2 3 2 8 5" xfId="34973" xr:uid="{00000000-0005-0000-0000-000096880000}"/>
    <cellStyle name="Итог 2 3 2 8 6" xfId="34974" xr:uid="{00000000-0005-0000-0000-000097880000}"/>
    <cellStyle name="Итог 2 3 2 8 7" xfId="34975" xr:uid="{00000000-0005-0000-0000-000098880000}"/>
    <cellStyle name="Итог 2 3 2 9" xfId="34976" xr:uid="{00000000-0005-0000-0000-000099880000}"/>
    <cellStyle name="Итог 2 3 3" xfId="34977" xr:uid="{00000000-0005-0000-0000-00009A880000}"/>
    <cellStyle name="Итог 2 3 3 10" xfId="34978" xr:uid="{00000000-0005-0000-0000-00009B880000}"/>
    <cellStyle name="Итог 2 3 3 11" xfId="34979" xr:uid="{00000000-0005-0000-0000-00009C880000}"/>
    <cellStyle name="Итог 2 3 3 12" xfId="34980" xr:uid="{00000000-0005-0000-0000-00009D880000}"/>
    <cellStyle name="Итог 2 3 3 13" xfId="34981" xr:uid="{00000000-0005-0000-0000-00009E880000}"/>
    <cellStyle name="Итог 2 3 3 14" xfId="34982" xr:uid="{00000000-0005-0000-0000-00009F880000}"/>
    <cellStyle name="Итог 2 3 3 15" xfId="34983" xr:uid="{00000000-0005-0000-0000-0000A0880000}"/>
    <cellStyle name="Итог 2 3 3 2" xfId="34984" xr:uid="{00000000-0005-0000-0000-0000A1880000}"/>
    <cellStyle name="Итог 2 3 3 2 10" xfId="34985" xr:uid="{00000000-0005-0000-0000-0000A2880000}"/>
    <cellStyle name="Итог 2 3 3 2 11" xfId="34986" xr:uid="{00000000-0005-0000-0000-0000A3880000}"/>
    <cellStyle name="Итог 2 3 3 2 12" xfId="34987" xr:uid="{00000000-0005-0000-0000-0000A4880000}"/>
    <cellStyle name="Итог 2 3 3 2 13" xfId="34988" xr:uid="{00000000-0005-0000-0000-0000A5880000}"/>
    <cellStyle name="Итог 2 3 3 2 14" xfId="34989" xr:uid="{00000000-0005-0000-0000-0000A6880000}"/>
    <cellStyle name="Итог 2 3 3 2 2" xfId="34990" xr:uid="{00000000-0005-0000-0000-0000A7880000}"/>
    <cellStyle name="Итог 2 3 3 2 2 10" xfId="34991" xr:uid="{00000000-0005-0000-0000-0000A8880000}"/>
    <cellStyle name="Итог 2 3 3 2 2 2" xfId="34992" xr:uid="{00000000-0005-0000-0000-0000A9880000}"/>
    <cellStyle name="Итог 2 3 3 2 2 2 2" xfId="34993" xr:uid="{00000000-0005-0000-0000-0000AA880000}"/>
    <cellStyle name="Итог 2 3 3 2 2 2 3" xfId="34994" xr:uid="{00000000-0005-0000-0000-0000AB880000}"/>
    <cellStyle name="Итог 2 3 3 2 2 2 4" xfId="34995" xr:uid="{00000000-0005-0000-0000-0000AC880000}"/>
    <cellStyle name="Итог 2 3 3 2 2 2 5" xfId="34996" xr:uid="{00000000-0005-0000-0000-0000AD880000}"/>
    <cellStyle name="Итог 2 3 3 2 2 2 6" xfId="34997" xr:uid="{00000000-0005-0000-0000-0000AE880000}"/>
    <cellStyle name="Итог 2 3 3 2 2 2 7" xfId="34998" xr:uid="{00000000-0005-0000-0000-0000AF880000}"/>
    <cellStyle name="Итог 2 3 3 2 2 3" xfId="34999" xr:uid="{00000000-0005-0000-0000-0000B0880000}"/>
    <cellStyle name="Итог 2 3 3 2 2 3 2" xfId="35000" xr:uid="{00000000-0005-0000-0000-0000B1880000}"/>
    <cellStyle name="Итог 2 3 3 2 2 3 3" xfId="35001" xr:uid="{00000000-0005-0000-0000-0000B2880000}"/>
    <cellStyle name="Итог 2 3 3 2 2 3 4" xfId="35002" xr:uid="{00000000-0005-0000-0000-0000B3880000}"/>
    <cellStyle name="Итог 2 3 3 2 2 3 5" xfId="35003" xr:uid="{00000000-0005-0000-0000-0000B4880000}"/>
    <cellStyle name="Итог 2 3 3 2 2 3 6" xfId="35004" xr:uid="{00000000-0005-0000-0000-0000B5880000}"/>
    <cellStyle name="Итог 2 3 3 2 2 3 7" xfId="35005" xr:uid="{00000000-0005-0000-0000-0000B6880000}"/>
    <cellStyle name="Итог 2 3 3 2 2 4" xfId="35006" xr:uid="{00000000-0005-0000-0000-0000B7880000}"/>
    <cellStyle name="Итог 2 3 3 2 2 5" xfId="35007" xr:uid="{00000000-0005-0000-0000-0000B8880000}"/>
    <cellStyle name="Итог 2 3 3 2 2 6" xfId="35008" xr:uid="{00000000-0005-0000-0000-0000B9880000}"/>
    <cellStyle name="Итог 2 3 3 2 2 7" xfId="35009" xr:uid="{00000000-0005-0000-0000-0000BA880000}"/>
    <cellStyle name="Итог 2 3 3 2 2 8" xfId="35010" xr:uid="{00000000-0005-0000-0000-0000BB880000}"/>
    <cellStyle name="Итог 2 3 3 2 2 9" xfId="35011" xr:uid="{00000000-0005-0000-0000-0000BC880000}"/>
    <cellStyle name="Итог 2 3 3 2 3" xfId="35012" xr:uid="{00000000-0005-0000-0000-0000BD880000}"/>
    <cellStyle name="Итог 2 3 3 2 3 2" xfId="35013" xr:uid="{00000000-0005-0000-0000-0000BE880000}"/>
    <cellStyle name="Итог 2 3 3 2 3 3" xfId="35014" xr:uid="{00000000-0005-0000-0000-0000BF880000}"/>
    <cellStyle name="Итог 2 3 3 2 3 4" xfId="35015" xr:uid="{00000000-0005-0000-0000-0000C0880000}"/>
    <cellStyle name="Итог 2 3 3 2 3 5" xfId="35016" xr:uid="{00000000-0005-0000-0000-0000C1880000}"/>
    <cellStyle name="Итог 2 3 3 2 3 6" xfId="35017" xr:uid="{00000000-0005-0000-0000-0000C2880000}"/>
    <cellStyle name="Итог 2 3 3 2 3 7" xfId="35018" xr:uid="{00000000-0005-0000-0000-0000C3880000}"/>
    <cellStyle name="Итог 2 3 3 2 4" xfId="35019" xr:uid="{00000000-0005-0000-0000-0000C4880000}"/>
    <cellStyle name="Итог 2 3 3 2 4 2" xfId="35020" xr:uid="{00000000-0005-0000-0000-0000C5880000}"/>
    <cellStyle name="Итог 2 3 3 2 4 3" xfId="35021" xr:uid="{00000000-0005-0000-0000-0000C6880000}"/>
    <cellStyle name="Итог 2 3 3 2 4 4" xfId="35022" xr:uid="{00000000-0005-0000-0000-0000C7880000}"/>
    <cellStyle name="Итог 2 3 3 2 4 5" xfId="35023" xr:uid="{00000000-0005-0000-0000-0000C8880000}"/>
    <cellStyle name="Итог 2 3 3 2 4 6" xfId="35024" xr:uid="{00000000-0005-0000-0000-0000C9880000}"/>
    <cellStyle name="Итог 2 3 3 2 4 7" xfId="35025" xr:uid="{00000000-0005-0000-0000-0000CA880000}"/>
    <cellStyle name="Итог 2 3 3 2 5" xfId="35026" xr:uid="{00000000-0005-0000-0000-0000CB880000}"/>
    <cellStyle name="Итог 2 3 3 2 6" xfId="35027" xr:uid="{00000000-0005-0000-0000-0000CC880000}"/>
    <cellStyle name="Итог 2 3 3 2 7" xfId="35028" xr:uid="{00000000-0005-0000-0000-0000CD880000}"/>
    <cellStyle name="Итог 2 3 3 2 8" xfId="35029" xr:uid="{00000000-0005-0000-0000-0000CE880000}"/>
    <cellStyle name="Итог 2 3 3 2 9" xfId="35030" xr:uid="{00000000-0005-0000-0000-0000CF880000}"/>
    <cellStyle name="Итог 2 3 3 3" xfId="35031" xr:uid="{00000000-0005-0000-0000-0000D0880000}"/>
    <cellStyle name="Итог 2 3 3 3 10" xfId="35032" xr:uid="{00000000-0005-0000-0000-0000D1880000}"/>
    <cellStyle name="Итог 2 3 3 3 11" xfId="35033" xr:uid="{00000000-0005-0000-0000-0000D2880000}"/>
    <cellStyle name="Итог 2 3 3 3 12" xfId="35034" xr:uid="{00000000-0005-0000-0000-0000D3880000}"/>
    <cellStyle name="Итог 2 3 3 3 13" xfId="35035" xr:uid="{00000000-0005-0000-0000-0000D4880000}"/>
    <cellStyle name="Итог 2 3 3 3 14" xfId="35036" xr:uid="{00000000-0005-0000-0000-0000D5880000}"/>
    <cellStyle name="Итог 2 3 3 3 2" xfId="35037" xr:uid="{00000000-0005-0000-0000-0000D6880000}"/>
    <cellStyle name="Итог 2 3 3 3 2 10" xfId="35038" xr:uid="{00000000-0005-0000-0000-0000D7880000}"/>
    <cellStyle name="Итог 2 3 3 3 2 2" xfId="35039" xr:uid="{00000000-0005-0000-0000-0000D8880000}"/>
    <cellStyle name="Итог 2 3 3 3 2 2 2" xfId="35040" xr:uid="{00000000-0005-0000-0000-0000D9880000}"/>
    <cellStyle name="Итог 2 3 3 3 2 2 3" xfId="35041" xr:uid="{00000000-0005-0000-0000-0000DA880000}"/>
    <cellStyle name="Итог 2 3 3 3 2 2 4" xfId="35042" xr:uid="{00000000-0005-0000-0000-0000DB880000}"/>
    <cellStyle name="Итог 2 3 3 3 2 2 5" xfId="35043" xr:uid="{00000000-0005-0000-0000-0000DC880000}"/>
    <cellStyle name="Итог 2 3 3 3 2 2 6" xfId="35044" xr:uid="{00000000-0005-0000-0000-0000DD880000}"/>
    <cellStyle name="Итог 2 3 3 3 2 2 7" xfId="35045" xr:uid="{00000000-0005-0000-0000-0000DE880000}"/>
    <cellStyle name="Итог 2 3 3 3 2 3" xfId="35046" xr:uid="{00000000-0005-0000-0000-0000DF880000}"/>
    <cellStyle name="Итог 2 3 3 3 2 3 2" xfId="35047" xr:uid="{00000000-0005-0000-0000-0000E0880000}"/>
    <cellStyle name="Итог 2 3 3 3 2 3 3" xfId="35048" xr:uid="{00000000-0005-0000-0000-0000E1880000}"/>
    <cellStyle name="Итог 2 3 3 3 2 3 4" xfId="35049" xr:uid="{00000000-0005-0000-0000-0000E2880000}"/>
    <cellStyle name="Итог 2 3 3 3 2 3 5" xfId="35050" xr:uid="{00000000-0005-0000-0000-0000E3880000}"/>
    <cellStyle name="Итог 2 3 3 3 2 3 6" xfId="35051" xr:uid="{00000000-0005-0000-0000-0000E4880000}"/>
    <cellStyle name="Итог 2 3 3 3 2 3 7" xfId="35052" xr:uid="{00000000-0005-0000-0000-0000E5880000}"/>
    <cellStyle name="Итог 2 3 3 3 2 4" xfId="35053" xr:uid="{00000000-0005-0000-0000-0000E6880000}"/>
    <cellStyle name="Итог 2 3 3 3 2 5" xfId="35054" xr:uid="{00000000-0005-0000-0000-0000E7880000}"/>
    <cellStyle name="Итог 2 3 3 3 2 6" xfId="35055" xr:uid="{00000000-0005-0000-0000-0000E8880000}"/>
    <cellStyle name="Итог 2 3 3 3 2 7" xfId="35056" xr:uid="{00000000-0005-0000-0000-0000E9880000}"/>
    <cellStyle name="Итог 2 3 3 3 2 8" xfId="35057" xr:uid="{00000000-0005-0000-0000-0000EA880000}"/>
    <cellStyle name="Итог 2 3 3 3 2 9" xfId="35058" xr:uid="{00000000-0005-0000-0000-0000EB880000}"/>
    <cellStyle name="Итог 2 3 3 3 3" xfId="35059" xr:uid="{00000000-0005-0000-0000-0000EC880000}"/>
    <cellStyle name="Итог 2 3 3 3 3 2" xfId="35060" xr:uid="{00000000-0005-0000-0000-0000ED880000}"/>
    <cellStyle name="Итог 2 3 3 3 3 3" xfId="35061" xr:uid="{00000000-0005-0000-0000-0000EE880000}"/>
    <cellStyle name="Итог 2 3 3 3 3 4" xfId="35062" xr:uid="{00000000-0005-0000-0000-0000EF880000}"/>
    <cellStyle name="Итог 2 3 3 3 3 5" xfId="35063" xr:uid="{00000000-0005-0000-0000-0000F0880000}"/>
    <cellStyle name="Итог 2 3 3 3 3 6" xfId="35064" xr:uid="{00000000-0005-0000-0000-0000F1880000}"/>
    <cellStyle name="Итог 2 3 3 3 3 7" xfId="35065" xr:uid="{00000000-0005-0000-0000-0000F2880000}"/>
    <cellStyle name="Итог 2 3 3 3 4" xfId="35066" xr:uid="{00000000-0005-0000-0000-0000F3880000}"/>
    <cellStyle name="Итог 2 3 3 3 4 2" xfId="35067" xr:uid="{00000000-0005-0000-0000-0000F4880000}"/>
    <cellStyle name="Итог 2 3 3 3 4 3" xfId="35068" xr:uid="{00000000-0005-0000-0000-0000F5880000}"/>
    <cellStyle name="Итог 2 3 3 3 4 4" xfId="35069" xr:uid="{00000000-0005-0000-0000-0000F6880000}"/>
    <cellStyle name="Итог 2 3 3 3 4 5" xfId="35070" xr:uid="{00000000-0005-0000-0000-0000F7880000}"/>
    <cellStyle name="Итог 2 3 3 3 4 6" xfId="35071" xr:uid="{00000000-0005-0000-0000-0000F8880000}"/>
    <cellStyle name="Итог 2 3 3 3 4 7" xfId="35072" xr:uid="{00000000-0005-0000-0000-0000F9880000}"/>
    <cellStyle name="Итог 2 3 3 3 5" xfId="35073" xr:uid="{00000000-0005-0000-0000-0000FA880000}"/>
    <cellStyle name="Итог 2 3 3 3 6" xfId="35074" xr:uid="{00000000-0005-0000-0000-0000FB880000}"/>
    <cellStyle name="Итог 2 3 3 3 7" xfId="35075" xr:uid="{00000000-0005-0000-0000-0000FC880000}"/>
    <cellStyle name="Итог 2 3 3 3 8" xfId="35076" xr:uid="{00000000-0005-0000-0000-0000FD880000}"/>
    <cellStyle name="Итог 2 3 3 3 9" xfId="35077" xr:uid="{00000000-0005-0000-0000-0000FE880000}"/>
    <cellStyle name="Итог 2 3 3 4" xfId="35078" xr:uid="{00000000-0005-0000-0000-0000FF880000}"/>
    <cellStyle name="Итог 2 3 3 4 10" xfId="35079" xr:uid="{00000000-0005-0000-0000-000000890000}"/>
    <cellStyle name="Итог 2 3 3 4 11" xfId="35080" xr:uid="{00000000-0005-0000-0000-000001890000}"/>
    <cellStyle name="Итог 2 3 3 4 12" xfId="35081" xr:uid="{00000000-0005-0000-0000-000002890000}"/>
    <cellStyle name="Итог 2 3 3 4 13" xfId="35082" xr:uid="{00000000-0005-0000-0000-000003890000}"/>
    <cellStyle name="Итог 2 3 3 4 14" xfId="35083" xr:uid="{00000000-0005-0000-0000-000004890000}"/>
    <cellStyle name="Итог 2 3 3 4 2" xfId="35084" xr:uid="{00000000-0005-0000-0000-000005890000}"/>
    <cellStyle name="Итог 2 3 3 4 2 10" xfId="35085" xr:uid="{00000000-0005-0000-0000-000006890000}"/>
    <cellStyle name="Итог 2 3 3 4 2 2" xfId="35086" xr:uid="{00000000-0005-0000-0000-000007890000}"/>
    <cellStyle name="Итог 2 3 3 4 2 2 2" xfId="35087" xr:uid="{00000000-0005-0000-0000-000008890000}"/>
    <cellStyle name="Итог 2 3 3 4 2 2 3" xfId="35088" xr:uid="{00000000-0005-0000-0000-000009890000}"/>
    <cellStyle name="Итог 2 3 3 4 2 2 4" xfId="35089" xr:uid="{00000000-0005-0000-0000-00000A890000}"/>
    <cellStyle name="Итог 2 3 3 4 2 2 5" xfId="35090" xr:uid="{00000000-0005-0000-0000-00000B890000}"/>
    <cellStyle name="Итог 2 3 3 4 2 2 6" xfId="35091" xr:uid="{00000000-0005-0000-0000-00000C890000}"/>
    <cellStyle name="Итог 2 3 3 4 2 2 7" xfId="35092" xr:uid="{00000000-0005-0000-0000-00000D890000}"/>
    <cellStyle name="Итог 2 3 3 4 2 3" xfId="35093" xr:uid="{00000000-0005-0000-0000-00000E890000}"/>
    <cellStyle name="Итог 2 3 3 4 2 3 2" xfId="35094" xr:uid="{00000000-0005-0000-0000-00000F890000}"/>
    <cellStyle name="Итог 2 3 3 4 2 3 3" xfId="35095" xr:uid="{00000000-0005-0000-0000-000010890000}"/>
    <cellStyle name="Итог 2 3 3 4 2 3 4" xfId="35096" xr:uid="{00000000-0005-0000-0000-000011890000}"/>
    <cellStyle name="Итог 2 3 3 4 2 3 5" xfId="35097" xr:uid="{00000000-0005-0000-0000-000012890000}"/>
    <cellStyle name="Итог 2 3 3 4 2 3 6" xfId="35098" xr:uid="{00000000-0005-0000-0000-000013890000}"/>
    <cellStyle name="Итог 2 3 3 4 2 3 7" xfId="35099" xr:uid="{00000000-0005-0000-0000-000014890000}"/>
    <cellStyle name="Итог 2 3 3 4 2 4" xfId="35100" xr:uid="{00000000-0005-0000-0000-000015890000}"/>
    <cellStyle name="Итог 2 3 3 4 2 5" xfId="35101" xr:uid="{00000000-0005-0000-0000-000016890000}"/>
    <cellStyle name="Итог 2 3 3 4 2 6" xfId="35102" xr:uid="{00000000-0005-0000-0000-000017890000}"/>
    <cellStyle name="Итог 2 3 3 4 2 7" xfId="35103" xr:uid="{00000000-0005-0000-0000-000018890000}"/>
    <cellStyle name="Итог 2 3 3 4 2 8" xfId="35104" xr:uid="{00000000-0005-0000-0000-000019890000}"/>
    <cellStyle name="Итог 2 3 3 4 2 9" xfId="35105" xr:uid="{00000000-0005-0000-0000-00001A890000}"/>
    <cellStyle name="Итог 2 3 3 4 3" xfId="35106" xr:uid="{00000000-0005-0000-0000-00001B890000}"/>
    <cellStyle name="Итог 2 3 3 4 3 2" xfId="35107" xr:uid="{00000000-0005-0000-0000-00001C890000}"/>
    <cellStyle name="Итог 2 3 3 4 3 3" xfId="35108" xr:uid="{00000000-0005-0000-0000-00001D890000}"/>
    <cellStyle name="Итог 2 3 3 4 3 4" xfId="35109" xr:uid="{00000000-0005-0000-0000-00001E890000}"/>
    <cellStyle name="Итог 2 3 3 4 3 5" xfId="35110" xr:uid="{00000000-0005-0000-0000-00001F890000}"/>
    <cellStyle name="Итог 2 3 3 4 3 6" xfId="35111" xr:uid="{00000000-0005-0000-0000-000020890000}"/>
    <cellStyle name="Итог 2 3 3 4 3 7" xfId="35112" xr:uid="{00000000-0005-0000-0000-000021890000}"/>
    <cellStyle name="Итог 2 3 3 4 4" xfId="35113" xr:uid="{00000000-0005-0000-0000-000022890000}"/>
    <cellStyle name="Итог 2 3 3 4 4 2" xfId="35114" xr:uid="{00000000-0005-0000-0000-000023890000}"/>
    <cellStyle name="Итог 2 3 3 4 4 3" xfId="35115" xr:uid="{00000000-0005-0000-0000-000024890000}"/>
    <cellStyle name="Итог 2 3 3 4 4 4" xfId="35116" xr:uid="{00000000-0005-0000-0000-000025890000}"/>
    <cellStyle name="Итог 2 3 3 4 4 5" xfId="35117" xr:uid="{00000000-0005-0000-0000-000026890000}"/>
    <cellStyle name="Итог 2 3 3 4 4 6" xfId="35118" xr:uid="{00000000-0005-0000-0000-000027890000}"/>
    <cellStyle name="Итог 2 3 3 4 4 7" xfId="35119" xr:uid="{00000000-0005-0000-0000-000028890000}"/>
    <cellStyle name="Итог 2 3 3 4 5" xfId="35120" xr:uid="{00000000-0005-0000-0000-000029890000}"/>
    <cellStyle name="Итог 2 3 3 4 6" xfId="35121" xr:uid="{00000000-0005-0000-0000-00002A890000}"/>
    <cellStyle name="Итог 2 3 3 4 7" xfId="35122" xr:uid="{00000000-0005-0000-0000-00002B890000}"/>
    <cellStyle name="Итог 2 3 3 4 8" xfId="35123" xr:uid="{00000000-0005-0000-0000-00002C890000}"/>
    <cellStyle name="Итог 2 3 3 4 9" xfId="35124" xr:uid="{00000000-0005-0000-0000-00002D890000}"/>
    <cellStyle name="Итог 2 3 3 5" xfId="35125" xr:uid="{00000000-0005-0000-0000-00002E890000}"/>
    <cellStyle name="Итог 2 3 3 5 10" xfId="35126" xr:uid="{00000000-0005-0000-0000-00002F890000}"/>
    <cellStyle name="Итог 2 3 3 5 11" xfId="35127" xr:uid="{00000000-0005-0000-0000-000030890000}"/>
    <cellStyle name="Итог 2 3 3 5 12" xfId="35128" xr:uid="{00000000-0005-0000-0000-000031890000}"/>
    <cellStyle name="Итог 2 3 3 5 13" xfId="35129" xr:uid="{00000000-0005-0000-0000-000032890000}"/>
    <cellStyle name="Итог 2 3 3 5 14" xfId="35130" xr:uid="{00000000-0005-0000-0000-000033890000}"/>
    <cellStyle name="Итог 2 3 3 5 2" xfId="35131" xr:uid="{00000000-0005-0000-0000-000034890000}"/>
    <cellStyle name="Итог 2 3 3 5 2 10" xfId="35132" xr:uid="{00000000-0005-0000-0000-000035890000}"/>
    <cellStyle name="Итог 2 3 3 5 2 2" xfId="35133" xr:uid="{00000000-0005-0000-0000-000036890000}"/>
    <cellStyle name="Итог 2 3 3 5 2 2 2" xfId="35134" xr:uid="{00000000-0005-0000-0000-000037890000}"/>
    <cellStyle name="Итог 2 3 3 5 2 2 3" xfId="35135" xr:uid="{00000000-0005-0000-0000-000038890000}"/>
    <cellStyle name="Итог 2 3 3 5 2 2 4" xfId="35136" xr:uid="{00000000-0005-0000-0000-000039890000}"/>
    <cellStyle name="Итог 2 3 3 5 2 2 5" xfId="35137" xr:uid="{00000000-0005-0000-0000-00003A890000}"/>
    <cellStyle name="Итог 2 3 3 5 2 2 6" xfId="35138" xr:uid="{00000000-0005-0000-0000-00003B890000}"/>
    <cellStyle name="Итог 2 3 3 5 2 2 7" xfId="35139" xr:uid="{00000000-0005-0000-0000-00003C890000}"/>
    <cellStyle name="Итог 2 3 3 5 2 3" xfId="35140" xr:uid="{00000000-0005-0000-0000-00003D890000}"/>
    <cellStyle name="Итог 2 3 3 5 2 3 2" xfId="35141" xr:uid="{00000000-0005-0000-0000-00003E890000}"/>
    <cellStyle name="Итог 2 3 3 5 2 3 3" xfId="35142" xr:uid="{00000000-0005-0000-0000-00003F890000}"/>
    <cellStyle name="Итог 2 3 3 5 2 3 4" xfId="35143" xr:uid="{00000000-0005-0000-0000-000040890000}"/>
    <cellStyle name="Итог 2 3 3 5 2 3 5" xfId="35144" xr:uid="{00000000-0005-0000-0000-000041890000}"/>
    <cellStyle name="Итог 2 3 3 5 2 3 6" xfId="35145" xr:uid="{00000000-0005-0000-0000-000042890000}"/>
    <cellStyle name="Итог 2 3 3 5 2 3 7" xfId="35146" xr:uid="{00000000-0005-0000-0000-000043890000}"/>
    <cellStyle name="Итог 2 3 3 5 2 4" xfId="35147" xr:uid="{00000000-0005-0000-0000-000044890000}"/>
    <cellStyle name="Итог 2 3 3 5 2 5" xfId="35148" xr:uid="{00000000-0005-0000-0000-000045890000}"/>
    <cellStyle name="Итог 2 3 3 5 2 6" xfId="35149" xr:uid="{00000000-0005-0000-0000-000046890000}"/>
    <cellStyle name="Итог 2 3 3 5 2 7" xfId="35150" xr:uid="{00000000-0005-0000-0000-000047890000}"/>
    <cellStyle name="Итог 2 3 3 5 2 8" xfId="35151" xr:uid="{00000000-0005-0000-0000-000048890000}"/>
    <cellStyle name="Итог 2 3 3 5 2 9" xfId="35152" xr:uid="{00000000-0005-0000-0000-000049890000}"/>
    <cellStyle name="Итог 2 3 3 5 3" xfId="35153" xr:uid="{00000000-0005-0000-0000-00004A890000}"/>
    <cellStyle name="Итог 2 3 3 5 3 2" xfId="35154" xr:uid="{00000000-0005-0000-0000-00004B890000}"/>
    <cellStyle name="Итог 2 3 3 5 3 3" xfId="35155" xr:uid="{00000000-0005-0000-0000-00004C890000}"/>
    <cellStyle name="Итог 2 3 3 5 3 4" xfId="35156" xr:uid="{00000000-0005-0000-0000-00004D890000}"/>
    <cellStyle name="Итог 2 3 3 5 3 5" xfId="35157" xr:uid="{00000000-0005-0000-0000-00004E890000}"/>
    <cellStyle name="Итог 2 3 3 5 3 6" xfId="35158" xr:uid="{00000000-0005-0000-0000-00004F890000}"/>
    <cellStyle name="Итог 2 3 3 5 3 7" xfId="35159" xr:uid="{00000000-0005-0000-0000-000050890000}"/>
    <cellStyle name="Итог 2 3 3 5 4" xfId="35160" xr:uid="{00000000-0005-0000-0000-000051890000}"/>
    <cellStyle name="Итог 2 3 3 5 4 2" xfId="35161" xr:uid="{00000000-0005-0000-0000-000052890000}"/>
    <cellStyle name="Итог 2 3 3 5 4 3" xfId="35162" xr:uid="{00000000-0005-0000-0000-000053890000}"/>
    <cellStyle name="Итог 2 3 3 5 4 4" xfId="35163" xr:uid="{00000000-0005-0000-0000-000054890000}"/>
    <cellStyle name="Итог 2 3 3 5 4 5" xfId="35164" xr:uid="{00000000-0005-0000-0000-000055890000}"/>
    <cellStyle name="Итог 2 3 3 5 4 6" xfId="35165" xr:uid="{00000000-0005-0000-0000-000056890000}"/>
    <cellStyle name="Итог 2 3 3 5 4 7" xfId="35166" xr:uid="{00000000-0005-0000-0000-000057890000}"/>
    <cellStyle name="Итог 2 3 3 5 5" xfId="35167" xr:uid="{00000000-0005-0000-0000-000058890000}"/>
    <cellStyle name="Итог 2 3 3 5 6" xfId="35168" xr:uid="{00000000-0005-0000-0000-000059890000}"/>
    <cellStyle name="Итог 2 3 3 5 7" xfId="35169" xr:uid="{00000000-0005-0000-0000-00005A890000}"/>
    <cellStyle name="Итог 2 3 3 5 8" xfId="35170" xr:uid="{00000000-0005-0000-0000-00005B890000}"/>
    <cellStyle name="Итог 2 3 3 5 9" xfId="35171" xr:uid="{00000000-0005-0000-0000-00005C890000}"/>
    <cellStyle name="Итог 2 3 3 6" xfId="35172" xr:uid="{00000000-0005-0000-0000-00005D890000}"/>
    <cellStyle name="Итог 2 3 3 6 10" xfId="35173" xr:uid="{00000000-0005-0000-0000-00005E890000}"/>
    <cellStyle name="Итог 2 3 3 6 2" xfId="35174" xr:uid="{00000000-0005-0000-0000-00005F890000}"/>
    <cellStyle name="Итог 2 3 3 6 2 2" xfId="35175" xr:uid="{00000000-0005-0000-0000-000060890000}"/>
    <cellStyle name="Итог 2 3 3 6 2 3" xfId="35176" xr:uid="{00000000-0005-0000-0000-000061890000}"/>
    <cellStyle name="Итог 2 3 3 6 2 4" xfId="35177" xr:uid="{00000000-0005-0000-0000-000062890000}"/>
    <cellStyle name="Итог 2 3 3 6 2 5" xfId="35178" xr:uid="{00000000-0005-0000-0000-000063890000}"/>
    <cellStyle name="Итог 2 3 3 6 2 6" xfId="35179" xr:uid="{00000000-0005-0000-0000-000064890000}"/>
    <cellStyle name="Итог 2 3 3 6 2 7" xfId="35180" xr:uid="{00000000-0005-0000-0000-000065890000}"/>
    <cellStyle name="Итог 2 3 3 6 3" xfId="35181" xr:uid="{00000000-0005-0000-0000-000066890000}"/>
    <cellStyle name="Итог 2 3 3 6 3 2" xfId="35182" xr:uid="{00000000-0005-0000-0000-000067890000}"/>
    <cellStyle name="Итог 2 3 3 6 3 3" xfId="35183" xr:uid="{00000000-0005-0000-0000-000068890000}"/>
    <cellStyle name="Итог 2 3 3 6 3 4" xfId="35184" xr:uid="{00000000-0005-0000-0000-000069890000}"/>
    <cellStyle name="Итог 2 3 3 6 3 5" xfId="35185" xr:uid="{00000000-0005-0000-0000-00006A890000}"/>
    <cellStyle name="Итог 2 3 3 6 3 6" xfId="35186" xr:uid="{00000000-0005-0000-0000-00006B890000}"/>
    <cellStyle name="Итог 2 3 3 6 3 7" xfId="35187" xr:uid="{00000000-0005-0000-0000-00006C890000}"/>
    <cellStyle name="Итог 2 3 3 6 4" xfId="35188" xr:uid="{00000000-0005-0000-0000-00006D890000}"/>
    <cellStyle name="Итог 2 3 3 6 5" xfId="35189" xr:uid="{00000000-0005-0000-0000-00006E890000}"/>
    <cellStyle name="Итог 2 3 3 6 6" xfId="35190" xr:uid="{00000000-0005-0000-0000-00006F890000}"/>
    <cellStyle name="Итог 2 3 3 6 7" xfId="35191" xr:uid="{00000000-0005-0000-0000-000070890000}"/>
    <cellStyle name="Итог 2 3 3 6 8" xfId="35192" xr:uid="{00000000-0005-0000-0000-000071890000}"/>
    <cellStyle name="Итог 2 3 3 6 9" xfId="35193" xr:uid="{00000000-0005-0000-0000-000072890000}"/>
    <cellStyle name="Итог 2 3 3 7" xfId="35194" xr:uid="{00000000-0005-0000-0000-000073890000}"/>
    <cellStyle name="Итог 2 3 3 7 2" xfId="35195" xr:uid="{00000000-0005-0000-0000-000074890000}"/>
    <cellStyle name="Итог 2 3 3 7 3" xfId="35196" xr:uid="{00000000-0005-0000-0000-000075890000}"/>
    <cellStyle name="Итог 2 3 3 7 4" xfId="35197" xr:uid="{00000000-0005-0000-0000-000076890000}"/>
    <cellStyle name="Итог 2 3 3 7 5" xfId="35198" xr:uid="{00000000-0005-0000-0000-000077890000}"/>
    <cellStyle name="Итог 2 3 3 7 6" xfId="35199" xr:uid="{00000000-0005-0000-0000-000078890000}"/>
    <cellStyle name="Итог 2 3 3 7 7" xfId="35200" xr:uid="{00000000-0005-0000-0000-000079890000}"/>
    <cellStyle name="Итог 2 3 3 8" xfId="35201" xr:uid="{00000000-0005-0000-0000-00007A890000}"/>
    <cellStyle name="Итог 2 3 3 8 2" xfId="35202" xr:uid="{00000000-0005-0000-0000-00007B890000}"/>
    <cellStyle name="Итог 2 3 3 8 3" xfId="35203" xr:uid="{00000000-0005-0000-0000-00007C890000}"/>
    <cellStyle name="Итог 2 3 3 8 4" xfId="35204" xr:uid="{00000000-0005-0000-0000-00007D890000}"/>
    <cellStyle name="Итог 2 3 3 8 5" xfId="35205" xr:uid="{00000000-0005-0000-0000-00007E890000}"/>
    <cellStyle name="Итог 2 3 3 8 6" xfId="35206" xr:uid="{00000000-0005-0000-0000-00007F890000}"/>
    <cellStyle name="Итог 2 3 3 8 7" xfId="35207" xr:uid="{00000000-0005-0000-0000-000080890000}"/>
    <cellStyle name="Итог 2 3 3 9" xfId="35208" xr:uid="{00000000-0005-0000-0000-000081890000}"/>
    <cellStyle name="Итог 2 3 4" xfId="35209" xr:uid="{00000000-0005-0000-0000-000082890000}"/>
    <cellStyle name="Итог 2 3 4 10" xfId="35210" xr:uid="{00000000-0005-0000-0000-000083890000}"/>
    <cellStyle name="Итог 2 3 4 11" xfId="35211" xr:uid="{00000000-0005-0000-0000-000084890000}"/>
    <cellStyle name="Итог 2 3 4 12" xfId="35212" xr:uid="{00000000-0005-0000-0000-000085890000}"/>
    <cellStyle name="Итог 2 3 4 13" xfId="35213" xr:uid="{00000000-0005-0000-0000-000086890000}"/>
    <cellStyle name="Итог 2 3 4 14" xfId="35214" xr:uid="{00000000-0005-0000-0000-000087890000}"/>
    <cellStyle name="Итог 2 3 4 15" xfId="35215" xr:uid="{00000000-0005-0000-0000-000088890000}"/>
    <cellStyle name="Итог 2 3 4 2" xfId="35216" xr:uid="{00000000-0005-0000-0000-000089890000}"/>
    <cellStyle name="Итог 2 3 4 2 10" xfId="35217" xr:uid="{00000000-0005-0000-0000-00008A890000}"/>
    <cellStyle name="Итог 2 3 4 2 11" xfId="35218" xr:uid="{00000000-0005-0000-0000-00008B890000}"/>
    <cellStyle name="Итог 2 3 4 2 12" xfId="35219" xr:uid="{00000000-0005-0000-0000-00008C890000}"/>
    <cellStyle name="Итог 2 3 4 2 13" xfId="35220" xr:uid="{00000000-0005-0000-0000-00008D890000}"/>
    <cellStyle name="Итог 2 3 4 2 14" xfId="35221" xr:uid="{00000000-0005-0000-0000-00008E890000}"/>
    <cellStyle name="Итог 2 3 4 2 2" xfId="35222" xr:uid="{00000000-0005-0000-0000-00008F890000}"/>
    <cellStyle name="Итог 2 3 4 2 2 10" xfId="35223" xr:uid="{00000000-0005-0000-0000-000090890000}"/>
    <cellStyle name="Итог 2 3 4 2 2 2" xfId="35224" xr:uid="{00000000-0005-0000-0000-000091890000}"/>
    <cellStyle name="Итог 2 3 4 2 2 2 2" xfId="35225" xr:uid="{00000000-0005-0000-0000-000092890000}"/>
    <cellStyle name="Итог 2 3 4 2 2 2 3" xfId="35226" xr:uid="{00000000-0005-0000-0000-000093890000}"/>
    <cellStyle name="Итог 2 3 4 2 2 2 4" xfId="35227" xr:uid="{00000000-0005-0000-0000-000094890000}"/>
    <cellStyle name="Итог 2 3 4 2 2 2 5" xfId="35228" xr:uid="{00000000-0005-0000-0000-000095890000}"/>
    <cellStyle name="Итог 2 3 4 2 2 2 6" xfId="35229" xr:uid="{00000000-0005-0000-0000-000096890000}"/>
    <cellStyle name="Итог 2 3 4 2 2 2 7" xfId="35230" xr:uid="{00000000-0005-0000-0000-000097890000}"/>
    <cellStyle name="Итог 2 3 4 2 2 3" xfId="35231" xr:uid="{00000000-0005-0000-0000-000098890000}"/>
    <cellStyle name="Итог 2 3 4 2 2 3 2" xfId="35232" xr:uid="{00000000-0005-0000-0000-000099890000}"/>
    <cellStyle name="Итог 2 3 4 2 2 3 3" xfId="35233" xr:uid="{00000000-0005-0000-0000-00009A890000}"/>
    <cellStyle name="Итог 2 3 4 2 2 3 4" xfId="35234" xr:uid="{00000000-0005-0000-0000-00009B890000}"/>
    <cellStyle name="Итог 2 3 4 2 2 3 5" xfId="35235" xr:uid="{00000000-0005-0000-0000-00009C890000}"/>
    <cellStyle name="Итог 2 3 4 2 2 3 6" xfId="35236" xr:uid="{00000000-0005-0000-0000-00009D890000}"/>
    <cellStyle name="Итог 2 3 4 2 2 3 7" xfId="35237" xr:uid="{00000000-0005-0000-0000-00009E890000}"/>
    <cellStyle name="Итог 2 3 4 2 2 4" xfId="35238" xr:uid="{00000000-0005-0000-0000-00009F890000}"/>
    <cellStyle name="Итог 2 3 4 2 2 5" xfId="35239" xr:uid="{00000000-0005-0000-0000-0000A0890000}"/>
    <cellStyle name="Итог 2 3 4 2 2 6" xfId="35240" xr:uid="{00000000-0005-0000-0000-0000A1890000}"/>
    <cellStyle name="Итог 2 3 4 2 2 7" xfId="35241" xr:uid="{00000000-0005-0000-0000-0000A2890000}"/>
    <cellStyle name="Итог 2 3 4 2 2 8" xfId="35242" xr:uid="{00000000-0005-0000-0000-0000A3890000}"/>
    <cellStyle name="Итог 2 3 4 2 2 9" xfId="35243" xr:uid="{00000000-0005-0000-0000-0000A4890000}"/>
    <cellStyle name="Итог 2 3 4 2 3" xfId="35244" xr:uid="{00000000-0005-0000-0000-0000A5890000}"/>
    <cellStyle name="Итог 2 3 4 2 3 2" xfId="35245" xr:uid="{00000000-0005-0000-0000-0000A6890000}"/>
    <cellStyle name="Итог 2 3 4 2 3 3" xfId="35246" xr:uid="{00000000-0005-0000-0000-0000A7890000}"/>
    <cellStyle name="Итог 2 3 4 2 3 4" xfId="35247" xr:uid="{00000000-0005-0000-0000-0000A8890000}"/>
    <cellStyle name="Итог 2 3 4 2 3 5" xfId="35248" xr:uid="{00000000-0005-0000-0000-0000A9890000}"/>
    <cellStyle name="Итог 2 3 4 2 3 6" xfId="35249" xr:uid="{00000000-0005-0000-0000-0000AA890000}"/>
    <cellStyle name="Итог 2 3 4 2 3 7" xfId="35250" xr:uid="{00000000-0005-0000-0000-0000AB890000}"/>
    <cellStyle name="Итог 2 3 4 2 4" xfId="35251" xr:uid="{00000000-0005-0000-0000-0000AC890000}"/>
    <cellStyle name="Итог 2 3 4 2 4 2" xfId="35252" xr:uid="{00000000-0005-0000-0000-0000AD890000}"/>
    <cellStyle name="Итог 2 3 4 2 4 3" xfId="35253" xr:uid="{00000000-0005-0000-0000-0000AE890000}"/>
    <cellStyle name="Итог 2 3 4 2 4 4" xfId="35254" xr:uid="{00000000-0005-0000-0000-0000AF890000}"/>
    <cellStyle name="Итог 2 3 4 2 4 5" xfId="35255" xr:uid="{00000000-0005-0000-0000-0000B0890000}"/>
    <cellStyle name="Итог 2 3 4 2 4 6" xfId="35256" xr:uid="{00000000-0005-0000-0000-0000B1890000}"/>
    <cellStyle name="Итог 2 3 4 2 4 7" xfId="35257" xr:uid="{00000000-0005-0000-0000-0000B2890000}"/>
    <cellStyle name="Итог 2 3 4 2 5" xfId="35258" xr:uid="{00000000-0005-0000-0000-0000B3890000}"/>
    <cellStyle name="Итог 2 3 4 2 6" xfId="35259" xr:uid="{00000000-0005-0000-0000-0000B4890000}"/>
    <cellStyle name="Итог 2 3 4 2 7" xfId="35260" xr:uid="{00000000-0005-0000-0000-0000B5890000}"/>
    <cellStyle name="Итог 2 3 4 2 8" xfId="35261" xr:uid="{00000000-0005-0000-0000-0000B6890000}"/>
    <cellStyle name="Итог 2 3 4 2 9" xfId="35262" xr:uid="{00000000-0005-0000-0000-0000B7890000}"/>
    <cellStyle name="Итог 2 3 4 3" xfId="35263" xr:uid="{00000000-0005-0000-0000-0000B8890000}"/>
    <cellStyle name="Итог 2 3 4 3 10" xfId="35264" xr:uid="{00000000-0005-0000-0000-0000B9890000}"/>
    <cellStyle name="Итог 2 3 4 3 11" xfId="35265" xr:uid="{00000000-0005-0000-0000-0000BA890000}"/>
    <cellStyle name="Итог 2 3 4 3 12" xfId="35266" xr:uid="{00000000-0005-0000-0000-0000BB890000}"/>
    <cellStyle name="Итог 2 3 4 3 13" xfId="35267" xr:uid="{00000000-0005-0000-0000-0000BC890000}"/>
    <cellStyle name="Итог 2 3 4 3 14" xfId="35268" xr:uid="{00000000-0005-0000-0000-0000BD890000}"/>
    <cellStyle name="Итог 2 3 4 3 2" xfId="35269" xr:uid="{00000000-0005-0000-0000-0000BE890000}"/>
    <cellStyle name="Итог 2 3 4 3 2 10" xfId="35270" xr:uid="{00000000-0005-0000-0000-0000BF890000}"/>
    <cellStyle name="Итог 2 3 4 3 2 2" xfId="35271" xr:uid="{00000000-0005-0000-0000-0000C0890000}"/>
    <cellStyle name="Итог 2 3 4 3 2 2 2" xfId="35272" xr:uid="{00000000-0005-0000-0000-0000C1890000}"/>
    <cellStyle name="Итог 2 3 4 3 2 2 3" xfId="35273" xr:uid="{00000000-0005-0000-0000-0000C2890000}"/>
    <cellStyle name="Итог 2 3 4 3 2 2 4" xfId="35274" xr:uid="{00000000-0005-0000-0000-0000C3890000}"/>
    <cellStyle name="Итог 2 3 4 3 2 2 5" xfId="35275" xr:uid="{00000000-0005-0000-0000-0000C4890000}"/>
    <cellStyle name="Итог 2 3 4 3 2 2 6" xfId="35276" xr:uid="{00000000-0005-0000-0000-0000C5890000}"/>
    <cellStyle name="Итог 2 3 4 3 2 2 7" xfId="35277" xr:uid="{00000000-0005-0000-0000-0000C6890000}"/>
    <cellStyle name="Итог 2 3 4 3 2 3" xfId="35278" xr:uid="{00000000-0005-0000-0000-0000C7890000}"/>
    <cellStyle name="Итог 2 3 4 3 2 3 2" xfId="35279" xr:uid="{00000000-0005-0000-0000-0000C8890000}"/>
    <cellStyle name="Итог 2 3 4 3 2 3 3" xfId="35280" xr:uid="{00000000-0005-0000-0000-0000C9890000}"/>
    <cellStyle name="Итог 2 3 4 3 2 3 4" xfId="35281" xr:uid="{00000000-0005-0000-0000-0000CA890000}"/>
    <cellStyle name="Итог 2 3 4 3 2 3 5" xfId="35282" xr:uid="{00000000-0005-0000-0000-0000CB890000}"/>
    <cellStyle name="Итог 2 3 4 3 2 3 6" xfId="35283" xr:uid="{00000000-0005-0000-0000-0000CC890000}"/>
    <cellStyle name="Итог 2 3 4 3 2 3 7" xfId="35284" xr:uid="{00000000-0005-0000-0000-0000CD890000}"/>
    <cellStyle name="Итог 2 3 4 3 2 4" xfId="35285" xr:uid="{00000000-0005-0000-0000-0000CE890000}"/>
    <cellStyle name="Итог 2 3 4 3 2 5" xfId="35286" xr:uid="{00000000-0005-0000-0000-0000CF890000}"/>
    <cellStyle name="Итог 2 3 4 3 2 6" xfId="35287" xr:uid="{00000000-0005-0000-0000-0000D0890000}"/>
    <cellStyle name="Итог 2 3 4 3 2 7" xfId="35288" xr:uid="{00000000-0005-0000-0000-0000D1890000}"/>
    <cellStyle name="Итог 2 3 4 3 2 8" xfId="35289" xr:uid="{00000000-0005-0000-0000-0000D2890000}"/>
    <cellStyle name="Итог 2 3 4 3 2 9" xfId="35290" xr:uid="{00000000-0005-0000-0000-0000D3890000}"/>
    <cellStyle name="Итог 2 3 4 3 3" xfId="35291" xr:uid="{00000000-0005-0000-0000-0000D4890000}"/>
    <cellStyle name="Итог 2 3 4 3 3 2" xfId="35292" xr:uid="{00000000-0005-0000-0000-0000D5890000}"/>
    <cellStyle name="Итог 2 3 4 3 3 3" xfId="35293" xr:uid="{00000000-0005-0000-0000-0000D6890000}"/>
    <cellStyle name="Итог 2 3 4 3 3 4" xfId="35294" xr:uid="{00000000-0005-0000-0000-0000D7890000}"/>
    <cellStyle name="Итог 2 3 4 3 3 5" xfId="35295" xr:uid="{00000000-0005-0000-0000-0000D8890000}"/>
    <cellStyle name="Итог 2 3 4 3 3 6" xfId="35296" xr:uid="{00000000-0005-0000-0000-0000D9890000}"/>
    <cellStyle name="Итог 2 3 4 3 3 7" xfId="35297" xr:uid="{00000000-0005-0000-0000-0000DA890000}"/>
    <cellStyle name="Итог 2 3 4 3 4" xfId="35298" xr:uid="{00000000-0005-0000-0000-0000DB890000}"/>
    <cellStyle name="Итог 2 3 4 3 4 2" xfId="35299" xr:uid="{00000000-0005-0000-0000-0000DC890000}"/>
    <cellStyle name="Итог 2 3 4 3 4 3" xfId="35300" xr:uid="{00000000-0005-0000-0000-0000DD890000}"/>
    <cellStyle name="Итог 2 3 4 3 4 4" xfId="35301" xr:uid="{00000000-0005-0000-0000-0000DE890000}"/>
    <cellStyle name="Итог 2 3 4 3 4 5" xfId="35302" xr:uid="{00000000-0005-0000-0000-0000DF890000}"/>
    <cellStyle name="Итог 2 3 4 3 4 6" xfId="35303" xr:uid="{00000000-0005-0000-0000-0000E0890000}"/>
    <cellStyle name="Итог 2 3 4 3 4 7" xfId="35304" xr:uid="{00000000-0005-0000-0000-0000E1890000}"/>
    <cellStyle name="Итог 2 3 4 3 5" xfId="35305" xr:uid="{00000000-0005-0000-0000-0000E2890000}"/>
    <cellStyle name="Итог 2 3 4 3 6" xfId="35306" xr:uid="{00000000-0005-0000-0000-0000E3890000}"/>
    <cellStyle name="Итог 2 3 4 3 7" xfId="35307" xr:uid="{00000000-0005-0000-0000-0000E4890000}"/>
    <cellStyle name="Итог 2 3 4 3 8" xfId="35308" xr:uid="{00000000-0005-0000-0000-0000E5890000}"/>
    <cellStyle name="Итог 2 3 4 3 9" xfId="35309" xr:uid="{00000000-0005-0000-0000-0000E6890000}"/>
    <cellStyle name="Итог 2 3 4 4" xfId="35310" xr:uid="{00000000-0005-0000-0000-0000E7890000}"/>
    <cellStyle name="Итог 2 3 4 4 10" xfId="35311" xr:uid="{00000000-0005-0000-0000-0000E8890000}"/>
    <cellStyle name="Итог 2 3 4 4 11" xfId="35312" xr:uid="{00000000-0005-0000-0000-0000E9890000}"/>
    <cellStyle name="Итог 2 3 4 4 12" xfId="35313" xr:uid="{00000000-0005-0000-0000-0000EA890000}"/>
    <cellStyle name="Итог 2 3 4 4 13" xfId="35314" xr:uid="{00000000-0005-0000-0000-0000EB890000}"/>
    <cellStyle name="Итог 2 3 4 4 14" xfId="35315" xr:uid="{00000000-0005-0000-0000-0000EC890000}"/>
    <cellStyle name="Итог 2 3 4 4 2" xfId="35316" xr:uid="{00000000-0005-0000-0000-0000ED890000}"/>
    <cellStyle name="Итог 2 3 4 4 2 10" xfId="35317" xr:uid="{00000000-0005-0000-0000-0000EE890000}"/>
    <cellStyle name="Итог 2 3 4 4 2 2" xfId="35318" xr:uid="{00000000-0005-0000-0000-0000EF890000}"/>
    <cellStyle name="Итог 2 3 4 4 2 2 2" xfId="35319" xr:uid="{00000000-0005-0000-0000-0000F0890000}"/>
    <cellStyle name="Итог 2 3 4 4 2 2 3" xfId="35320" xr:uid="{00000000-0005-0000-0000-0000F1890000}"/>
    <cellStyle name="Итог 2 3 4 4 2 2 4" xfId="35321" xr:uid="{00000000-0005-0000-0000-0000F2890000}"/>
    <cellStyle name="Итог 2 3 4 4 2 2 5" xfId="35322" xr:uid="{00000000-0005-0000-0000-0000F3890000}"/>
    <cellStyle name="Итог 2 3 4 4 2 2 6" xfId="35323" xr:uid="{00000000-0005-0000-0000-0000F4890000}"/>
    <cellStyle name="Итог 2 3 4 4 2 2 7" xfId="35324" xr:uid="{00000000-0005-0000-0000-0000F5890000}"/>
    <cellStyle name="Итог 2 3 4 4 2 3" xfId="35325" xr:uid="{00000000-0005-0000-0000-0000F6890000}"/>
    <cellStyle name="Итог 2 3 4 4 2 3 2" xfId="35326" xr:uid="{00000000-0005-0000-0000-0000F7890000}"/>
    <cellStyle name="Итог 2 3 4 4 2 3 3" xfId="35327" xr:uid="{00000000-0005-0000-0000-0000F8890000}"/>
    <cellStyle name="Итог 2 3 4 4 2 3 4" xfId="35328" xr:uid="{00000000-0005-0000-0000-0000F9890000}"/>
    <cellStyle name="Итог 2 3 4 4 2 3 5" xfId="35329" xr:uid="{00000000-0005-0000-0000-0000FA890000}"/>
    <cellStyle name="Итог 2 3 4 4 2 3 6" xfId="35330" xr:uid="{00000000-0005-0000-0000-0000FB890000}"/>
    <cellStyle name="Итог 2 3 4 4 2 3 7" xfId="35331" xr:uid="{00000000-0005-0000-0000-0000FC890000}"/>
    <cellStyle name="Итог 2 3 4 4 2 4" xfId="35332" xr:uid="{00000000-0005-0000-0000-0000FD890000}"/>
    <cellStyle name="Итог 2 3 4 4 2 5" xfId="35333" xr:uid="{00000000-0005-0000-0000-0000FE890000}"/>
    <cellStyle name="Итог 2 3 4 4 2 6" xfId="35334" xr:uid="{00000000-0005-0000-0000-0000FF890000}"/>
    <cellStyle name="Итог 2 3 4 4 2 7" xfId="35335" xr:uid="{00000000-0005-0000-0000-0000008A0000}"/>
    <cellStyle name="Итог 2 3 4 4 2 8" xfId="35336" xr:uid="{00000000-0005-0000-0000-0000018A0000}"/>
    <cellStyle name="Итог 2 3 4 4 2 9" xfId="35337" xr:uid="{00000000-0005-0000-0000-0000028A0000}"/>
    <cellStyle name="Итог 2 3 4 4 3" xfId="35338" xr:uid="{00000000-0005-0000-0000-0000038A0000}"/>
    <cellStyle name="Итог 2 3 4 4 3 2" xfId="35339" xr:uid="{00000000-0005-0000-0000-0000048A0000}"/>
    <cellStyle name="Итог 2 3 4 4 3 3" xfId="35340" xr:uid="{00000000-0005-0000-0000-0000058A0000}"/>
    <cellStyle name="Итог 2 3 4 4 3 4" xfId="35341" xr:uid="{00000000-0005-0000-0000-0000068A0000}"/>
    <cellStyle name="Итог 2 3 4 4 3 5" xfId="35342" xr:uid="{00000000-0005-0000-0000-0000078A0000}"/>
    <cellStyle name="Итог 2 3 4 4 3 6" xfId="35343" xr:uid="{00000000-0005-0000-0000-0000088A0000}"/>
    <cellStyle name="Итог 2 3 4 4 3 7" xfId="35344" xr:uid="{00000000-0005-0000-0000-0000098A0000}"/>
    <cellStyle name="Итог 2 3 4 4 4" xfId="35345" xr:uid="{00000000-0005-0000-0000-00000A8A0000}"/>
    <cellStyle name="Итог 2 3 4 4 4 2" xfId="35346" xr:uid="{00000000-0005-0000-0000-00000B8A0000}"/>
    <cellStyle name="Итог 2 3 4 4 4 3" xfId="35347" xr:uid="{00000000-0005-0000-0000-00000C8A0000}"/>
    <cellStyle name="Итог 2 3 4 4 4 4" xfId="35348" xr:uid="{00000000-0005-0000-0000-00000D8A0000}"/>
    <cellStyle name="Итог 2 3 4 4 4 5" xfId="35349" xr:uid="{00000000-0005-0000-0000-00000E8A0000}"/>
    <cellStyle name="Итог 2 3 4 4 4 6" xfId="35350" xr:uid="{00000000-0005-0000-0000-00000F8A0000}"/>
    <cellStyle name="Итог 2 3 4 4 4 7" xfId="35351" xr:uid="{00000000-0005-0000-0000-0000108A0000}"/>
    <cellStyle name="Итог 2 3 4 4 5" xfId="35352" xr:uid="{00000000-0005-0000-0000-0000118A0000}"/>
    <cellStyle name="Итог 2 3 4 4 6" xfId="35353" xr:uid="{00000000-0005-0000-0000-0000128A0000}"/>
    <cellStyle name="Итог 2 3 4 4 7" xfId="35354" xr:uid="{00000000-0005-0000-0000-0000138A0000}"/>
    <cellStyle name="Итог 2 3 4 4 8" xfId="35355" xr:uid="{00000000-0005-0000-0000-0000148A0000}"/>
    <cellStyle name="Итог 2 3 4 4 9" xfId="35356" xr:uid="{00000000-0005-0000-0000-0000158A0000}"/>
    <cellStyle name="Итог 2 3 4 5" xfId="35357" xr:uid="{00000000-0005-0000-0000-0000168A0000}"/>
    <cellStyle name="Итог 2 3 4 5 10" xfId="35358" xr:uid="{00000000-0005-0000-0000-0000178A0000}"/>
    <cellStyle name="Итог 2 3 4 5 11" xfId="35359" xr:uid="{00000000-0005-0000-0000-0000188A0000}"/>
    <cellStyle name="Итог 2 3 4 5 12" xfId="35360" xr:uid="{00000000-0005-0000-0000-0000198A0000}"/>
    <cellStyle name="Итог 2 3 4 5 13" xfId="35361" xr:uid="{00000000-0005-0000-0000-00001A8A0000}"/>
    <cellStyle name="Итог 2 3 4 5 14" xfId="35362" xr:uid="{00000000-0005-0000-0000-00001B8A0000}"/>
    <cellStyle name="Итог 2 3 4 5 2" xfId="35363" xr:uid="{00000000-0005-0000-0000-00001C8A0000}"/>
    <cellStyle name="Итог 2 3 4 5 2 10" xfId="35364" xr:uid="{00000000-0005-0000-0000-00001D8A0000}"/>
    <cellStyle name="Итог 2 3 4 5 2 2" xfId="35365" xr:uid="{00000000-0005-0000-0000-00001E8A0000}"/>
    <cellStyle name="Итог 2 3 4 5 2 2 2" xfId="35366" xr:uid="{00000000-0005-0000-0000-00001F8A0000}"/>
    <cellStyle name="Итог 2 3 4 5 2 2 3" xfId="35367" xr:uid="{00000000-0005-0000-0000-0000208A0000}"/>
    <cellStyle name="Итог 2 3 4 5 2 2 4" xfId="35368" xr:uid="{00000000-0005-0000-0000-0000218A0000}"/>
    <cellStyle name="Итог 2 3 4 5 2 2 5" xfId="35369" xr:uid="{00000000-0005-0000-0000-0000228A0000}"/>
    <cellStyle name="Итог 2 3 4 5 2 2 6" xfId="35370" xr:uid="{00000000-0005-0000-0000-0000238A0000}"/>
    <cellStyle name="Итог 2 3 4 5 2 2 7" xfId="35371" xr:uid="{00000000-0005-0000-0000-0000248A0000}"/>
    <cellStyle name="Итог 2 3 4 5 2 3" xfId="35372" xr:uid="{00000000-0005-0000-0000-0000258A0000}"/>
    <cellStyle name="Итог 2 3 4 5 2 3 2" xfId="35373" xr:uid="{00000000-0005-0000-0000-0000268A0000}"/>
    <cellStyle name="Итог 2 3 4 5 2 3 3" xfId="35374" xr:uid="{00000000-0005-0000-0000-0000278A0000}"/>
    <cellStyle name="Итог 2 3 4 5 2 3 4" xfId="35375" xr:uid="{00000000-0005-0000-0000-0000288A0000}"/>
    <cellStyle name="Итог 2 3 4 5 2 3 5" xfId="35376" xr:uid="{00000000-0005-0000-0000-0000298A0000}"/>
    <cellStyle name="Итог 2 3 4 5 2 3 6" xfId="35377" xr:uid="{00000000-0005-0000-0000-00002A8A0000}"/>
    <cellStyle name="Итог 2 3 4 5 2 3 7" xfId="35378" xr:uid="{00000000-0005-0000-0000-00002B8A0000}"/>
    <cellStyle name="Итог 2 3 4 5 2 4" xfId="35379" xr:uid="{00000000-0005-0000-0000-00002C8A0000}"/>
    <cellStyle name="Итог 2 3 4 5 2 5" xfId="35380" xr:uid="{00000000-0005-0000-0000-00002D8A0000}"/>
    <cellStyle name="Итог 2 3 4 5 2 6" xfId="35381" xr:uid="{00000000-0005-0000-0000-00002E8A0000}"/>
    <cellStyle name="Итог 2 3 4 5 2 7" xfId="35382" xr:uid="{00000000-0005-0000-0000-00002F8A0000}"/>
    <cellStyle name="Итог 2 3 4 5 2 8" xfId="35383" xr:uid="{00000000-0005-0000-0000-0000308A0000}"/>
    <cellStyle name="Итог 2 3 4 5 2 9" xfId="35384" xr:uid="{00000000-0005-0000-0000-0000318A0000}"/>
    <cellStyle name="Итог 2 3 4 5 3" xfId="35385" xr:uid="{00000000-0005-0000-0000-0000328A0000}"/>
    <cellStyle name="Итог 2 3 4 5 3 2" xfId="35386" xr:uid="{00000000-0005-0000-0000-0000338A0000}"/>
    <cellStyle name="Итог 2 3 4 5 3 3" xfId="35387" xr:uid="{00000000-0005-0000-0000-0000348A0000}"/>
    <cellStyle name="Итог 2 3 4 5 3 4" xfId="35388" xr:uid="{00000000-0005-0000-0000-0000358A0000}"/>
    <cellStyle name="Итог 2 3 4 5 3 5" xfId="35389" xr:uid="{00000000-0005-0000-0000-0000368A0000}"/>
    <cellStyle name="Итог 2 3 4 5 3 6" xfId="35390" xr:uid="{00000000-0005-0000-0000-0000378A0000}"/>
    <cellStyle name="Итог 2 3 4 5 3 7" xfId="35391" xr:uid="{00000000-0005-0000-0000-0000388A0000}"/>
    <cellStyle name="Итог 2 3 4 5 4" xfId="35392" xr:uid="{00000000-0005-0000-0000-0000398A0000}"/>
    <cellStyle name="Итог 2 3 4 5 4 2" xfId="35393" xr:uid="{00000000-0005-0000-0000-00003A8A0000}"/>
    <cellStyle name="Итог 2 3 4 5 4 3" xfId="35394" xr:uid="{00000000-0005-0000-0000-00003B8A0000}"/>
    <cellStyle name="Итог 2 3 4 5 4 4" xfId="35395" xr:uid="{00000000-0005-0000-0000-00003C8A0000}"/>
    <cellStyle name="Итог 2 3 4 5 4 5" xfId="35396" xr:uid="{00000000-0005-0000-0000-00003D8A0000}"/>
    <cellStyle name="Итог 2 3 4 5 4 6" xfId="35397" xr:uid="{00000000-0005-0000-0000-00003E8A0000}"/>
    <cellStyle name="Итог 2 3 4 5 4 7" xfId="35398" xr:uid="{00000000-0005-0000-0000-00003F8A0000}"/>
    <cellStyle name="Итог 2 3 4 5 5" xfId="35399" xr:uid="{00000000-0005-0000-0000-0000408A0000}"/>
    <cellStyle name="Итог 2 3 4 5 6" xfId="35400" xr:uid="{00000000-0005-0000-0000-0000418A0000}"/>
    <cellStyle name="Итог 2 3 4 5 7" xfId="35401" xr:uid="{00000000-0005-0000-0000-0000428A0000}"/>
    <cellStyle name="Итог 2 3 4 5 8" xfId="35402" xr:uid="{00000000-0005-0000-0000-0000438A0000}"/>
    <cellStyle name="Итог 2 3 4 5 9" xfId="35403" xr:uid="{00000000-0005-0000-0000-0000448A0000}"/>
    <cellStyle name="Итог 2 3 4 6" xfId="35404" xr:uid="{00000000-0005-0000-0000-0000458A0000}"/>
    <cellStyle name="Итог 2 3 4 6 10" xfId="35405" xr:uid="{00000000-0005-0000-0000-0000468A0000}"/>
    <cellStyle name="Итог 2 3 4 6 2" xfId="35406" xr:uid="{00000000-0005-0000-0000-0000478A0000}"/>
    <cellStyle name="Итог 2 3 4 6 2 2" xfId="35407" xr:uid="{00000000-0005-0000-0000-0000488A0000}"/>
    <cellStyle name="Итог 2 3 4 6 2 3" xfId="35408" xr:uid="{00000000-0005-0000-0000-0000498A0000}"/>
    <cellStyle name="Итог 2 3 4 6 2 4" xfId="35409" xr:uid="{00000000-0005-0000-0000-00004A8A0000}"/>
    <cellStyle name="Итог 2 3 4 6 2 5" xfId="35410" xr:uid="{00000000-0005-0000-0000-00004B8A0000}"/>
    <cellStyle name="Итог 2 3 4 6 2 6" xfId="35411" xr:uid="{00000000-0005-0000-0000-00004C8A0000}"/>
    <cellStyle name="Итог 2 3 4 6 2 7" xfId="35412" xr:uid="{00000000-0005-0000-0000-00004D8A0000}"/>
    <cellStyle name="Итог 2 3 4 6 3" xfId="35413" xr:uid="{00000000-0005-0000-0000-00004E8A0000}"/>
    <cellStyle name="Итог 2 3 4 6 3 2" xfId="35414" xr:uid="{00000000-0005-0000-0000-00004F8A0000}"/>
    <cellStyle name="Итог 2 3 4 6 3 3" xfId="35415" xr:uid="{00000000-0005-0000-0000-0000508A0000}"/>
    <cellStyle name="Итог 2 3 4 6 3 4" xfId="35416" xr:uid="{00000000-0005-0000-0000-0000518A0000}"/>
    <cellStyle name="Итог 2 3 4 6 3 5" xfId="35417" xr:uid="{00000000-0005-0000-0000-0000528A0000}"/>
    <cellStyle name="Итог 2 3 4 6 3 6" xfId="35418" xr:uid="{00000000-0005-0000-0000-0000538A0000}"/>
    <cellStyle name="Итог 2 3 4 6 3 7" xfId="35419" xr:uid="{00000000-0005-0000-0000-0000548A0000}"/>
    <cellStyle name="Итог 2 3 4 6 4" xfId="35420" xr:uid="{00000000-0005-0000-0000-0000558A0000}"/>
    <cellStyle name="Итог 2 3 4 6 5" xfId="35421" xr:uid="{00000000-0005-0000-0000-0000568A0000}"/>
    <cellStyle name="Итог 2 3 4 6 6" xfId="35422" xr:uid="{00000000-0005-0000-0000-0000578A0000}"/>
    <cellStyle name="Итог 2 3 4 6 7" xfId="35423" xr:uid="{00000000-0005-0000-0000-0000588A0000}"/>
    <cellStyle name="Итог 2 3 4 6 8" xfId="35424" xr:uid="{00000000-0005-0000-0000-0000598A0000}"/>
    <cellStyle name="Итог 2 3 4 6 9" xfId="35425" xr:uid="{00000000-0005-0000-0000-00005A8A0000}"/>
    <cellStyle name="Итог 2 3 4 7" xfId="35426" xr:uid="{00000000-0005-0000-0000-00005B8A0000}"/>
    <cellStyle name="Итог 2 3 4 7 2" xfId="35427" xr:uid="{00000000-0005-0000-0000-00005C8A0000}"/>
    <cellStyle name="Итог 2 3 4 7 3" xfId="35428" xr:uid="{00000000-0005-0000-0000-00005D8A0000}"/>
    <cellStyle name="Итог 2 3 4 7 4" xfId="35429" xr:uid="{00000000-0005-0000-0000-00005E8A0000}"/>
    <cellStyle name="Итог 2 3 4 7 5" xfId="35430" xr:uid="{00000000-0005-0000-0000-00005F8A0000}"/>
    <cellStyle name="Итог 2 3 4 7 6" xfId="35431" xr:uid="{00000000-0005-0000-0000-0000608A0000}"/>
    <cellStyle name="Итог 2 3 4 7 7" xfId="35432" xr:uid="{00000000-0005-0000-0000-0000618A0000}"/>
    <cellStyle name="Итог 2 3 4 8" xfId="35433" xr:uid="{00000000-0005-0000-0000-0000628A0000}"/>
    <cellStyle name="Итог 2 3 4 8 2" xfId="35434" xr:uid="{00000000-0005-0000-0000-0000638A0000}"/>
    <cellStyle name="Итог 2 3 4 8 3" xfId="35435" xr:uid="{00000000-0005-0000-0000-0000648A0000}"/>
    <cellStyle name="Итог 2 3 4 8 4" xfId="35436" xr:uid="{00000000-0005-0000-0000-0000658A0000}"/>
    <cellStyle name="Итог 2 3 4 8 5" xfId="35437" xr:uid="{00000000-0005-0000-0000-0000668A0000}"/>
    <cellStyle name="Итог 2 3 4 8 6" xfId="35438" xr:uid="{00000000-0005-0000-0000-0000678A0000}"/>
    <cellStyle name="Итог 2 3 4 8 7" xfId="35439" xr:uid="{00000000-0005-0000-0000-0000688A0000}"/>
    <cellStyle name="Итог 2 3 4 9" xfId="35440" xr:uid="{00000000-0005-0000-0000-0000698A0000}"/>
    <cellStyle name="Итог 2 3 5" xfId="35441" xr:uid="{00000000-0005-0000-0000-00006A8A0000}"/>
    <cellStyle name="Итог 2 3 5 10" xfId="35442" xr:uid="{00000000-0005-0000-0000-00006B8A0000}"/>
    <cellStyle name="Итог 2 3 5 11" xfId="35443" xr:uid="{00000000-0005-0000-0000-00006C8A0000}"/>
    <cellStyle name="Итог 2 3 5 12" xfId="35444" xr:uid="{00000000-0005-0000-0000-00006D8A0000}"/>
    <cellStyle name="Итог 2 3 5 13" xfId="35445" xr:uid="{00000000-0005-0000-0000-00006E8A0000}"/>
    <cellStyle name="Итог 2 3 5 14" xfId="35446" xr:uid="{00000000-0005-0000-0000-00006F8A0000}"/>
    <cellStyle name="Итог 2 3 5 2" xfId="35447" xr:uid="{00000000-0005-0000-0000-0000708A0000}"/>
    <cellStyle name="Итог 2 3 5 2 10" xfId="35448" xr:uid="{00000000-0005-0000-0000-0000718A0000}"/>
    <cellStyle name="Итог 2 3 5 2 2" xfId="35449" xr:uid="{00000000-0005-0000-0000-0000728A0000}"/>
    <cellStyle name="Итог 2 3 5 2 2 2" xfId="35450" xr:uid="{00000000-0005-0000-0000-0000738A0000}"/>
    <cellStyle name="Итог 2 3 5 2 2 3" xfId="35451" xr:uid="{00000000-0005-0000-0000-0000748A0000}"/>
    <cellStyle name="Итог 2 3 5 2 2 4" xfId="35452" xr:uid="{00000000-0005-0000-0000-0000758A0000}"/>
    <cellStyle name="Итог 2 3 5 2 2 5" xfId="35453" xr:uid="{00000000-0005-0000-0000-0000768A0000}"/>
    <cellStyle name="Итог 2 3 5 2 2 6" xfId="35454" xr:uid="{00000000-0005-0000-0000-0000778A0000}"/>
    <cellStyle name="Итог 2 3 5 2 2 7" xfId="35455" xr:uid="{00000000-0005-0000-0000-0000788A0000}"/>
    <cellStyle name="Итог 2 3 5 2 3" xfId="35456" xr:uid="{00000000-0005-0000-0000-0000798A0000}"/>
    <cellStyle name="Итог 2 3 5 2 3 2" xfId="35457" xr:uid="{00000000-0005-0000-0000-00007A8A0000}"/>
    <cellStyle name="Итог 2 3 5 2 3 3" xfId="35458" xr:uid="{00000000-0005-0000-0000-00007B8A0000}"/>
    <cellStyle name="Итог 2 3 5 2 3 4" xfId="35459" xr:uid="{00000000-0005-0000-0000-00007C8A0000}"/>
    <cellStyle name="Итог 2 3 5 2 3 5" xfId="35460" xr:uid="{00000000-0005-0000-0000-00007D8A0000}"/>
    <cellStyle name="Итог 2 3 5 2 3 6" xfId="35461" xr:uid="{00000000-0005-0000-0000-00007E8A0000}"/>
    <cellStyle name="Итог 2 3 5 2 3 7" xfId="35462" xr:uid="{00000000-0005-0000-0000-00007F8A0000}"/>
    <cellStyle name="Итог 2 3 5 2 4" xfId="35463" xr:uid="{00000000-0005-0000-0000-0000808A0000}"/>
    <cellStyle name="Итог 2 3 5 2 5" xfId="35464" xr:uid="{00000000-0005-0000-0000-0000818A0000}"/>
    <cellStyle name="Итог 2 3 5 2 6" xfId="35465" xr:uid="{00000000-0005-0000-0000-0000828A0000}"/>
    <cellStyle name="Итог 2 3 5 2 7" xfId="35466" xr:uid="{00000000-0005-0000-0000-0000838A0000}"/>
    <cellStyle name="Итог 2 3 5 2 8" xfId="35467" xr:uid="{00000000-0005-0000-0000-0000848A0000}"/>
    <cellStyle name="Итог 2 3 5 2 9" xfId="35468" xr:uid="{00000000-0005-0000-0000-0000858A0000}"/>
    <cellStyle name="Итог 2 3 5 3" xfId="35469" xr:uid="{00000000-0005-0000-0000-0000868A0000}"/>
    <cellStyle name="Итог 2 3 5 3 2" xfId="35470" xr:uid="{00000000-0005-0000-0000-0000878A0000}"/>
    <cellStyle name="Итог 2 3 5 3 3" xfId="35471" xr:uid="{00000000-0005-0000-0000-0000888A0000}"/>
    <cellStyle name="Итог 2 3 5 3 4" xfId="35472" xr:uid="{00000000-0005-0000-0000-0000898A0000}"/>
    <cellStyle name="Итог 2 3 5 3 5" xfId="35473" xr:uid="{00000000-0005-0000-0000-00008A8A0000}"/>
    <cellStyle name="Итог 2 3 5 3 6" xfId="35474" xr:uid="{00000000-0005-0000-0000-00008B8A0000}"/>
    <cellStyle name="Итог 2 3 5 3 7" xfId="35475" xr:uid="{00000000-0005-0000-0000-00008C8A0000}"/>
    <cellStyle name="Итог 2 3 5 4" xfId="35476" xr:uid="{00000000-0005-0000-0000-00008D8A0000}"/>
    <cellStyle name="Итог 2 3 5 4 2" xfId="35477" xr:uid="{00000000-0005-0000-0000-00008E8A0000}"/>
    <cellStyle name="Итог 2 3 5 4 3" xfId="35478" xr:uid="{00000000-0005-0000-0000-00008F8A0000}"/>
    <cellStyle name="Итог 2 3 5 4 4" xfId="35479" xr:uid="{00000000-0005-0000-0000-0000908A0000}"/>
    <cellStyle name="Итог 2 3 5 4 5" xfId="35480" xr:uid="{00000000-0005-0000-0000-0000918A0000}"/>
    <cellStyle name="Итог 2 3 5 4 6" xfId="35481" xr:uid="{00000000-0005-0000-0000-0000928A0000}"/>
    <cellStyle name="Итог 2 3 5 4 7" xfId="35482" xr:uid="{00000000-0005-0000-0000-0000938A0000}"/>
    <cellStyle name="Итог 2 3 5 5" xfId="35483" xr:uid="{00000000-0005-0000-0000-0000948A0000}"/>
    <cellStyle name="Итог 2 3 5 6" xfId="35484" xr:uid="{00000000-0005-0000-0000-0000958A0000}"/>
    <cellStyle name="Итог 2 3 5 7" xfId="35485" xr:uid="{00000000-0005-0000-0000-0000968A0000}"/>
    <cellStyle name="Итог 2 3 5 8" xfId="35486" xr:uid="{00000000-0005-0000-0000-0000978A0000}"/>
    <cellStyle name="Итог 2 3 5 9" xfId="35487" xr:uid="{00000000-0005-0000-0000-0000988A0000}"/>
    <cellStyle name="Итог 2 3 6" xfId="35488" xr:uid="{00000000-0005-0000-0000-0000998A0000}"/>
    <cellStyle name="Итог 2 3 6 10" xfId="35489" xr:uid="{00000000-0005-0000-0000-00009A8A0000}"/>
    <cellStyle name="Итог 2 3 6 2" xfId="35490" xr:uid="{00000000-0005-0000-0000-00009B8A0000}"/>
    <cellStyle name="Итог 2 3 6 2 2" xfId="35491" xr:uid="{00000000-0005-0000-0000-00009C8A0000}"/>
    <cellStyle name="Итог 2 3 6 2 3" xfId="35492" xr:uid="{00000000-0005-0000-0000-00009D8A0000}"/>
    <cellStyle name="Итог 2 3 6 2 4" xfId="35493" xr:uid="{00000000-0005-0000-0000-00009E8A0000}"/>
    <cellStyle name="Итог 2 3 6 2 5" xfId="35494" xr:uid="{00000000-0005-0000-0000-00009F8A0000}"/>
    <cellStyle name="Итог 2 3 6 2 6" xfId="35495" xr:uid="{00000000-0005-0000-0000-0000A08A0000}"/>
    <cellStyle name="Итог 2 3 6 2 7" xfId="35496" xr:uid="{00000000-0005-0000-0000-0000A18A0000}"/>
    <cellStyle name="Итог 2 3 6 3" xfId="35497" xr:uid="{00000000-0005-0000-0000-0000A28A0000}"/>
    <cellStyle name="Итог 2 3 6 3 2" xfId="35498" xr:uid="{00000000-0005-0000-0000-0000A38A0000}"/>
    <cellStyle name="Итог 2 3 6 3 3" xfId="35499" xr:uid="{00000000-0005-0000-0000-0000A48A0000}"/>
    <cellStyle name="Итог 2 3 6 3 4" xfId="35500" xr:uid="{00000000-0005-0000-0000-0000A58A0000}"/>
    <cellStyle name="Итог 2 3 6 3 5" xfId="35501" xr:uid="{00000000-0005-0000-0000-0000A68A0000}"/>
    <cellStyle name="Итог 2 3 6 3 6" xfId="35502" xr:uid="{00000000-0005-0000-0000-0000A78A0000}"/>
    <cellStyle name="Итог 2 3 6 3 7" xfId="35503" xr:uid="{00000000-0005-0000-0000-0000A88A0000}"/>
    <cellStyle name="Итог 2 3 6 4" xfId="35504" xr:uid="{00000000-0005-0000-0000-0000A98A0000}"/>
    <cellStyle name="Итог 2 3 6 5" xfId="35505" xr:uid="{00000000-0005-0000-0000-0000AA8A0000}"/>
    <cellStyle name="Итог 2 3 6 6" xfId="35506" xr:uid="{00000000-0005-0000-0000-0000AB8A0000}"/>
    <cellStyle name="Итог 2 3 6 7" xfId="35507" xr:uid="{00000000-0005-0000-0000-0000AC8A0000}"/>
    <cellStyle name="Итог 2 3 6 8" xfId="35508" xr:uid="{00000000-0005-0000-0000-0000AD8A0000}"/>
    <cellStyle name="Итог 2 3 6 9" xfId="35509" xr:uid="{00000000-0005-0000-0000-0000AE8A0000}"/>
    <cellStyle name="Итог 2 3 7" xfId="35510" xr:uid="{00000000-0005-0000-0000-0000AF8A0000}"/>
    <cellStyle name="Итог 2 3 7 2" xfId="35511" xr:uid="{00000000-0005-0000-0000-0000B08A0000}"/>
    <cellStyle name="Итог 2 3 7 3" xfId="35512" xr:uid="{00000000-0005-0000-0000-0000B18A0000}"/>
    <cellStyle name="Итог 2 3 7 4" xfId="35513" xr:uid="{00000000-0005-0000-0000-0000B28A0000}"/>
    <cellStyle name="Итог 2 3 7 5" xfId="35514" xr:uid="{00000000-0005-0000-0000-0000B38A0000}"/>
    <cellStyle name="Итог 2 3 7 6" xfId="35515" xr:uid="{00000000-0005-0000-0000-0000B48A0000}"/>
    <cellStyle name="Итог 2 3 7 7" xfId="35516" xr:uid="{00000000-0005-0000-0000-0000B58A0000}"/>
    <cellStyle name="Итог 2 3 8" xfId="35517" xr:uid="{00000000-0005-0000-0000-0000B68A0000}"/>
    <cellStyle name="Итог 2 3 8 2" xfId="35518" xr:uid="{00000000-0005-0000-0000-0000B78A0000}"/>
    <cellStyle name="Итог 2 3 8 3" xfId="35519" xr:uid="{00000000-0005-0000-0000-0000B88A0000}"/>
    <cellStyle name="Итог 2 3 8 4" xfId="35520" xr:uid="{00000000-0005-0000-0000-0000B98A0000}"/>
    <cellStyle name="Итог 2 3 8 5" xfId="35521" xr:uid="{00000000-0005-0000-0000-0000BA8A0000}"/>
    <cellStyle name="Итог 2 3 8 6" xfId="35522" xr:uid="{00000000-0005-0000-0000-0000BB8A0000}"/>
    <cellStyle name="Итог 2 3 8 7" xfId="35523" xr:uid="{00000000-0005-0000-0000-0000BC8A0000}"/>
    <cellStyle name="Итог 2 3 9" xfId="35524" xr:uid="{00000000-0005-0000-0000-0000BD8A0000}"/>
    <cellStyle name="Итог 2 4" xfId="35525" xr:uid="{00000000-0005-0000-0000-0000BE8A0000}"/>
    <cellStyle name="Итог 2 4 10" xfId="35526" xr:uid="{00000000-0005-0000-0000-0000BF8A0000}"/>
    <cellStyle name="Итог 2 4 11" xfId="35527" xr:uid="{00000000-0005-0000-0000-0000C08A0000}"/>
    <cellStyle name="Итог 2 4 12" xfId="35528" xr:uid="{00000000-0005-0000-0000-0000C18A0000}"/>
    <cellStyle name="Итог 2 4 2" xfId="35529" xr:uid="{00000000-0005-0000-0000-0000C28A0000}"/>
    <cellStyle name="Итог 2 4 2 10" xfId="35530" xr:uid="{00000000-0005-0000-0000-0000C38A0000}"/>
    <cellStyle name="Итог 2 4 2 11" xfId="35531" xr:uid="{00000000-0005-0000-0000-0000C48A0000}"/>
    <cellStyle name="Итог 2 4 2 12" xfId="35532" xr:uid="{00000000-0005-0000-0000-0000C58A0000}"/>
    <cellStyle name="Итог 2 4 2 13" xfId="35533" xr:uid="{00000000-0005-0000-0000-0000C68A0000}"/>
    <cellStyle name="Итог 2 4 2 14" xfId="35534" xr:uid="{00000000-0005-0000-0000-0000C78A0000}"/>
    <cellStyle name="Итог 2 4 2 15" xfId="35535" xr:uid="{00000000-0005-0000-0000-0000C88A0000}"/>
    <cellStyle name="Итог 2 4 2 16" xfId="35536" xr:uid="{00000000-0005-0000-0000-0000C98A0000}"/>
    <cellStyle name="Итог 2 4 2 17" xfId="35537" xr:uid="{00000000-0005-0000-0000-0000CA8A0000}"/>
    <cellStyle name="Итог 2 4 2 2" xfId="35538" xr:uid="{00000000-0005-0000-0000-0000CB8A0000}"/>
    <cellStyle name="Итог 2 4 2 2 10" xfId="35539" xr:uid="{00000000-0005-0000-0000-0000CC8A0000}"/>
    <cellStyle name="Итог 2 4 2 2 11" xfId="35540" xr:uid="{00000000-0005-0000-0000-0000CD8A0000}"/>
    <cellStyle name="Итог 2 4 2 2 12" xfId="35541" xr:uid="{00000000-0005-0000-0000-0000CE8A0000}"/>
    <cellStyle name="Итог 2 4 2 2 13" xfId="35542" xr:uid="{00000000-0005-0000-0000-0000CF8A0000}"/>
    <cellStyle name="Итог 2 4 2 2 14" xfId="35543" xr:uid="{00000000-0005-0000-0000-0000D08A0000}"/>
    <cellStyle name="Итог 2 4 2 2 2" xfId="35544" xr:uid="{00000000-0005-0000-0000-0000D18A0000}"/>
    <cellStyle name="Итог 2 4 2 2 2 10" xfId="35545" xr:uid="{00000000-0005-0000-0000-0000D28A0000}"/>
    <cellStyle name="Итог 2 4 2 2 2 2" xfId="35546" xr:uid="{00000000-0005-0000-0000-0000D38A0000}"/>
    <cellStyle name="Итог 2 4 2 2 2 2 2" xfId="35547" xr:uid="{00000000-0005-0000-0000-0000D48A0000}"/>
    <cellStyle name="Итог 2 4 2 2 2 2 3" xfId="35548" xr:uid="{00000000-0005-0000-0000-0000D58A0000}"/>
    <cellStyle name="Итог 2 4 2 2 2 2 4" xfId="35549" xr:uid="{00000000-0005-0000-0000-0000D68A0000}"/>
    <cellStyle name="Итог 2 4 2 2 2 2 5" xfId="35550" xr:uid="{00000000-0005-0000-0000-0000D78A0000}"/>
    <cellStyle name="Итог 2 4 2 2 2 2 6" xfId="35551" xr:uid="{00000000-0005-0000-0000-0000D88A0000}"/>
    <cellStyle name="Итог 2 4 2 2 2 2 7" xfId="35552" xr:uid="{00000000-0005-0000-0000-0000D98A0000}"/>
    <cellStyle name="Итог 2 4 2 2 2 3" xfId="35553" xr:uid="{00000000-0005-0000-0000-0000DA8A0000}"/>
    <cellStyle name="Итог 2 4 2 2 2 3 2" xfId="35554" xr:uid="{00000000-0005-0000-0000-0000DB8A0000}"/>
    <cellStyle name="Итог 2 4 2 2 2 3 3" xfId="35555" xr:uid="{00000000-0005-0000-0000-0000DC8A0000}"/>
    <cellStyle name="Итог 2 4 2 2 2 3 4" xfId="35556" xr:uid="{00000000-0005-0000-0000-0000DD8A0000}"/>
    <cellStyle name="Итог 2 4 2 2 2 3 5" xfId="35557" xr:uid="{00000000-0005-0000-0000-0000DE8A0000}"/>
    <cellStyle name="Итог 2 4 2 2 2 3 6" xfId="35558" xr:uid="{00000000-0005-0000-0000-0000DF8A0000}"/>
    <cellStyle name="Итог 2 4 2 2 2 3 7" xfId="35559" xr:uid="{00000000-0005-0000-0000-0000E08A0000}"/>
    <cellStyle name="Итог 2 4 2 2 2 4" xfId="35560" xr:uid="{00000000-0005-0000-0000-0000E18A0000}"/>
    <cellStyle name="Итог 2 4 2 2 2 5" xfId="35561" xr:uid="{00000000-0005-0000-0000-0000E28A0000}"/>
    <cellStyle name="Итог 2 4 2 2 2 6" xfId="35562" xr:uid="{00000000-0005-0000-0000-0000E38A0000}"/>
    <cellStyle name="Итог 2 4 2 2 2 7" xfId="35563" xr:uid="{00000000-0005-0000-0000-0000E48A0000}"/>
    <cellStyle name="Итог 2 4 2 2 2 8" xfId="35564" xr:uid="{00000000-0005-0000-0000-0000E58A0000}"/>
    <cellStyle name="Итог 2 4 2 2 2 9" xfId="35565" xr:uid="{00000000-0005-0000-0000-0000E68A0000}"/>
    <cellStyle name="Итог 2 4 2 2 3" xfId="35566" xr:uid="{00000000-0005-0000-0000-0000E78A0000}"/>
    <cellStyle name="Итог 2 4 2 2 3 2" xfId="35567" xr:uid="{00000000-0005-0000-0000-0000E88A0000}"/>
    <cellStyle name="Итог 2 4 2 2 3 3" xfId="35568" xr:uid="{00000000-0005-0000-0000-0000E98A0000}"/>
    <cellStyle name="Итог 2 4 2 2 3 4" xfId="35569" xr:uid="{00000000-0005-0000-0000-0000EA8A0000}"/>
    <cellStyle name="Итог 2 4 2 2 3 5" xfId="35570" xr:uid="{00000000-0005-0000-0000-0000EB8A0000}"/>
    <cellStyle name="Итог 2 4 2 2 3 6" xfId="35571" xr:uid="{00000000-0005-0000-0000-0000EC8A0000}"/>
    <cellStyle name="Итог 2 4 2 2 3 7" xfId="35572" xr:uid="{00000000-0005-0000-0000-0000ED8A0000}"/>
    <cellStyle name="Итог 2 4 2 2 4" xfId="35573" xr:uid="{00000000-0005-0000-0000-0000EE8A0000}"/>
    <cellStyle name="Итог 2 4 2 2 4 2" xfId="35574" xr:uid="{00000000-0005-0000-0000-0000EF8A0000}"/>
    <cellStyle name="Итог 2 4 2 2 4 3" xfId="35575" xr:uid="{00000000-0005-0000-0000-0000F08A0000}"/>
    <cellStyle name="Итог 2 4 2 2 4 4" xfId="35576" xr:uid="{00000000-0005-0000-0000-0000F18A0000}"/>
    <cellStyle name="Итог 2 4 2 2 4 5" xfId="35577" xr:uid="{00000000-0005-0000-0000-0000F28A0000}"/>
    <cellStyle name="Итог 2 4 2 2 4 6" xfId="35578" xr:uid="{00000000-0005-0000-0000-0000F38A0000}"/>
    <cellStyle name="Итог 2 4 2 2 4 7" xfId="35579" xr:uid="{00000000-0005-0000-0000-0000F48A0000}"/>
    <cellStyle name="Итог 2 4 2 2 5" xfId="35580" xr:uid="{00000000-0005-0000-0000-0000F58A0000}"/>
    <cellStyle name="Итог 2 4 2 2 6" xfId="35581" xr:uid="{00000000-0005-0000-0000-0000F68A0000}"/>
    <cellStyle name="Итог 2 4 2 2 7" xfId="35582" xr:uid="{00000000-0005-0000-0000-0000F78A0000}"/>
    <cellStyle name="Итог 2 4 2 2 8" xfId="35583" xr:uid="{00000000-0005-0000-0000-0000F88A0000}"/>
    <cellStyle name="Итог 2 4 2 2 9" xfId="35584" xr:uid="{00000000-0005-0000-0000-0000F98A0000}"/>
    <cellStyle name="Итог 2 4 2 3" xfId="35585" xr:uid="{00000000-0005-0000-0000-0000FA8A0000}"/>
    <cellStyle name="Итог 2 4 2 3 10" xfId="35586" xr:uid="{00000000-0005-0000-0000-0000FB8A0000}"/>
    <cellStyle name="Итог 2 4 2 3 11" xfId="35587" xr:uid="{00000000-0005-0000-0000-0000FC8A0000}"/>
    <cellStyle name="Итог 2 4 2 3 12" xfId="35588" xr:uid="{00000000-0005-0000-0000-0000FD8A0000}"/>
    <cellStyle name="Итог 2 4 2 3 13" xfId="35589" xr:uid="{00000000-0005-0000-0000-0000FE8A0000}"/>
    <cellStyle name="Итог 2 4 2 3 14" xfId="35590" xr:uid="{00000000-0005-0000-0000-0000FF8A0000}"/>
    <cellStyle name="Итог 2 4 2 3 2" xfId="35591" xr:uid="{00000000-0005-0000-0000-0000008B0000}"/>
    <cellStyle name="Итог 2 4 2 3 2 10" xfId="35592" xr:uid="{00000000-0005-0000-0000-0000018B0000}"/>
    <cellStyle name="Итог 2 4 2 3 2 2" xfId="35593" xr:uid="{00000000-0005-0000-0000-0000028B0000}"/>
    <cellStyle name="Итог 2 4 2 3 2 2 2" xfId="35594" xr:uid="{00000000-0005-0000-0000-0000038B0000}"/>
    <cellStyle name="Итог 2 4 2 3 2 2 3" xfId="35595" xr:uid="{00000000-0005-0000-0000-0000048B0000}"/>
    <cellStyle name="Итог 2 4 2 3 2 2 4" xfId="35596" xr:uid="{00000000-0005-0000-0000-0000058B0000}"/>
    <cellStyle name="Итог 2 4 2 3 2 2 5" xfId="35597" xr:uid="{00000000-0005-0000-0000-0000068B0000}"/>
    <cellStyle name="Итог 2 4 2 3 2 2 6" xfId="35598" xr:uid="{00000000-0005-0000-0000-0000078B0000}"/>
    <cellStyle name="Итог 2 4 2 3 2 2 7" xfId="35599" xr:uid="{00000000-0005-0000-0000-0000088B0000}"/>
    <cellStyle name="Итог 2 4 2 3 2 3" xfId="35600" xr:uid="{00000000-0005-0000-0000-0000098B0000}"/>
    <cellStyle name="Итог 2 4 2 3 2 3 2" xfId="35601" xr:uid="{00000000-0005-0000-0000-00000A8B0000}"/>
    <cellStyle name="Итог 2 4 2 3 2 3 3" xfId="35602" xr:uid="{00000000-0005-0000-0000-00000B8B0000}"/>
    <cellStyle name="Итог 2 4 2 3 2 3 4" xfId="35603" xr:uid="{00000000-0005-0000-0000-00000C8B0000}"/>
    <cellStyle name="Итог 2 4 2 3 2 3 5" xfId="35604" xr:uid="{00000000-0005-0000-0000-00000D8B0000}"/>
    <cellStyle name="Итог 2 4 2 3 2 3 6" xfId="35605" xr:uid="{00000000-0005-0000-0000-00000E8B0000}"/>
    <cellStyle name="Итог 2 4 2 3 2 3 7" xfId="35606" xr:uid="{00000000-0005-0000-0000-00000F8B0000}"/>
    <cellStyle name="Итог 2 4 2 3 2 4" xfId="35607" xr:uid="{00000000-0005-0000-0000-0000108B0000}"/>
    <cellStyle name="Итог 2 4 2 3 2 5" xfId="35608" xr:uid="{00000000-0005-0000-0000-0000118B0000}"/>
    <cellStyle name="Итог 2 4 2 3 2 6" xfId="35609" xr:uid="{00000000-0005-0000-0000-0000128B0000}"/>
    <cellStyle name="Итог 2 4 2 3 2 7" xfId="35610" xr:uid="{00000000-0005-0000-0000-0000138B0000}"/>
    <cellStyle name="Итог 2 4 2 3 2 8" xfId="35611" xr:uid="{00000000-0005-0000-0000-0000148B0000}"/>
    <cellStyle name="Итог 2 4 2 3 2 9" xfId="35612" xr:uid="{00000000-0005-0000-0000-0000158B0000}"/>
    <cellStyle name="Итог 2 4 2 3 3" xfId="35613" xr:uid="{00000000-0005-0000-0000-0000168B0000}"/>
    <cellStyle name="Итог 2 4 2 3 3 2" xfId="35614" xr:uid="{00000000-0005-0000-0000-0000178B0000}"/>
    <cellStyle name="Итог 2 4 2 3 3 3" xfId="35615" xr:uid="{00000000-0005-0000-0000-0000188B0000}"/>
    <cellStyle name="Итог 2 4 2 3 3 4" xfId="35616" xr:uid="{00000000-0005-0000-0000-0000198B0000}"/>
    <cellStyle name="Итог 2 4 2 3 3 5" xfId="35617" xr:uid="{00000000-0005-0000-0000-00001A8B0000}"/>
    <cellStyle name="Итог 2 4 2 3 3 6" xfId="35618" xr:uid="{00000000-0005-0000-0000-00001B8B0000}"/>
    <cellStyle name="Итог 2 4 2 3 3 7" xfId="35619" xr:uid="{00000000-0005-0000-0000-00001C8B0000}"/>
    <cellStyle name="Итог 2 4 2 3 4" xfId="35620" xr:uid="{00000000-0005-0000-0000-00001D8B0000}"/>
    <cellStyle name="Итог 2 4 2 3 4 2" xfId="35621" xr:uid="{00000000-0005-0000-0000-00001E8B0000}"/>
    <cellStyle name="Итог 2 4 2 3 4 3" xfId="35622" xr:uid="{00000000-0005-0000-0000-00001F8B0000}"/>
    <cellStyle name="Итог 2 4 2 3 4 4" xfId="35623" xr:uid="{00000000-0005-0000-0000-0000208B0000}"/>
    <cellStyle name="Итог 2 4 2 3 4 5" xfId="35624" xr:uid="{00000000-0005-0000-0000-0000218B0000}"/>
    <cellStyle name="Итог 2 4 2 3 4 6" xfId="35625" xr:uid="{00000000-0005-0000-0000-0000228B0000}"/>
    <cellStyle name="Итог 2 4 2 3 4 7" xfId="35626" xr:uid="{00000000-0005-0000-0000-0000238B0000}"/>
    <cellStyle name="Итог 2 4 2 3 5" xfId="35627" xr:uid="{00000000-0005-0000-0000-0000248B0000}"/>
    <cellStyle name="Итог 2 4 2 3 6" xfId="35628" xr:uid="{00000000-0005-0000-0000-0000258B0000}"/>
    <cellStyle name="Итог 2 4 2 3 7" xfId="35629" xr:uid="{00000000-0005-0000-0000-0000268B0000}"/>
    <cellStyle name="Итог 2 4 2 3 8" xfId="35630" xr:uid="{00000000-0005-0000-0000-0000278B0000}"/>
    <cellStyle name="Итог 2 4 2 3 9" xfId="35631" xr:uid="{00000000-0005-0000-0000-0000288B0000}"/>
    <cellStyle name="Итог 2 4 2 4" xfId="35632" xr:uid="{00000000-0005-0000-0000-0000298B0000}"/>
    <cellStyle name="Итог 2 4 2 4 10" xfId="35633" xr:uid="{00000000-0005-0000-0000-00002A8B0000}"/>
    <cellStyle name="Итог 2 4 2 4 11" xfId="35634" xr:uid="{00000000-0005-0000-0000-00002B8B0000}"/>
    <cellStyle name="Итог 2 4 2 4 12" xfId="35635" xr:uid="{00000000-0005-0000-0000-00002C8B0000}"/>
    <cellStyle name="Итог 2 4 2 4 13" xfId="35636" xr:uid="{00000000-0005-0000-0000-00002D8B0000}"/>
    <cellStyle name="Итог 2 4 2 4 14" xfId="35637" xr:uid="{00000000-0005-0000-0000-00002E8B0000}"/>
    <cellStyle name="Итог 2 4 2 4 2" xfId="35638" xr:uid="{00000000-0005-0000-0000-00002F8B0000}"/>
    <cellStyle name="Итог 2 4 2 4 2 10" xfId="35639" xr:uid="{00000000-0005-0000-0000-0000308B0000}"/>
    <cellStyle name="Итог 2 4 2 4 2 2" xfId="35640" xr:uid="{00000000-0005-0000-0000-0000318B0000}"/>
    <cellStyle name="Итог 2 4 2 4 2 2 2" xfId="35641" xr:uid="{00000000-0005-0000-0000-0000328B0000}"/>
    <cellStyle name="Итог 2 4 2 4 2 2 3" xfId="35642" xr:uid="{00000000-0005-0000-0000-0000338B0000}"/>
    <cellStyle name="Итог 2 4 2 4 2 2 4" xfId="35643" xr:uid="{00000000-0005-0000-0000-0000348B0000}"/>
    <cellStyle name="Итог 2 4 2 4 2 2 5" xfId="35644" xr:uid="{00000000-0005-0000-0000-0000358B0000}"/>
    <cellStyle name="Итог 2 4 2 4 2 2 6" xfId="35645" xr:uid="{00000000-0005-0000-0000-0000368B0000}"/>
    <cellStyle name="Итог 2 4 2 4 2 2 7" xfId="35646" xr:uid="{00000000-0005-0000-0000-0000378B0000}"/>
    <cellStyle name="Итог 2 4 2 4 2 3" xfId="35647" xr:uid="{00000000-0005-0000-0000-0000388B0000}"/>
    <cellStyle name="Итог 2 4 2 4 2 3 2" xfId="35648" xr:uid="{00000000-0005-0000-0000-0000398B0000}"/>
    <cellStyle name="Итог 2 4 2 4 2 3 3" xfId="35649" xr:uid="{00000000-0005-0000-0000-00003A8B0000}"/>
    <cellStyle name="Итог 2 4 2 4 2 3 4" xfId="35650" xr:uid="{00000000-0005-0000-0000-00003B8B0000}"/>
    <cellStyle name="Итог 2 4 2 4 2 3 5" xfId="35651" xr:uid="{00000000-0005-0000-0000-00003C8B0000}"/>
    <cellStyle name="Итог 2 4 2 4 2 3 6" xfId="35652" xr:uid="{00000000-0005-0000-0000-00003D8B0000}"/>
    <cellStyle name="Итог 2 4 2 4 2 3 7" xfId="35653" xr:uid="{00000000-0005-0000-0000-00003E8B0000}"/>
    <cellStyle name="Итог 2 4 2 4 2 4" xfId="35654" xr:uid="{00000000-0005-0000-0000-00003F8B0000}"/>
    <cellStyle name="Итог 2 4 2 4 2 5" xfId="35655" xr:uid="{00000000-0005-0000-0000-0000408B0000}"/>
    <cellStyle name="Итог 2 4 2 4 2 6" xfId="35656" xr:uid="{00000000-0005-0000-0000-0000418B0000}"/>
    <cellStyle name="Итог 2 4 2 4 2 7" xfId="35657" xr:uid="{00000000-0005-0000-0000-0000428B0000}"/>
    <cellStyle name="Итог 2 4 2 4 2 8" xfId="35658" xr:uid="{00000000-0005-0000-0000-0000438B0000}"/>
    <cellStyle name="Итог 2 4 2 4 2 9" xfId="35659" xr:uid="{00000000-0005-0000-0000-0000448B0000}"/>
    <cellStyle name="Итог 2 4 2 4 3" xfId="35660" xr:uid="{00000000-0005-0000-0000-0000458B0000}"/>
    <cellStyle name="Итог 2 4 2 4 3 2" xfId="35661" xr:uid="{00000000-0005-0000-0000-0000468B0000}"/>
    <cellStyle name="Итог 2 4 2 4 3 3" xfId="35662" xr:uid="{00000000-0005-0000-0000-0000478B0000}"/>
    <cellStyle name="Итог 2 4 2 4 3 4" xfId="35663" xr:uid="{00000000-0005-0000-0000-0000488B0000}"/>
    <cellStyle name="Итог 2 4 2 4 3 5" xfId="35664" xr:uid="{00000000-0005-0000-0000-0000498B0000}"/>
    <cellStyle name="Итог 2 4 2 4 3 6" xfId="35665" xr:uid="{00000000-0005-0000-0000-00004A8B0000}"/>
    <cellStyle name="Итог 2 4 2 4 3 7" xfId="35666" xr:uid="{00000000-0005-0000-0000-00004B8B0000}"/>
    <cellStyle name="Итог 2 4 2 4 4" xfId="35667" xr:uid="{00000000-0005-0000-0000-00004C8B0000}"/>
    <cellStyle name="Итог 2 4 2 4 4 2" xfId="35668" xr:uid="{00000000-0005-0000-0000-00004D8B0000}"/>
    <cellStyle name="Итог 2 4 2 4 4 3" xfId="35669" xr:uid="{00000000-0005-0000-0000-00004E8B0000}"/>
    <cellStyle name="Итог 2 4 2 4 4 4" xfId="35670" xr:uid="{00000000-0005-0000-0000-00004F8B0000}"/>
    <cellStyle name="Итог 2 4 2 4 4 5" xfId="35671" xr:uid="{00000000-0005-0000-0000-0000508B0000}"/>
    <cellStyle name="Итог 2 4 2 4 4 6" xfId="35672" xr:uid="{00000000-0005-0000-0000-0000518B0000}"/>
    <cellStyle name="Итог 2 4 2 4 4 7" xfId="35673" xr:uid="{00000000-0005-0000-0000-0000528B0000}"/>
    <cellStyle name="Итог 2 4 2 4 5" xfId="35674" xr:uid="{00000000-0005-0000-0000-0000538B0000}"/>
    <cellStyle name="Итог 2 4 2 4 6" xfId="35675" xr:uid="{00000000-0005-0000-0000-0000548B0000}"/>
    <cellStyle name="Итог 2 4 2 4 7" xfId="35676" xr:uid="{00000000-0005-0000-0000-0000558B0000}"/>
    <cellStyle name="Итог 2 4 2 4 8" xfId="35677" xr:uid="{00000000-0005-0000-0000-0000568B0000}"/>
    <cellStyle name="Итог 2 4 2 4 9" xfId="35678" xr:uid="{00000000-0005-0000-0000-0000578B0000}"/>
    <cellStyle name="Итог 2 4 2 5" xfId="35679" xr:uid="{00000000-0005-0000-0000-0000588B0000}"/>
    <cellStyle name="Итог 2 4 2 5 10" xfId="35680" xr:uid="{00000000-0005-0000-0000-0000598B0000}"/>
    <cellStyle name="Итог 2 4 2 5 11" xfId="35681" xr:uid="{00000000-0005-0000-0000-00005A8B0000}"/>
    <cellStyle name="Итог 2 4 2 5 12" xfId="35682" xr:uid="{00000000-0005-0000-0000-00005B8B0000}"/>
    <cellStyle name="Итог 2 4 2 5 13" xfId="35683" xr:uid="{00000000-0005-0000-0000-00005C8B0000}"/>
    <cellStyle name="Итог 2 4 2 5 14" xfId="35684" xr:uid="{00000000-0005-0000-0000-00005D8B0000}"/>
    <cellStyle name="Итог 2 4 2 5 2" xfId="35685" xr:uid="{00000000-0005-0000-0000-00005E8B0000}"/>
    <cellStyle name="Итог 2 4 2 5 2 10" xfId="35686" xr:uid="{00000000-0005-0000-0000-00005F8B0000}"/>
    <cellStyle name="Итог 2 4 2 5 2 2" xfId="35687" xr:uid="{00000000-0005-0000-0000-0000608B0000}"/>
    <cellStyle name="Итог 2 4 2 5 2 2 2" xfId="35688" xr:uid="{00000000-0005-0000-0000-0000618B0000}"/>
    <cellStyle name="Итог 2 4 2 5 2 2 3" xfId="35689" xr:uid="{00000000-0005-0000-0000-0000628B0000}"/>
    <cellStyle name="Итог 2 4 2 5 2 2 4" xfId="35690" xr:uid="{00000000-0005-0000-0000-0000638B0000}"/>
    <cellStyle name="Итог 2 4 2 5 2 2 5" xfId="35691" xr:uid="{00000000-0005-0000-0000-0000648B0000}"/>
    <cellStyle name="Итог 2 4 2 5 2 2 6" xfId="35692" xr:uid="{00000000-0005-0000-0000-0000658B0000}"/>
    <cellStyle name="Итог 2 4 2 5 2 2 7" xfId="35693" xr:uid="{00000000-0005-0000-0000-0000668B0000}"/>
    <cellStyle name="Итог 2 4 2 5 2 3" xfId="35694" xr:uid="{00000000-0005-0000-0000-0000678B0000}"/>
    <cellStyle name="Итог 2 4 2 5 2 3 2" xfId="35695" xr:uid="{00000000-0005-0000-0000-0000688B0000}"/>
    <cellStyle name="Итог 2 4 2 5 2 3 3" xfId="35696" xr:uid="{00000000-0005-0000-0000-0000698B0000}"/>
    <cellStyle name="Итог 2 4 2 5 2 3 4" xfId="35697" xr:uid="{00000000-0005-0000-0000-00006A8B0000}"/>
    <cellStyle name="Итог 2 4 2 5 2 3 5" xfId="35698" xr:uid="{00000000-0005-0000-0000-00006B8B0000}"/>
    <cellStyle name="Итог 2 4 2 5 2 3 6" xfId="35699" xr:uid="{00000000-0005-0000-0000-00006C8B0000}"/>
    <cellStyle name="Итог 2 4 2 5 2 3 7" xfId="35700" xr:uid="{00000000-0005-0000-0000-00006D8B0000}"/>
    <cellStyle name="Итог 2 4 2 5 2 4" xfId="35701" xr:uid="{00000000-0005-0000-0000-00006E8B0000}"/>
    <cellStyle name="Итог 2 4 2 5 2 5" xfId="35702" xr:uid="{00000000-0005-0000-0000-00006F8B0000}"/>
    <cellStyle name="Итог 2 4 2 5 2 6" xfId="35703" xr:uid="{00000000-0005-0000-0000-0000708B0000}"/>
    <cellStyle name="Итог 2 4 2 5 2 7" xfId="35704" xr:uid="{00000000-0005-0000-0000-0000718B0000}"/>
    <cellStyle name="Итог 2 4 2 5 2 8" xfId="35705" xr:uid="{00000000-0005-0000-0000-0000728B0000}"/>
    <cellStyle name="Итог 2 4 2 5 2 9" xfId="35706" xr:uid="{00000000-0005-0000-0000-0000738B0000}"/>
    <cellStyle name="Итог 2 4 2 5 3" xfId="35707" xr:uid="{00000000-0005-0000-0000-0000748B0000}"/>
    <cellStyle name="Итог 2 4 2 5 3 2" xfId="35708" xr:uid="{00000000-0005-0000-0000-0000758B0000}"/>
    <cellStyle name="Итог 2 4 2 5 3 3" xfId="35709" xr:uid="{00000000-0005-0000-0000-0000768B0000}"/>
    <cellStyle name="Итог 2 4 2 5 3 4" xfId="35710" xr:uid="{00000000-0005-0000-0000-0000778B0000}"/>
    <cellStyle name="Итог 2 4 2 5 3 5" xfId="35711" xr:uid="{00000000-0005-0000-0000-0000788B0000}"/>
    <cellStyle name="Итог 2 4 2 5 3 6" xfId="35712" xr:uid="{00000000-0005-0000-0000-0000798B0000}"/>
    <cellStyle name="Итог 2 4 2 5 3 7" xfId="35713" xr:uid="{00000000-0005-0000-0000-00007A8B0000}"/>
    <cellStyle name="Итог 2 4 2 5 4" xfId="35714" xr:uid="{00000000-0005-0000-0000-00007B8B0000}"/>
    <cellStyle name="Итог 2 4 2 5 4 2" xfId="35715" xr:uid="{00000000-0005-0000-0000-00007C8B0000}"/>
    <cellStyle name="Итог 2 4 2 5 4 3" xfId="35716" xr:uid="{00000000-0005-0000-0000-00007D8B0000}"/>
    <cellStyle name="Итог 2 4 2 5 4 4" xfId="35717" xr:uid="{00000000-0005-0000-0000-00007E8B0000}"/>
    <cellStyle name="Итог 2 4 2 5 4 5" xfId="35718" xr:uid="{00000000-0005-0000-0000-00007F8B0000}"/>
    <cellStyle name="Итог 2 4 2 5 4 6" xfId="35719" xr:uid="{00000000-0005-0000-0000-0000808B0000}"/>
    <cellStyle name="Итог 2 4 2 5 4 7" xfId="35720" xr:uid="{00000000-0005-0000-0000-0000818B0000}"/>
    <cellStyle name="Итог 2 4 2 5 5" xfId="35721" xr:uid="{00000000-0005-0000-0000-0000828B0000}"/>
    <cellStyle name="Итог 2 4 2 5 6" xfId="35722" xr:uid="{00000000-0005-0000-0000-0000838B0000}"/>
    <cellStyle name="Итог 2 4 2 5 7" xfId="35723" xr:uid="{00000000-0005-0000-0000-0000848B0000}"/>
    <cellStyle name="Итог 2 4 2 5 8" xfId="35724" xr:uid="{00000000-0005-0000-0000-0000858B0000}"/>
    <cellStyle name="Итог 2 4 2 5 9" xfId="35725" xr:uid="{00000000-0005-0000-0000-0000868B0000}"/>
    <cellStyle name="Итог 2 4 2 6" xfId="35726" xr:uid="{00000000-0005-0000-0000-0000878B0000}"/>
    <cellStyle name="Итог 2 4 2 6 10" xfId="35727" xr:uid="{00000000-0005-0000-0000-0000888B0000}"/>
    <cellStyle name="Итог 2 4 2 6 2" xfId="35728" xr:uid="{00000000-0005-0000-0000-0000898B0000}"/>
    <cellStyle name="Итог 2 4 2 6 2 2" xfId="35729" xr:uid="{00000000-0005-0000-0000-00008A8B0000}"/>
    <cellStyle name="Итог 2 4 2 6 2 3" xfId="35730" xr:uid="{00000000-0005-0000-0000-00008B8B0000}"/>
    <cellStyle name="Итог 2 4 2 6 2 4" xfId="35731" xr:uid="{00000000-0005-0000-0000-00008C8B0000}"/>
    <cellStyle name="Итог 2 4 2 6 2 5" xfId="35732" xr:uid="{00000000-0005-0000-0000-00008D8B0000}"/>
    <cellStyle name="Итог 2 4 2 6 2 6" xfId="35733" xr:uid="{00000000-0005-0000-0000-00008E8B0000}"/>
    <cellStyle name="Итог 2 4 2 6 2 7" xfId="35734" xr:uid="{00000000-0005-0000-0000-00008F8B0000}"/>
    <cellStyle name="Итог 2 4 2 6 3" xfId="35735" xr:uid="{00000000-0005-0000-0000-0000908B0000}"/>
    <cellStyle name="Итог 2 4 2 6 3 2" xfId="35736" xr:uid="{00000000-0005-0000-0000-0000918B0000}"/>
    <cellStyle name="Итог 2 4 2 6 3 3" xfId="35737" xr:uid="{00000000-0005-0000-0000-0000928B0000}"/>
    <cellStyle name="Итог 2 4 2 6 3 4" xfId="35738" xr:uid="{00000000-0005-0000-0000-0000938B0000}"/>
    <cellStyle name="Итог 2 4 2 6 3 5" xfId="35739" xr:uid="{00000000-0005-0000-0000-0000948B0000}"/>
    <cellStyle name="Итог 2 4 2 6 3 6" xfId="35740" xr:uid="{00000000-0005-0000-0000-0000958B0000}"/>
    <cellStyle name="Итог 2 4 2 6 3 7" xfId="35741" xr:uid="{00000000-0005-0000-0000-0000968B0000}"/>
    <cellStyle name="Итог 2 4 2 6 4" xfId="35742" xr:uid="{00000000-0005-0000-0000-0000978B0000}"/>
    <cellStyle name="Итог 2 4 2 6 5" xfId="35743" xr:uid="{00000000-0005-0000-0000-0000988B0000}"/>
    <cellStyle name="Итог 2 4 2 6 6" xfId="35744" xr:uid="{00000000-0005-0000-0000-0000998B0000}"/>
    <cellStyle name="Итог 2 4 2 6 7" xfId="35745" xr:uid="{00000000-0005-0000-0000-00009A8B0000}"/>
    <cellStyle name="Итог 2 4 2 6 8" xfId="35746" xr:uid="{00000000-0005-0000-0000-00009B8B0000}"/>
    <cellStyle name="Итог 2 4 2 6 9" xfId="35747" xr:uid="{00000000-0005-0000-0000-00009C8B0000}"/>
    <cellStyle name="Итог 2 4 2 7" xfId="35748" xr:uid="{00000000-0005-0000-0000-00009D8B0000}"/>
    <cellStyle name="Итог 2 4 2 7 2" xfId="35749" xr:uid="{00000000-0005-0000-0000-00009E8B0000}"/>
    <cellStyle name="Итог 2 4 2 7 3" xfId="35750" xr:uid="{00000000-0005-0000-0000-00009F8B0000}"/>
    <cellStyle name="Итог 2 4 2 7 4" xfId="35751" xr:uid="{00000000-0005-0000-0000-0000A08B0000}"/>
    <cellStyle name="Итог 2 4 2 7 5" xfId="35752" xr:uid="{00000000-0005-0000-0000-0000A18B0000}"/>
    <cellStyle name="Итог 2 4 2 7 6" xfId="35753" xr:uid="{00000000-0005-0000-0000-0000A28B0000}"/>
    <cellStyle name="Итог 2 4 2 7 7" xfId="35754" xr:uid="{00000000-0005-0000-0000-0000A38B0000}"/>
    <cellStyle name="Итог 2 4 2 8" xfId="35755" xr:uid="{00000000-0005-0000-0000-0000A48B0000}"/>
    <cellStyle name="Итог 2 4 2 8 2" xfId="35756" xr:uid="{00000000-0005-0000-0000-0000A58B0000}"/>
    <cellStyle name="Итог 2 4 2 8 3" xfId="35757" xr:uid="{00000000-0005-0000-0000-0000A68B0000}"/>
    <cellStyle name="Итог 2 4 2 8 4" xfId="35758" xr:uid="{00000000-0005-0000-0000-0000A78B0000}"/>
    <cellStyle name="Итог 2 4 2 8 5" xfId="35759" xr:uid="{00000000-0005-0000-0000-0000A88B0000}"/>
    <cellStyle name="Итог 2 4 2 8 6" xfId="35760" xr:uid="{00000000-0005-0000-0000-0000A98B0000}"/>
    <cellStyle name="Итог 2 4 2 8 7" xfId="35761" xr:uid="{00000000-0005-0000-0000-0000AA8B0000}"/>
    <cellStyle name="Итог 2 4 2 9" xfId="35762" xr:uid="{00000000-0005-0000-0000-0000AB8B0000}"/>
    <cellStyle name="Итог 2 4 3" xfId="35763" xr:uid="{00000000-0005-0000-0000-0000AC8B0000}"/>
    <cellStyle name="Итог 2 4 3 10" xfId="35764" xr:uid="{00000000-0005-0000-0000-0000AD8B0000}"/>
    <cellStyle name="Итог 2 4 3 11" xfId="35765" xr:uid="{00000000-0005-0000-0000-0000AE8B0000}"/>
    <cellStyle name="Итог 2 4 3 12" xfId="35766" xr:uid="{00000000-0005-0000-0000-0000AF8B0000}"/>
    <cellStyle name="Итог 2 4 3 13" xfId="35767" xr:uid="{00000000-0005-0000-0000-0000B08B0000}"/>
    <cellStyle name="Итог 2 4 3 14" xfId="35768" xr:uid="{00000000-0005-0000-0000-0000B18B0000}"/>
    <cellStyle name="Итог 2 4 3 15" xfId="35769" xr:uid="{00000000-0005-0000-0000-0000B28B0000}"/>
    <cellStyle name="Итог 2 4 3 2" xfId="35770" xr:uid="{00000000-0005-0000-0000-0000B38B0000}"/>
    <cellStyle name="Итог 2 4 3 2 10" xfId="35771" xr:uid="{00000000-0005-0000-0000-0000B48B0000}"/>
    <cellStyle name="Итог 2 4 3 2 11" xfId="35772" xr:uid="{00000000-0005-0000-0000-0000B58B0000}"/>
    <cellStyle name="Итог 2 4 3 2 12" xfId="35773" xr:uid="{00000000-0005-0000-0000-0000B68B0000}"/>
    <cellStyle name="Итог 2 4 3 2 13" xfId="35774" xr:uid="{00000000-0005-0000-0000-0000B78B0000}"/>
    <cellStyle name="Итог 2 4 3 2 14" xfId="35775" xr:uid="{00000000-0005-0000-0000-0000B88B0000}"/>
    <cellStyle name="Итог 2 4 3 2 2" xfId="35776" xr:uid="{00000000-0005-0000-0000-0000B98B0000}"/>
    <cellStyle name="Итог 2 4 3 2 2 10" xfId="35777" xr:uid="{00000000-0005-0000-0000-0000BA8B0000}"/>
    <cellStyle name="Итог 2 4 3 2 2 2" xfId="35778" xr:uid="{00000000-0005-0000-0000-0000BB8B0000}"/>
    <cellStyle name="Итог 2 4 3 2 2 2 2" xfId="35779" xr:uid="{00000000-0005-0000-0000-0000BC8B0000}"/>
    <cellStyle name="Итог 2 4 3 2 2 2 3" xfId="35780" xr:uid="{00000000-0005-0000-0000-0000BD8B0000}"/>
    <cellStyle name="Итог 2 4 3 2 2 2 4" xfId="35781" xr:uid="{00000000-0005-0000-0000-0000BE8B0000}"/>
    <cellStyle name="Итог 2 4 3 2 2 2 5" xfId="35782" xr:uid="{00000000-0005-0000-0000-0000BF8B0000}"/>
    <cellStyle name="Итог 2 4 3 2 2 2 6" xfId="35783" xr:uid="{00000000-0005-0000-0000-0000C08B0000}"/>
    <cellStyle name="Итог 2 4 3 2 2 2 7" xfId="35784" xr:uid="{00000000-0005-0000-0000-0000C18B0000}"/>
    <cellStyle name="Итог 2 4 3 2 2 3" xfId="35785" xr:uid="{00000000-0005-0000-0000-0000C28B0000}"/>
    <cellStyle name="Итог 2 4 3 2 2 3 2" xfId="35786" xr:uid="{00000000-0005-0000-0000-0000C38B0000}"/>
    <cellStyle name="Итог 2 4 3 2 2 3 3" xfId="35787" xr:uid="{00000000-0005-0000-0000-0000C48B0000}"/>
    <cellStyle name="Итог 2 4 3 2 2 3 4" xfId="35788" xr:uid="{00000000-0005-0000-0000-0000C58B0000}"/>
    <cellStyle name="Итог 2 4 3 2 2 3 5" xfId="35789" xr:uid="{00000000-0005-0000-0000-0000C68B0000}"/>
    <cellStyle name="Итог 2 4 3 2 2 3 6" xfId="35790" xr:uid="{00000000-0005-0000-0000-0000C78B0000}"/>
    <cellStyle name="Итог 2 4 3 2 2 3 7" xfId="35791" xr:uid="{00000000-0005-0000-0000-0000C88B0000}"/>
    <cellStyle name="Итог 2 4 3 2 2 4" xfId="35792" xr:uid="{00000000-0005-0000-0000-0000C98B0000}"/>
    <cellStyle name="Итог 2 4 3 2 2 5" xfId="35793" xr:uid="{00000000-0005-0000-0000-0000CA8B0000}"/>
    <cellStyle name="Итог 2 4 3 2 2 6" xfId="35794" xr:uid="{00000000-0005-0000-0000-0000CB8B0000}"/>
    <cellStyle name="Итог 2 4 3 2 2 7" xfId="35795" xr:uid="{00000000-0005-0000-0000-0000CC8B0000}"/>
    <cellStyle name="Итог 2 4 3 2 2 8" xfId="35796" xr:uid="{00000000-0005-0000-0000-0000CD8B0000}"/>
    <cellStyle name="Итог 2 4 3 2 2 9" xfId="35797" xr:uid="{00000000-0005-0000-0000-0000CE8B0000}"/>
    <cellStyle name="Итог 2 4 3 2 3" xfId="35798" xr:uid="{00000000-0005-0000-0000-0000CF8B0000}"/>
    <cellStyle name="Итог 2 4 3 2 3 2" xfId="35799" xr:uid="{00000000-0005-0000-0000-0000D08B0000}"/>
    <cellStyle name="Итог 2 4 3 2 3 3" xfId="35800" xr:uid="{00000000-0005-0000-0000-0000D18B0000}"/>
    <cellStyle name="Итог 2 4 3 2 3 4" xfId="35801" xr:uid="{00000000-0005-0000-0000-0000D28B0000}"/>
    <cellStyle name="Итог 2 4 3 2 3 5" xfId="35802" xr:uid="{00000000-0005-0000-0000-0000D38B0000}"/>
    <cellStyle name="Итог 2 4 3 2 3 6" xfId="35803" xr:uid="{00000000-0005-0000-0000-0000D48B0000}"/>
    <cellStyle name="Итог 2 4 3 2 3 7" xfId="35804" xr:uid="{00000000-0005-0000-0000-0000D58B0000}"/>
    <cellStyle name="Итог 2 4 3 2 4" xfId="35805" xr:uid="{00000000-0005-0000-0000-0000D68B0000}"/>
    <cellStyle name="Итог 2 4 3 2 4 2" xfId="35806" xr:uid="{00000000-0005-0000-0000-0000D78B0000}"/>
    <cellStyle name="Итог 2 4 3 2 4 3" xfId="35807" xr:uid="{00000000-0005-0000-0000-0000D88B0000}"/>
    <cellStyle name="Итог 2 4 3 2 4 4" xfId="35808" xr:uid="{00000000-0005-0000-0000-0000D98B0000}"/>
    <cellStyle name="Итог 2 4 3 2 4 5" xfId="35809" xr:uid="{00000000-0005-0000-0000-0000DA8B0000}"/>
    <cellStyle name="Итог 2 4 3 2 4 6" xfId="35810" xr:uid="{00000000-0005-0000-0000-0000DB8B0000}"/>
    <cellStyle name="Итог 2 4 3 2 4 7" xfId="35811" xr:uid="{00000000-0005-0000-0000-0000DC8B0000}"/>
    <cellStyle name="Итог 2 4 3 2 5" xfId="35812" xr:uid="{00000000-0005-0000-0000-0000DD8B0000}"/>
    <cellStyle name="Итог 2 4 3 2 6" xfId="35813" xr:uid="{00000000-0005-0000-0000-0000DE8B0000}"/>
    <cellStyle name="Итог 2 4 3 2 7" xfId="35814" xr:uid="{00000000-0005-0000-0000-0000DF8B0000}"/>
    <cellStyle name="Итог 2 4 3 2 8" xfId="35815" xr:uid="{00000000-0005-0000-0000-0000E08B0000}"/>
    <cellStyle name="Итог 2 4 3 2 9" xfId="35816" xr:uid="{00000000-0005-0000-0000-0000E18B0000}"/>
    <cellStyle name="Итог 2 4 3 3" xfId="35817" xr:uid="{00000000-0005-0000-0000-0000E28B0000}"/>
    <cellStyle name="Итог 2 4 3 3 10" xfId="35818" xr:uid="{00000000-0005-0000-0000-0000E38B0000}"/>
    <cellStyle name="Итог 2 4 3 3 11" xfId="35819" xr:uid="{00000000-0005-0000-0000-0000E48B0000}"/>
    <cellStyle name="Итог 2 4 3 3 12" xfId="35820" xr:uid="{00000000-0005-0000-0000-0000E58B0000}"/>
    <cellStyle name="Итог 2 4 3 3 13" xfId="35821" xr:uid="{00000000-0005-0000-0000-0000E68B0000}"/>
    <cellStyle name="Итог 2 4 3 3 14" xfId="35822" xr:uid="{00000000-0005-0000-0000-0000E78B0000}"/>
    <cellStyle name="Итог 2 4 3 3 2" xfId="35823" xr:uid="{00000000-0005-0000-0000-0000E88B0000}"/>
    <cellStyle name="Итог 2 4 3 3 2 10" xfId="35824" xr:uid="{00000000-0005-0000-0000-0000E98B0000}"/>
    <cellStyle name="Итог 2 4 3 3 2 2" xfId="35825" xr:uid="{00000000-0005-0000-0000-0000EA8B0000}"/>
    <cellStyle name="Итог 2 4 3 3 2 2 2" xfId="35826" xr:uid="{00000000-0005-0000-0000-0000EB8B0000}"/>
    <cellStyle name="Итог 2 4 3 3 2 2 3" xfId="35827" xr:uid="{00000000-0005-0000-0000-0000EC8B0000}"/>
    <cellStyle name="Итог 2 4 3 3 2 2 4" xfId="35828" xr:uid="{00000000-0005-0000-0000-0000ED8B0000}"/>
    <cellStyle name="Итог 2 4 3 3 2 2 5" xfId="35829" xr:uid="{00000000-0005-0000-0000-0000EE8B0000}"/>
    <cellStyle name="Итог 2 4 3 3 2 2 6" xfId="35830" xr:uid="{00000000-0005-0000-0000-0000EF8B0000}"/>
    <cellStyle name="Итог 2 4 3 3 2 2 7" xfId="35831" xr:uid="{00000000-0005-0000-0000-0000F08B0000}"/>
    <cellStyle name="Итог 2 4 3 3 2 3" xfId="35832" xr:uid="{00000000-0005-0000-0000-0000F18B0000}"/>
    <cellStyle name="Итог 2 4 3 3 2 3 2" xfId="35833" xr:uid="{00000000-0005-0000-0000-0000F28B0000}"/>
    <cellStyle name="Итог 2 4 3 3 2 3 3" xfId="35834" xr:uid="{00000000-0005-0000-0000-0000F38B0000}"/>
    <cellStyle name="Итог 2 4 3 3 2 3 4" xfId="35835" xr:uid="{00000000-0005-0000-0000-0000F48B0000}"/>
    <cellStyle name="Итог 2 4 3 3 2 3 5" xfId="35836" xr:uid="{00000000-0005-0000-0000-0000F58B0000}"/>
    <cellStyle name="Итог 2 4 3 3 2 3 6" xfId="35837" xr:uid="{00000000-0005-0000-0000-0000F68B0000}"/>
    <cellStyle name="Итог 2 4 3 3 2 3 7" xfId="35838" xr:uid="{00000000-0005-0000-0000-0000F78B0000}"/>
    <cellStyle name="Итог 2 4 3 3 2 4" xfId="35839" xr:uid="{00000000-0005-0000-0000-0000F88B0000}"/>
    <cellStyle name="Итог 2 4 3 3 2 5" xfId="35840" xr:uid="{00000000-0005-0000-0000-0000F98B0000}"/>
    <cellStyle name="Итог 2 4 3 3 2 6" xfId="35841" xr:uid="{00000000-0005-0000-0000-0000FA8B0000}"/>
    <cellStyle name="Итог 2 4 3 3 2 7" xfId="35842" xr:uid="{00000000-0005-0000-0000-0000FB8B0000}"/>
    <cellStyle name="Итог 2 4 3 3 2 8" xfId="35843" xr:uid="{00000000-0005-0000-0000-0000FC8B0000}"/>
    <cellStyle name="Итог 2 4 3 3 2 9" xfId="35844" xr:uid="{00000000-0005-0000-0000-0000FD8B0000}"/>
    <cellStyle name="Итог 2 4 3 3 3" xfId="35845" xr:uid="{00000000-0005-0000-0000-0000FE8B0000}"/>
    <cellStyle name="Итог 2 4 3 3 3 2" xfId="35846" xr:uid="{00000000-0005-0000-0000-0000FF8B0000}"/>
    <cellStyle name="Итог 2 4 3 3 3 3" xfId="35847" xr:uid="{00000000-0005-0000-0000-0000008C0000}"/>
    <cellStyle name="Итог 2 4 3 3 3 4" xfId="35848" xr:uid="{00000000-0005-0000-0000-0000018C0000}"/>
    <cellStyle name="Итог 2 4 3 3 3 5" xfId="35849" xr:uid="{00000000-0005-0000-0000-0000028C0000}"/>
    <cellStyle name="Итог 2 4 3 3 3 6" xfId="35850" xr:uid="{00000000-0005-0000-0000-0000038C0000}"/>
    <cellStyle name="Итог 2 4 3 3 3 7" xfId="35851" xr:uid="{00000000-0005-0000-0000-0000048C0000}"/>
    <cellStyle name="Итог 2 4 3 3 4" xfId="35852" xr:uid="{00000000-0005-0000-0000-0000058C0000}"/>
    <cellStyle name="Итог 2 4 3 3 4 2" xfId="35853" xr:uid="{00000000-0005-0000-0000-0000068C0000}"/>
    <cellStyle name="Итог 2 4 3 3 4 3" xfId="35854" xr:uid="{00000000-0005-0000-0000-0000078C0000}"/>
    <cellStyle name="Итог 2 4 3 3 4 4" xfId="35855" xr:uid="{00000000-0005-0000-0000-0000088C0000}"/>
    <cellStyle name="Итог 2 4 3 3 4 5" xfId="35856" xr:uid="{00000000-0005-0000-0000-0000098C0000}"/>
    <cellStyle name="Итог 2 4 3 3 4 6" xfId="35857" xr:uid="{00000000-0005-0000-0000-00000A8C0000}"/>
    <cellStyle name="Итог 2 4 3 3 4 7" xfId="35858" xr:uid="{00000000-0005-0000-0000-00000B8C0000}"/>
    <cellStyle name="Итог 2 4 3 3 5" xfId="35859" xr:uid="{00000000-0005-0000-0000-00000C8C0000}"/>
    <cellStyle name="Итог 2 4 3 3 6" xfId="35860" xr:uid="{00000000-0005-0000-0000-00000D8C0000}"/>
    <cellStyle name="Итог 2 4 3 3 7" xfId="35861" xr:uid="{00000000-0005-0000-0000-00000E8C0000}"/>
    <cellStyle name="Итог 2 4 3 3 8" xfId="35862" xr:uid="{00000000-0005-0000-0000-00000F8C0000}"/>
    <cellStyle name="Итог 2 4 3 3 9" xfId="35863" xr:uid="{00000000-0005-0000-0000-0000108C0000}"/>
    <cellStyle name="Итог 2 4 3 4" xfId="35864" xr:uid="{00000000-0005-0000-0000-0000118C0000}"/>
    <cellStyle name="Итог 2 4 3 4 10" xfId="35865" xr:uid="{00000000-0005-0000-0000-0000128C0000}"/>
    <cellStyle name="Итог 2 4 3 4 11" xfId="35866" xr:uid="{00000000-0005-0000-0000-0000138C0000}"/>
    <cellStyle name="Итог 2 4 3 4 12" xfId="35867" xr:uid="{00000000-0005-0000-0000-0000148C0000}"/>
    <cellStyle name="Итог 2 4 3 4 13" xfId="35868" xr:uid="{00000000-0005-0000-0000-0000158C0000}"/>
    <cellStyle name="Итог 2 4 3 4 14" xfId="35869" xr:uid="{00000000-0005-0000-0000-0000168C0000}"/>
    <cellStyle name="Итог 2 4 3 4 2" xfId="35870" xr:uid="{00000000-0005-0000-0000-0000178C0000}"/>
    <cellStyle name="Итог 2 4 3 4 2 10" xfId="35871" xr:uid="{00000000-0005-0000-0000-0000188C0000}"/>
    <cellStyle name="Итог 2 4 3 4 2 2" xfId="35872" xr:uid="{00000000-0005-0000-0000-0000198C0000}"/>
    <cellStyle name="Итог 2 4 3 4 2 2 2" xfId="35873" xr:uid="{00000000-0005-0000-0000-00001A8C0000}"/>
    <cellStyle name="Итог 2 4 3 4 2 2 3" xfId="35874" xr:uid="{00000000-0005-0000-0000-00001B8C0000}"/>
    <cellStyle name="Итог 2 4 3 4 2 2 4" xfId="35875" xr:uid="{00000000-0005-0000-0000-00001C8C0000}"/>
    <cellStyle name="Итог 2 4 3 4 2 2 5" xfId="35876" xr:uid="{00000000-0005-0000-0000-00001D8C0000}"/>
    <cellStyle name="Итог 2 4 3 4 2 2 6" xfId="35877" xr:uid="{00000000-0005-0000-0000-00001E8C0000}"/>
    <cellStyle name="Итог 2 4 3 4 2 2 7" xfId="35878" xr:uid="{00000000-0005-0000-0000-00001F8C0000}"/>
    <cellStyle name="Итог 2 4 3 4 2 3" xfId="35879" xr:uid="{00000000-0005-0000-0000-0000208C0000}"/>
    <cellStyle name="Итог 2 4 3 4 2 3 2" xfId="35880" xr:uid="{00000000-0005-0000-0000-0000218C0000}"/>
    <cellStyle name="Итог 2 4 3 4 2 3 3" xfId="35881" xr:uid="{00000000-0005-0000-0000-0000228C0000}"/>
    <cellStyle name="Итог 2 4 3 4 2 3 4" xfId="35882" xr:uid="{00000000-0005-0000-0000-0000238C0000}"/>
    <cellStyle name="Итог 2 4 3 4 2 3 5" xfId="35883" xr:uid="{00000000-0005-0000-0000-0000248C0000}"/>
    <cellStyle name="Итог 2 4 3 4 2 3 6" xfId="35884" xr:uid="{00000000-0005-0000-0000-0000258C0000}"/>
    <cellStyle name="Итог 2 4 3 4 2 3 7" xfId="35885" xr:uid="{00000000-0005-0000-0000-0000268C0000}"/>
    <cellStyle name="Итог 2 4 3 4 2 4" xfId="35886" xr:uid="{00000000-0005-0000-0000-0000278C0000}"/>
    <cellStyle name="Итог 2 4 3 4 2 5" xfId="35887" xr:uid="{00000000-0005-0000-0000-0000288C0000}"/>
    <cellStyle name="Итог 2 4 3 4 2 6" xfId="35888" xr:uid="{00000000-0005-0000-0000-0000298C0000}"/>
    <cellStyle name="Итог 2 4 3 4 2 7" xfId="35889" xr:uid="{00000000-0005-0000-0000-00002A8C0000}"/>
    <cellStyle name="Итог 2 4 3 4 2 8" xfId="35890" xr:uid="{00000000-0005-0000-0000-00002B8C0000}"/>
    <cellStyle name="Итог 2 4 3 4 2 9" xfId="35891" xr:uid="{00000000-0005-0000-0000-00002C8C0000}"/>
    <cellStyle name="Итог 2 4 3 4 3" xfId="35892" xr:uid="{00000000-0005-0000-0000-00002D8C0000}"/>
    <cellStyle name="Итог 2 4 3 4 3 2" xfId="35893" xr:uid="{00000000-0005-0000-0000-00002E8C0000}"/>
    <cellStyle name="Итог 2 4 3 4 3 3" xfId="35894" xr:uid="{00000000-0005-0000-0000-00002F8C0000}"/>
    <cellStyle name="Итог 2 4 3 4 3 4" xfId="35895" xr:uid="{00000000-0005-0000-0000-0000308C0000}"/>
    <cellStyle name="Итог 2 4 3 4 3 5" xfId="35896" xr:uid="{00000000-0005-0000-0000-0000318C0000}"/>
    <cellStyle name="Итог 2 4 3 4 3 6" xfId="35897" xr:uid="{00000000-0005-0000-0000-0000328C0000}"/>
    <cellStyle name="Итог 2 4 3 4 3 7" xfId="35898" xr:uid="{00000000-0005-0000-0000-0000338C0000}"/>
    <cellStyle name="Итог 2 4 3 4 4" xfId="35899" xr:uid="{00000000-0005-0000-0000-0000348C0000}"/>
    <cellStyle name="Итог 2 4 3 4 4 2" xfId="35900" xr:uid="{00000000-0005-0000-0000-0000358C0000}"/>
    <cellStyle name="Итог 2 4 3 4 4 3" xfId="35901" xr:uid="{00000000-0005-0000-0000-0000368C0000}"/>
    <cellStyle name="Итог 2 4 3 4 4 4" xfId="35902" xr:uid="{00000000-0005-0000-0000-0000378C0000}"/>
    <cellStyle name="Итог 2 4 3 4 4 5" xfId="35903" xr:uid="{00000000-0005-0000-0000-0000388C0000}"/>
    <cellStyle name="Итог 2 4 3 4 4 6" xfId="35904" xr:uid="{00000000-0005-0000-0000-0000398C0000}"/>
    <cellStyle name="Итог 2 4 3 4 4 7" xfId="35905" xr:uid="{00000000-0005-0000-0000-00003A8C0000}"/>
    <cellStyle name="Итог 2 4 3 4 5" xfId="35906" xr:uid="{00000000-0005-0000-0000-00003B8C0000}"/>
    <cellStyle name="Итог 2 4 3 4 6" xfId="35907" xr:uid="{00000000-0005-0000-0000-00003C8C0000}"/>
    <cellStyle name="Итог 2 4 3 4 7" xfId="35908" xr:uid="{00000000-0005-0000-0000-00003D8C0000}"/>
    <cellStyle name="Итог 2 4 3 4 8" xfId="35909" xr:uid="{00000000-0005-0000-0000-00003E8C0000}"/>
    <cellStyle name="Итог 2 4 3 4 9" xfId="35910" xr:uid="{00000000-0005-0000-0000-00003F8C0000}"/>
    <cellStyle name="Итог 2 4 3 5" xfId="35911" xr:uid="{00000000-0005-0000-0000-0000408C0000}"/>
    <cellStyle name="Итог 2 4 3 5 10" xfId="35912" xr:uid="{00000000-0005-0000-0000-0000418C0000}"/>
    <cellStyle name="Итог 2 4 3 5 11" xfId="35913" xr:uid="{00000000-0005-0000-0000-0000428C0000}"/>
    <cellStyle name="Итог 2 4 3 5 12" xfId="35914" xr:uid="{00000000-0005-0000-0000-0000438C0000}"/>
    <cellStyle name="Итог 2 4 3 5 13" xfId="35915" xr:uid="{00000000-0005-0000-0000-0000448C0000}"/>
    <cellStyle name="Итог 2 4 3 5 14" xfId="35916" xr:uid="{00000000-0005-0000-0000-0000458C0000}"/>
    <cellStyle name="Итог 2 4 3 5 2" xfId="35917" xr:uid="{00000000-0005-0000-0000-0000468C0000}"/>
    <cellStyle name="Итог 2 4 3 5 2 10" xfId="35918" xr:uid="{00000000-0005-0000-0000-0000478C0000}"/>
    <cellStyle name="Итог 2 4 3 5 2 2" xfId="35919" xr:uid="{00000000-0005-0000-0000-0000488C0000}"/>
    <cellStyle name="Итог 2 4 3 5 2 2 2" xfId="35920" xr:uid="{00000000-0005-0000-0000-0000498C0000}"/>
    <cellStyle name="Итог 2 4 3 5 2 2 3" xfId="35921" xr:uid="{00000000-0005-0000-0000-00004A8C0000}"/>
    <cellStyle name="Итог 2 4 3 5 2 2 4" xfId="35922" xr:uid="{00000000-0005-0000-0000-00004B8C0000}"/>
    <cellStyle name="Итог 2 4 3 5 2 2 5" xfId="35923" xr:uid="{00000000-0005-0000-0000-00004C8C0000}"/>
    <cellStyle name="Итог 2 4 3 5 2 2 6" xfId="35924" xr:uid="{00000000-0005-0000-0000-00004D8C0000}"/>
    <cellStyle name="Итог 2 4 3 5 2 2 7" xfId="35925" xr:uid="{00000000-0005-0000-0000-00004E8C0000}"/>
    <cellStyle name="Итог 2 4 3 5 2 3" xfId="35926" xr:uid="{00000000-0005-0000-0000-00004F8C0000}"/>
    <cellStyle name="Итог 2 4 3 5 2 3 2" xfId="35927" xr:uid="{00000000-0005-0000-0000-0000508C0000}"/>
    <cellStyle name="Итог 2 4 3 5 2 3 3" xfId="35928" xr:uid="{00000000-0005-0000-0000-0000518C0000}"/>
    <cellStyle name="Итог 2 4 3 5 2 3 4" xfId="35929" xr:uid="{00000000-0005-0000-0000-0000528C0000}"/>
    <cellStyle name="Итог 2 4 3 5 2 3 5" xfId="35930" xr:uid="{00000000-0005-0000-0000-0000538C0000}"/>
    <cellStyle name="Итог 2 4 3 5 2 3 6" xfId="35931" xr:uid="{00000000-0005-0000-0000-0000548C0000}"/>
    <cellStyle name="Итог 2 4 3 5 2 3 7" xfId="35932" xr:uid="{00000000-0005-0000-0000-0000558C0000}"/>
    <cellStyle name="Итог 2 4 3 5 2 4" xfId="35933" xr:uid="{00000000-0005-0000-0000-0000568C0000}"/>
    <cellStyle name="Итог 2 4 3 5 2 5" xfId="35934" xr:uid="{00000000-0005-0000-0000-0000578C0000}"/>
    <cellStyle name="Итог 2 4 3 5 2 6" xfId="35935" xr:uid="{00000000-0005-0000-0000-0000588C0000}"/>
    <cellStyle name="Итог 2 4 3 5 2 7" xfId="35936" xr:uid="{00000000-0005-0000-0000-0000598C0000}"/>
    <cellStyle name="Итог 2 4 3 5 2 8" xfId="35937" xr:uid="{00000000-0005-0000-0000-00005A8C0000}"/>
    <cellStyle name="Итог 2 4 3 5 2 9" xfId="35938" xr:uid="{00000000-0005-0000-0000-00005B8C0000}"/>
    <cellStyle name="Итог 2 4 3 5 3" xfId="35939" xr:uid="{00000000-0005-0000-0000-00005C8C0000}"/>
    <cellStyle name="Итог 2 4 3 5 3 2" xfId="35940" xr:uid="{00000000-0005-0000-0000-00005D8C0000}"/>
    <cellStyle name="Итог 2 4 3 5 3 3" xfId="35941" xr:uid="{00000000-0005-0000-0000-00005E8C0000}"/>
    <cellStyle name="Итог 2 4 3 5 3 4" xfId="35942" xr:uid="{00000000-0005-0000-0000-00005F8C0000}"/>
    <cellStyle name="Итог 2 4 3 5 3 5" xfId="35943" xr:uid="{00000000-0005-0000-0000-0000608C0000}"/>
    <cellStyle name="Итог 2 4 3 5 3 6" xfId="35944" xr:uid="{00000000-0005-0000-0000-0000618C0000}"/>
    <cellStyle name="Итог 2 4 3 5 3 7" xfId="35945" xr:uid="{00000000-0005-0000-0000-0000628C0000}"/>
    <cellStyle name="Итог 2 4 3 5 4" xfId="35946" xr:uid="{00000000-0005-0000-0000-0000638C0000}"/>
    <cellStyle name="Итог 2 4 3 5 4 2" xfId="35947" xr:uid="{00000000-0005-0000-0000-0000648C0000}"/>
    <cellStyle name="Итог 2 4 3 5 4 3" xfId="35948" xr:uid="{00000000-0005-0000-0000-0000658C0000}"/>
    <cellStyle name="Итог 2 4 3 5 4 4" xfId="35949" xr:uid="{00000000-0005-0000-0000-0000668C0000}"/>
    <cellStyle name="Итог 2 4 3 5 4 5" xfId="35950" xr:uid="{00000000-0005-0000-0000-0000678C0000}"/>
    <cellStyle name="Итог 2 4 3 5 4 6" xfId="35951" xr:uid="{00000000-0005-0000-0000-0000688C0000}"/>
    <cellStyle name="Итог 2 4 3 5 4 7" xfId="35952" xr:uid="{00000000-0005-0000-0000-0000698C0000}"/>
    <cellStyle name="Итог 2 4 3 5 5" xfId="35953" xr:uid="{00000000-0005-0000-0000-00006A8C0000}"/>
    <cellStyle name="Итог 2 4 3 5 6" xfId="35954" xr:uid="{00000000-0005-0000-0000-00006B8C0000}"/>
    <cellStyle name="Итог 2 4 3 5 7" xfId="35955" xr:uid="{00000000-0005-0000-0000-00006C8C0000}"/>
    <cellStyle name="Итог 2 4 3 5 8" xfId="35956" xr:uid="{00000000-0005-0000-0000-00006D8C0000}"/>
    <cellStyle name="Итог 2 4 3 5 9" xfId="35957" xr:uid="{00000000-0005-0000-0000-00006E8C0000}"/>
    <cellStyle name="Итог 2 4 3 6" xfId="35958" xr:uid="{00000000-0005-0000-0000-00006F8C0000}"/>
    <cellStyle name="Итог 2 4 3 6 10" xfId="35959" xr:uid="{00000000-0005-0000-0000-0000708C0000}"/>
    <cellStyle name="Итог 2 4 3 6 2" xfId="35960" xr:uid="{00000000-0005-0000-0000-0000718C0000}"/>
    <cellStyle name="Итог 2 4 3 6 2 2" xfId="35961" xr:uid="{00000000-0005-0000-0000-0000728C0000}"/>
    <cellStyle name="Итог 2 4 3 6 2 3" xfId="35962" xr:uid="{00000000-0005-0000-0000-0000738C0000}"/>
    <cellStyle name="Итог 2 4 3 6 2 4" xfId="35963" xr:uid="{00000000-0005-0000-0000-0000748C0000}"/>
    <cellStyle name="Итог 2 4 3 6 2 5" xfId="35964" xr:uid="{00000000-0005-0000-0000-0000758C0000}"/>
    <cellStyle name="Итог 2 4 3 6 2 6" xfId="35965" xr:uid="{00000000-0005-0000-0000-0000768C0000}"/>
    <cellStyle name="Итог 2 4 3 6 2 7" xfId="35966" xr:uid="{00000000-0005-0000-0000-0000778C0000}"/>
    <cellStyle name="Итог 2 4 3 6 3" xfId="35967" xr:uid="{00000000-0005-0000-0000-0000788C0000}"/>
    <cellStyle name="Итог 2 4 3 6 3 2" xfId="35968" xr:uid="{00000000-0005-0000-0000-0000798C0000}"/>
    <cellStyle name="Итог 2 4 3 6 3 3" xfId="35969" xr:uid="{00000000-0005-0000-0000-00007A8C0000}"/>
    <cellStyle name="Итог 2 4 3 6 3 4" xfId="35970" xr:uid="{00000000-0005-0000-0000-00007B8C0000}"/>
    <cellStyle name="Итог 2 4 3 6 3 5" xfId="35971" xr:uid="{00000000-0005-0000-0000-00007C8C0000}"/>
    <cellStyle name="Итог 2 4 3 6 3 6" xfId="35972" xr:uid="{00000000-0005-0000-0000-00007D8C0000}"/>
    <cellStyle name="Итог 2 4 3 6 3 7" xfId="35973" xr:uid="{00000000-0005-0000-0000-00007E8C0000}"/>
    <cellStyle name="Итог 2 4 3 6 4" xfId="35974" xr:uid="{00000000-0005-0000-0000-00007F8C0000}"/>
    <cellStyle name="Итог 2 4 3 6 5" xfId="35975" xr:uid="{00000000-0005-0000-0000-0000808C0000}"/>
    <cellStyle name="Итог 2 4 3 6 6" xfId="35976" xr:uid="{00000000-0005-0000-0000-0000818C0000}"/>
    <cellStyle name="Итог 2 4 3 6 7" xfId="35977" xr:uid="{00000000-0005-0000-0000-0000828C0000}"/>
    <cellStyle name="Итог 2 4 3 6 8" xfId="35978" xr:uid="{00000000-0005-0000-0000-0000838C0000}"/>
    <cellStyle name="Итог 2 4 3 6 9" xfId="35979" xr:uid="{00000000-0005-0000-0000-0000848C0000}"/>
    <cellStyle name="Итог 2 4 3 7" xfId="35980" xr:uid="{00000000-0005-0000-0000-0000858C0000}"/>
    <cellStyle name="Итог 2 4 3 7 2" xfId="35981" xr:uid="{00000000-0005-0000-0000-0000868C0000}"/>
    <cellStyle name="Итог 2 4 3 7 3" xfId="35982" xr:uid="{00000000-0005-0000-0000-0000878C0000}"/>
    <cellStyle name="Итог 2 4 3 7 4" xfId="35983" xr:uid="{00000000-0005-0000-0000-0000888C0000}"/>
    <cellStyle name="Итог 2 4 3 7 5" xfId="35984" xr:uid="{00000000-0005-0000-0000-0000898C0000}"/>
    <cellStyle name="Итог 2 4 3 7 6" xfId="35985" xr:uid="{00000000-0005-0000-0000-00008A8C0000}"/>
    <cellStyle name="Итог 2 4 3 7 7" xfId="35986" xr:uid="{00000000-0005-0000-0000-00008B8C0000}"/>
    <cellStyle name="Итог 2 4 3 8" xfId="35987" xr:uid="{00000000-0005-0000-0000-00008C8C0000}"/>
    <cellStyle name="Итог 2 4 3 8 2" xfId="35988" xr:uid="{00000000-0005-0000-0000-00008D8C0000}"/>
    <cellStyle name="Итог 2 4 3 8 3" xfId="35989" xr:uid="{00000000-0005-0000-0000-00008E8C0000}"/>
    <cellStyle name="Итог 2 4 3 8 4" xfId="35990" xr:uid="{00000000-0005-0000-0000-00008F8C0000}"/>
    <cellStyle name="Итог 2 4 3 8 5" xfId="35991" xr:uid="{00000000-0005-0000-0000-0000908C0000}"/>
    <cellStyle name="Итог 2 4 3 8 6" xfId="35992" xr:uid="{00000000-0005-0000-0000-0000918C0000}"/>
    <cellStyle name="Итог 2 4 3 8 7" xfId="35993" xr:uid="{00000000-0005-0000-0000-0000928C0000}"/>
    <cellStyle name="Итог 2 4 3 9" xfId="35994" xr:uid="{00000000-0005-0000-0000-0000938C0000}"/>
    <cellStyle name="Итог 2 4 4" xfId="35995" xr:uid="{00000000-0005-0000-0000-0000948C0000}"/>
    <cellStyle name="Итог 2 4 4 10" xfId="35996" xr:uid="{00000000-0005-0000-0000-0000958C0000}"/>
    <cellStyle name="Итог 2 4 4 11" xfId="35997" xr:uid="{00000000-0005-0000-0000-0000968C0000}"/>
    <cellStyle name="Итог 2 4 4 12" xfId="35998" xr:uid="{00000000-0005-0000-0000-0000978C0000}"/>
    <cellStyle name="Итог 2 4 4 13" xfId="35999" xr:uid="{00000000-0005-0000-0000-0000988C0000}"/>
    <cellStyle name="Итог 2 4 4 14" xfId="36000" xr:uid="{00000000-0005-0000-0000-0000998C0000}"/>
    <cellStyle name="Итог 2 4 4 15" xfId="36001" xr:uid="{00000000-0005-0000-0000-00009A8C0000}"/>
    <cellStyle name="Итог 2 4 4 2" xfId="36002" xr:uid="{00000000-0005-0000-0000-00009B8C0000}"/>
    <cellStyle name="Итог 2 4 4 2 10" xfId="36003" xr:uid="{00000000-0005-0000-0000-00009C8C0000}"/>
    <cellStyle name="Итог 2 4 4 2 11" xfId="36004" xr:uid="{00000000-0005-0000-0000-00009D8C0000}"/>
    <cellStyle name="Итог 2 4 4 2 12" xfId="36005" xr:uid="{00000000-0005-0000-0000-00009E8C0000}"/>
    <cellStyle name="Итог 2 4 4 2 13" xfId="36006" xr:uid="{00000000-0005-0000-0000-00009F8C0000}"/>
    <cellStyle name="Итог 2 4 4 2 14" xfId="36007" xr:uid="{00000000-0005-0000-0000-0000A08C0000}"/>
    <cellStyle name="Итог 2 4 4 2 2" xfId="36008" xr:uid="{00000000-0005-0000-0000-0000A18C0000}"/>
    <cellStyle name="Итог 2 4 4 2 2 10" xfId="36009" xr:uid="{00000000-0005-0000-0000-0000A28C0000}"/>
    <cellStyle name="Итог 2 4 4 2 2 2" xfId="36010" xr:uid="{00000000-0005-0000-0000-0000A38C0000}"/>
    <cellStyle name="Итог 2 4 4 2 2 2 2" xfId="36011" xr:uid="{00000000-0005-0000-0000-0000A48C0000}"/>
    <cellStyle name="Итог 2 4 4 2 2 2 3" xfId="36012" xr:uid="{00000000-0005-0000-0000-0000A58C0000}"/>
    <cellStyle name="Итог 2 4 4 2 2 2 4" xfId="36013" xr:uid="{00000000-0005-0000-0000-0000A68C0000}"/>
    <cellStyle name="Итог 2 4 4 2 2 2 5" xfId="36014" xr:uid="{00000000-0005-0000-0000-0000A78C0000}"/>
    <cellStyle name="Итог 2 4 4 2 2 2 6" xfId="36015" xr:uid="{00000000-0005-0000-0000-0000A88C0000}"/>
    <cellStyle name="Итог 2 4 4 2 2 2 7" xfId="36016" xr:uid="{00000000-0005-0000-0000-0000A98C0000}"/>
    <cellStyle name="Итог 2 4 4 2 2 3" xfId="36017" xr:uid="{00000000-0005-0000-0000-0000AA8C0000}"/>
    <cellStyle name="Итог 2 4 4 2 2 3 2" xfId="36018" xr:uid="{00000000-0005-0000-0000-0000AB8C0000}"/>
    <cellStyle name="Итог 2 4 4 2 2 3 3" xfId="36019" xr:uid="{00000000-0005-0000-0000-0000AC8C0000}"/>
    <cellStyle name="Итог 2 4 4 2 2 3 4" xfId="36020" xr:uid="{00000000-0005-0000-0000-0000AD8C0000}"/>
    <cellStyle name="Итог 2 4 4 2 2 3 5" xfId="36021" xr:uid="{00000000-0005-0000-0000-0000AE8C0000}"/>
    <cellStyle name="Итог 2 4 4 2 2 3 6" xfId="36022" xr:uid="{00000000-0005-0000-0000-0000AF8C0000}"/>
    <cellStyle name="Итог 2 4 4 2 2 3 7" xfId="36023" xr:uid="{00000000-0005-0000-0000-0000B08C0000}"/>
    <cellStyle name="Итог 2 4 4 2 2 4" xfId="36024" xr:uid="{00000000-0005-0000-0000-0000B18C0000}"/>
    <cellStyle name="Итог 2 4 4 2 2 5" xfId="36025" xr:uid="{00000000-0005-0000-0000-0000B28C0000}"/>
    <cellStyle name="Итог 2 4 4 2 2 6" xfId="36026" xr:uid="{00000000-0005-0000-0000-0000B38C0000}"/>
    <cellStyle name="Итог 2 4 4 2 2 7" xfId="36027" xr:uid="{00000000-0005-0000-0000-0000B48C0000}"/>
    <cellStyle name="Итог 2 4 4 2 2 8" xfId="36028" xr:uid="{00000000-0005-0000-0000-0000B58C0000}"/>
    <cellStyle name="Итог 2 4 4 2 2 9" xfId="36029" xr:uid="{00000000-0005-0000-0000-0000B68C0000}"/>
    <cellStyle name="Итог 2 4 4 2 3" xfId="36030" xr:uid="{00000000-0005-0000-0000-0000B78C0000}"/>
    <cellStyle name="Итог 2 4 4 2 3 2" xfId="36031" xr:uid="{00000000-0005-0000-0000-0000B88C0000}"/>
    <cellStyle name="Итог 2 4 4 2 3 3" xfId="36032" xr:uid="{00000000-0005-0000-0000-0000B98C0000}"/>
    <cellStyle name="Итог 2 4 4 2 3 4" xfId="36033" xr:uid="{00000000-0005-0000-0000-0000BA8C0000}"/>
    <cellStyle name="Итог 2 4 4 2 3 5" xfId="36034" xr:uid="{00000000-0005-0000-0000-0000BB8C0000}"/>
    <cellStyle name="Итог 2 4 4 2 3 6" xfId="36035" xr:uid="{00000000-0005-0000-0000-0000BC8C0000}"/>
    <cellStyle name="Итог 2 4 4 2 3 7" xfId="36036" xr:uid="{00000000-0005-0000-0000-0000BD8C0000}"/>
    <cellStyle name="Итог 2 4 4 2 4" xfId="36037" xr:uid="{00000000-0005-0000-0000-0000BE8C0000}"/>
    <cellStyle name="Итог 2 4 4 2 4 2" xfId="36038" xr:uid="{00000000-0005-0000-0000-0000BF8C0000}"/>
    <cellStyle name="Итог 2 4 4 2 4 3" xfId="36039" xr:uid="{00000000-0005-0000-0000-0000C08C0000}"/>
    <cellStyle name="Итог 2 4 4 2 4 4" xfId="36040" xr:uid="{00000000-0005-0000-0000-0000C18C0000}"/>
    <cellStyle name="Итог 2 4 4 2 4 5" xfId="36041" xr:uid="{00000000-0005-0000-0000-0000C28C0000}"/>
    <cellStyle name="Итог 2 4 4 2 4 6" xfId="36042" xr:uid="{00000000-0005-0000-0000-0000C38C0000}"/>
    <cellStyle name="Итог 2 4 4 2 4 7" xfId="36043" xr:uid="{00000000-0005-0000-0000-0000C48C0000}"/>
    <cellStyle name="Итог 2 4 4 2 5" xfId="36044" xr:uid="{00000000-0005-0000-0000-0000C58C0000}"/>
    <cellStyle name="Итог 2 4 4 2 6" xfId="36045" xr:uid="{00000000-0005-0000-0000-0000C68C0000}"/>
    <cellStyle name="Итог 2 4 4 2 7" xfId="36046" xr:uid="{00000000-0005-0000-0000-0000C78C0000}"/>
    <cellStyle name="Итог 2 4 4 2 8" xfId="36047" xr:uid="{00000000-0005-0000-0000-0000C88C0000}"/>
    <cellStyle name="Итог 2 4 4 2 9" xfId="36048" xr:uid="{00000000-0005-0000-0000-0000C98C0000}"/>
    <cellStyle name="Итог 2 4 4 3" xfId="36049" xr:uid="{00000000-0005-0000-0000-0000CA8C0000}"/>
    <cellStyle name="Итог 2 4 4 3 10" xfId="36050" xr:uid="{00000000-0005-0000-0000-0000CB8C0000}"/>
    <cellStyle name="Итог 2 4 4 3 11" xfId="36051" xr:uid="{00000000-0005-0000-0000-0000CC8C0000}"/>
    <cellStyle name="Итог 2 4 4 3 12" xfId="36052" xr:uid="{00000000-0005-0000-0000-0000CD8C0000}"/>
    <cellStyle name="Итог 2 4 4 3 13" xfId="36053" xr:uid="{00000000-0005-0000-0000-0000CE8C0000}"/>
    <cellStyle name="Итог 2 4 4 3 14" xfId="36054" xr:uid="{00000000-0005-0000-0000-0000CF8C0000}"/>
    <cellStyle name="Итог 2 4 4 3 2" xfId="36055" xr:uid="{00000000-0005-0000-0000-0000D08C0000}"/>
    <cellStyle name="Итог 2 4 4 3 2 10" xfId="36056" xr:uid="{00000000-0005-0000-0000-0000D18C0000}"/>
    <cellStyle name="Итог 2 4 4 3 2 2" xfId="36057" xr:uid="{00000000-0005-0000-0000-0000D28C0000}"/>
    <cellStyle name="Итог 2 4 4 3 2 2 2" xfId="36058" xr:uid="{00000000-0005-0000-0000-0000D38C0000}"/>
    <cellStyle name="Итог 2 4 4 3 2 2 3" xfId="36059" xr:uid="{00000000-0005-0000-0000-0000D48C0000}"/>
    <cellStyle name="Итог 2 4 4 3 2 2 4" xfId="36060" xr:uid="{00000000-0005-0000-0000-0000D58C0000}"/>
    <cellStyle name="Итог 2 4 4 3 2 2 5" xfId="36061" xr:uid="{00000000-0005-0000-0000-0000D68C0000}"/>
    <cellStyle name="Итог 2 4 4 3 2 2 6" xfId="36062" xr:uid="{00000000-0005-0000-0000-0000D78C0000}"/>
    <cellStyle name="Итог 2 4 4 3 2 2 7" xfId="36063" xr:uid="{00000000-0005-0000-0000-0000D88C0000}"/>
    <cellStyle name="Итог 2 4 4 3 2 3" xfId="36064" xr:uid="{00000000-0005-0000-0000-0000D98C0000}"/>
    <cellStyle name="Итог 2 4 4 3 2 3 2" xfId="36065" xr:uid="{00000000-0005-0000-0000-0000DA8C0000}"/>
    <cellStyle name="Итог 2 4 4 3 2 3 3" xfId="36066" xr:uid="{00000000-0005-0000-0000-0000DB8C0000}"/>
    <cellStyle name="Итог 2 4 4 3 2 3 4" xfId="36067" xr:uid="{00000000-0005-0000-0000-0000DC8C0000}"/>
    <cellStyle name="Итог 2 4 4 3 2 3 5" xfId="36068" xr:uid="{00000000-0005-0000-0000-0000DD8C0000}"/>
    <cellStyle name="Итог 2 4 4 3 2 3 6" xfId="36069" xr:uid="{00000000-0005-0000-0000-0000DE8C0000}"/>
    <cellStyle name="Итог 2 4 4 3 2 3 7" xfId="36070" xr:uid="{00000000-0005-0000-0000-0000DF8C0000}"/>
    <cellStyle name="Итог 2 4 4 3 2 4" xfId="36071" xr:uid="{00000000-0005-0000-0000-0000E08C0000}"/>
    <cellStyle name="Итог 2 4 4 3 2 5" xfId="36072" xr:uid="{00000000-0005-0000-0000-0000E18C0000}"/>
    <cellStyle name="Итог 2 4 4 3 2 6" xfId="36073" xr:uid="{00000000-0005-0000-0000-0000E28C0000}"/>
    <cellStyle name="Итог 2 4 4 3 2 7" xfId="36074" xr:uid="{00000000-0005-0000-0000-0000E38C0000}"/>
    <cellStyle name="Итог 2 4 4 3 2 8" xfId="36075" xr:uid="{00000000-0005-0000-0000-0000E48C0000}"/>
    <cellStyle name="Итог 2 4 4 3 2 9" xfId="36076" xr:uid="{00000000-0005-0000-0000-0000E58C0000}"/>
    <cellStyle name="Итог 2 4 4 3 3" xfId="36077" xr:uid="{00000000-0005-0000-0000-0000E68C0000}"/>
    <cellStyle name="Итог 2 4 4 3 3 2" xfId="36078" xr:uid="{00000000-0005-0000-0000-0000E78C0000}"/>
    <cellStyle name="Итог 2 4 4 3 3 3" xfId="36079" xr:uid="{00000000-0005-0000-0000-0000E88C0000}"/>
    <cellStyle name="Итог 2 4 4 3 3 4" xfId="36080" xr:uid="{00000000-0005-0000-0000-0000E98C0000}"/>
    <cellStyle name="Итог 2 4 4 3 3 5" xfId="36081" xr:uid="{00000000-0005-0000-0000-0000EA8C0000}"/>
    <cellStyle name="Итог 2 4 4 3 3 6" xfId="36082" xr:uid="{00000000-0005-0000-0000-0000EB8C0000}"/>
    <cellStyle name="Итог 2 4 4 3 3 7" xfId="36083" xr:uid="{00000000-0005-0000-0000-0000EC8C0000}"/>
    <cellStyle name="Итог 2 4 4 3 4" xfId="36084" xr:uid="{00000000-0005-0000-0000-0000ED8C0000}"/>
    <cellStyle name="Итог 2 4 4 3 4 2" xfId="36085" xr:uid="{00000000-0005-0000-0000-0000EE8C0000}"/>
    <cellStyle name="Итог 2 4 4 3 4 3" xfId="36086" xr:uid="{00000000-0005-0000-0000-0000EF8C0000}"/>
    <cellStyle name="Итог 2 4 4 3 4 4" xfId="36087" xr:uid="{00000000-0005-0000-0000-0000F08C0000}"/>
    <cellStyle name="Итог 2 4 4 3 4 5" xfId="36088" xr:uid="{00000000-0005-0000-0000-0000F18C0000}"/>
    <cellStyle name="Итог 2 4 4 3 4 6" xfId="36089" xr:uid="{00000000-0005-0000-0000-0000F28C0000}"/>
    <cellStyle name="Итог 2 4 4 3 4 7" xfId="36090" xr:uid="{00000000-0005-0000-0000-0000F38C0000}"/>
    <cellStyle name="Итог 2 4 4 3 5" xfId="36091" xr:uid="{00000000-0005-0000-0000-0000F48C0000}"/>
    <cellStyle name="Итог 2 4 4 3 6" xfId="36092" xr:uid="{00000000-0005-0000-0000-0000F58C0000}"/>
    <cellStyle name="Итог 2 4 4 3 7" xfId="36093" xr:uid="{00000000-0005-0000-0000-0000F68C0000}"/>
    <cellStyle name="Итог 2 4 4 3 8" xfId="36094" xr:uid="{00000000-0005-0000-0000-0000F78C0000}"/>
    <cellStyle name="Итог 2 4 4 3 9" xfId="36095" xr:uid="{00000000-0005-0000-0000-0000F88C0000}"/>
    <cellStyle name="Итог 2 4 4 4" xfId="36096" xr:uid="{00000000-0005-0000-0000-0000F98C0000}"/>
    <cellStyle name="Итог 2 4 4 4 10" xfId="36097" xr:uid="{00000000-0005-0000-0000-0000FA8C0000}"/>
    <cellStyle name="Итог 2 4 4 4 11" xfId="36098" xr:uid="{00000000-0005-0000-0000-0000FB8C0000}"/>
    <cellStyle name="Итог 2 4 4 4 12" xfId="36099" xr:uid="{00000000-0005-0000-0000-0000FC8C0000}"/>
    <cellStyle name="Итог 2 4 4 4 13" xfId="36100" xr:uid="{00000000-0005-0000-0000-0000FD8C0000}"/>
    <cellStyle name="Итог 2 4 4 4 14" xfId="36101" xr:uid="{00000000-0005-0000-0000-0000FE8C0000}"/>
    <cellStyle name="Итог 2 4 4 4 2" xfId="36102" xr:uid="{00000000-0005-0000-0000-0000FF8C0000}"/>
    <cellStyle name="Итог 2 4 4 4 2 10" xfId="36103" xr:uid="{00000000-0005-0000-0000-0000008D0000}"/>
    <cellStyle name="Итог 2 4 4 4 2 2" xfId="36104" xr:uid="{00000000-0005-0000-0000-0000018D0000}"/>
    <cellStyle name="Итог 2 4 4 4 2 2 2" xfId="36105" xr:uid="{00000000-0005-0000-0000-0000028D0000}"/>
    <cellStyle name="Итог 2 4 4 4 2 2 3" xfId="36106" xr:uid="{00000000-0005-0000-0000-0000038D0000}"/>
    <cellStyle name="Итог 2 4 4 4 2 2 4" xfId="36107" xr:uid="{00000000-0005-0000-0000-0000048D0000}"/>
    <cellStyle name="Итог 2 4 4 4 2 2 5" xfId="36108" xr:uid="{00000000-0005-0000-0000-0000058D0000}"/>
    <cellStyle name="Итог 2 4 4 4 2 2 6" xfId="36109" xr:uid="{00000000-0005-0000-0000-0000068D0000}"/>
    <cellStyle name="Итог 2 4 4 4 2 2 7" xfId="36110" xr:uid="{00000000-0005-0000-0000-0000078D0000}"/>
    <cellStyle name="Итог 2 4 4 4 2 3" xfId="36111" xr:uid="{00000000-0005-0000-0000-0000088D0000}"/>
    <cellStyle name="Итог 2 4 4 4 2 3 2" xfId="36112" xr:uid="{00000000-0005-0000-0000-0000098D0000}"/>
    <cellStyle name="Итог 2 4 4 4 2 3 3" xfId="36113" xr:uid="{00000000-0005-0000-0000-00000A8D0000}"/>
    <cellStyle name="Итог 2 4 4 4 2 3 4" xfId="36114" xr:uid="{00000000-0005-0000-0000-00000B8D0000}"/>
    <cellStyle name="Итог 2 4 4 4 2 3 5" xfId="36115" xr:uid="{00000000-0005-0000-0000-00000C8D0000}"/>
    <cellStyle name="Итог 2 4 4 4 2 3 6" xfId="36116" xr:uid="{00000000-0005-0000-0000-00000D8D0000}"/>
    <cellStyle name="Итог 2 4 4 4 2 3 7" xfId="36117" xr:uid="{00000000-0005-0000-0000-00000E8D0000}"/>
    <cellStyle name="Итог 2 4 4 4 2 4" xfId="36118" xr:uid="{00000000-0005-0000-0000-00000F8D0000}"/>
    <cellStyle name="Итог 2 4 4 4 2 5" xfId="36119" xr:uid="{00000000-0005-0000-0000-0000108D0000}"/>
    <cellStyle name="Итог 2 4 4 4 2 6" xfId="36120" xr:uid="{00000000-0005-0000-0000-0000118D0000}"/>
    <cellStyle name="Итог 2 4 4 4 2 7" xfId="36121" xr:uid="{00000000-0005-0000-0000-0000128D0000}"/>
    <cellStyle name="Итог 2 4 4 4 2 8" xfId="36122" xr:uid="{00000000-0005-0000-0000-0000138D0000}"/>
    <cellStyle name="Итог 2 4 4 4 2 9" xfId="36123" xr:uid="{00000000-0005-0000-0000-0000148D0000}"/>
    <cellStyle name="Итог 2 4 4 4 3" xfId="36124" xr:uid="{00000000-0005-0000-0000-0000158D0000}"/>
    <cellStyle name="Итог 2 4 4 4 3 2" xfId="36125" xr:uid="{00000000-0005-0000-0000-0000168D0000}"/>
    <cellStyle name="Итог 2 4 4 4 3 3" xfId="36126" xr:uid="{00000000-0005-0000-0000-0000178D0000}"/>
    <cellStyle name="Итог 2 4 4 4 3 4" xfId="36127" xr:uid="{00000000-0005-0000-0000-0000188D0000}"/>
    <cellStyle name="Итог 2 4 4 4 3 5" xfId="36128" xr:uid="{00000000-0005-0000-0000-0000198D0000}"/>
    <cellStyle name="Итог 2 4 4 4 3 6" xfId="36129" xr:uid="{00000000-0005-0000-0000-00001A8D0000}"/>
    <cellStyle name="Итог 2 4 4 4 3 7" xfId="36130" xr:uid="{00000000-0005-0000-0000-00001B8D0000}"/>
    <cellStyle name="Итог 2 4 4 4 4" xfId="36131" xr:uid="{00000000-0005-0000-0000-00001C8D0000}"/>
    <cellStyle name="Итог 2 4 4 4 4 2" xfId="36132" xr:uid="{00000000-0005-0000-0000-00001D8D0000}"/>
    <cellStyle name="Итог 2 4 4 4 4 3" xfId="36133" xr:uid="{00000000-0005-0000-0000-00001E8D0000}"/>
    <cellStyle name="Итог 2 4 4 4 4 4" xfId="36134" xr:uid="{00000000-0005-0000-0000-00001F8D0000}"/>
    <cellStyle name="Итог 2 4 4 4 4 5" xfId="36135" xr:uid="{00000000-0005-0000-0000-0000208D0000}"/>
    <cellStyle name="Итог 2 4 4 4 4 6" xfId="36136" xr:uid="{00000000-0005-0000-0000-0000218D0000}"/>
    <cellStyle name="Итог 2 4 4 4 4 7" xfId="36137" xr:uid="{00000000-0005-0000-0000-0000228D0000}"/>
    <cellStyle name="Итог 2 4 4 4 5" xfId="36138" xr:uid="{00000000-0005-0000-0000-0000238D0000}"/>
    <cellStyle name="Итог 2 4 4 4 6" xfId="36139" xr:uid="{00000000-0005-0000-0000-0000248D0000}"/>
    <cellStyle name="Итог 2 4 4 4 7" xfId="36140" xr:uid="{00000000-0005-0000-0000-0000258D0000}"/>
    <cellStyle name="Итог 2 4 4 4 8" xfId="36141" xr:uid="{00000000-0005-0000-0000-0000268D0000}"/>
    <cellStyle name="Итог 2 4 4 4 9" xfId="36142" xr:uid="{00000000-0005-0000-0000-0000278D0000}"/>
    <cellStyle name="Итог 2 4 4 5" xfId="36143" xr:uid="{00000000-0005-0000-0000-0000288D0000}"/>
    <cellStyle name="Итог 2 4 4 5 10" xfId="36144" xr:uid="{00000000-0005-0000-0000-0000298D0000}"/>
    <cellStyle name="Итог 2 4 4 5 11" xfId="36145" xr:uid="{00000000-0005-0000-0000-00002A8D0000}"/>
    <cellStyle name="Итог 2 4 4 5 12" xfId="36146" xr:uid="{00000000-0005-0000-0000-00002B8D0000}"/>
    <cellStyle name="Итог 2 4 4 5 13" xfId="36147" xr:uid="{00000000-0005-0000-0000-00002C8D0000}"/>
    <cellStyle name="Итог 2 4 4 5 14" xfId="36148" xr:uid="{00000000-0005-0000-0000-00002D8D0000}"/>
    <cellStyle name="Итог 2 4 4 5 2" xfId="36149" xr:uid="{00000000-0005-0000-0000-00002E8D0000}"/>
    <cellStyle name="Итог 2 4 4 5 2 10" xfId="36150" xr:uid="{00000000-0005-0000-0000-00002F8D0000}"/>
    <cellStyle name="Итог 2 4 4 5 2 2" xfId="36151" xr:uid="{00000000-0005-0000-0000-0000308D0000}"/>
    <cellStyle name="Итог 2 4 4 5 2 2 2" xfId="36152" xr:uid="{00000000-0005-0000-0000-0000318D0000}"/>
    <cellStyle name="Итог 2 4 4 5 2 2 3" xfId="36153" xr:uid="{00000000-0005-0000-0000-0000328D0000}"/>
    <cellStyle name="Итог 2 4 4 5 2 2 4" xfId="36154" xr:uid="{00000000-0005-0000-0000-0000338D0000}"/>
    <cellStyle name="Итог 2 4 4 5 2 2 5" xfId="36155" xr:uid="{00000000-0005-0000-0000-0000348D0000}"/>
    <cellStyle name="Итог 2 4 4 5 2 2 6" xfId="36156" xr:uid="{00000000-0005-0000-0000-0000358D0000}"/>
    <cellStyle name="Итог 2 4 4 5 2 2 7" xfId="36157" xr:uid="{00000000-0005-0000-0000-0000368D0000}"/>
    <cellStyle name="Итог 2 4 4 5 2 3" xfId="36158" xr:uid="{00000000-0005-0000-0000-0000378D0000}"/>
    <cellStyle name="Итог 2 4 4 5 2 3 2" xfId="36159" xr:uid="{00000000-0005-0000-0000-0000388D0000}"/>
    <cellStyle name="Итог 2 4 4 5 2 3 3" xfId="36160" xr:uid="{00000000-0005-0000-0000-0000398D0000}"/>
    <cellStyle name="Итог 2 4 4 5 2 3 4" xfId="36161" xr:uid="{00000000-0005-0000-0000-00003A8D0000}"/>
    <cellStyle name="Итог 2 4 4 5 2 3 5" xfId="36162" xr:uid="{00000000-0005-0000-0000-00003B8D0000}"/>
    <cellStyle name="Итог 2 4 4 5 2 3 6" xfId="36163" xr:uid="{00000000-0005-0000-0000-00003C8D0000}"/>
    <cellStyle name="Итог 2 4 4 5 2 3 7" xfId="36164" xr:uid="{00000000-0005-0000-0000-00003D8D0000}"/>
    <cellStyle name="Итог 2 4 4 5 2 4" xfId="36165" xr:uid="{00000000-0005-0000-0000-00003E8D0000}"/>
    <cellStyle name="Итог 2 4 4 5 2 5" xfId="36166" xr:uid="{00000000-0005-0000-0000-00003F8D0000}"/>
    <cellStyle name="Итог 2 4 4 5 2 6" xfId="36167" xr:uid="{00000000-0005-0000-0000-0000408D0000}"/>
    <cellStyle name="Итог 2 4 4 5 2 7" xfId="36168" xr:uid="{00000000-0005-0000-0000-0000418D0000}"/>
    <cellStyle name="Итог 2 4 4 5 2 8" xfId="36169" xr:uid="{00000000-0005-0000-0000-0000428D0000}"/>
    <cellStyle name="Итог 2 4 4 5 2 9" xfId="36170" xr:uid="{00000000-0005-0000-0000-0000438D0000}"/>
    <cellStyle name="Итог 2 4 4 5 3" xfId="36171" xr:uid="{00000000-0005-0000-0000-0000448D0000}"/>
    <cellStyle name="Итог 2 4 4 5 3 2" xfId="36172" xr:uid="{00000000-0005-0000-0000-0000458D0000}"/>
    <cellStyle name="Итог 2 4 4 5 3 3" xfId="36173" xr:uid="{00000000-0005-0000-0000-0000468D0000}"/>
    <cellStyle name="Итог 2 4 4 5 3 4" xfId="36174" xr:uid="{00000000-0005-0000-0000-0000478D0000}"/>
    <cellStyle name="Итог 2 4 4 5 3 5" xfId="36175" xr:uid="{00000000-0005-0000-0000-0000488D0000}"/>
    <cellStyle name="Итог 2 4 4 5 3 6" xfId="36176" xr:uid="{00000000-0005-0000-0000-0000498D0000}"/>
    <cellStyle name="Итог 2 4 4 5 3 7" xfId="36177" xr:uid="{00000000-0005-0000-0000-00004A8D0000}"/>
    <cellStyle name="Итог 2 4 4 5 4" xfId="36178" xr:uid="{00000000-0005-0000-0000-00004B8D0000}"/>
    <cellStyle name="Итог 2 4 4 5 4 2" xfId="36179" xr:uid="{00000000-0005-0000-0000-00004C8D0000}"/>
    <cellStyle name="Итог 2 4 4 5 4 3" xfId="36180" xr:uid="{00000000-0005-0000-0000-00004D8D0000}"/>
    <cellStyle name="Итог 2 4 4 5 4 4" xfId="36181" xr:uid="{00000000-0005-0000-0000-00004E8D0000}"/>
    <cellStyle name="Итог 2 4 4 5 4 5" xfId="36182" xr:uid="{00000000-0005-0000-0000-00004F8D0000}"/>
    <cellStyle name="Итог 2 4 4 5 4 6" xfId="36183" xr:uid="{00000000-0005-0000-0000-0000508D0000}"/>
    <cellStyle name="Итог 2 4 4 5 4 7" xfId="36184" xr:uid="{00000000-0005-0000-0000-0000518D0000}"/>
    <cellStyle name="Итог 2 4 4 5 5" xfId="36185" xr:uid="{00000000-0005-0000-0000-0000528D0000}"/>
    <cellStyle name="Итог 2 4 4 5 6" xfId="36186" xr:uid="{00000000-0005-0000-0000-0000538D0000}"/>
    <cellStyle name="Итог 2 4 4 5 7" xfId="36187" xr:uid="{00000000-0005-0000-0000-0000548D0000}"/>
    <cellStyle name="Итог 2 4 4 5 8" xfId="36188" xr:uid="{00000000-0005-0000-0000-0000558D0000}"/>
    <cellStyle name="Итог 2 4 4 5 9" xfId="36189" xr:uid="{00000000-0005-0000-0000-0000568D0000}"/>
    <cellStyle name="Итог 2 4 4 6" xfId="36190" xr:uid="{00000000-0005-0000-0000-0000578D0000}"/>
    <cellStyle name="Итог 2 4 4 6 10" xfId="36191" xr:uid="{00000000-0005-0000-0000-0000588D0000}"/>
    <cellStyle name="Итог 2 4 4 6 2" xfId="36192" xr:uid="{00000000-0005-0000-0000-0000598D0000}"/>
    <cellStyle name="Итог 2 4 4 6 2 2" xfId="36193" xr:uid="{00000000-0005-0000-0000-00005A8D0000}"/>
    <cellStyle name="Итог 2 4 4 6 2 3" xfId="36194" xr:uid="{00000000-0005-0000-0000-00005B8D0000}"/>
    <cellStyle name="Итог 2 4 4 6 2 4" xfId="36195" xr:uid="{00000000-0005-0000-0000-00005C8D0000}"/>
    <cellStyle name="Итог 2 4 4 6 2 5" xfId="36196" xr:uid="{00000000-0005-0000-0000-00005D8D0000}"/>
    <cellStyle name="Итог 2 4 4 6 2 6" xfId="36197" xr:uid="{00000000-0005-0000-0000-00005E8D0000}"/>
    <cellStyle name="Итог 2 4 4 6 2 7" xfId="36198" xr:uid="{00000000-0005-0000-0000-00005F8D0000}"/>
    <cellStyle name="Итог 2 4 4 6 3" xfId="36199" xr:uid="{00000000-0005-0000-0000-0000608D0000}"/>
    <cellStyle name="Итог 2 4 4 6 3 2" xfId="36200" xr:uid="{00000000-0005-0000-0000-0000618D0000}"/>
    <cellStyle name="Итог 2 4 4 6 3 3" xfId="36201" xr:uid="{00000000-0005-0000-0000-0000628D0000}"/>
    <cellStyle name="Итог 2 4 4 6 3 4" xfId="36202" xr:uid="{00000000-0005-0000-0000-0000638D0000}"/>
    <cellStyle name="Итог 2 4 4 6 3 5" xfId="36203" xr:uid="{00000000-0005-0000-0000-0000648D0000}"/>
    <cellStyle name="Итог 2 4 4 6 3 6" xfId="36204" xr:uid="{00000000-0005-0000-0000-0000658D0000}"/>
    <cellStyle name="Итог 2 4 4 6 3 7" xfId="36205" xr:uid="{00000000-0005-0000-0000-0000668D0000}"/>
    <cellStyle name="Итог 2 4 4 6 4" xfId="36206" xr:uid="{00000000-0005-0000-0000-0000678D0000}"/>
    <cellStyle name="Итог 2 4 4 6 5" xfId="36207" xr:uid="{00000000-0005-0000-0000-0000688D0000}"/>
    <cellStyle name="Итог 2 4 4 6 6" xfId="36208" xr:uid="{00000000-0005-0000-0000-0000698D0000}"/>
    <cellStyle name="Итог 2 4 4 6 7" xfId="36209" xr:uid="{00000000-0005-0000-0000-00006A8D0000}"/>
    <cellStyle name="Итог 2 4 4 6 8" xfId="36210" xr:uid="{00000000-0005-0000-0000-00006B8D0000}"/>
    <cellStyle name="Итог 2 4 4 6 9" xfId="36211" xr:uid="{00000000-0005-0000-0000-00006C8D0000}"/>
    <cellStyle name="Итог 2 4 4 7" xfId="36212" xr:uid="{00000000-0005-0000-0000-00006D8D0000}"/>
    <cellStyle name="Итог 2 4 4 7 2" xfId="36213" xr:uid="{00000000-0005-0000-0000-00006E8D0000}"/>
    <cellStyle name="Итог 2 4 4 7 3" xfId="36214" xr:uid="{00000000-0005-0000-0000-00006F8D0000}"/>
    <cellStyle name="Итог 2 4 4 7 4" xfId="36215" xr:uid="{00000000-0005-0000-0000-0000708D0000}"/>
    <cellStyle name="Итог 2 4 4 7 5" xfId="36216" xr:uid="{00000000-0005-0000-0000-0000718D0000}"/>
    <cellStyle name="Итог 2 4 4 7 6" xfId="36217" xr:uid="{00000000-0005-0000-0000-0000728D0000}"/>
    <cellStyle name="Итог 2 4 4 7 7" xfId="36218" xr:uid="{00000000-0005-0000-0000-0000738D0000}"/>
    <cellStyle name="Итог 2 4 4 8" xfId="36219" xr:uid="{00000000-0005-0000-0000-0000748D0000}"/>
    <cellStyle name="Итог 2 4 4 8 2" xfId="36220" xr:uid="{00000000-0005-0000-0000-0000758D0000}"/>
    <cellStyle name="Итог 2 4 4 8 3" xfId="36221" xr:uid="{00000000-0005-0000-0000-0000768D0000}"/>
    <cellStyle name="Итог 2 4 4 8 4" xfId="36222" xr:uid="{00000000-0005-0000-0000-0000778D0000}"/>
    <cellStyle name="Итог 2 4 4 8 5" xfId="36223" xr:uid="{00000000-0005-0000-0000-0000788D0000}"/>
    <cellStyle name="Итог 2 4 4 8 6" xfId="36224" xr:uid="{00000000-0005-0000-0000-0000798D0000}"/>
    <cellStyle name="Итог 2 4 4 8 7" xfId="36225" xr:uid="{00000000-0005-0000-0000-00007A8D0000}"/>
    <cellStyle name="Итог 2 4 4 9" xfId="36226" xr:uid="{00000000-0005-0000-0000-00007B8D0000}"/>
    <cellStyle name="Итог 2 4 5" xfId="36227" xr:uid="{00000000-0005-0000-0000-00007C8D0000}"/>
    <cellStyle name="Итог 2 4 5 10" xfId="36228" xr:uid="{00000000-0005-0000-0000-00007D8D0000}"/>
    <cellStyle name="Итог 2 4 5 11" xfId="36229" xr:uid="{00000000-0005-0000-0000-00007E8D0000}"/>
    <cellStyle name="Итог 2 4 5 12" xfId="36230" xr:uid="{00000000-0005-0000-0000-00007F8D0000}"/>
    <cellStyle name="Итог 2 4 5 13" xfId="36231" xr:uid="{00000000-0005-0000-0000-0000808D0000}"/>
    <cellStyle name="Итог 2 4 5 14" xfId="36232" xr:uid="{00000000-0005-0000-0000-0000818D0000}"/>
    <cellStyle name="Итог 2 4 5 2" xfId="36233" xr:uid="{00000000-0005-0000-0000-0000828D0000}"/>
    <cellStyle name="Итог 2 4 5 2 10" xfId="36234" xr:uid="{00000000-0005-0000-0000-0000838D0000}"/>
    <cellStyle name="Итог 2 4 5 2 2" xfId="36235" xr:uid="{00000000-0005-0000-0000-0000848D0000}"/>
    <cellStyle name="Итог 2 4 5 2 2 2" xfId="36236" xr:uid="{00000000-0005-0000-0000-0000858D0000}"/>
    <cellStyle name="Итог 2 4 5 2 2 3" xfId="36237" xr:uid="{00000000-0005-0000-0000-0000868D0000}"/>
    <cellStyle name="Итог 2 4 5 2 2 4" xfId="36238" xr:uid="{00000000-0005-0000-0000-0000878D0000}"/>
    <cellStyle name="Итог 2 4 5 2 2 5" xfId="36239" xr:uid="{00000000-0005-0000-0000-0000888D0000}"/>
    <cellStyle name="Итог 2 4 5 2 2 6" xfId="36240" xr:uid="{00000000-0005-0000-0000-0000898D0000}"/>
    <cellStyle name="Итог 2 4 5 2 2 7" xfId="36241" xr:uid="{00000000-0005-0000-0000-00008A8D0000}"/>
    <cellStyle name="Итог 2 4 5 2 3" xfId="36242" xr:uid="{00000000-0005-0000-0000-00008B8D0000}"/>
    <cellStyle name="Итог 2 4 5 2 3 2" xfId="36243" xr:uid="{00000000-0005-0000-0000-00008C8D0000}"/>
    <cellStyle name="Итог 2 4 5 2 3 3" xfId="36244" xr:uid="{00000000-0005-0000-0000-00008D8D0000}"/>
    <cellStyle name="Итог 2 4 5 2 3 4" xfId="36245" xr:uid="{00000000-0005-0000-0000-00008E8D0000}"/>
    <cellStyle name="Итог 2 4 5 2 3 5" xfId="36246" xr:uid="{00000000-0005-0000-0000-00008F8D0000}"/>
    <cellStyle name="Итог 2 4 5 2 3 6" xfId="36247" xr:uid="{00000000-0005-0000-0000-0000908D0000}"/>
    <cellStyle name="Итог 2 4 5 2 3 7" xfId="36248" xr:uid="{00000000-0005-0000-0000-0000918D0000}"/>
    <cellStyle name="Итог 2 4 5 2 4" xfId="36249" xr:uid="{00000000-0005-0000-0000-0000928D0000}"/>
    <cellStyle name="Итог 2 4 5 2 5" xfId="36250" xr:uid="{00000000-0005-0000-0000-0000938D0000}"/>
    <cellStyle name="Итог 2 4 5 2 6" xfId="36251" xr:uid="{00000000-0005-0000-0000-0000948D0000}"/>
    <cellStyle name="Итог 2 4 5 2 7" xfId="36252" xr:uid="{00000000-0005-0000-0000-0000958D0000}"/>
    <cellStyle name="Итог 2 4 5 2 8" xfId="36253" xr:uid="{00000000-0005-0000-0000-0000968D0000}"/>
    <cellStyle name="Итог 2 4 5 2 9" xfId="36254" xr:uid="{00000000-0005-0000-0000-0000978D0000}"/>
    <cellStyle name="Итог 2 4 5 3" xfId="36255" xr:uid="{00000000-0005-0000-0000-0000988D0000}"/>
    <cellStyle name="Итог 2 4 5 3 2" xfId="36256" xr:uid="{00000000-0005-0000-0000-0000998D0000}"/>
    <cellStyle name="Итог 2 4 5 3 3" xfId="36257" xr:uid="{00000000-0005-0000-0000-00009A8D0000}"/>
    <cellStyle name="Итог 2 4 5 3 4" xfId="36258" xr:uid="{00000000-0005-0000-0000-00009B8D0000}"/>
    <cellStyle name="Итог 2 4 5 3 5" xfId="36259" xr:uid="{00000000-0005-0000-0000-00009C8D0000}"/>
    <cellStyle name="Итог 2 4 5 3 6" xfId="36260" xr:uid="{00000000-0005-0000-0000-00009D8D0000}"/>
    <cellStyle name="Итог 2 4 5 3 7" xfId="36261" xr:uid="{00000000-0005-0000-0000-00009E8D0000}"/>
    <cellStyle name="Итог 2 4 5 4" xfId="36262" xr:uid="{00000000-0005-0000-0000-00009F8D0000}"/>
    <cellStyle name="Итог 2 4 5 4 2" xfId="36263" xr:uid="{00000000-0005-0000-0000-0000A08D0000}"/>
    <cellStyle name="Итог 2 4 5 4 3" xfId="36264" xr:uid="{00000000-0005-0000-0000-0000A18D0000}"/>
    <cellStyle name="Итог 2 4 5 4 4" xfId="36265" xr:uid="{00000000-0005-0000-0000-0000A28D0000}"/>
    <cellStyle name="Итог 2 4 5 4 5" xfId="36266" xr:uid="{00000000-0005-0000-0000-0000A38D0000}"/>
    <cellStyle name="Итог 2 4 5 4 6" xfId="36267" xr:uid="{00000000-0005-0000-0000-0000A48D0000}"/>
    <cellStyle name="Итог 2 4 5 4 7" xfId="36268" xr:uid="{00000000-0005-0000-0000-0000A58D0000}"/>
    <cellStyle name="Итог 2 4 5 5" xfId="36269" xr:uid="{00000000-0005-0000-0000-0000A68D0000}"/>
    <cellStyle name="Итог 2 4 5 6" xfId="36270" xr:uid="{00000000-0005-0000-0000-0000A78D0000}"/>
    <cellStyle name="Итог 2 4 5 7" xfId="36271" xr:uid="{00000000-0005-0000-0000-0000A88D0000}"/>
    <cellStyle name="Итог 2 4 5 8" xfId="36272" xr:uid="{00000000-0005-0000-0000-0000A98D0000}"/>
    <cellStyle name="Итог 2 4 5 9" xfId="36273" xr:uid="{00000000-0005-0000-0000-0000AA8D0000}"/>
    <cellStyle name="Итог 2 4 6" xfId="36274" xr:uid="{00000000-0005-0000-0000-0000AB8D0000}"/>
    <cellStyle name="Итог 2 4 6 10" xfId="36275" xr:uid="{00000000-0005-0000-0000-0000AC8D0000}"/>
    <cellStyle name="Итог 2 4 6 2" xfId="36276" xr:uid="{00000000-0005-0000-0000-0000AD8D0000}"/>
    <cellStyle name="Итог 2 4 6 2 2" xfId="36277" xr:uid="{00000000-0005-0000-0000-0000AE8D0000}"/>
    <cellStyle name="Итог 2 4 6 2 3" xfId="36278" xr:uid="{00000000-0005-0000-0000-0000AF8D0000}"/>
    <cellStyle name="Итог 2 4 6 2 4" xfId="36279" xr:uid="{00000000-0005-0000-0000-0000B08D0000}"/>
    <cellStyle name="Итог 2 4 6 2 5" xfId="36280" xr:uid="{00000000-0005-0000-0000-0000B18D0000}"/>
    <cellStyle name="Итог 2 4 6 2 6" xfId="36281" xr:uid="{00000000-0005-0000-0000-0000B28D0000}"/>
    <cellStyle name="Итог 2 4 6 2 7" xfId="36282" xr:uid="{00000000-0005-0000-0000-0000B38D0000}"/>
    <cellStyle name="Итог 2 4 6 3" xfId="36283" xr:uid="{00000000-0005-0000-0000-0000B48D0000}"/>
    <cellStyle name="Итог 2 4 6 3 2" xfId="36284" xr:uid="{00000000-0005-0000-0000-0000B58D0000}"/>
    <cellStyle name="Итог 2 4 6 3 3" xfId="36285" xr:uid="{00000000-0005-0000-0000-0000B68D0000}"/>
    <cellStyle name="Итог 2 4 6 3 4" xfId="36286" xr:uid="{00000000-0005-0000-0000-0000B78D0000}"/>
    <cellStyle name="Итог 2 4 6 3 5" xfId="36287" xr:uid="{00000000-0005-0000-0000-0000B88D0000}"/>
    <cellStyle name="Итог 2 4 6 3 6" xfId="36288" xr:uid="{00000000-0005-0000-0000-0000B98D0000}"/>
    <cellStyle name="Итог 2 4 6 3 7" xfId="36289" xr:uid="{00000000-0005-0000-0000-0000BA8D0000}"/>
    <cellStyle name="Итог 2 4 6 4" xfId="36290" xr:uid="{00000000-0005-0000-0000-0000BB8D0000}"/>
    <cellStyle name="Итог 2 4 6 5" xfId="36291" xr:uid="{00000000-0005-0000-0000-0000BC8D0000}"/>
    <cellStyle name="Итог 2 4 6 6" xfId="36292" xr:uid="{00000000-0005-0000-0000-0000BD8D0000}"/>
    <cellStyle name="Итог 2 4 6 7" xfId="36293" xr:uid="{00000000-0005-0000-0000-0000BE8D0000}"/>
    <cellStyle name="Итог 2 4 6 8" xfId="36294" xr:uid="{00000000-0005-0000-0000-0000BF8D0000}"/>
    <cellStyle name="Итог 2 4 6 9" xfId="36295" xr:uid="{00000000-0005-0000-0000-0000C08D0000}"/>
    <cellStyle name="Итог 2 4 7" xfId="36296" xr:uid="{00000000-0005-0000-0000-0000C18D0000}"/>
    <cellStyle name="Итог 2 4 7 2" xfId="36297" xr:uid="{00000000-0005-0000-0000-0000C28D0000}"/>
    <cellStyle name="Итог 2 4 7 3" xfId="36298" xr:uid="{00000000-0005-0000-0000-0000C38D0000}"/>
    <cellStyle name="Итог 2 4 7 4" xfId="36299" xr:uid="{00000000-0005-0000-0000-0000C48D0000}"/>
    <cellStyle name="Итог 2 4 7 5" xfId="36300" xr:uid="{00000000-0005-0000-0000-0000C58D0000}"/>
    <cellStyle name="Итог 2 4 7 6" xfId="36301" xr:uid="{00000000-0005-0000-0000-0000C68D0000}"/>
    <cellStyle name="Итог 2 4 7 7" xfId="36302" xr:uid="{00000000-0005-0000-0000-0000C78D0000}"/>
    <cellStyle name="Итог 2 4 8" xfId="36303" xr:uid="{00000000-0005-0000-0000-0000C88D0000}"/>
    <cellStyle name="Итог 2 4 8 2" xfId="36304" xr:uid="{00000000-0005-0000-0000-0000C98D0000}"/>
    <cellStyle name="Итог 2 4 8 3" xfId="36305" xr:uid="{00000000-0005-0000-0000-0000CA8D0000}"/>
    <cellStyle name="Итог 2 4 8 4" xfId="36306" xr:uid="{00000000-0005-0000-0000-0000CB8D0000}"/>
    <cellStyle name="Итог 2 4 8 5" xfId="36307" xr:uid="{00000000-0005-0000-0000-0000CC8D0000}"/>
    <cellStyle name="Итог 2 4 8 6" xfId="36308" xr:uid="{00000000-0005-0000-0000-0000CD8D0000}"/>
    <cellStyle name="Итог 2 4 8 7" xfId="36309" xr:uid="{00000000-0005-0000-0000-0000CE8D0000}"/>
    <cellStyle name="Итог 2 4 9" xfId="36310" xr:uid="{00000000-0005-0000-0000-0000CF8D0000}"/>
    <cellStyle name="Итог 2 5" xfId="36311" xr:uid="{00000000-0005-0000-0000-0000D08D0000}"/>
    <cellStyle name="Итог 2 5 10" xfId="36312" xr:uid="{00000000-0005-0000-0000-0000D18D0000}"/>
    <cellStyle name="Итог 2 5 11" xfId="36313" xr:uid="{00000000-0005-0000-0000-0000D28D0000}"/>
    <cellStyle name="Итог 2 5 2" xfId="36314" xr:uid="{00000000-0005-0000-0000-0000D38D0000}"/>
    <cellStyle name="Итог 2 5 2 10" xfId="36315" xr:uid="{00000000-0005-0000-0000-0000D48D0000}"/>
    <cellStyle name="Итог 2 5 2 11" xfId="36316" xr:uid="{00000000-0005-0000-0000-0000D58D0000}"/>
    <cellStyle name="Итог 2 5 2 12" xfId="36317" xr:uid="{00000000-0005-0000-0000-0000D68D0000}"/>
    <cellStyle name="Итог 2 5 2 13" xfId="36318" xr:uid="{00000000-0005-0000-0000-0000D78D0000}"/>
    <cellStyle name="Итог 2 5 2 14" xfId="36319" xr:uid="{00000000-0005-0000-0000-0000D88D0000}"/>
    <cellStyle name="Итог 2 5 2 15" xfId="36320" xr:uid="{00000000-0005-0000-0000-0000D98D0000}"/>
    <cellStyle name="Итог 2 5 2 16" xfId="36321" xr:uid="{00000000-0005-0000-0000-0000DA8D0000}"/>
    <cellStyle name="Итог 2 5 2 17" xfId="36322" xr:uid="{00000000-0005-0000-0000-0000DB8D0000}"/>
    <cellStyle name="Итог 2 5 2 2" xfId="36323" xr:uid="{00000000-0005-0000-0000-0000DC8D0000}"/>
    <cellStyle name="Итог 2 5 2 2 10" xfId="36324" xr:uid="{00000000-0005-0000-0000-0000DD8D0000}"/>
    <cellStyle name="Итог 2 5 2 2 11" xfId="36325" xr:uid="{00000000-0005-0000-0000-0000DE8D0000}"/>
    <cellStyle name="Итог 2 5 2 2 12" xfId="36326" xr:uid="{00000000-0005-0000-0000-0000DF8D0000}"/>
    <cellStyle name="Итог 2 5 2 2 13" xfId="36327" xr:uid="{00000000-0005-0000-0000-0000E08D0000}"/>
    <cellStyle name="Итог 2 5 2 2 14" xfId="36328" xr:uid="{00000000-0005-0000-0000-0000E18D0000}"/>
    <cellStyle name="Итог 2 5 2 2 2" xfId="36329" xr:uid="{00000000-0005-0000-0000-0000E28D0000}"/>
    <cellStyle name="Итог 2 5 2 2 2 10" xfId="36330" xr:uid="{00000000-0005-0000-0000-0000E38D0000}"/>
    <cellStyle name="Итог 2 5 2 2 2 2" xfId="36331" xr:uid="{00000000-0005-0000-0000-0000E48D0000}"/>
    <cellStyle name="Итог 2 5 2 2 2 2 2" xfId="36332" xr:uid="{00000000-0005-0000-0000-0000E58D0000}"/>
    <cellStyle name="Итог 2 5 2 2 2 2 3" xfId="36333" xr:uid="{00000000-0005-0000-0000-0000E68D0000}"/>
    <cellStyle name="Итог 2 5 2 2 2 2 4" xfId="36334" xr:uid="{00000000-0005-0000-0000-0000E78D0000}"/>
    <cellStyle name="Итог 2 5 2 2 2 2 5" xfId="36335" xr:uid="{00000000-0005-0000-0000-0000E88D0000}"/>
    <cellStyle name="Итог 2 5 2 2 2 2 6" xfId="36336" xr:uid="{00000000-0005-0000-0000-0000E98D0000}"/>
    <cellStyle name="Итог 2 5 2 2 2 2 7" xfId="36337" xr:uid="{00000000-0005-0000-0000-0000EA8D0000}"/>
    <cellStyle name="Итог 2 5 2 2 2 3" xfId="36338" xr:uid="{00000000-0005-0000-0000-0000EB8D0000}"/>
    <cellStyle name="Итог 2 5 2 2 2 3 2" xfId="36339" xr:uid="{00000000-0005-0000-0000-0000EC8D0000}"/>
    <cellStyle name="Итог 2 5 2 2 2 3 3" xfId="36340" xr:uid="{00000000-0005-0000-0000-0000ED8D0000}"/>
    <cellStyle name="Итог 2 5 2 2 2 3 4" xfId="36341" xr:uid="{00000000-0005-0000-0000-0000EE8D0000}"/>
    <cellStyle name="Итог 2 5 2 2 2 3 5" xfId="36342" xr:uid="{00000000-0005-0000-0000-0000EF8D0000}"/>
    <cellStyle name="Итог 2 5 2 2 2 3 6" xfId="36343" xr:uid="{00000000-0005-0000-0000-0000F08D0000}"/>
    <cellStyle name="Итог 2 5 2 2 2 3 7" xfId="36344" xr:uid="{00000000-0005-0000-0000-0000F18D0000}"/>
    <cellStyle name="Итог 2 5 2 2 2 4" xfId="36345" xr:uid="{00000000-0005-0000-0000-0000F28D0000}"/>
    <cellStyle name="Итог 2 5 2 2 2 5" xfId="36346" xr:uid="{00000000-0005-0000-0000-0000F38D0000}"/>
    <cellStyle name="Итог 2 5 2 2 2 6" xfId="36347" xr:uid="{00000000-0005-0000-0000-0000F48D0000}"/>
    <cellStyle name="Итог 2 5 2 2 2 7" xfId="36348" xr:uid="{00000000-0005-0000-0000-0000F58D0000}"/>
    <cellStyle name="Итог 2 5 2 2 2 8" xfId="36349" xr:uid="{00000000-0005-0000-0000-0000F68D0000}"/>
    <cellStyle name="Итог 2 5 2 2 2 9" xfId="36350" xr:uid="{00000000-0005-0000-0000-0000F78D0000}"/>
    <cellStyle name="Итог 2 5 2 2 3" xfId="36351" xr:uid="{00000000-0005-0000-0000-0000F88D0000}"/>
    <cellStyle name="Итог 2 5 2 2 3 2" xfId="36352" xr:uid="{00000000-0005-0000-0000-0000F98D0000}"/>
    <cellStyle name="Итог 2 5 2 2 3 3" xfId="36353" xr:uid="{00000000-0005-0000-0000-0000FA8D0000}"/>
    <cellStyle name="Итог 2 5 2 2 3 4" xfId="36354" xr:uid="{00000000-0005-0000-0000-0000FB8D0000}"/>
    <cellStyle name="Итог 2 5 2 2 3 5" xfId="36355" xr:uid="{00000000-0005-0000-0000-0000FC8D0000}"/>
    <cellStyle name="Итог 2 5 2 2 3 6" xfId="36356" xr:uid="{00000000-0005-0000-0000-0000FD8D0000}"/>
    <cellStyle name="Итог 2 5 2 2 3 7" xfId="36357" xr:uid="{00000000-0005-0000-0000-0000FE8D0000}"/>
    <cellStyle name="Итог 2 5 2 2 4" xfId="36358" xr:uid="{00000000-0005-0000-0000-0000FF8D0000}"/>
    <cellStyle name="Итог 2 5 2 2 4 2" xfId="36359" xr:uid="{00000000-0005-0000-0000-0000008E0000}"/>
    <cellStyle name="Итог 2 5 2 2 4 3" xfId="36360" xr:uid="{00000000-0005-0000-0000-0000018E0000}"/>
    <cellStyle name="Итог 2 5 2 2 4 4" xfId="36361" xr:uid="{00000000-0005-0000-0000-0000028E0000}"/>
    <cellStyle name="Итог 2 5 2 2 4 5" xfId="36362" xr:uid="{00000000-0005-0000-0000-0000038E0000}"/>
    <cellStyle name="Итог 2 5 2 2 4 6" xfId="36363" xr:uid="{00000000-0005-0000-0000-0000048E0000}"/>
    <cellStyle name="Итог 2 5 2 2 4 7" xfId="36364" xr:uid="{00000000-0005-0000-0000-0000058E0000}"/>
    <cellStyle name="Итог 2 5 2 2 5" xfId="36365" xr:uid="{00000000-0005-0000-0000-0000068E0000}"/>
    <cellStyle name="Итог 2 5 2 2 6" xfId="36366" xr:uid="{00000000-0005-0000-0000-0000078E0000}"/>
    <cellStyle name="Итог 2 5 2 2 7" xfId="36367" xr:uid="{00000000-0005-0000-0000-0000088E0000}"/>
    <cellStyle name="Итог 2 5 2 2 8" xfId="36368" xr:uid="{00000000-0005-0000-0000-0000098E0000}"/>
    <cellStyle name="Итог 2 5 2 2 9" xfId="36369" xr:uid="{00000000-0005-0000-0000-00000A8E0000}"/>
    <cellStyle name="Итог 2 5 2 3" xfId="36370" xr:uid="{00000000-0005-0000-0000-00000B8E0000}"/>
    <cellStyle name="Итог 2 5 2 3 10" xfId="36371" xr:uid="{00000000-0005-0000-0000-00000C8E0000}"/>
    <cellStyle name="Итог 2 5 2 3 11" xfId="36372" xr:uid="{00000000-0005-0000-0000-00000D8E0000}"/>
    <cellStyle name="Итог 2 5 2 3 12" xfId="36373" xr:uid="{00000000-0005-0000-0000-00000E8E0000}"/>
    <cellStyle name="Итог 2 5 2 3 13" xfId="36374" xr:uid="{00000000-0005-0000-0000-00000F8E0000}"/>
    <cellStyle name="Итог 2 5 2 3 14" xfId="36375" xr:uid="{00000000-0005-0000-0000-0000108E0000}"/>
    <cellStyle name="Итог 2 5 2 3 2" xfId="36376" xr:uid="{00000000-0005-0000-0000-0000118E0000}"/>
    <cellStyle name="Итог 2 5 2 3 2 10" xfId="36377" xr:uid="{00000000-0005-0000-0000-0000128E0000}"/>
    <cellStyle name="Итог 2 5 2 3 2 2" xfId="36378" xr:uid="{00000000-0005-0000-0000-0000138E0000}"/>
    <cellStyle name="Итог 2 5 2 3 2 2 2" xfId="36379" xr:uid="{00000000-0005-0000-0000-0000148E0000}"/>
    <cellStyle name="Итог 2 5 2 3 2 2 3" xfId="36380" xr:uid="{00000000-0005-0000-0000-0000158E0000}"/>
    <cellStyle name="Итог 2 5 2 3 2 2 4" xfId="36381" xr:uid="{00000000-0005-0000-0000-0000168E0000}"/>
    <cellStyle name="Итог 2 5 2 3 2 2 5" xfId="36382" xr:uid="{00000000-0005-0000-0000-0000178E0000}"/>
    <cellStyle name="Итог 2 5 2 3 2 2 6" xfId="36383" xr:uid="{00000000-0005-0000-0000-0000188E0000}"/>
    <cellStyle name="Итог 2 5 2 3 2 2 7" xfId="36384" xr:uid="{00000000-0005-0000-0000-0000198E0000}"/>
    <cellStyle name="Итог 2 5 2 3 2 3" xfId="36385" xr:uid="{00000000-0005-0000-0000-00001A8E0000}"/>
    <cellStyle name="Итог 2 5 2 3 2 3 2" xfId="36386" xr:uid="{00000000-0005-0000-0000-00001B8E0000}"/>
    <cellStyle name="Итог 2 5 2 3 2 3 3" xfId="36387" xr:uid="{00000000-0005-0000-0000-00001C8E0000}"/>
    <cellStyle name="Итог 2 5 2 3 2 3 4" xfId="36388" xr:uid="{00000000-0005-0000-0000-00001D8E0000}"/>
    <cellStyle name="Итог 2 5 2 3 2 3 5" xfId="36389" xr:uid="{00000000-0005-0000-0000-00001E8E0000}"/>
    <cellStyle name="Итог 2 5 2 3 2 3 6" xfId="36390" xr:uid="{00000000-0005-0000-0000-00001F8E0000}"/>
    <cellStyle name="Итог 2 5 2 3 2 3 7" xfId="36391" xr:uid="{00000000-0005-0000-0000-0000208E0000}"/>
    <cellStyle name="Итог 2 5 2 3 2 4" xfId="36392" xr:uid="{00000000-0005-0000-0000-0000218E0000}"/>
    <cellStyle name="Итог 2 5 2 3 2 5" xfId="36393" xr:uid="{00000000-0005-0000-0000-0000228E0000}"/>
    <cellStyle name="Итог 2 5 2 3 2 6" xfId="36394" xr:uid="{00000000-0005-0000-0000-0000238E0000}"/>
    <cellStyle name="Итог 2 5 2 3 2 7" xfId="36395" xr:uid="{00000000-0005-0000-0000-0000248E0000}"/>
    <cellStyle name="Итог 2 5 2 3 2 8" xfId="36396" xr:uid="{00000000-0005-0000-0000-0000258E0000}"/>
    <cellStyle name="Итог 2 5 2 3 2 9" xfId="36397" xr:uid="{00000000-0005-0000-0000-0000268E0000}"/>
    <cellStyle name="Итог 2 5 2 3 3" xfId="36398" xr:uid="{00000000-0005-0000-0000-0000278E0000}"/>
    <cellStyle name="Итог 2 5 2 3 3 2" xfId="36399" xr:uid="{00000000-0005-0000-0000-0000288E0000}"/>
    <cellStyle name="Итог 2 5 2 3 3 3" xfId="36400" xr:uid="{00000000-0005-0000-0000-0000298E0000}"/>
    <cellStyle name="Итог 2 5 2 3 3 4" xfId="36401" xr:uid="{00000000-0005-0000-0000-00002A8E0000}"/>
    <cellStyle name="Итог 2 5 2 3 3 5" xfId="36402" xr:uid="{00000000-0005-0000-0000-00002B8E0000}"/>
    <cellStyle name="Итог 2 5 2 3 3 6" xfId="36403" xr:uid="{00000000-0005-0000-0000-00002C8E0000}"/>
    <cellStyle name="Итог 2 5 2 3 3 7" xfId="36404" xr:uid="{00000000-0005-0000-0000-00002D8E0000}"/>
    <cellStyle name="Итог 2 5 2 3 4" xfId="36405" xr:uid="{00000000-0005-0000-0000-00002E8E0000}"/>
    <cellStyle name="Итог 2 5 2 3 4 2" xfId="36406" xr:uid="{00000000-0005-0000-0000-00002F8E0000}"/>
    <cellStyle name="Итог 2 5 2 3 4 3" xfId="36407" xr:uid="{00000000-0005-0000-0000-0000308E0000}"/>
    <cellStyle name="Итог 2 5 2 3 4 4" xfId="36408" xr:uid="{00000000-0005-0000-0000-0000318E0000}"/>
    <cellStyle name="Итог 2 5 2 3 4 5" xfId="36409" xr:uid="{00000000-0005-0000-0000-0000328E0000}"/>
    <cellStyle name="Итог 2 5 2 3 4 6" xfId="36410" xr:uid="{00000000-0005-0000-0000-0000338E0000}"/>
    <cellStyle name="Итог 2 5 2 3 4 7" xfId="36411" xr:uid="{00000000-0005-0000-0000-0000348E0000}"/>
    <cellStyle name="Итог 2 5 2 3 5" xfId="36412" xr:uid="{00000000-0005-0000-0000-0000358E0000}"/>
    <cellStyle name="Итог 2 5 2 3 6" xfId="36413" xr:uid="{00000000-0005-0000-0000-0000368E0000}"/>
    <cellStyle name="Итог 2 5 2 3 7" xfId="36414" xr:uid="{00000000-0005-0000-0000-0000378E0000}"/>
    <cellStyle name="Итог 2 5 2 3 8" xfId="36415" xr:uid="{00000000-0005-0000-0000-0000388E0000}"/>
    <cellStyle name="Итог 2 5 2 3 9" xfId="36416" xr:uid="{00000000-0005-0000-0000-0000398E0000}"/>
    <cellStyle name="Итог 2 5 2 4" xfId="36417" xr:uid="{00000000-0005-0000-0000-00003A8E0000}"/>
    <cellStyle name="Итог 2 5 2 4 10" xfId="36418" xr:uid="{00000000-0005-0000-0000-00003B8E0000}"/>
    <cellStyle name="Итог 2 5 2 4 11" xfId="36419" xr:uid="{00000000-0005-0000-0000-00003C8E0000}"/>
    <cellStyle name="Итог 2 5 2 4 12" xfId="36420" xr:uid="{00000000-0005-0000-0000-00003D8E0000}"/>
    <cellStyle name="Итог 2 5 2 4 13" xfId="36421" xr:uid="{00000000-0005-0000-0000-00003E8E0000}"/>
    <cellStyle name="Итог 2 5 2 4 14" xfId="36422" xr:uid="{00000000-0005-0000-0000-00003F8E0000}"/>
    <cellStyle name="Итог 2 5 2 4 2" xfId="36423" xr:uid="{00000000-0005-0000-0000-0000408E0000}"/>
    <cellStyle name="Итог 2 5 2 4 2 10" xfId="36424" xr:uid="{00000000-0005-0000-0000-0000418E0000}"/>
    <cellStyle name="Итог 2 5 2 4 2 2" xfId="36425" xr:uid="{00000000-0005-0000-0000-0000428E0000}"/>
    <cellStyle name="Итог 2 5 2 4 2 2 2" xfId="36426" xr:uid="{00000000-0005-0000-0000-0000438E0000}"/>
    <cellStyle name="Итог 2 5 2 4 2 2 3" xfId="36427" xr:uid="{00000000-0005-0000-0000-0000448E0000}"/>
    <cellStyle name="Итог 2 5 2 4 2 2 4" xfId="36428" xr:uid="{00000000-0005-0000-0000-0000458E0000}"/>
    <cellStyle name="Итог 2 5 2 4 2 2 5" xfId="36429" xr:uid="{00000000-0005-0000-0000-0000468E0000}"/>
    <cellStyle name="Итог 2 5 2 4 2 2 6" xfId="36430" xr:uid="{00000000-0005-0000-0000-0000478E0000}"/>
    <cellStyle name="Итог 2 5 2 4 2 2 7" xfId="36431" xr:uid="{00000000-0005-0000-0000-0000488E0000}"/>
    <cellStyle name="Итог 2 5 2 4 2 3" xfId="36432" xr:uid="{00000000-0005-0000-0000-0000498E0000}"/>
    <cellStyle name="Итог 2 5 2 4 2 3 2" xfId="36433" xr:uid="{00000000-0005-0000-0000-00004A8E0000}"/>
    <cellStyle name="Итог 2 5 2 4 2 3 3" xfId="36434" xr:uid="{00000000-0005-0000-0000-00004B8E0000}"/>
    <cellStyle name="Итог 2 5 2 4 2 3 4" xfId="36435" xr:uid="{00000000-0005-0000-0000-00004C8E0000}"/>
    <cellStyle name="Итог 2 5 2 4 2 3 5" xfId="36436" xr:uid="{00000000-0005-0000-0000-00004D8E0000}"/>
    <cellStyle name="Итог 2 5 2 4 2 3 6" xfId="36437" xr:uid="{00000000-0005-0000-0000-00004E8E0000}"/>
    <cellStyle name="Итог 2 5 2 4 2 3 7" xfId="36438" xr:uid="{00000000-0005-0000-0000-00004F8E0000}"/>
    <cellStyle name="Итог 2 5 2 4 2 4" xfId="36439" xr:uid="{00000000-0005-0000-0000-0000508E0000}"/>
    <cellStyle name="Итог 2 5 2 4 2 5" xfId="36440" xr:uid="{00000000-0005-0000-0000-0000518E0000}"/>
    <cellStyle name="Итог 2 5 2 4 2 6" xfId="36441" xr:uid="{00000000-0005-0000-0000-0000528E0000}"/>
    <cellStyle name="Итог 2 5 2 4 2 7" xfId="36442" xr:uid="{00000000-0005-0000-0000-0000538E0000}"/>
    <cellStyle name="Итог 2 5 2 4 2 8" xfId="36443" xr:uid="{00000000-0005-0000-0000-0000548E0000}"/>
    <cellStyle name="Итог 2 5 2 4 2 9" xfId="36444" xr:uid="{00000000-0005-0000-0000-0000558E0000}"/>
    <cellStyle name="Итог 2 5 2 4 3" xfId="36445" xr:uid="{00000000-0005-0000-0000-0000568E0000}"/>
    <cellStyle name="Итог 2 5 2 4 3 2" xfId="36446" xr:uid="{00000000-0005-0000-0000-0000578E0000}"/>
    <cellStyle name="Итог 2 5 2 4 3 3" xfId="36447" xr:uid="{00000000-0005-0000-0000-0000588E0000}"/>
    <cellStyle name="Итог 2 5 2 4 3 4" xfId="36448" xr:uid="{00000000-0005-0000-0000-0000598E0000}"/>
    <cellStyle name="Итог 2 5 2 4 3 5" xfId="36449" xr:uid="{00000000-0005-0000-0000-00005A8E0000}"/>
    <cellStyle name="Итог 2 5 2 4 3 6" xfId="36450" xr:uid="{00000000-0005-0000-0000-00005B8E0000}"/>
    <cellStyle name="Итог 2 5 2 4 3 7" xfId="36451" xr:uid="{00000000-0005-0000-0000-00005C8E0000}"/>
    <cellStyle name="Итог 2 5 2 4 4" xfId="36452" xr:uid="{00000000-0005-0000-0000-00005D8E0000}"/>
    <cellStyle name="Итог 2 5 2 4 4 2" xfId="36453" xr:uid="{00000000-0005-0000-0000-00005E8E0000}"/>
    <cellStyle name="Итог 2 5 2 4 4 3" xfId="36454" xr:uid="{00000000-0005-0000-0000-00005F8E0000}"/>
    <cellStyle name="Итог 2 5 2 4 4 4" xfId="36455" xr:uid="{00000000-0005-0000-0000-0000608E0000}"/>
    <cellStyle name="Итог 2 5 2 4 4 5" xfId="36456" xr:uid="{00000000-0005-0000-0000-0000618E0000}"/>
    <cellStyle name="Итог 2 5 2 4 4 6" xfId="36457" xr:uid="{00000000-0005-0000-0000-0000628E0000}"/>
    <cellStyle name="Итог 2 5 2 4 4 7" xfId="36458" xr:uid="{00000000-0005-0000-0000-0000638E0000}"/>
    <cellStyle name="Итог 2 5 2 4 5" xfId="36459" xr:uid="{00000000-0005-0000-0000-0000648E0000}"/>
    <cellStyle name="Итог 2 5 2 4 6" xfId="36460" xr:uid="{00000000-0005-0000-0000-0000658E0000}"/>
    <cellStyle name="Итог 2 5 2 4 7" xfId="36461" xr:uid="{00000000-0005-0000-0000-0000668E0000}"/>
    <cellStyle name="Итог 2 5 2 4 8" xfId="36462" xr:uid="{00000000-0005-0000-0000-0000678E0000}"/>
    <cellStyle name="Итог 2 5 2 4 9" xfId="36463" xr:uid="{00000000-0005-0000-0000-0000688E0000}"/>
    <cellStyle name="Итог 2 5 2 5" xfId="36464" xr:uid="{00000000-0005-0000-0000-0000698E0000}"/>
    <cellStyle name="Итог 2 5 2 5 10" xfId="36465" xr:uid="{00000000-0005-0000-0000-00006A8E0000}"/>
    <cellStyle name="Итог 2 5 2 5 11" xfId="36466" xr:uid="{00000000-0005-0000-0000-00006B8E0000}"/>
    <cellStyle name="Итог 2 5 2 5 12" xfId="36467" xr:uid="{00000000-0005-0000-0000-00006C8E0000}"/>
    <cellStyle name="Итог 2 5 2 5 13" xfId="36468" xr:uid="{00000000-0005-0000-0000-00006D8E0000}"/>
    <cellStyle name="Итог 2 5 2 5 14" xfId="36469" xr:uid="{00000000-0005-0000-0000-00006E8E0000}"/>
    <cellStyle name="Итог 2 5 2 5 2" xfId="36470" xr:uid="{00000000-0005-0000-0000-00006F8E0000}"/>
    <cellStyle name="Итог 2 5 2 5 2 10" xfId="36471" xr:uid="{00000000-0005-0000-0000-0000708E0000}"/>
    <cellStyle name="Итог 2 5 2 5 2 2" xfId="36472" xr:uid="{00000000-0005-0000-0000-0000718E0000}"/>
    <cellStyle name="Итог 2 5 2 5 2 2 2" xfId="36473" xr:uid="{00000000-0005-0000-0000-0000728E0000}"/>
    <cellStyle name="Итог 2 5 2 5 2 2 3" xfId="36474" xr:uid="{00000000-0005-0000-0000-0000738E0000}"/>
    <cellStyle name="Итог 2 5 2 5 2 2 4" xfId="36475" xr:uid="{00000000-0005-0000-0000-0000748E0000}"/>
    <cellStyle name="Итог 2 5 2 5 2 2 5" xfId="36476" xr:uid="{00000000-0005-0000-0000-0000758E0000}"/>
    <cellStyle name="Итог 2 5 2 5 2 2 6" xfId="36477" xr:uid="{00000000-0005-0000-0000-0000768E0000}"/>
    <cellStyle name="Итог 2 5 2 5 2 2 7" xfId="36478" xr:uid="{00000000-0005-0000-0000-0000778E0000}"/>
    <cellStyle name="Итог 2 5 2 5 2 3" xfId="36479" xr:uid="{00000000-0005-0000-0000-0000788E0000}"/>
    <cellStyle name="Итог 2 5 2 5 2 3 2" xfId="36480" xr:uid="{00000000-0005-0000-0000-0000798E0000}"/>
    <cellStyle name="Итог 2 5 2 5 2 3 3" xfId="36481" xr:uid="{00000000-0005-0000-0000-00007A8E0000}"/>
    <cellStyle name="Итог 2 5 2 5 2 3 4" xfId="36482" xr:uid="{00000000-0005-0000-0000-00007B8E0000}"/>
    <cellStyle name="Итог 2 5 2 5 2 3 5" xfId="36483" xr:uid="{00000000-0005-0000-0000-00007C8E0000}"/>
    <cellStyle name="Итог 2 5 2 5 2 3 6" xfId="36484" xr:uid="{00000000-0005-0000-0000-00007D8E0000}"/>
    <cellStyle name="Итог 2 5 2 5 2 3 7" xfId="36485" xr:uid="{00000000-0005-0000-0000-00007E8E0000}"/>
    <cellStyle name="Итог 2 5 2 5 2 4" xfId="36486" xr:uid="{00000000-0005-0000-0000-00007F8E0000}"/>
    <cellStyle name="Итог 2 5 2 5 2 5" xfId="36487" xr:uid="{00000000-0005-0000-0000-0000808E0000}"/>
    <cellStyle name="Итог 2 5 2 5 2 6" xfId="36488" xr:uid="{00000000-0005-0000-0000-0000818E0000}"/>
    <cellStyle name="Итог 2 5 2 5 2 7" xfId="36489" xr:uid="{00000000-0005-0000-0000-0000828E0000}"/>
    <cellStyle name="Итог 2 5 2 5 2 8" xfId="36490" xr:uid="{00000000-0005-0000-0000-0000838E0000}"/>
    <cellStyle name="Итог 2 5 2 5 2 9" xfId="36491" xr:uid="{00000000-0005-0000-0000-0000848E0000}"/>
    <cellStyle name="Итог 2 5 2 5 3" xfId="36492" xr:uid="{00000000-0005-0000-0000-0000858E0000}"/>
    <cellStyle name="Итог 2 5 2 5 3 2" xfId="36493" xr:uid="{00000000-0005-0000-0000-0000868E0000}"/>
    <cellStyle name="Итог 2 5 2 5 3 3" xfId="36494" xr:uid="{00000000-0005-0000-0000-0000878E0000}"/>
    <cellStyle name="Итог 2 5 2 5 3 4" xfId="36495" xr:uid="{00000000-0005-0000-0000-0000888E0000}"/>
    <cellStyle name="Итог 2 5 2 5 3 5" xfId="36496" xr:uid="{00000000-0005-0000-0000-0000898E0000}"/>
    <cellStyle name="Итог 2 5 2 5 3 6" xfId="36497" xr:uid="{00000000-0005-0000-0000-00008A8E0000}"/>
    <cellStyle name="Итог 2 5 2 5 3 7" xfId="36498" xr:uid="{00000000-0005-0000-0000-00008B8E0000}"/>
    <cellStyle name="Итог 2 5 2 5 4" xfId="36499" xr:uid="{00000000-0005-0000-0000-00008C8E0000}"/>
    <cellStyle name="Итог 2 5 2 5 4 2" xfId="36500" xr:uid="{00000000-0005-0000-0000-00008D8E0000}"/>
    <cellStyle name="Итог 2 5 2 5 4 3" xfId="36501" xr:uid="{00000000-0005-0000-0000-00008E8E0000}"/>
    <cellStyle name="Итог 2 5 2 5 4 4" xfId="36502" xr:uid="{00000000-0005-0000-0000-00008F8E0000}"/>
    <cellStyle name="Итог 2 5 2 5 4 5" xfId="36503" xr:uid="{00000000-0005-0000-0000-0000908E0000}"/>
    <cellStyle name="Итог 2 5 2 5 4 6" xfId="36504" xr:uid="{00000000-0005-0000-0000-0000918E0000}"/>
    <cellStyle name="Итог 2 5 2 5 4 7" xfId="36505" xr:uid="{00000000-0005-0000-0000-0000928E0000}"/>
    <cellStyle name="Итог 2 5 2 5 5" xfId="36506" xr:uid="{00000000-0005-0000-0000-0000938E0000}"/>
    <cellStyle name="Итог 2 5 2 5 6" xfId="36507" xr:uid="{00000000-0005-0000-0000-0000948E0000}"/>
    <cellStyle name="Итог 2 5 2 5 7" xfId="36508" xr:uid="{00000000-0005-0000-0000-0000958E0000}"/>
    <cellStyle name="Итог 2 5 2 5 8" xfId="36509" xr:uid="{00000000-0005-0000-0000-0000968E0000}"/>
    <cellStyle name="Итог 2 5 2 5 9" xfId="36510" xr:uid="{00000000-0005-0000-0000-0000978E0000}"/>
    <cellStyle name="Итог 2 5 2 6" xfId="36511" xr:uid="{00000000-0005-0000-0000-0000988E0000}"/>
    <cellStyle name="Итог 2 5 2 6 10" xfId="36512" xr:uid="{00000000-0005-0000-0000-0000998E0000}"/>
    <cellStyle name="Итог 2 5 2 6 2" xfId="36513" xr:uid="{00000000-0005-0000-0000-00009A8E0000}"/>
    <cellStyle name="Итог 2 5 2 6 2 2" xfId="36514" xr:uid="{00000000-0005-0000-0000-00009B8E0000}"/>
    <cellStyle name="Итог 2 5 2 6 2 3" xfId="36515" xr:uid="{00000000-0005-0000-0000-00009C8E0000}"/>
    <cellStyle name="Итог 2 5 2 6 2 4" xfId="36516" xr:uid="{00000000-0005-0000-0000-00009D8E0000}"/>
    <cellStyle name="Итог 2 5 2 6 2 5" xfId="36517" xr:uid="{00000000-0005-0000-0000-00009E8E0000}"/>
    <cellStyle name="Итог 2 5 2 6 2 6" xfId="36518" xr:uid="{00000000-0005-0000-0000-00009F8E0000}"/>
    <cellStyle name="Итог 2 5 2 6 2 7" xfId="36519" xr:uid="{00000000-0005-0000-0000-0000A08E0000}"/>
    <cellStyle name="Итог 2 5 2 6 3" xfId="36520" xr:uid="{00000000-0005-0000-0000-0000A18E0000}"/>
    <cellStyle name="Итог 2 5 2 6 3 2" xfId="36521" xr:uid="{00000000-0005-0000-0000-0000A28E0000}"/>
    <cellStyle name="Итог 2 5 2 6 3 3" xfId="36522" xr:uid="{00000000-0005-0000-0000-0000A38E0000}"/>
    <cellStyle name="Итог 2 5 2 6 3 4" xfId="36523" xr:uid="{00000000-0005-0000-0000-0000A48E0000}"/>
    <cellStyle name="Итог 2 5 2 6 3 5" xfId="36524" xr:uid="{00000000-0005-0000-0000-0000A58E0000}"/>
    <cellStyle name="Итог 2 5 2 6 3 6" xfId="36525" xr:uid="{00000000-0005-0000-0000-0000A68E0000}"/>
    <cellStyle name="Итог 2 5 2 6 3 7" xfId="36526" xr:uid="{00000000-0005-0000-0000-0000A78E0000}"/>
    <cellStyle name="Итог 2 5 2 6 4" xfId="36527" xr:uid="{00000000-0005-0000-0000-0000A88E0000}"/>
    <cellStyle name="Итог 2 5 2 6 5" xfId="36528" xr:uid="{00000000-0005-0000-0000-0000A98E0000}"/>
    <cellStyle name="Итог 2 5 2 6 6" xfId="36529" xr:uid="{00000000-0005-0000-0000-0000AA8E0000}"/>
    <cellStyle name="Итог 2 5 2 6 7" xfId="36530" xr:uid="{00000000-0005-0000-0000-0000AB8E0000}"/>
    <cellStyle name="Итог 2 5 2 6 8" xfId="36531" xr:uid="{00000000-0005-0000-0000-0000AC8E0000}"/>
    <cellStyle name="Итог 2 5 2 6 9" xfId="36532" xr:uid="{00000000-0005-0000-0000-0000AD8E0000}"/>
    <cellStyle name="Итог 2 5 2 7" xfId="36533" xr:uid="{00000000-0005-0000-0000-0000AE8E0000}"/>
    <cellStyle name="Итог 2 5 2 7 2" xfId="36534" xr:uid="{00000000-0005-0000-0000-0000AF8E0000}"/>
    <cellStyle name="Итог 2 5 2 7 3" xfId="36535" xr:uid="{00000000-0005-0000-0000-0000B08E0000}"/>
    <cellStyle name="Итог 2 5 2 7 4" xfId="36536" xr:uid="{00000000-0005-0000-0000-0000B18E0000}"/>
    <cellStyle name="Итог 2 5 2 7 5" xfId="36537" xr:uid="{00000000-0005-0000-0000-0000B28E0000}"/>
    <cellStyle name="Итог 2 5 2 7 6" xfId="36538" xr:uid="{00000000-0005-0000-0000-0000B38E0000}"/>
    <cellStyle name="Итог 2 5 2 7 7" xfId="36539" xr:uid="{00000000-0005-0000-0000-0000B48E0000}"/>
    <cellStyle name="Итог 2 5 2 8" xfId="36540" xr:uid="{00000000-0005-0000-0000-0000B58E0000}"/>
    <cellStyle name="Итог 2 5 2 8 2" xfId="36541" xr:uid="{00000000-0005-0000-0000-0000B68E0000}"/>
    <cellStyle name="Итог 2 5 2 8 3" xfId="36542" xr:uid="{00000000-0005-0000-0000-0000B78E0000}"/>
    <cellStyle name="Итог 2 5 2 8 4" xfId="36543" xr:uid="{00000000-0005-0000-0000-0000B88E0000}"/>
    <cellStyle name="Итог 2 5 2 8 5" xfId="36544" xr:uid="{00000000-0005-0000-0000-0000B98E0000}"/>
    <cellStyle name="Итог 2 5 2 8 6" xfId="36545" xr:uid="{00000000-0005-0000-0000-0000BA8E0000}"/>
    <cellStyle name="Итог 2 5 2 8 7" xfId="36546" xr:uid="{00000000-0005-0000-0000-0000BB8E0000}"/>
    <cellStyle name="Итог 2 5 2 9" xfId="36547" xr:uid="{00000000-0005-0000-0000-0000BC8E0000}"/>
    <cellStyle name="Итог 2 5 3" xfId="36548" xr:uid="{00000000-0005-0000-0000-0000BD8E0000}"/>
    <cellStyle name="Итог 2 5 3 10" xfId="36549" xr:uid="{00000000-0005-0000-0000-0000BE8E0000}"/>
    <cellStyle name="Итог 2 5 3 11" xfId="36550" xr:uid="{00000000-0005-0000-0000-0000BF8E0000}"/>
    <cellStyle name="Итог 2 5 3 12" xfId="36551" xr:uid="{00000000-0005-0000-0000-0000C08E0000}"/>
    <cellStyle name="Итог 2 5 3 13" xfId="36552" xr:uid="{00000000-0005-0000-0000-0000C18E0000}"/>
    <cellStyle name="Итог 2 5 3 14" xfId="36553" xr:uid="{00000000-0005-0000-0000-0000C28E0000}"/>
    <cellStyle name="Итог 2 5 3 15" xfId="36554" xr:uid="{00000000-0005-0000-0000-0000C38E0000}"/>
    <cellStyle name="Итог 2 5 3 2" xfId="36555" xr:uid="{00000000-0005-0000-0000-0000C48E0000}"/>
    <cellStyle name="Итог 2 5 3 2 10" xfId="36556" xr:uid="{00000000-0005-0000-0000-0000C58E0000}"/>
    <cellStyle name="Итог 2 5 3 2 11" xfId="36557" xr:uid="{00000000-0005-0000-0000-0000C68E0000}"/>
    <cellStyle name="Итог 2 5 3 2 12" xfId="36558" xr:uid="{00000000-0005-0000-0000-0000C78E0000}"/>
    <cellStyle name="Итог 2 5 3 2 13" xfId="36559" xr:uid="{00000000-0005-0000-0000-0000C88E0000}"/>
    <cellStyle name="Итог 2 5 3 2 14" xfId="36560" xr:uid="{00000000-0005-0000-0000-0000C98E0000}"/>
    <cellStyle name="Итог 2 5 3 2 2" xfId="36561" xr:uid="{00000000-0005-0000-0000-0000CA8E0000}"/>
    <cellStyle name="Итог 2 5 3 2 2 10" xfId="36562" xr:uid="{00000000-0005-0000-0000-0000CB8E0000}"/>
    <cellStyle name="Итог 2 5 3 2 2 2" xfId="36563" xr:uid="{00000000-0005-0000-0000-0000CC8E0000}"/>
    <cellStyle name="Итог 2 5 3 2 2 2 2" xfId="36564" xr:uid="{00000000-0005-0000-0000-0000CD8E0000}"/>
    <cellStyle name="Итог 2 5 3 2 2 2 3" xfId="36565" xr:uid="{00000000-0005-0000-0000-0000CE8E0000}"/>
    <cellStyle name="Итог 2 5 3 2 2 2 4" xfId="36566" xr:uid="{00000000-0005-0000-0000-0000CF8E0000}"/>
    <cellStyle name="Итог 2 5 3 2 2 2 5" xfId="36567" xr:uid="{00000000-0005-0000-0000-0000D08E0000}"/>
    <cellStyle name="Итог 2 5 3 2 2 2 6" xfId="36568" xr:uid="{00000000-0005-0000-0000-0000D18E0000}"/>
    <cellStyle name="Итог 2 5 3 2 2 2 7" xfId="36569" xr:uid="{00000000-0005-0000-0000-0000D28E0000}"/>
    <cellStyle name="Итог 2 5 3 2 2 3" xfId="36570" xr:uid="{00000000-0005-0000-0000-0000D38E0000}"/>
    <cellStyle name="Итог 2 5 3 2 2 3 2" xfId="36571" xr:uid="{00000000-0005-0000-0000-0000D48E0000}"/>
    <cellStyle name="Итог 2 5 3 2 2 3 3" xfId="36572" xr:uid="{00000000-0005-0000-0000-0000D58E0000}"/>
    <cellStyle name="Итог 2 5 3 2 2 3 4" xfId="36573" xr:uid="{00000000-0005-0000-0000-0000D68E0000}"/>
    <cellStyle name="Итог 2 5 3 2 2 3 5" xfId="36574" xr:uid="{00000000-0005-0000-0000-0000D78E0000}"/>
    <cellStyle name="Итог 2 5 3 2 2 3 6" xfId="36575" xr:uid="{00000000-0005-0000-0000-0000D88E0000}"/>
    <cellStyle name="Итог 2 5 3 2 2 3 7" xfId="36576" xr:uid="{00000000-0005-0000-0000-0000D98E0000}"/>
    <cellStyle name="Итог 2 5 3 2 2 4" xfId="36577" xr:uid="{00000000-0005-0000-0000-0000DA8E0000}"/>
    <cellStyle name="Итог 2 5 3 2 2 5" xfId="36578" xr:uid="{00000000-0005-0000-0000-0000DB8E0000}"/>
    <cellStyle name="Итог 2 5 3 2 2 6" xfId="36579" xr:uid="{00000000-0005-0000-0000-0000DC8E0000}"/>
    <cellStyle name="Итог 2 5 3 2 2 7" xfId="36580" xr:uid="{00000000-0005-0000-0000-0000DD8E0000}"/>
    <cellStyle name="Итог 2 5 3 2 2 8" xfId="36581" xr:uid="{00000000-0005-0000-0000-0000DE8E0000}"/>
    <cellStyle name="Итог 2 5 3 2 2 9" xfId="36582" xr:uid="{00000000-0005-0000-0000-0000DF8E0000}"/>
    <cellStyle name="Итог 2 5 3 2 3" xfId="36583" xr:uid="{00000000-0005-0000-0000-0000E08E0000}"/>
    <cellStyle name="Итог 2 5 3 2 3 2" xfId="36584" xr:uid="{00000000-0005-0000-0000-0000E18E0000}"/>
    <cellStyle name="Итог 2 5 3 2 3 3" xfId="36585" xr:uid="{00000000-0005-0000-0000-0000E28E0000}"/>
    <cellStyle name="Итог 2 5 3 2 3 4" xfId="36586" xr:uid="{00000000-0005-0000-0000-0000E38E0000}"/>
    <cellStyle name="Итог 2 5 3 2 3 5" xfId="36587" xr:uid="{00000000-0005-0000-0000-0000E48E0000}"/>
    <cellStyle name="Итог 2 5 3 2 3 6" xfId="36588" xr:uid="{00000000-0005-0000-0000-0000E58E0000}"/>
    <cellStyle name="Итог 2 5 3 2 3 7" xfId="36589" xr:uid="{00000000-0005-0000-0000-0000E68E0000}"/>
    <cellStyle name="Итог 2 5 3 2 4" xfId="36590" xr:uid="{00000000-0005-0000-0000-0000E78E0000}"/>
    <cellStyle name="Итог 2 5 3 2 4 2" xfId="36591" xr:uid="{00000000-0005-0000-0000-0000E88E0000}"/>
    <cellStyle name="Итог 2 5 3 2 4 3" xfId="36592" xr:uid="{00000000-0005-0000-0000-0000E98E0000}"/>
    <cellStyle name="Итог 2 5 3 2 4 4" xfId="36593" xr:uid="{00000000-0005-0000-0000-0000EA8E0000}"/>
    <cellStyle name="Итог 2 5 3 2 4 5" xfId="36594" xr:uid="{00000000-0005-0000-0000-0000EB8E0000}"/>
    <cellStyle name="Итог 2 5 3 2 4 6" xfId="36595" xr:uid="{00000000-0005-0000-0000-0000EC8E0000}"/>
    <cellStyle name="Итог 2 5 3 2 4 7" xfId="36596" xr:uid="{00000000-0005-0000-0000-0000ED8E0000}"/>
    <cellStyle name="Итог 2 5 3 2 5" xfId="36597" xr:uid="{00000000-0005-0000-0000-0000EE8E0000}"/>
    <cellStyle name="Итог 2 5 3 2 6" xfId="36598" xr:uid="{00000000-0005-0000-0000-0000EF8E0000}"/>
    <cellStyle name="Итог 2 5 3 2 7" xfId="36599" xr:uid="{00000000-0005-0000-0000-0000F08E0000}"/>
    <cellStyle name="Итог 2 5 3 2 8" xfId="36600" xr:uid="{00000000-0005-0000-0000-0000F18E0000}"/>
    <cellStyle name="Итог 2 5 3 2 9" xfId="36601" xr:uid="{00000000-0005-0000-0000-0000F28E0000}"/>
    <cellStyle name="Итог 2 5 3 3" xfId="36602" xr:uid="{00000000-0005-0000-0000-0000F38E0000}"/>
    <cellStyle name="Итог 2 5 3 3 10" xfId="36603" xr:uid="{00000000-0005-0000-0000-0000F48E0000}"/>
    <cellStyle name="Итог 2 5 3 3 11" xfId="36604" xr:uid="{00000000-0005-0000-0000-0000F58E0000}"/>
    <cellStyle name="Итог 2 5 3 3 12" xfId="36605" xr:uid="{00000000-0005-0000-0000-0000F68E0000}"/>
    <cellStyle name="Итог 2 5 3 3 13" xfId="36606" xr:uid="{00000000-0005-0000-0000-0000F78E0000}"/>
    <cellStyle name="Итог 2 5 3 3 14" xfId="36607" xr:uid="{00000000-0005-0000-0000-0000F88E0000}"/>
    <cellStyle name="Итог 2 5 3 3 2" xfId="36608" xr:uid="{00000000-0005-0000-0000-0000F98E0000}"/>
    <cellStyle name="Итог 2 5 3 3 2 10" xfId="36609" xr:uid="{00000000-0005-0000-0000-0000FA8E0000}"/>
    <cellStyle name="Итог 2 5 3 3 2 2" xfId="36610" xr:uid="{00000000-0005-0000-0000-0000FB8E0000}"/>
    <cellStyle name="Итог 2 5 3 3 2 2 2" xfId="36611" xr:uid="{00000000-0005-0000-0000-0000FC8E0000}"/>
    <cellStyle name="Итог 2 5 3 3 2 2 3" xfId="36612" xr:uid="{00000000-0005-0000-0000-0000FD8E0000}"/>
    <cellStyle name="Итог 2 5 3 3 2 2 4" xfId="36613" xr:uid="{00000000-0005-0000-0000-0000FE8E0000}"/>
    <cellStyle name="Итог 2 5 3 3 2 2 5" xfId="36614" xr:uid="{00000000-0005-0000-0000-0000FF8E0000}"/>
    <cellStyle name="Итог 2 5 3 3 2 2 6" xfId="36615" xr:uid="{00000000-0005-0000-0000-0000008F0000}"/>
    <cellStyle name="Итог 2 5 3 3 2 2 7" xfId="36616" xr:uid="{00000000-0005-0000-0000-0000018F0000}"/>
    <cellStyle name="Итог 2 5 3 3 2 3" xfId="36617" xr:uid="{00000000-0005-0000-0000-0000028F0000}"/>
    <cellStyle name="Итог 2 5 3 3 2 3 2" xfId="36618" xr:uid="{00000000-0005-0000-0000-0000038F0000}"/>
    <cellStyle name="Итог 2 5 3 3 2 3 3" xfId="36619" xr:uid="{00000000-0005-0000-0000-0000048F0000}"/>
    <cellStyle name="Итог 2 5 3 3 2 3 4" xfId="36620" xr:uid="{00000000-0005-0000-0000-0000058F0000}"/>
    <cellStyle name="Итог 2 5 3 3 2 3 5" xfId="36621" xr:uid="{00000000-0005-0000-0000-0000068F0000}"/>
    <cellStyle name="Итог 2 5 3 3 2 3 6" xfId="36622" xr:uid="{00000000-0005-0000-0000-0000078F0000}"/>
    <cellStyle name="Итог 2 5 3 3 2 3 7" xfId="36623" xr:uid="{00000000-0005-0000-0000-0000088F0000}"/>
    <cellStyle name="Итог 2 5 3 3 2 4" xfId="36624" xr:uid="{00000000-0005-0000-0000-0000098F0000}"/>
    <cellStyle name="Итог 2 5 3 3 2 5" xfId="36625" xr:uid="{00000000-0005-0000-0000-00000A8F0000}"/>
    <cellStyle name="Итог 2 5 3 3 2 6" xfId="36626" xr:uid="{00000000-0005-0000-0000-00000B8F0000}"/>
    <cellStyle name="Итог 2 5 3 3 2 7" xfId="36627" xr:uid="{00000000-0005-0000-0000-00000C8F0000}"/>
    <cellStyle name="Итог 2 5 3 3 2 8" xfId="36628" xr:uid="{00000000-0005-0000-0000-00000D8F0000}"/>
    <cellStyle name="Итог 2 5 3 3 2 9" xfId="36629" xr:uid="{00000000-0005-0000-0000-00000E8F0000}"/>
    <cellStyle name="Итог 2 5 3 3 3" xfId="36630" xr:uid="{00000000-0005-0000-0000-00000F8F0000}"/>
    <cellStyle name="Итог 2 5 3 3 3 2" xfId="36631" xr:uid="{00000000-0005-0000-0000-0000108F0000}"/>
    <cellStyle name="Итог 2 5 3 3 3 3" xfId="36632" xr:uid="{00000000-0005-0000-0000-0000118F0000}"/>
    <cellStyle name="Итог 2 5 3 3 3 4" xfId="36633" xr:uid="{00000000-0005-0000-0000-0000128F0000}"/>
    <cellStyle name="Итог 2 5 3 3 3 5" xfId="36634" xr:uid="{00000000-0005-0000-0000-0000138F0000}"/>
    <cellStyle name="Итог 2 5 3 3 3 6" xfId="36635" xr:uid="{00000000-0005-0000-0000-0000148F0000}"/>
    <cellStyle name="Итог 2 5 3 3 3 7" xfId="36636" xr:uid="{00000000-0005-0000-0000-0000158F0000}"/>
    <cellStyle name="Итог 2 5 3 3 4" xfId="36637" xr:uid="{00000000-0005-0000-0000-0000168F0000}"/>
    <cellStyle name="Итог 2 5 3 3 4 2" xfId="36638" xr:uid="{00000000-0005-0000-0000-0000178F0000}"/>
    <cellStyle name="Итог 2 5 3 3 4 3" xfId="36639" xr:uid="{00000000-0005-0000-0000-0000188F0000}"/>
    <cellStyle name="Итог 2 5 3 3 4 4" xfId="36640" xr:uid="{00000000-0005-0000-0000-0000198F0000}"/>
    <cellStyle name="Итог 2 5 3 3 4 5" xfId="36641" xr:uid="{00000000-0005-0000-0000-00001A8F0000}"/>
    <cellStyle name="Итог 2 5 3 3 4 6" xfId="36642" xr:uid="{00000000-0005-0000-0000-00001B8F0000}"/>
    <cellStyle name="Итог 2 5 3 3 4 7" xfId="36643" xr:uid="{00000000-0005-0000-0000-00001C8F0000}"/>
    <cellStyle name="Итог 2 5 3 3 5" xfId="36644" xr:uid="{00000000-0005-0000-0000-00001D8F0000}"/>
    <cellStyle name="Итог 2 5 3 3 6" xfId="36645" xr:uid="{00000000-0005-0000-0000-00001E8F0000}"/>
    <cellStyle name="Итог 2 5 3 3 7" xfId="36646" xr:uid="{00000000-0005-0000-0000-00001F8F0000}"/>
    <cellStyle name="Итог 2 5 3 3 8" xfId="36647" xr:uid="{00000000-0005-0000-0000-0000208F0000}"/>
    <cellStyle name="Итог 2 5 3 3 9" xfId="36648" xr:uid="{00000000-0005-0000-0000-0000218F0000}"/>
    <cellStyle name="Итог 2 5 3 4" xfId="36649" xr:uid="{00000000-0005-0000-0000-0000228F0000}"/>
    <cellStyle name="Итог 2 5 3 4 10" xfId="36650" xr:uid="{00000000-0005-0000-0000-0000238F0000}"/>
    <cellStyle name="Итог 2 5 3 4 11" xfId="36651" xr:uid="{00000000-0005-0000-0000-0000248F0000}"/>
    <cellStyle name="Итог 2 5 3 4 12" xfId="36652" xr:uid="{00000000-0005-0000-0000-0000258F0000}"/>
    <cellStyle name="Итог 2 5 3 4 13" xfId="36653" xr:uid="{00000000-0005-0000-0000-0000268F0000}"/>
    <cellStyle name="Итог 2 5 3 4 14" xfId="36654" xr:uid="{00000000-0005-0000-0000-0000278F0000}"/>
    <cellStyle name="Итог 2 5 3 4 2" xfId="36655" xr:uid="{00000000-0005-0000-0000-0000288F0000}"/>
    <cellStyle name="Итог 2 5 3 4 2 10" xfId="36656" xr:uid="{00000000-0005-0000-0000-0000298F0000}"/>
    <cellStyle name="Итог 2 5 3 4 2 2" xfId="36657" xr:uid="{00000000-0005-0000-0000-00002A8F0000}"/>
    <cellStyle name="Итог 2 5 3 4 2 2 2" xfId="36658" xr:uid="{00000000-0005-0000-0000-00002B8F0000}"/>
    <cellStyle name="Итог 2 5 3 4 2 2 3" xfId="36659" xr:uid="{00000000-0005-0000-0000-00002C8F0000}"/>
    <cellStyle name="Итог 2 5 3 4 2 2 4" xfId="36660" xr:uid="{00000000-0005-0000-0000-00002D8F0000}"/>
    <cellStyle name="Итог 2 5 3 4 2 2 5" xfId="36661" xr:uid="{00000000-0005-0000-0000-00002E8F0000}"/>
    <cellStyle name="Итог 2 5 3 4 2 2 6" xfId="36662" xr:uid="{00000000-0005-0000-0000-00002F8F0000}"/>
    <cellStyle name="Итог 2 5 3 4 2 2 7" xfId="36663" xr:uid="{00000000-0005-0000-0000-0000308F0000}"/>
    <cellStyle name="Итог 2 5 3 4 2 3" xfId="36664" xr:uid="{00000000-0005-0000-0000-0000318F0000}"/>
    <cellStyle name="Итог 2 5 3 4 2 3 2" xfId="36665" xr:uid="{00000000-0005-0000-0000-0000328F0000}"/>
    <cellStyle name="Итог 2 5 3 4 2 3 3" xfId="36666" xr:uid="{00000000-0005-0000-0000-0000338F0000}"/>
    <cellStyle name="Итог 2 5 3 4 2 3 4" xfId="36667" xr:uid="{00000000-0005-0000-0000-0000348F0000}"/>
    <cellStyle name="Итог 2 5 3 4 2 3 5" xfId="36668" xr:uid="{00000000-0005-0000-0000-0000358F0000}"/>
    <cellStyle name="Итог 2 5 3 4 2 3 6" xfId="36669" xr:uid="{00000000-0005-0000-0000-0000368F0000}"/>
    <cellStyle name="Итог 2 5 3 4 2 3 7" xfId="36670" xr:uid="{00000000-0005-0000-0000-0000378F0000}"/>
    <cellStyle name="Итог 2 5 3 4 2 4" xfId="36671" xr:uid="{00000000-0005-0000-0000-0000388F0000}"/>
    <cellStyle name="Итог 2 5 3 4 2 5" xfId="36672" xr:uid="{00000000-0005-0000-0000-0000398F0000}"/>
    <cellStyle name="Итог 2 5 3 4 2 6" xfId="36673" xr:uid="{00000000-0005-0000-0000-00003A8F0000}"/>
    <cellStyle name="Итог 2 5 3 4 2 7" xfId="36674" xr:uid="{00000000-0005-0000-0000-00003B8F0000}"/>
    <cellStyle name="Итог 2 5 3 4 2 8" xfId="36675" xr:uid="{00000000-0005-0000-0000-00003C8F0000}"/>
    <cellStyle name="Итог 2 5 3 4 2 9" xfId="36676" xr:uid="{00000000-0005-0000-0000-00003D8F0000}"/>
    <cellStyle name="Итог 2 5 3 4 3" xfId="36677" xr:uid="{00000000-0005-0000-0000-00003E8F0000}"/>
    <cellStyle name="Итог 2 5 3 4 3 2" xfId="36678" xr:uid="{00000000-0005-0000-0000-00003F8F0000}"/>
    <cellStyle name="Итог 2 5 3 4 3 3" xfId="36679" xr:uid="{00000000-0005-0000-0000-0000408F0000}"/>
    <cellStyle name="Итог 2 5 3 4 3 4" xfId="36680" xr:uid="{00000000-0005-0000-0000-0000418F0000}"/>
    <cellStyle name="Итог 2 5 3 4 3 5" xfId="36681" xr:uid="{00000000-0005-0000-0000-0000428F0000}"/>
    <cellStyle name="Итог 2 5 3 4 3 6" xfId="36682" xr:uid="{00000000-0005-0000-0000-0000438F0000}"/>
    <cellStyle name="Итог 2 5 3 4 3 7" xfId="36683" xr:uid="{00000000-0005-0000-0000-0000448F0000}"/>
    <cellStyle name="Итог 2 5 3 4 4" xfId="36684" xr:uid="{00000000-0005-0000-0000-0000458F0000}"/>
    <cellStyle name="Итог 2 5 3 4 4 2" xfId="36685" xr:uid="{00000000-0005-0000-0000-0000468F0000}"/>
    <cellStyle name="Итог 2 5 3 4 4 3" xfId="36686" xr:uid="{00000000-0005-0000-0000-0000478F0000}"/>
    <cellStyle name="Итог 2 5 3 4 4 4" xfId="36687" xr:uid="{00000000-0005-0000-0000-0000488F0000}"/>
    <cellStyle name="Итог 2 5 3 4 4 5" xfId="36688" xr:uid="{00000000-0005-0000-0000-0000498F0000}"/>
    <cellStyle name="Итог 2 5 3 4 4 6" xfId="36689" xr:uid="{00000000-0005-0000-0000-00004A8F0000}"/>
    <cellStyle name="Итог 2 5 3 4 4 7" xfId="36690" xr:uid="{00000000-0005-0000-0000-00004B8F0000}"/>
    <cellStyle name="Итог 2 5 3 4 5" xfId="36691" xr:uid="{00000000-0005-0000-0000-00004C8F0000}"/>
    <cellStyle name="Итог 2 5 3 4 6" xfId="36692" xr:uid="{00000000-0005-0000-0000-00004D8F0000}"/>
    <cellStyle name="Итог 2 5 3 4 7" xfId="36693" xr:uid="{00000000-0005-0000-0000-00004E8F0000}"/>
    <cellStyle name="Итог 2 5 3 4 8" xfId="36694" xr:uid="{00000000-0005-0000-0000-00004F8F0000}"/>
    <cellStyle name="Итог 2 5 3 4 9" xfId="36695" xr:uid="{00000000-0005-0000-0000-0000508F0000}"/>
    <cellStyle name="Итог 2 5 3 5" xfId="36696" xr:uid="{00000000-0005-0000-0000-0000518F0000}"/>
    <cellStyle name="Итог 2 5 3 5 10" xfId="36697" xr:uid="{00000000-0005-0000-0000-0000528F0000}"/>
    <cellStyle name="Итог 2 5 3 5 11" xfId="36698" xr:uid="{00000000-0005-0000-0000-0000538F0000}"/>
    <cellStyle name="Итог 2 5 3 5 12" xfId="36699" xr:uid="{00000000-0005-0000-0000-0000548F0000}"/>
    <cellStyle name="Итог 2 5 3 5 13" xfId="36700" xr:uid="{00000000-0005-0000-0000-0000558F0000}"/>
    <cellStyle name="Итог 2 5 3 5 14" xfId="36701" xr:uid="{00000000-0005-0000-0000-0000568F0000}"/>
    <cellStyle name="Итог 2 5 3 5 2" xfId="36702" xr:uid="{00000000-0005-0000-0000-0000578F0000}"/>
    <cellStyle name="Итог 2 5 3 5 2 10" xfId="36703" xr:uid="{00000000-0005-0000-0000-0000588F0000}"/>
    <cellStyle name="Итог 2 5 3 5 2 2" xfId="36704" xr:uid="{00000000-0005-0000-0000-0000598F0000}"/>
    <cellStyle name="Итог 2 5 3 5 2 2 2" xfId="36705" xr:uid="{00000000-0005-0000-0000-00005A8F0000}"/>
    <cellStyle name="Итог 2 5 3 5 2 2 3" xfId="36706" xr:uid="{00000000-0005-0000-0000-00005B8F0000}"/>
    <cellStyle name="Итог 2 5 3 5 2 2 4" xfId="36707" xr:uid="{00000000-0005-0000-0000-00005C8F0000}"/>
    <cellStyle name="Итог 2 5 3 5 2 2 5" xfId="36708" xr:uid="{00000000-0005-0000-0000-00005D8F0000}"/>
    <cellStyle name="Итог 2 5 3 5 2 2 6" xfId="36709" xr:uid="{00000000-0005-0000-0000-00005E8F0000}"/>
    <cellStyle name="Итог 2 5 3 5 2 2 7" xfId="36710" xr:uid="{00000000-0005-0000-0000-00005F8F0000}"/>
    <cellStyle name="Итог 2 5 3 5 2 3" xfId="36711" xr:uid="{00000000-0005-0000-0000-0000608F0000}"/>
    <cellStyle name="Итог 2 5 3 5 2 3 2" xfId="36712" xr:uid="{00000000-0005-0000-0000-0000618F0000}"/>
    <cellStyle name="Итог 2 5 3 5 2 3 3" xfId="36713" xr:uid="{00000000-0005-0000-0000-0000628F0000}"/>
    <cellStyle name="Итог 2 5 3 5 2 3 4" xfId="36714" xr:uid="{00000000-0005-0000-0000-0000638F0000}"/>
    <cellStyle name="Итог 2 5 3 5 2 3 5" xfId="36715" xr:uid="{00000000-0005-0000-0000-0000648F0000}"/>
    <cellStyle name="Итог 2 5 3 5 2 3 6" xfId="36716" xr:uid="{00000000-0005-0000-0000-0000658F0000}"/>
    <cellStyle name="Итог 2 5 3 5 2 3 7" xfId="36717" xr:uid="{00000000-0005-0000-0000-0000668F0000}"/>
    <cellStyle name="Итог 2 5 3 5 2 4" xfId="36718" xr:uid="{00000000-0005-0000-0000-0000678F0000}"/>
    <cellStyle name="Итог 2 5 3 5 2 5" xfId="36719" xr:uid="{00000000-0005-0000-0000-0000688F0000}"/>
    <cellStyle name="Итог 2 5 3 5 2 6" xfId="36720" xr:uid="{00000000-0005-0000-0000-0000698F0000}"/>
    <cellStyle name="Итог 2 5 3 5 2 7" xfId="36721" xr:uid="{00000000-0005-0000-0000-00006A8F0000}"/>
    <cellStyle name="Итог 2 5 3 5 2 8" xfId="36722" xr:uid="{00000000-0005-0000-0000-00006B8F0000}"/>
    <cellStyle name="Итог 2 5 3 5 2 9" xfId="36723" xr:uid="{00000000-0005-0000-0000-00006C8F0000}"/>
    <cellStyle name="Итог 2 5 3 5 3" xfId="36724" xr:uid="{00000000-0005-0000-0000-00006D8F0000}"/>
    <cellStyle name="Итог 2 5 3 5 3 2" xfId="36725" xr:uid="{00000000-0005-0000-0000-00006E8F0000}"/>
    <cellStyle name="Итог 2 5 3 5 3 3" xfId="36726" xr:uid="{00000000-0005-0000-0000-00006F8F0000}"/>
    <cellStyle name="Итог 2 5 3 5 3 4" xfId="36727" xr:uid="{00000000-0005-0000-0000-0000708F0000}"/>
    <cellStyle name="Итог 2 5 3 5 3 5" xfId="36728" xr:uid="{00000000-0005-0000-0000-0000718F0000}"/>
    <cellStyle name="Итог 2 5 3 5 3 6" xfId="36729" xr:uid="{00000000-0005-0000-0000-0000728F0000}"/>
    <cellStyle name="Итог 2 5 3 5 3 7" xfId="36730" xr:uid="{00000000-0005-0000-0000-0000738F0000}"/>
    <cellStyle name="Итог 2 5 3 5 4" xfId="36731" xr:uid="{00000000-0005-0000-0000-0000748F0000}"/>
    <cellStyle name="Итог 2 5 3 5 4 2" xfId="36732" xr:uid="{00000000-0005-0000-0000-0000758F0000}"/>
    <cellStyle name="Итог 2 5 3 5 4 3" xfId="36733" xr:uid="{00000000-0005-0000-0000-0000768F0000}"/>
    <cellStyle name="Итог 2 5 3 5 4 4" xfId="36734" xr:uid="{00000000-0005-0000-0000-0000778F0000}"/>
    <cellStyle name="Итог 2 5 3 5 4 5" xfId="36735" xr:uid="{00000000-0005-0000-0000-0000788F0000}"/>
    <cellStyle name="Итог 2 5 3 5 4 6" xfId="36736" xr:uid="{00000000-0005-0000-0000-0000798F0000}"/>
    <cellStyle name="Итог 2 5 3 5 4 7" xfId="36737" xr:uid="{00000000-0005-0000-0000-00007A8F0000}"/>
    <cellStyle name="Итог 2 5 3 5 5" xfId="36738" xr:uid="{00000000-0005-0000-0000-00007B8F0000}"/>
    <cellStyle name="Итог 2 5 3 5 6" xfId="36739" xr:uid="{00000000-0005-0000-0000-00007C8F0000}"/>
    <cellStyle name="Итог 2 5 3 5 7" xfId="36740" xr:uid="{00000000-0005-0000-0000-00007D8F0000}"/>
    <cellStyle name="Итог 2 5 3 5 8" xfId="36741" xr:uid="{00000000-0005-0000-0000-00007E8F0000}"/>
    <cellStyle name="Итог 2 5 3 5 9" xfId="36742" xr:uid="{00000000-0005-0000-0000-00007F8F0000}"/>
    <cellStyle name="Итог 2 5 3 6" xfId="36743" xr:uid="{00000000-0005-0000-0000-0000808F0000}"/>
    <cellStyle name="Итог 2 5 3 6 10" xfId="36744" xr:uid="{00000000-0005-0000-0000-0000818F0000}"/>
    <cellStyle name="Итог 2 5 3 6 2" xfId="36745" xr:uid="{00000000-0005-0000-0000-0000828F0000}"/>
    <cellStyle name="Итог 2 5 3 6 2 2" xfId="36746" xr:uid="{00000000-0005-0000-0000-0000838F0000}"/>
    <cellStyle name="Итог 2 5 3 6 2 3" xfId="36747" xr:uid="{00000000-0005-0000-0000-0000848F0000}"/>
    <cellStyle name="Итог 2 5 3 6 2 4" xfId="36748" xr:uid="{00000000-0005-0000-0000-0000858F0000}"/>
    <cellStyle name="Итог 2 5 3 6 2 5" xfId="36749" xr:uid="{00000000-0005-0000-0000-0000868F0000}"/>
    <cellStyle name="Итог 2 5 3 6 2 6" xfId="36750" xr:uid="{00000000-0005-0000-0000-0000878F0000}"/>
    <cellStyle name="Итог 2 5 3 6 2 7" xfId="36751" xr:uid="{00000000-0005-0000-0000-0000888F0000}"/>
    <cellStyle name="Итог 2 5 3 6 3" xfId="36752" xr:uid="{00000000-0005-0000-0000-0000898F0000}"/>
    <cellStyle name="Итог 2 5 3 6 3 2" xfId="36753" xr:uid="{00000000-0005-0000-0000-00008A8F0000}"/>
    <cellStyle name="Итог 2 5 3 6 3 3" xfId="36754" xr:uid="{00000000-0005-0000-0000-00008B8F0000}"/>
    <cellStyle name="Итог 2 5 3 6 3 4" xfId="36755" xr:uid="{00000000-0005-0000-0000-00008C8F0000}"/>
    <cellStyle name="Итог 2 5 3 6 3 5" xfId="36756" xr:uid="{00000000-0005-0000-0000-00008D8F0000}"/>
    <cellStyle name="Итог 2 5 3 6 3 6" xfId="36757" xr:uid="{00000000-0005-0000-0000-00008E8F0000}"/>
    <cellStyle name="Итог 2 5 3 6 3 7" xfId="36758" xr:uid="{00000000-0005-0000-0000-00008F8F0000}"/>
    <cellStyle name="Итог 2 5 3 6 4" xfId="36759" xr:uid="{00000000-0005-0000-0000-0000908F0000}"/>
    <cellStyle name="Итог 2 5 3 6 5" xfId="36760" xr:uid="{00000000-0005-0000-0000-0000918F0000}"/>
    <cellStyle name="Итог 2 5 3 6 6" xfId="36761" xr:uid="{00000000-0005-0000-0000-0000928F0000}"/>
    <cellStyle name="Итог 2 5 3 6 7" xfId="36762" xr:uid="{00000000-0005-0000-0000-0000938F0000}"/>
    <cellStyle name="Итог 2 5 3 6 8" xfId="36763" xr:uid="{00000000-0005-0000-0000-0000948F0000}"/>
    <cellStyle name="Итог 2 5 3 6 9" xfId="36764" xr:uid="{00000000-0005-0000-0000-0000958F0000}"/>
    <cellStyle name="Итог 2 5 3 7" xfId="36765" xr:uid="{00000000-0005-0000-0000-0000968F0000}"/>
    <cellStyle name="Итог 2 5 3 7 2" xfId="36766" xr:uid="{00000000-0005-0000-0000-0000978F0000}"/>
    <cellStyle name="Итог 2 5 3 7 3" xfId="36767" xr:uid="{00000000-0005-0000-0000-0000988F0000}"/>
    <cellStyle name="Итог 2 5 3 7 4" xfId="36768" xr:uid="{00000000-0005-0000-0000-0000998F0000}"/>
    <cellStyle name="Итог 2 5 3 7 5" xfId="36769" xr:uid="{00000000-0005-0000-0000-00009A8F0000}"/>
    <cellStyle name="Итог 2 5 3 7 6" xfId="36770" xr:uid="{00000000-0005-0000-0000-00009B8F0000}"/>
    <cellStyle name="Итог 2 5 3 7 7" xfId="36771" xr:uid="{00000000-0005-0000-0000-00009C8F0000}"/>
    <cellStyle name="Итог 2 5 3 8" xfId="36772" xr:uid="{00000000-0005-0000-0000-00009D8F0000}"/>
    <cellStyle name="Итог 2 5 3 8 2" xfId="36773" xr:uid="{00000000-0005-0000-0000-00009E8F0000}"/>
    <cellStyle name="Итог 2 5 3 8 3" xfId="36774" xr:uid="{00000000-0005-0000-0000-00009F8F0000}"/>
    <cellStyle name="Итог 2 5 3 8 4" xfId="36775" xr:uid="{00000000-0005-0000-0000-0000A08F0000}"/>
    <cellStyle name="Итог 2 5 3 8 5" xfId="36776" xr:uid="{00000000-0005-0000-0000-0000A18F0000}"/>
    <cellStyle name="Итог 2 5 3 8 6" xfId="36777" xr:uid="{00000000-0005-0000-0000-0000A28F0000}"/>
    <cellStyle name="Итог 2 5 3 8 7" xfId="36778" xr:uid="{00000000-0005-0000-0000-0000A38F0000}"/>
    <cellStyle name="Итог 2 5 3 9" xfId="36779" xr:uid="{00000000-0005-0000-0000-0000A48F0000}"/>
    <cellStyle name="Итог 2 5 4" xfId="36780" xr:uid="{00000000-0005-0000-0000-0000A58F0000}"/>
    <cellStyle name="Итог 2 5 4 10" xfId="36781" xr:uid="{00000000-0005-0000-0000-0000A68F0000}"/>
    <cellStyle name="Итог 2 5 4 11" xfId="36782" xr:uid="{00000000-0005-0000-0000-0000A78F0000}"/>
    <cellStyle name="Итог 2 5 4 12" xfId="36783" xr:uid="{00000000-0005-0000-0000-0000A88F0000}"/>
    <cellStyle name="Итог 2 5 4 13" xfId="36784" xr:uid="{00000000-0005-0000-0000-0000A98F0000}"/>
    <cellStyle name="Итог 2 5 4 14" xfId="36785" xr:uid="{00000000-0005-0000-0000-0000AA8F0000}"/>
    <cellStyle name="Итог 2 5 4 15" xfId="36786" xr:uid="{00000000-0005-0000-0000-0000AB8F0000}"/>
    <cellStyle name="Итог 2 5 4 2" xfId="36787" xr:uid="{00000000-0005-0000-0000-0000AC8F0000}"/>
    <cellStyle name="Итог 2 5 4 2 10" xfId="36788" xr:uid="{00000000-0005-0000-0000-0000AD8F0000}"/>
    <cellStyle name="Итог 2 5 4 2 11" xfId="36789" xr:uid="{00000000-0005-0000-0000-0000AE8F0000}"/>
    <cellStyle name="Итог 2 5 4 2 12" xfId="36790" xr:uid="{00000000-0005-0000-0000-0000AF8F0000}"/>
    <cellStyle name="Итог 2 5 4 2 13" xfId="36791" xr:uid="{00000000-0005-0000-0000-0000B08F0000}"/>
    <cellStyle name="Итог 2 5 4 2 14" xfId="36792" xr:uid="{00000000-0005-0000-0000-0000B18F0000}"/>
    <cellStyle name="Итог 2 5 4 2 2" xfId="36793" xr:uid="{00000000-0005-0000-0000-0000B28F0000}"/>
    <cellStyle name="Итог 2 5 4 2 2 10" xfId="36794" xr:uid="{00000000-0005-0000-0000-0000B38F0000}"/>
    <cellStyle name="Итог 2 5 4 2 2 2" xfId="36795" xr:uid="{00000000-0005-0000-0000-0000B48F0000}"/>
    <cellStyle name="Итог 2 5 4 2 2 2 2" xfId="36796" xr:uid="{00000000-0005-0000-0000-0000B58F0000}"/>
    <cellStyle name="Итог 2 5 4 2 2 2 3" xfId="36797" xr:uid="{00000000-0005-0000-0000-0000B68F0000}"/>
    <cellStyle name="Итог 2 5 4 2 2 2 4" xfId="36798" xr:uid="{00000000-0005-0000-0000-0000B78F0000}"/>
    <cellStyle name="Итог 2 5 4 2 2 2 5" xfId="36799" xr:uid="{00000000-0005-0000-0000-0000B88F0000}"/>
    <cellStyle name="Итог 2 5 4 2 2 2 6" xfId="36800" xr:uid="{00000000-0005-0000-0000-0000B98F0000}"/>
    <cellStyle name="Итог 2 5 4 2 2 2 7" xfId="36801" xr:uid="{00000000-0005-0000-0000-0000BA8F0000}"/>
    <cellStyle name="Итог 2 5 4 2 2 3" xfId="36802" xr:uid="{00000000-0005-0000-0000-0000BB8F0000}"/>
    <cellStyle name="Итог 2 5 4 2 2 3 2" xfId="36803" xr:uid="{00000000-0005-0000-0000-0000BC8F0000}"/>
    <cellStyle name="Итог 2 5 4 2 2 3 3" xfId="36804" xr:uid="{00000000-0005-0000-0000-0000BD8F0000}"/>
    <cellStyle name="Итог 2 5 4 2 2 3 4" xfId="36805" xr:uid="{00000000-0005-0000-0000-0000BE8F0000}"/>
    <cellStyle name="Итог 2 5 4 2 2 3 5" xfId="36806" xr:uid="{00000000-0005-0000-0000-0000BF8F0000}"/>
    <cellStyle name="Итог 2 5 4 2 2 3 6" xfId="36807" xr:uid="{00000000-0005-0000-0000-0000C08F0000}"/>
    <cellStyle name="Итог 2 5 4 2 2 3 7" xfId="36808" xr:uid="{00000000-0005-0000-0000-0000C18F0000}"/>
    <cellStyle name="Итог 2 5 4 2 2 4" xfId="36809" xr:uid="{00000000-0005-0000-0000-0000C28F0000}"/>
    <cellStyle name="Итог 2 5 4 2 2 5" xfId="36810" xr:uid="{00000000-0005-0000-0000-0000C38F0000}"/>
    <cellStyle name="Итог 2 5 4 2 2 6" xfId="36811" xr:uid="{00000000-0005-0000-0000-0000C48F0000}"/>
    <cellStyle name="Итог 2 5 4 2 2 7" xfId="36812" xr:uid="{00000000-0005-0000-0000-0000C58F0000}"/>
    <cellStyle name="Итог 2 5 4 2 2 8" xfId="36813" xr:uid="{00000000-0005-0000-0000-0000C68F0000}"/>
    <cellStyle name="Итог 2 5 4 2 2 9" xfId="36814" xr:uid="{00000000-0005-0000-0000-0000C78F0000}"/>
    <cellStyle name="Итог 2 5 4 2 3" xfId="36815" xr:uid="{00000000-0005-0000-0000-0000C88F0000}"/>
    <cellStyle name="Итог 2 5 4 2 3 2" xfId="36816" xr:uid="{00000000-0005-0000-0000-0000C98F0000}"/>
    <cellStyle name="Итог 2 5 4 2 3 3" xfId="36817" xr:uid="{00000000-0005-0000-0000-0000CA8F0000}"/>
    <cellStyle name="Итог 2 5 4 2 3 4" xfId="36818" xr:uid="{00000000-0005-0000-0000-0000CB8F0000}"/>
    <cellStyle name="Итог 2 5 4 2 3 5" xfId="36819" xr:uid="{00000000-0005-0000-0000-0000CC8F0000}"/>
    <cellStyle name="Итог 2 5 4 2 3 6" xfId="36820" xr:uid="{00000000-0005-0000-0000-0000CD8F0000}"/>
    <cellStyle name="Итог 2 5 4 2 3 7" xfId="36821" xr:uid="{00000000-0005-0000-0000-0000CE8F0000}"/>
    <cellStyle name="Итог 2 5 4 2 4" xfId="36822" xr:uid="{00000000-0005-0000-0000-0000CF8F0000}"/>
    <cellStyle name="Итог 2 5 4 2 4 2" xfId="36823" xr:uid="{00000000-0005-0000-0000-0000D08F0000}"/>
    <cellStyle name="Итог 2 5 4 2 4 3" xfId="36824" xr:uid="{00000000-0005-0000-0000-0000D18F0000}"/>
    <cellStyle name="Итог 2 5 4 2 4 4" xfId="36825" xr:uid="{00000000-0005-0000-0000-0000D28F0000}"/>
    <cellStyle name="Итог 2 5 4 2 4 5" xfId="36826" xr:uid="{00000000-0005-0000-0000-0000D38F0000}"/>
    <cellStyle name="Итог 2 5 4 2 4 6" xfId="36827" xr:uid="{00000000-0005-0000-0000-0000D48F0000}"/>
    <cellStyle name="Итог 2 5 4 2 4 7" xfId="36828" xr:uid="{00000000-0005-0000-0000-0000D58F0000}"/>
    <cellStyle name="Итог 2 5 4 2 5" xfId="36829" xr:uid="{00000000-0005-0000-0000-0000D68F0000}"/>
    <cellStyle name="Итог 2 5 4 2 6" xfId="36830" xr:uid="{00000000-0005-0000-0000-0000D78F0000}"/>
    <cellStyle name="Итог 2 5 4 2 7" xfId="36831" xr:uid="{00000000-0005-0000-0000-0000D88F0000}"/>
    <cellStyle name="Итог 2 5 4 2 8" xfId="36832" xr:uid="{00000000-0005-0000-0000-0000D98F0000}"/>
    <cellStyle name="Итог 2 5 4 2 9" xfId="36833" xr:uid="{00000000-0005-0000-0000-0000DA8F0000}"/>
    <cellStyle name="Итог 2 5 4 3" xfId="36834" xr:uid="{00000000-0005-0000-0000-0000DB8F0000}"/>
    <cellStyle name="Итог 2 5 4 3 10" xfId="36835" xr:uid="{00000000-0005-0000-0000-0000DC8F0000}"/>
    <cellStyle name="Итог 2 5 4 3 11" xfId="36836" xr:uid="{00000000-0005-0000-0000-0000DD8F0000}"/>
    <cellStyle name="Итог 2 5 4 3 12" xfId="36837" xr:uid="{00000000-0005-0000-0000-0000DE8F0000}"/>
    <cellStyle name="Итог 2 5 4 3 13" xfId="36838" xr:uid="{00000000-0005-0000-0000-0000DF8F0000}"/>
    <cellStyle name="Итог 2 5 4 3 14" xfId="36839" xr:uid="{00000000-0005-0000-0000-0000E08F0000}"/>
    <cellStyle name="Итог 2 5 4 3 2" xfId="36840" xr:uid="{00000000-0005-0000-0000-0000E18F0000}"/>
    <cellStyle name="Итог 2 5 4 3 2 10" xfId="36841" xr:uid="{00000000-0005-0000-0000-0000E28F0000}"/>
    <cellStyle name="Итог 2 5 4 3 2 2" xfId="36842" xr:uid="{00000000-0005-0000-0000-0000E38F0000}"/>
    <cellStyle name="Итог 2 5 4 3 2 2 2" xfId="36843" xr:uid="{00000000-0005-0000-0000-0000E48F0000}"/>
    <cellStyle name="Итог 2 5 4 3 2 2 3" xfId="36844" xr:uid="{00000000-0005-0000-0000-0000E58F0000}"/>
    <cellStyle name="Итог 2 5 4 3 2 2 4" xfId="36845" xr:uid="{00000000-0005-0000-0000-0000E68F0000}"/>
    <cellStyle name="Итог 2 5 4 3 2 2 5" xfId="36846" xr:uid="{00000000-0005-0000-0000-0000E78F0000}"/>
    <cellStyle name="Итог 2 5 4 3 2 2 6" xfId="36847" xr:uid="{00000000-0005-0000-0000-0000E88F0000}"/>
    <cellStyle name="Итог 2 5 4 3 2 2 7" xfId="36848" xr:uid="{00000000-0005-0000-0000-0000E98F0000}"/>
    <cellStyle name="Итог 2 5 4 3 2 3" xfId="36849" xr:uid="{00000000-0005-0000-0000-0000EA8F0000}"/>
    <cellStyle name="Итог 2 5 4 3 2 3 2" xfId="36850" xr:uid="{00000000-0005-0000-0000-0000EB8F0000}"/>
    <cellStyle name="Итог 2 5 4 3 2 3 3" xfId="36851" xr:uid="{00000000-0005-0000-0000-0000EC8F0000}"/>
    <cellStyle name="Итог 2 5 4 3 2 3 4" xfId="36852" xr:uid="{00000000-0005-0000-0000-0000ED8F0000}"/>
    <cellStyle name="Итог 2 5 4 3 2 3 5" xfId="36853" xr:uid="{00000000-0005-0000-0000-0000EE8F0000}"/>
    <cellStyle name="Итог 2 5 4 3 2 3 6" xfId="36854" xr:uid="{00000000-0005-0000-0000-0000EF8F0000}"/>
    <cellStyle name="Итог 2 5 4 3 2 3 7" xfId="36855" xr:uid="{00000000-0005-0000-0000-0000F08F0000}"/>
    <cellStyle name="Итог 2 5 4 3 2 4" xfId="36856" xr:uid="{00000000-0005-0000-0000-0000F18F0000}"/>
    <cellStyle name="Итог 2 5 4 3 2 5" xfId="36857" xr:uid="{00000000-0005-0000-0000-0000F28F0000}"/>
    <cellStyle name="Итог 2 5 4 3 2 6" xfId="36858" xr:uid="{00000000-0005-0000-0000-0000F38F0000}"/>
    <cellStyle name="Итог 2 5 4 3 2 7" xfId="36859" xr:uid="{00000000-0005-0000-0000-0000F48F0000}"/>
    <cellStyle name="Итог 2 5 4 3 2 8" xfId="36860" xr:uid="{00000000-0005-0000-0000-0000F58F0000}"/>
    <cellStyle name="Итог 2 5 4 3 2 9" xfId="36861" xr:uid="{00000000-0005-0000-0000-0000F68F0000}"/>
    <cellStyle name="Итог 2 5 4 3 3" xfId="36862" xr:uid="{00000000-0005-0000-0000-0000F78F0000}"/>
    <cellStyle name="Итог 2 5 4 3 3 2" xfId="36863" xr:uid="{00000000-0005-0000-0000-0000F88F0000}"/>
    <cellStyle name="Итог 2 5 4 3 3 3" xfId="36864" xr:uid="{00000000-0005-0000-0000-0000F98F0000}"/>
    <cellStyle name="Итог 2 5 4 3 3 4" xfId="36865" xr:uid="{00000000-0005-0000-0000-0000FA8F0000}"/>
    <cellStyle name="Итог 2 5 4 3 3 5" xfId="36866" xr:uid="{00000000-0005-0000-0000-0000FB8F0000}"/>
    <cellStyle name="Итог 2 5 4 3 3 6" xfId="36867" xr:uid="{00000000-0005-0000-0000-0000FC8F0000}"/>
    <cellStyle name="Итог 2 5 4 3 3 7" xfId="36868" xr:uid="{00000000-0005-0000-0000-0000FD8F0000}"/>
    <cellStyle name="Итог 2 5 4 3 4" xfId="36869" xr:uid="{00000000-0005-0000-0000-0000FE8F0000}"/>
    <cellStyle name="Итог 2 5 4 3 4 2" xfId="36870" xr:uid="{00000000-0005-0000-0000-0000FF8F0000}"/>
    <cellStyle name="Итог 2 5 4 3 4 3" xfId="36871" xr:uid="{00000000-0005-0000-0000-000000900000}"/>
    <cellStyle name="Итог 2 5 4 3 4 4" xfId="36872" xr:uid="{00000000-0005-0000-0000-000001900000}"/>
    <cellStyle name="Итог 2 5 4 3 4 5" xfId="36873" xr:uid="{00000000-0005-0000-0000-000002900000}"/>
    <cellStyle name="Итог 2 5 4 3 4 6" xfId="36874" xr:uid="{00000000-0005-0000-0000-000003900000}"/>
    <cellStyle name="Итог 2 5 4 3 4 7" xfId="36875" xr:uid="{00000000-0005-0000-0000-000004900000}"/>
    <cellStyle name="Итог 2 5 4 3 5" xfId="36876" xr:uid="{00000000-0005-0000-0000-000005900000}"/>
    <cellStyle name="Итог 2 5 4 3 6" xfId="36877" xr:uid="{00000000-0005-0000-0000-000006900000}"/>
    <cellStyle name="Итог 2 5 4 3 7" xfId="36878" xr:uid="{00000000-0005-0000-0000-000007900000}"/>
    <cellStyle name="Итог 2 5 4 3 8" xfId="36879" xr:uid="{00000000-0005-0000-0000-000008900000}"/>
    <cellStyle name="Итог 2 5 4 3 9" xfId="36880" xr:uid="{00000000-0005-0000-0000-000009900000}"/>
    <cellStyle name="Итог 2 5 4 4" xfId="36881" xr:uid="{00000000-0005-0000-0000-00000A900000}"/>
    <cellStyle name="Итог 2 5 4 4 10" xfId="36882" xr:uid="{00000000-0005-0000-0000-00000B900000}"/>
    <cellStyle name="Итог 2 5 4 4 11" xfId="36883" xr:uid="{00000000-0005-0000-0000-00000C900000}"/>
    <cellStyle name="Итог 2 5 4 4 12" xfId="36884" xr:uid="{00000000-0005-0000-0000-00000D900000}"/>
    <cellStyle name="Итог 2 5 4 4 13" xfId="36885" xr:uid="{00000000-0005-0000-0000-00000E900000}"/>
    <cellStyle name="Итог 2 5 4 4 14" xfId="36886" xr:uid="{00000000-0005-0000-0000-00000F900000}"/>
    <cellStyle name="Итог 2 5 4 4 2" xfId="36887" xr:uid="{00000000-0005-0000-0000-000010900000}"/>
    <cellStyle name="Итог 2 5 4 4 2 10" xfId="36888" xr:uid="{00000000-0005-0000-0000-000011900000}"/>
    <cellStyle name="Итог 2 5 4 4 2 2" xfId="36889" xr:uid="{00000000-0005-0000-0000-000012900000}"/>
    <cellStyle name="Итог 2 5 4 4 2 2 2" xfId="36890" xr:uid="{00000000-0005-0000-0000-000013900000}"/>
    <cellStyle name="Итог 2 5 4 4 2 2 3" xfId="36891" xr:uid="{00000000-0005-0000-0000-000014900000}"/>
    <cellStyle name="Итог 2 5 4 4 2 2 4" xfId="36892" xr:uid="{00000000-0005-0000-0000-000015900000}"/>
    <cellStyle name="Итог 2 5 4 4 2 2 5" xfId="36893" xr:uid="{00000000-0005-0000-0000-000016900000}"/>
    <cellStyle name="Итог 2 5 4 4 2 2 6" xfId="36894" xr:uid="{00000000-0005-0000-0000-000017900000}"/>
    <cellStyle name="Итог 2 5 4 4 2 2 7" xfId="36895" xr:uid="{00000000-0005-0000-0000-000018900000}"/>
    <cellStyle name="Итог 2 5 4 4 2 3" xfId="36896" xr:uid="{00000000-0005-0000-0000-000019900000}"/>
    <cellStyle name="Итог 2 5 4 4 2 3 2" xfId="36897" xr:uid="{00000000-0005-0000-0000-00001A900000}"/>
    <cellStyle name="Итог 2 5 4 4 2 3 3" xfId="36898" xr:uid="{00000000-0005-0000-0000-00001B900000}"/>
    <cellStyle name="Итог 2 5 4 4 2 3 4" xfId="36899" xr:uid="{00000000-0005-0000-0000-00001C900000}"/>
    <cellStyle name="Итог 2 5 4 4 2 3 5" xfId="36900" xr:uid="{00000000-0005-0000-0000-00001D900000}"/>
    <cellStyle name="Итог 2 5 4 4 2 3 6" xfId="36901" xr:uid="{00000000-0005-0000-0000-00001E900000}"/>
    <cellStyle name="Итог 2 5 4 4 2 3 7" xfId="36902" xr:uid="{00000000-0005-0000-0000-00001F900000}"/>
    <cellStyle name="Итог 2 5 4 4 2 4" xfId="36903" xr:uid="{00000000-0005-0000-0000-000020900000}"/>
    <cellStyle name="Итог 2 5 4 4 2 5" xfId="36904" xr:uid="{00000000-0005-0000-0000-000021900000}"/>
    <cellStyle name="Итог 2 5 4 4 2 6" xfId="36905" xr:uid="{00000000-0005-0000-0000-000022900000}"/>
    <cellStyle name="Итог 2 5 4 4 2 7" xfId="36906" xr:uid="{00000000-0005-0000-0000-000023900000}"/>
    <cellStyle name="Итог 2 5 4 4 2 8" xfId="36907" xr:uid="{00000000-0005-0000-0000-000024900000}"/>
    <cellStyle name="Итог 2 5 4 4 2 9" xfId="36908" xr:uid="{00000000-0005-0000-0000-000025900000}"/>
    <cellStyle name="Итог 2 5 4 4 3" xfId="36909" xr:uid="{00000000-0005-0000-0000-000026900000}"/>
    <cellStyle name="Итог 2 5 4 4 3 2" xfId="36910" xr:uid="{00000000-0005-0000-0000-000027900000}"/>
    <cellStyle name="Итог 2 5 4 4 3 3" xfId="36911" xr:uid="{00000000-0005-0000-0000-000028900000}"/>
    <cellStyle name="Итог 2 5 4 4 3 4" xfId="36912" xr:uid="{00000000-0005-0000-0000-000029900000}"/>
    <cellStyle name="Итог 2 5 4 4 3 5" xfId="36913" xr:uid="{00000000-0005-0000-0000-00002A900000}"/>
    <cellStyle name="Итог 2 5 4 4 3 6" xfId="36914" xr:uid="{00000000-0005-0000-0000-00002B900000}"/>
    <cellStyle name="Итог 2 5 4 4 3 7" xfId="36915" xr:uid="{00000000-0005-0000-0000-00002C900000}"/>
    <cellStyle name="Итог 2 5 4 4 4" xfId="36916" xr:uid="{00000000-0005-0000-0000-00002D900000}"/>
    <cellStyle name="Итог 2 5 4 4 4 2" xfId="36917" xr:uid="{00000000-0005-0000-0000-00002E900000}"/>
    <cellStyle name="Итог 2 5 4 4 4 3" xfId="36918" xr:uid="{00000000-0005-0000-0000-00002F900000}"/>
    <cellStyle name="Итог 2 5 4 4 4 4" xfId="36919" xr:uid="{00000000-0005-0000-0000-000030900000}"/>
    <cellStyle name="Итог 2 5 4 4 4 5" xfId="36920" xr:uid="{00000000-0005-0000-0000-000031900000}"/>
    <cellStyle name="Итог 2 5 4 4 4 6" xfId="36921" xr:uid="{00000000-0005-0000-0000-000032900000}"/>
    <cellStyle name="Итог 2 5 4 4 4 7" xfId="36922" xr:uid="{00000000-0005-0000-0000-000033900000}"/>
    <cellStyle name="Итог 2 5 4 4 5" xfId="36923" xr:uid="{00000000-0005-0000-0000-000034900000}"/>
    <cellStyle name="Итог 2 5 4 4 6" xfId="36924" xr:uid="{00000000-0005-0000-0000-000035900000}"/>
    <cellStyle name="Итог 2 5 4 4 7" xfId="36925" xr:uid="{00000000-0005-0000-0000-000036900000}"/>
    <cellStyle name="Итог 2 5 4 4 8" xfId="36926" xr:uid="{00000000-0005-0000-0000-000037900000}"/>
    <cellStyle name="Итог 2 5 4 4 9" xfId="36927" xr:uid="{00000000-0005-0000-0000-000038900000}"/>
    <cellStyle name="Итог 2 5 4 5" xfId="36928" xr:uid="{00000000-0005-0000-0000-000039900000}"/>
    <cellStyle name="Итог 2 5 4 5 10" xfId="36929" xr:uid="{00000000-0005-0000-0000-00003A900000}"/>
    <cellStyle name="Итог 2 5 4 5 11" xfId="36930" xr:uid="{00000000-0005-0000-0000-00003B900000}"/>
    <cellStyle name="Итог 2 5 4 5 12" xfId="36931" xr:uid="{00000000-0005-0000-0000-00003C900000}"/>
    <cellStyle name="Итог 2 5 4 5 13" xfId="36932" xr:uid="{00000000-0005-0000-0000-00003D900000}"/>
    <cellStyle name="Итог 2 5 4 5 14" xfId="36933" xr:uid="{00000000-0005-0000-0000-00003E900000}"/>
    <cellStyle name="Итог 2 5 4 5 2" xfId="36934" xr:uid="{00000000-0005-0000-0000-00003F900000}"/>
    <cellStyle name="Итог 2 5 4 5 2 10" xfId="36935" xr:uid="{00000000-0005-0000-0000-000040900000}"/>
    <cellStyle name="Итог 2 5 4 5 2 2" xfId="36936" xr:uid="{00000000-0005-0000-0000-000041900000}"/>
    <cellStyle name="Итог 2 5 4 5 2 2 2" xfId="36937" xr:uid="{00000000-0005-0000-0000-000042900000}"/>
    <cellStyle name="Итог 2 5 4 5 2 2 3" xfId="36938" xr:uid="{00000000-0005-0000-0000-000043900000}"/>
    <cellStyle name="Итог 2 5 4 5 2 2 4" xfId="36939" xr:uid="{00000000-0005-0000-0000-000044900000}"/>
    <cellStyle name="Итог 2 5 4 5 2 2 5" xfId="36940" xr:uid="{00000000-0005-0000-0000-000045900000}"/>
    <cellStyle name="Итог 2 5 4 5 2 2 6" xfId="36941" xr:uid="{00000000-0005-0000-0000-000046900000}"/>
    <cellStyle name="Итог 2 5 4 5 2 2 7" xfId="36942" xr:uid="{00000000-0005-0000-0000-000047900000}"/>
    <cellStyle name="Итог 2 5 4 5 2 3" xfId="36943" xr:uid="{00000000-0005-0000-0000-000048900000}"/>
    <cellStyle name="Итог 2 5 4 5 2 3 2" xfId="36944" xr:uid="{00000000-0005-0000-0000-000049900000}"/>
    <cellStyle name="Итог 2 5 4 5 2 3 3" xfId="36945" xr:uid="{00000000-0005-0000-0000-00004A900000}"/>
    <cellStyle name="Итог 2 5 4 5 2 3 4" xfId="36946" xr:uid="{00000000-0005-0000-0000-00004B900000}"/>
    <cellStyle name="Итог 2 5 4 5 2 3 5" xfId="36947" xr:uid="{00000000-0005-0000-0000-00004C900000}"/>
    <cellStyle name="Итог 2 5 4 5 2 3 6" xfId="36948" xr:uid="{00000000-0005-0000-0000-00004D900000}"/>
    <cellStyle name="Итог 2 5 4 5 2 3 7" xfId="36949" xr:uid="{00000000-0005-0000-0000-00004E900000}"/>
    <cellStyle name="Итог 2 5 4 5 2 4" xfId="36950" xr:uid="{00000000-0005-0000-0000-00004F900000}"/>
    <cellStyle name="Итог 2 5 4 5 2 5" xfId="36951" xr:uid="{00000000-0005-0000-0000-000050900000}"/>
    <cellStyle name="Итог 2 5 4 5 2 6" xfId="36952" xr:uid="{00000000-0005-0000-0000-000051900000}"/>
    <cellStyle name="Итог 2 5 4 5 2 7" xfId="36953" xr:uid="{00000000-0005-0000-0000-000052900000}"/>
    <cellStyle name="Итог 2 5 4 5 2 8" xfId="36954" xr:uid="{00000000-0005-0000-0000-000053900000}"/>
    <cellStyle name="Итог 2 5 4 5 2 9" xfId="36955" xr:uid="{00000000-0005-0000-0000-000054900000}"/>
    <cellStyle name="Итог 2 5 4 5 3" xfId="36956" xr:uid="{00000000-0005-0000-0000-000055900000}"/>
    <cellStyle name="Итог 2 5 4 5 3 2" xfId="36957" xr:uid="{00000000-0005-0000-0000-000056900000}"/>
    <cellStyle name="Итог 2 5 4 5 3 3" xfId="36958" xr:uid="{00000000-0005-0000-0000-000057900000}"/>
    <cellStyle name="Итог 2 5 4 5 3 4" xfId="36959" xr:uid="{00000000-0005-0000-0000-000058900000}"/>
    <cellStyle name="Итог 2 5 4 5 3 5" xfId="36960" xr:uid="{00000000-0005-0000-0000-000059900000}"/>
    <cellStyle name="Итог 2 5 4 5 3 6" xfId="36961" xr:uid="{00000000-0005-0000-0000-00005A900000}"/>
    <cellStyle name="Итог 2 5 4 5 3 7" xfId="36962" xr:uid="{00000000-0005-0000-0000-00005B900000}"/>
    <cellStyle name="Итог 2 5 4 5 4" xfId="36963" xr:uid="{00000000-0005-0000-0000-00005C900000}"/>
    <cellStyle name="Итог 2 5 4 5 4 2" xfId="36964" xr:uid="{00000000-0005-0000-0000-00005D900000}"/>
    <cellStyle name="Итог 2 5 4 5 4 3" xfId="36965" xr:uid="{00000000-0005-0000-0000-00005E900000}"/>
    <cellStyle name="Итог 2 5 4 5 4 4" xfId="36966" xr:uid="{00000000-0005-0000-0000-00005F900000}"/>
    <cellStyle name="Итог 2 5 4 5 4 5" xfId="36967" xr:uid="{00000000-0005-0000-0000-000060900000}"/>
    <cellStyle name="Итог 2 5 4 5 4 6" xfId="36968" xr:uid="{00000000-0005-0000-0000-000061900000}"/>
    <cellStyle name="Итог 2 5 4 5 4 7" xfId="36969" xr:uid="{00000000-0005-0000-0000-000062900000}"/>
    <cellStyle name="Итог 2 5 4 5 5" xfId="36970" xr:uid="{00000000-0005-0000-0000-000063900000}"/>
    <cellStyle name="Итог 2 5 4 5 6" xfId="36971" xr:uid="{00000000-0005-0000-0000-000064900000}"/>
    <cellStyle name="Итог 2 5 4 5 7" xfId="36972" xr:uid="{00000000-0005-0000-0000-000065900000}"/>
    <cellStyle name="Итог 2 5 4 5 8" xfId="36973" xr:uid="{00000000-0005-0000-0000-000066900000}"/>
    <cellStyle name="Итог 2 5 4 5 9" xfId="36974" xr:uid="{00000000-0005-0000-0000-000067900000}"/>
    <cellStyle name="Итог 2 5 4 6" xfId="36975" xr:uid="{00000000-0005-0000-0000-000068900000}"/>
    <cellStyle name="Итог 2 5 4 6 10" xfId="36976" xr:uid="{00000000-0005-0000-0000-000069900000}"/>
    <cellStyle name="Итог 2 5 4 6 2" xfId="36977" xr:uid="{00000000-0005-0000-0000-00006A900000}"/>
    <cellStyle name="Итог 2 5 4 6 2 2" xfId="36978" xr:uid="{00000000-0005-0000-0000-00006B900000}"/>
    <cellStyle name="Итог 2 5 4 6 2 3" xfId="36979" xr:uid="{00000000-0005-0000-0000-00006C900000}"/>
    <cellStyle name="Итог 2 5 4 6 2 4" xfId="36980" xr:uid="{00000000-0005-0000-0000-00006D900000}"/>
    <cellStyle name="Итог 2 5 4 6 2 5" xfId="36981" xr:uid="{00000000-0005-0000-0000-00006E900000}"/>
    <cellStyle name="Итог 2 5 4 6 2 6" xfId="36982" xr:uid="{00000000-0005-0000-0000-00006F900000}"/>
    <cellStyle name="Итог 2 5 4 6 2 7" xfId="36983" xr:uid="{00000000-0005-0000-0000-000070900000}"/>
    <cellStyle name="Итог 2 5 4 6 3" xfId="36984" xr:uid="{00000000-0005-0000-0000-000071900000}"/>
    <cellStyle name="Итог 2 5 4 6 3 2" xfId="36985" xr:uid="{00000000-0005-0000-0000-000072900000}"/>
    <cellStyle name="Итог 2 5 4 6 3 3" xfId="36986" xr:uid="{00000000-0005-0000-0000-000073900000}"/>
    <cellStyle name="Итог 2 5 4 6 3 4" xfId="36987" xr:uid="{00000000-0005-0000-0000-000074900000}"/>
    <cellStyle name="Итог 2 5 4 6 3 5" xfId="36988" xr:uid="{00000000-0005-0000-0000-000075900000}"/>
    <cellStyle name="Итог 2 5 4 6 3 6" xfId="36989" xr:uid="{00000000-0005-0000-0000-000076900000}"/>
    <cellStyle name="Итог 2 5 4 6 3 7" xfId="36990" xr:uid="{00000000-0005-0000-0000-000077900000}"/>
    <cellStyle name="Итог 2 5 4 6 4" xfId="36991" xr:uid="{00000000-0005-0000-0000-000078900000}"/>
    <cellStyle name="Итог 2 5 4 6 5" xfId="36992" xr:uid="{00000000-0005-0000-0000-000079900000}"/>
    <cellStyle name="Итог 2 5 4 6 6" xfId="36993" xr:uid="{00000000-0005-0000-0000-00007A900000}"/>
    <cellStyle name="Итог 2 5 4 6 7" xfId="36994" xr:uid="{00000000-0005-0000-0000-00007B900000}"/>
    <cellStyle name="Итог 2 5 4 6 8" xfId="36995" xr:uid="{00000000-0005-0000-0000-00007C900000}"/>
    <cellStyle name="Итог 2 5 4 6 9" xfId="36996" xr:uid="{00000000-0005-0000-0000-00007D900000}"/>
    <cellStyle name="Итог 2 5 4 7" xfId="36997" xr:uid="{00000000-0005-0000-0000-00007E900000}"/>
    <cellStyle name="Итог 2 5 4 7 2" xfId="36998" xr:uid="{00000000-0005-0000-0000-00007F900000}"/>
    <cellStyle name="Итог 2 5 4 7 3" xfId="36999" xr:uid="{00000000-0005-0000-0000-000080900000}"/>
    <cellStyle name="Итог 2 5 4 7 4" xfId="37000" xr:uid="{00000000-0005-0000-0000-000081900000}"/>
    <cellStyle name="Итог 2 5 4 7 5" xfId="37001" xr:uid="{00000000-0005-0000-0000-000082900000}"/>
    <cellStyle name="Итог 2 5 4 7 6" xfId="37002" xr:uid="{00000000-0005-0000-0000-000083900000}"/>
    <cellStyle name="Итог 2 5 4 7 7" xfId="37003" xr:uid="{00000000-0005-0000-0000-000084900000}"/>
    <cellStyle name="Итог 2 5 4 8" xfId="37004" xr:uid="{00000000-0005-0000-0000-000085900000}"/>
    <cellStyle name="Итог 2 5 4 8 2" xfId="37005" xr:uid="{00000000-0005-0000-0000-000086900000}"/>
    <cellStyle name="Итог 2 5 4 8 3" xfId="37006" xr:uid="{00000000-0005-0000-0000-000087900000}"/>
    <cellStyle name="Итог 2 5 4 8 4" xfId="37007" xr:uid="{00000000-0005-0000-0000-000088900000}"/>
    <cellStyle name="Итог 2 5 4 8 5" xfId="37008" xr:uid="{00000000-0005-0000-0000-000089900000}"/>
    <cellStyle name="Итог 2 5 4 8 6" xfId="37009" xr:uid="{00000000-0005-0000-0000-00008A900000}"/>
    <cellStyle name="Итог 2 5 4 8 7" xfId="37010" xr:uid="{00000000-0005-0000-0000-00008B900000}"/>
    <cellStyle name="Итог 2 5 4 9" xfId="37011" xr:uid="{00000000-0005-0000-0000-00008C900000}"/>
    <cellStyle name="Итог 2 5 5" xfId="37012" xr:uid="{00000000-0005-0000-0000-00008D900000}"/>
    <cellStyle name="Итог 2 5 5 10" xfId="37013" xr:uid="{00000000-0005-0000-0000-00008E900000}"/>
    <cellStyle name="Итог 2 5 5 11" xfId="37014" xr:uid="{00000000-0005-0000-0000-00008F900000}"/>
    <cellStyle name="Итог 2 5 5 12" xfId="37015" xr:uid="{00000000-0005-0000-0000-000090900000}"/>
    <cellStyle name="Итог 2 5 5 13" xfId="37016" xr:uid="{00000000-0005-0000-0000-000091900000}"/>
    <cellStyle name="Итог 2 5 5 14" xfId="37017" xr:uid="{00000000-0005-0000-0000-000092900000}"/>
    <cellStyle name="Итог 2 5 5 2" xfId="37018" xr:uid="{00000000-0005-0000-0000-000093900000}"/>
    <cellStyle name="Итог 2 5 5 2 10" xfId="37019" xr:uid="{00000000-0005-0000-0000-000094900000}"/>
    <cellStyle name="Итог 2 5 5 2 2" xfId="37020" xr:uid="{00000000-0005-0000-0000-000095900000}"/>
    <cellStyle name="Итог 2 5 5 2 2 2" xfId="37021" xr:uid="{00000000-0005-0000-0000-000096900000}"/>
    <cellStyle name="Итог 2 5 5 2 2 3" xfId="37022" xr:uid="{00000000-0005-0000-0000-000097900000}"/>
    <cellStyle name="Итог 2 5 5 2 2 4" xfId="37023" xr:uid="{00000000-0005-0000-0000-000098900000}"/>
    <cellStyle name="Итог 2 5 5 2 2 5" xfId="37024" xr:uid="{00000000-0005-0000-0000-000099900000}"/>
    <cellStyle name="Итог 2 5 5 2 2 6" xfId="37025" xr:uid="{00000000-0005-0000-0000-00009A900000}"/>
    <cellStyle name="Итог 2 5 5 2 2 7" xfId="37026" xr:uid="{00000000-0005-0000-0000-00009B900000}"/>
    <cellStyle name="Итог 2 5 5 2 3" xfId="37027" xr:uid="{00000000-0005-0000-0000-00009C900000}"/>
    <cellStyle name="Итог 2 5 5 2 3 2" xfId="37028" xr:uid="{00000000-0005-0000-0000-00009D900000}"/>
    <cellStyle name="Итог 2 5 5 2 3 3" xfId="37029" xr:uid="{00000000-0005-0000-0000-00009E900000}"/>
    <cellStyle name="Итог 2 5 5 2 3 4" xfId="37030" xr:uid="{00000000-0005-0000-0000-00009F900000}"/>
    <cellStyle name="Итог 2 5 5 2 3 5" xfId="37031" xr:uid="{00000000-0005-0000-0000-0000A0900000}"/>
    <cellStyle name="Итог 2 5 5 2 3 6" xfId="37032" xr:uid="{00000000-0005-0000-0000-0000A1900000}"/>
    <cellStyle name="Итог 2 5 5 2 3 7" xfId="37033" xr:uid="{00000000-0005-0000-0000-0000A2900000}"/>
    <cellStyle name="Итог 2 5 5 2 4" xfId="37034" xr:uid="{00000000-0005-0000-0000-0000A3900000}"/>
    <cellStyle name="Итог 2 5 5 2 5" xfId="37035" xr:uid="{00000000-0005-0000-0000-0000A4900000}"/>
    <cellStyle name="Итог 2 5 5 2 6" xfId="37036" xr:uid="{00000000-0005-0000-0000-0000A5900000}"/>
    <cellStyle name="Итог 2 5 5 2 7" xfId="37037" xr:uid="{00000000-0005-0000-0000-0000A6900000}"/>
    <cellStyle name="Итог 2 5 5 2 8" xfId="37038" xr:uid="{00000000-0005-0000-0000-0000A7900000}"/>
    <cellStyle name="Итог 2 5 5 2 9" xfId="37039" xr:uid="{00000000-0005-0000-0000-0000A8900000}"/>
    <cellStyle name="Итог 2 5 5 3" xfId="37040" xr:uid="{00000000-0005-0000-0000-0000A9900000}"/>
    <cellStyle name="Итог 2 5 5 3 2" xfId="37041" xr:uid="{00000000-0005-0000-0000-0000AA900000}"/>
    <cellStyle name="Итог 2 5 5 3 3" xfId="37042" xr:uid="{00000000-0005-0000-0000-0000AB900000}"/>
    <cellStyle name="Итог 2 5 5 3 4" xfId="37043" xr:uid="{00000000-0005-0000-0000-0000AC900000}"/>
    <cellStyle name="Итог 2 5 5 3 5" xfId="37044" xr:uid="{00000000-0005-0000-0000-0000AD900000}"/>
    <cellStyle name="Итог 2 5 5 3 6" xfId="37045" xr:uid="{00000000-0005-0000-0000-0000AE900000}"/>
    <cellStyle name="Итог 2 5 5 3 7" xfId="37046" xr:uid="{00000000-0005-0000-0000-0000AF900000}"/>
    <cellStyle name="Итог 2 5 5 4" xfId="37047" xr:uid="{00000000-0005-0000-0000-0000B0900000}"/>
    <cellStyle name="Итог 2 5 5 4 2" xfId="37048" xr:uid="{00000000-0005-0000-0000-0000B1900000}"/>
    <cellStyle name="Итог 2 5 5 4 3" xfId="37049" xr:uid="{00000000-0005-0000-0000-0000B2900000}"/>
    <cellStyle name="Итог 2 5 5 4 4" xfId="37050" xr:uid="{00000000-0005-0000-0000-0000B3900000}"/>
    <cellStyle name="Итог 2 5 5 4 5" xfId="37051" xr:uid="{00000000-0005-0000-0000-0000B4900000}"/>
    <cellStyle name="Итог 2 5 5 4 6" xfId="37052" xr:uid="{00000000-0005-0000-0000-0000B5900000}"/>
    <cellStyle name="Итог 2 5 5 4 7" xfId="37053" xr:uid="{00000000-0005-0000-0000-0000B6900000}"/>
    <cellStyle name="Итог 2 5 5 5" xfId="37054" xr:uid="{00000000-0005-0000-0000-0000B7900000}"/>
    <cellStyle name="Итог 2 5 5 6" xfId="37055" xr:uid="{00000000-0005-0000-0000-0000B8900000}"/>
    <cellStyle name="Итог 2 5 5 7" xfId="37056" xr:uid="{00000000-0005-0000-0000-0000B9900000}"/>
    <cellStyle name="Итог 2 5 5 8" xfId="37057" xr:uid="{00000000-0005-0000-0000-0000BA900000}"/>
    <cellStyle name="Итог 2 5 5 9" xfId="37058" xr:uid="{00000000-0005-0000-0000-0000BB900000}"/>
    <cellStyle name="Итог 2 5 6" xfId="37059" xr:uid="{00000000-0005-0000-0000-0000BC900000}"/>
    <cellStyle name="Итог 2 5 6 10" xfId="37060" xr:uid="{00000000-0005-0000-0000-0000BD900000}"/>
    <cellStyle name="Итог 2 5 6 2" xfId="37061" xr:uid="{00000000-0005-0000-0000-0000BE900000}"/>
    <cellStyle name="Итог 2 5 6 2 2" xfId="37062" xr:uid="{00000000-0005-0000-0000-0000BF900000}"/>
    <cellStyle name="Итог 2 5 6 2 3" xfId="37063" xr:uid="{00000000-0005-0000-0000-0000C0900000}"/>
    <cellStyle name="Итог 2 5 6 2 4" xfId="37064" xr:uid="{00000000-0005-0000-0000-0000C1900000}"/>
    <cellStyle name="Итог 2 5 6 2 5" xfId="37065" xr:uid="{00000000-0005-0000-0000-0000C2900000}"/>
    <cellStyle name="Итог 2 5 6 2 6" xfId="37066" xr:uid="{00000000-0005-0000-0000-0000C3900000}"/>
    <cellStyle name="Итог 2 5 6 2 7" xfId="37067" xr:uid="{00000000-0005-0000-0000-0000C4900000}"/>
    <cellStyle name="Итог 2 5 6 3" xfId="37068" xr:uid="{00000000-0005-0000-0000-0000C5900000}"/>
    <cellStyle name="Итог 2 5 6 3 2" xfId="37069" xr:uid="{00000000-0005-0000-0000-0000C6900000}"/>
    <cellStyle name="Итог 2 5 6 3 3" xfId="37070" xr:uid="{00000000-0005-0000-0000-0000C7900000}"/>
    <cellStyle name="Итог 2 5 6 3 4" xfId="37071" xr:uid="{00000000-0005-0000-0000-0000C8900000}"/>
    <cellStyle name="Итог 2 5 6 3 5" xfId="37072" xr:uid="{00000000-0005-0000-0000-0000C9900000}"/>
    <cellStyle name="Итог 2 5 6 3 6" xfId="37073" xr:uid="{00000000-0005-0000-0000-0000CA900000}"/>
    <cellStyle name="Итог 2 5 6 3 7" xfId="37074" xr:uid="{00000000-0005-0000-0000-0000CB900000}"/>
    <cellStyle name="Итог 2 5 6 4" xfId="37075" xr:uid="{00000000-0005-0000-0000-0000CC900000}"/>
    <cellStyle name="Итог 2 5 6 5" xfId="37076" xr:uid="{00000000-0005-0000-0000-0000CD900000}"/>
    <cellStyle name="Итог 2 5 6 6" xfId="37077" xr:uid="{00000000-0005-0000-0000-0000CE900000}"/>
    <cellStyle name="Итог 2 5 6 7" xfId="37078" xr:uid="{00000000-0005-0000-0000-0000CF900000}"/>
    <cellStyle name="Итог 2 5 6 8" xfId="37079" xr:uid="{00000000-0005-0000-0000-0000D0900000}"/>
    <cellStyle name="Итог 2 5 6 9" xfId="37080" xr:uid="{00000000-0005-0000-0000-0000D1900000}"/>
    <cellStyle name="Итог 2 5 7" xfId="37081" xr:uid="{00000000-0005-0000-0000-0000D2900000}"/>
    <cellStyle name="Итог 2 5 7 2" xfId="37082" xr:uid="{00000000-0005-0000-0000-0000D3900000}"/>
    <cellStyle name="Итог 2 5 7 3" xfId="37083" xr:uid="{00000000-0005-0000-0000-0000D4900000}"/>
    <cellStyle name="Итог 2 5 7 4" xfId="37084" xr:uid="{00000000-0005-0000-0000-0000D5900000}"/>
    <cellStyle name="Итог 2 5 7 5" xfId="37085" xr:uid="{00000000-0005-0000-0000-0000D6900000}"/>
    <cellStyle name="Итог 2 5 7 6" xfId="37086" xr:uid="{00000000-0005-0000-0000-0000D7900000}"/>
    <cellStyle name="Итог 2 5 7 7" xfId="37087" xr:uid="{00000000-0005-0000-0000-0000D8900000}"/>
    <cellStyle name="Итог 2 5 8" xfId="37088" xr:uid="{00000000-0005-0000-0000-0000D9900000}"/>
    <cellStyle name="Итог 2 5 8 2" xfId="37089" xr:uid="{00000000-0005-0000-0000-0000DA900000}"/>
    <cellStyle name="Итог 2 5 8 3" xfId="37090" xr:uid="{00000000-0005-0000-0000-0000DB900000}"/>
    <cellStyle name="Итог 2 5 8 4" xfId="37091" xr:uid="{00000000-0005-0000-0000-0000DC900000}"/>
    <cellStyle name="Итог 2 5 8 5" xfId="37092" xr:uid="{00000000-0005-0000-0000-0000DD900000}"/>
    <cellStyle name="Итог 2 5 8 6" xfId="37093" xr:uid="{00000000-0005-0000-0000-0000DE900000}"/>
    <cellStyle name="Итог 2 5 8 7" xfId="37094" xr:uid="{00000000-0005-0000-0000-0000DF900000}"/>
    <cellStyle name="Итог 2 5 9" xfId="37095" xr:uid="{00000000-0005-0000-0000-0000E0900000}"/>
    <cellStyle name="Итог 2 6" xfId="37096" xr:uid="{00000000-0005-0000-0000-0000E1900000}"/>
    <cellStyle name="Итог 2 6 10" xfId="37097" xr:uid="{00000000-0005-0000-0000-0000E2900000}"/>
    <cellStyle name="Итог 2 6 11" xfId="37098" xr:uid="{00000000-0005-0000-0000-0000E3900000}"/>
    <cellStyle name="Итог 2 6 12" xfId="37099" xr:uid="{00000000-0005-0000-0000-0000E4900000}"/>
    <cellStyle name="Итог 2 6 13" xfId="37100" xr:uid="{00000000-0005-0000-0000-0000E5900000}"/>
    <cellStyle name="Итог 2 6 14" xfId="37101" xr:uid="{00000000-0005-0000-0000-0000E6900000}"/>
    <cellStyle name="Итог 2 6 15" xfId="37102" xr:uid="{00000000-0005-0000-0000-0000E7900000}"/>
    <cellStyle name="Итог 2 6 16" xfId="37103" xr:uid="{00000000-0005-0000-0000-0000E8900000}"/>
    <cellStyle name="Итог 2 6 17" xfId="37104" xr:uid="{00000000-0005-0000-0000-0000E9900000}"/>
    <cellStyle name="Итог 2 6 2" xfId="37105" xr:uid="{00000000-0005-0000-0000-0000EA900000}"/>
    <cellStyle name="Итог 2 6 2 10" xfId="37106" xr:uid="{00000000-0005-0000-0000-0000EB900000}"/>
    <cellStyle name="Итог 2 6 2 11" xfId="37107" xr:uid="{00000000-0005-0000-0000-0000EC900000}"/>
    <cellStyle name="Итог 2 6 2 12" xfId="37108" xr:uid="{00000000-0005-0000-0000-0000ED900000}"/>
    <cellStyle name="Итог 2 6 2 13" xfId="37109" xr:uid="{00000000-0005-0000-0000-0000EE900000}"/>
    <cellStyle name="Итог 2 6 2 14" xfId="37110" xr:uid="{00000000-0005-0000-0000-0000EF900000}"/>
    <cellStyle name="Итог 2 6 2 2" xfId="37111" xr:uid="{00000000-0005-0000-0000-0000F0900000}"/>
    <cellStyle name="Итог 2 6 2 2 10" xfId="37112" xr:uid="{00000000-0005-0000-0000-0000F1900000}"/>
    <cellStyle name="Итог 2 6 2 2 2" xfId="37113" xr:uid="{00000000-0005-0000-0000-0000F2900000}"/>
    <cellStyle name="Итог 2 6 2 2 2 2" xfId="37114" xr:uid="{00000000-0005-0000-0000-0000F3900000}"/>
    <cellStyle name="Итог 2 6 2 2 2 3" xfId="37115" xr:uid="{00000000-0005-0000-0000-0000F4900000}"/>
    <cellStyle name="Итог 2 6 2 2 2 4" xfId="37116" xr:uid="{00000000-0005-0000-0000-0000F5900000}"/>
    <cellStyle name="Итог 2 6 2 2 2 5" xfId="37117" xr:uid="{00000000-0005-0000-0000-0000F6900000}"/>
    <cellStyle name="Итог 2 6 2 2 2 6" xfId="37118" xr:uid="{00000000-0005-0000-0000-0000F7900000}"/>
    <cellStyle name="Итог 2 6 2 2 2 7" xfId="37119" xr:uid="{00000000-0005-0000-0000-0000F8900000}"/>
    <cellStyle name="Итог 2 6 2 2 3" xfId="37120" xr:uid="{00000000-0005-0000-0000-0000F9900000}"/>
    <cellStyle name="Итог 2 6 2 2 3 2" xfId="37121" xr:uid="{00000000-0005-0000-0000-0000FA900000}"/>
    <cellStyle name="Итог 2 6 2 2 3 3" xfId="37122" xr:uid="{00000000-0005-0000-0000-0000FB900000}"/>
    <cellStyle name="Итог 2 6 2 2 3 4" xfId="37123" xr:uid="{00000000-0005-0000-0000-0000FC900000}"/>
    <cellStyle name="Итог 2 6 2 2 3 5" xfId="37124" xr:uid="{00000000-0005-0000-0000-0000FD900000}"/>
    <cellStyle name="Итог 2 6 2 2 3 6" xfId="37125" xr:uid="{00000000-0005-0000-0000-0000FE900000}"/>
    <cellStyle name="Итог 2 6 2 2 3 7" xfId="37126" xr:uid="{00000000-0005-0000-0000-0000FF900000}"/>
    <cellStyle name="Итог 2 6 2 2 4" xfId="37127" xr:uid="{00000000-0005-0000-0000-000000910000}"/>
    <cellStyle name="Итог 2 6 2 2 5" xfId="37128" xr:uid="{00000000-0005-0000-0000-000001910000}"/>
    <cellStyle name="Итог 2 6 2 2 6" xfId="37129" xr:uid="{00000000-0005-0000-0000-000002910000}"/>
    <cellStyle name="Итог 2 6 2 2 7" xfId="37130" xr:uid="{00000000-0005-0000-0000-000003910000}"/>
    <cellStyle name="Итог 2 6 2 2 8" xfId="37131" xr:uid="{00000000-0005-0000-0000-000004910000}"/>
    <cellStyle name="Итог 2 6 2 2 9" xfId="37132" xr:uid="{00000000-0005-0000-0000-000005910000}"/>
    <cellStyle name="Итог 2 6 2 3" xfId="37133" xr:uid="{00000000-0005-0000-0000-000006910000}"/>
    <cellStyle name="Итог 2 6 2 3 2" xfId="37134" xr:uid="{00000000-0005-0000-0000-000007910000}"/>
    <cellStyle name="Итог 2 6 2 3 3" xfId="37135" xr:uid="{00000000-0005-0000-0000-000008910000}"/>
    <cellStyle name="Итог 2 6 2 3 4" xfId="37136" xr:uid="{00000000-0005-0000-0000-000009910000}"/>
    <cellStyle name="Итог 2 6 2 3 5" xfId="37137" xr:uid="{00000000-0005-0000-0000-00000A910000}"/>
    <cellStyle name="Итог 2 6 2 3 6" xfId="37138" xr:uid="{00000000-0005-0000-0000-00000B910000}"/>
    <cellStyle name="Итог 2 6 2 3 7" xfId="37139" xr:uid="{00000000-0005-0000-0000-00000C910000}"/>
    <cellStyle name="Итог 2 6 2 4" xfId="37140" xr:uid="{00000000-0005-0000-0000-00000D910000}"/>
    <cellStyle name="Итог 2 6 2 4 2" xfId="37141" xr:uid="{00000000-0005-0000-0000-00000E910000}"/>
    <cellStyle name="Итог 2 6 2 4 3" xfId="37142" xr:uid="{00000000-0005-0000-0000-00000F910000}"/>
    <cellStyle name="Итог 2 6 2 4 4" xfId="37143" xr:uid="{00000000-0005-0000-0000-000010910000}"/>
    <cellStyle name="Итог 2 6 2 4 5" xfId="37144" xr:uid="{00000000-0005-0000-0000-000011910000}"/>
    <cellStyle name="Итог 2 6 2 4 6" xfId="37145" xr:uid="{00000000-0005-0000-0000-000012910000}"/>
    <cellStyle name="Итог 2 6 2 4 7" xfId="37146" xr:uid="{00000000-0005-0000-0000-000013910000}"/>
    <cellStyle name="Итог 2 6 2 5" xfId="37147" xr:uid="{00000000-0005-0000-0000-000014910000}"/>
    <cellStyle name="Итог 2 6 2 6" xfId="37148" xr:uid="{00000000-0005-0000-0000-000015910000}"/>
    <cellStyle name="Итог 2 6 2 7" xfId="37149" xr:uid="{00000000-0005-0000-0000-000016910000}"/>
    <cellStyle name="Итог 2 6 2 8" xfId="37150" xr:uid="{00000000-0005-0000-0000-000017910000}"/>
    <cellStyle name="Итог 2 6 2 9" xfId="37151" xr:uid="{00000000-0005-0000-0000-000018910000}"/>
    <cellStyle name="Итог 2 6 3" xfId="37152" xr:uid="{00000000-0005-0000-0000-000019910000}"/>
    <cellStyle name="Итог 2 6 3 10" xfId="37153" xr:uid="{00000000-0005-0000-0000-00001A910000}"/>
    <cellStyle name="Итог 2 6 3 11" xfId="37154" xr:uid="{00000000-0005-0000-0000-00001B910000}"/>
    <cellStyle name="Итог 2 6 3 12" xfId="37155" xr:uid="{00000000-0005-0000-0000-00001C910000}"/>
    <cellStyle name="Итог 2 6 3 13" xfId="37156" xr:uid="{00000000-0005-0000-0000-00001D910000}"/>
    <cellStyle name="Итог 2 6 3 14" xfId="37157" xr:uid="{00000000-0005-0000-0000-00001E910000}"/>
    <cellStyle name="Итог 2 6 3 2" xfId="37158" xr:uid="{00000000-0005-0000-0000-00001F910000}"/>
    <cellStyle name="Итог 2 6 3 2 10" xfId="37159" xr:uid="{00000000-0005-0000-0000-000020910000}"/>
    <cellStyle name="Итог 2 6 3 2 2" xfId="37160" xr:uid="{00000000-0005-0000-0000-000021910000}"/>
    <cellStyle name="Итог 2 6 3 2 2 2" xfId="37161" xr:uid="{00000000-0005-0000-0000-000022910000}"/>
    <cellStyle name="Итог 2 6 3 2 2 3" xfId="37162" xr:uid="{00000000-0005-0000-0000-000023910000}"/>
    <cellStyle name="Итог 2 6 3 2 2 4" xfId="37163" xr:uid="{00000000-0005-0000-0000-000024910000}"/>
    <cellStyle name="Итог 2 6 3 2 2 5" xfId="37164" xr:uid="{00000000-0005-0000-0000-000025910000}"/>
    <cellStyle name="Итог 2 6 3 2 2 6" xfId="37165" xr:uid="{00000000-0005-0000-0000-000026910000}"/>
    <cellStyle name="Итог 2 6 3 2 2 7" xfId="37166" xr:uid="{00000000-0005-0000-0000-000027910000}"/>
    <cellStyle name="Итог 2 6 3 2 3" xfId="37167" xr:uid="{00000000-0005-0000-0000-000028910000}"/>
    <cellStyle name="Итог 2 6 3 2 3 2" xfId="37168" xr:uid="{00000000-0005-0000-0000-000029910000}"/>
    <cellStyle name="Итог 2 6 3 2 3 3" xfId="37169" xr:uid="{00000000-0005-0000-0000-00002A910000}"/>
    <cellStyle name="Итог 2 6 3 2 3 4" xfId="37170" xr:uid="{00000000-0005-0000-0000-00002B910000}"/>
    <cellStyle name="Итог 2 6 3 2 3 5" xfId="37171" xr:uid="{00000000-0005-0000-0000-00002C910000}"/>
    <cellStyle name="Итог 2 6 3 2 3 6" xfId="37172" xr:uid="{00000000-0005-0000-0000-00002D910000}"/>
    <cellStyle name="Итог 2 6 3 2 3 7" xfId="37173" xr:uid="{00000000-0005-0000-0000-00002E910000}"/>
    <cellStyle name="Итог 2 6 3 2 4" xfId="37174" xr:uid="{00000000-0005-0000-0000-00002F910000}"/>
    <cellStyle name="Итог 2 6 3 2 5" xfId="37175" xr:uid="{00000000-0005-0000-0000-000030910000}"/>
    <cellStyle name="Итог 2 6 3 2 6" xfId="37176" xr:uid="{00000000-0005-0000-0000-000031910000}"/>
    <cellStyle name="Итог 2 6 3 2 7" xfId="37177" xr:uid="{00000000-0005-0000-0000-000032910000}"/>
    <cellStyle name="Итог 2 6 3 2 8" xfId="37178" xr:uid="{00000000-0005-0000-0000-000033910000}"/>
    <cellStyle name="Итог 2 6 3 2 9" xfId="37179" xr:uid="{00000000-0005-0000-0000-000034910000}"/>
    <cellStyle name="Итог 2 6 3 3" xfId="37180" xr:uid="{00000000-0005-0000-0000-000035910000}"/>
    <cellStyle name="Итог 2 6 3 3 2" xfId="37181" xr:uid="{00000000-0005-0000-0000-000036910000}"/>
    <cellStyle name="Итог 2 6 3 3 3" xfId="37182" xr:uid="{00000000-0005-0000-0000-000037910000}"/>
    <cellStyle name="Итог 2 6 3 3 4" xfId="37183" xr:uid="{00000000-0005-0000-0000-000038910000}"/>
    <cellStyle name="Итог 2 6 3 3 5" xfId="37184" xr:uid="{00000000-0005-0000-0000-000039910000}"/>
    <cellStyle name="Итог 2 6 3 3 6" xfId="37185" xr:uid="{00000000-0005-0000-0000-00003A910000}"/>
    <cellStyle name="Итог 2 6 3 3 7" xfId="37186" xr:uid="{00000000-0005-0000-0000-00003B910000}"/>
    <cellStyle name="Итог 2 6 3 4" xfId="37187" xr:uid="{00000000-0005-0000-0000-00003C910000}"/>
    <cellStyle name="Итог 2 6 3 4 2" xfId="37188" xr:uid="{00000000-0005-0000-0000-00003D910000}"/>
    <cellStyle name="Итог 2 6 3 4 3" xfId="37189" xr:uid="{00000000-0005-0000-0000-00003E910000}"/>
    <cellStyle name="Итог 2 6 3 4 4" xfId="37190" xr:uid="{00000000-0005-0000-0000-00003F910000}"/>
    <cellStyle name="Итог 2 6 3 4 5" xfId="37191" xr:uid="{00000000-0005-0000-0000-000040910000}"/>
    <cellStyle name="Итог 2 6 3 4 6" xfId="37192" xr:uid="{00000000-0005-0000-0000-000041910000}"/>
    <cellStyle name="Итог 2 6 3 4 7" xfId="37193" xr:uid="{00000000-0005-0000-0000-000042910000}"/>
    <cellStyle name="Итог 2 6 3 5" xfId="37194" xr:uid="{00000000-0005-0000-0000-000043910000}"/>
    <cellStyle name="Итог 2 6 3 6" xfId="37195" xr:uid="{00000000-0005-0000-0000-000044910000}"/>
    <cellStyle name="Итог 2 6 3 7" xfId="37196" xr:uid="{00000000-0005-0000-0000-000045910000}"/>
    <cellStyle name="Итог 2 6 3 8" xfId="37197" xr:uid="{00000000-0005-0000-0000-000046910000}"/>
    <cellStyle name="Итог 2 6 3 9" xfId="37198" xr:uid="{00000000-0005-0000-0000-000047910000}"/>
    <cellStyle name="Итог 2 6 4" xfId="37199" xr:uid="{00000000-0005-0000-0000-000048910000}"/>
    <cellStyle name="Итог 2 6 4 10" xfId="37200" xr:uid="{00000000-0005-0000-0000-000049910000}"/>
    <cellStyle name="Итог 2 6 4 11" xfId="37201" xr:uid="{00000000-0005-0000-0000-00004A910000}"/>
    <cellStyle name="Итог 2 6 4 12" xfId="37202" xr:uid="{00000000-0005-0000-0000-00004B910000}"/>
    <cellStyle name="Итог 2 6 4 13" xfId="37203" xr:uid="{00000000-0005-0000-0000-00004C910000}"/>
    <cellStyle name="Итог 2 6 4 14" xfId="37204" xr:uid="{00000000-0005-0000-0000-00004D910000}"/>
    <cellStyle name="Итог 2 6 4 2" xfId="37205" xr:uid="{00000000-0005-0000-0000-00004E910000}"/>
    <cellStyle name="Итог 2 6 4 2 10" xfId="37206" xr:uid="{00000000-0005-0000-0000-00004F910000}"/>
    <cellStyle name="Итог 2 6 4 2 2" xfId="37207" xr:uid="{00000000-0005-0000-0000-000050910000}"/>
    <cellStyle name="Итог 2 6 4 2 2 2" xfId="37208" xr:uid="{00000000-0005-0000-0000-000051910000}"/>
    <cellStyle name="Итог 2 6 4 2 2 3" xfId="37209" xr:uid="{00000000-0005-0000-0000-000052910000}"/>
    <cellStyle name="Итог 2 6 4 2 2 4" xfId="37210" xr:uid="{00000000-0005-0000-0000-000053910000}"/>
    <cellStyle name="Итог 2 6 4 2 2 5" xfId="37211" xr:uid="{00000000-0005-0000-0000-000054910000}"/>
    <cellStyle name="Итог 2 6 4 2 2 6" xfId="37212" xr:uid="{00000000-0005-0000-0000-000055910000}"/>
    <cellStyle name="Итог 2 6 4 2 2 7" xfId="37213" xr:uid="{00000000-0005-0000-0000-000056910000}"/>
    <cellStyle name="Итог 2 6 4 2 3" xfId="37214" xr:uid="{00000000-0005-0000-0000-000057910000}"/>
    <cellStyle name="Итог 2 6 4 2 3 2" xfId="37215" xr:uid="{00000000-0005-0000-0000-000058910000}"/>
    <cellStyle name="Итог 2 6 4 2 3 3" xfId="37216" xr:uid="{00000000-0005-0000-0000-000059910000}"/>
    <cellStyle name="Итог 2 6 4 2 3 4" xfId="37217" xr:uid="{00000000-0005-0000-0000-00005A910000}"/>
    <cellStyle name="Итог 2 6 4 2 3 5" xfId="37218" xr:uid="{00000000-0005-0000-0000-00005B910000}"/>
    <cellStyle name="Итог 2 6 4 2 3 6" xfId="37219" xr:uid="{00000000-0005-0000-0000-00005C910000}"/>
    <cellStyle name="Итог 2 6 4 2 3 7" xfId="37220" xr:uid="{00000000-0005-0000-0000-00005D910000}"/>
    <cellStyle name="Итог 2 6 4 2 4" xfId="37221" xr:uid="{00000000-0005-0000-0000-00005E910000}"/>
    <cellStyle name="Итог 2 6 4 2 5" xfId="37222" xr:uid="{00000000-0005-0000-0000-00005F910000}"/>
    <cellStyle name="Итог 2 6 4 2 6" xfId="37223" xr:uid="{00000000-0005-0000-0000-000060910000}"/>
    <cellStyle name="Итог 2 6 4 2 7" xfId="37224" xr:uid="{00000000-0005-0000-0000-000061910000}"/>
    <cellStyle name="Итог 2 6 4 2 8" xfId="37225" xr:uid="{00000000-0005-0000-0000-000062910000}"/>
    <cellStyle name="Итог 2 6 4 2 9" xfId="37226" xr:uid="{00000000-0005-0000-0000-000063910000}"/>
    <cellStyle name="Итог 2 6 4 3" xfId="37227" xr:uid="{00000000-0005-0000-0000-000064910000}"/>
    <cellStyle name="Итог 2 6 4 3 2" xfId="37228" xr:uid="{00000000-0005-0000-0000-000065910000}"/>
    <cellStyle name="Итог 2 6 4 3 3" xfId="37229" xr:uid="{00000000-0005-0000-0000-000066910000}"/>
    <cellStyle name="Итог 2 6 4 3 4" xfId="37230" xr:uid="{00000000-0005-0000-0000-000067910000}"/>
    <cellStyle name="Итог 2 6 4 3 5" xfId="37231" xr:uid="{00000000-0005-0000-0000-000068910000}"/>
    <cellStyle name="Итог 2 6 4 3 6" xfId="37232" xr:uid="{00000000-0005-0000-0000-000069910000}"/>
    <cellStyle name="Итог 2 6 4 3 7" xfId="37233" xr:uid="{00000000-0005-0000-0000-00006A910000}"/>
    <cellStyle name="Итог 2 6 4 4" xfId="37234" xr:uid="{00000000-0005-0000-0000-00006B910000}"/>
    <cellStyle name="Итог 2 6 4 4 2" xfId="37235" xr:uid="{00000000-0005-0000-0000-00006C910000}"/>
    <cellStyle name="Итог 2 6 4 4 3" xfId="37236" xr:uid="{00000000-0005-0000-0000-00006D910000}"/>
    <cellStyle name="Итог 2 6 4 4 4" xfId="37237" xr:uid="{00000000-0005-0000-0000-00006E910000}"/>
    <cellStyle name="Итог 2 6 4 4 5" xfId="37238" xr:uid="{00000000-0005-0000-0000-00006F910000}"/>
    <cellStyle name="Итог 2 6 4 4 6" xfId="37239" xr:uid="{00000000-0005-0000-0000-000070910000}"/>
    <cellStyle name="Итог 2 6 4 4 7" xfId="37240" xr:uid="{00000000-0005-0000-0000-000071910000}"/>
    <cellStyle name="Итог 2 6 4 5" xfId="37241" xr:uid="{00000000-0005-0000-0000-000072910000}"/>
    <cellStyle name="Итог 2 6 4 6" xfId="37242" xr:uid="{00000000-0005-0000-0000-000073910000}"/>
    <cellStyle name="Итог 2 6 4 7" xfId="37243" xr:uid="{00000000-0005-0000-0000-000074910000}"/>
    <cellStyle name="Итог 2 6 4 8" xfId="37244" xr:uid="{00000000-0005-0000-0000-000075910000}"/>
    <cellStyle name="Итог 2 6 4 9" xfId="37245" xr:uid="{00000000-0005-0000-0000-000076910000}"/>
    <cellStyle name="Итог 2 6 5" xfId="37246" xr:uid="{00000000-0005-0000-0000-000077910000}"/>
    <cellStyle name="Итог 2 6 5 10" xfId="37247" xr:uid="{00000000-0005-0000-0000-000078910000}"/>
    <cellStyle name="Итог 2 6 5 11" xfId="37248" xr:uid="{00000000-0005-0000-0000-000079910000}"/>
    <cellStyle name="Итог 2 6 5 12" xfId="37249" xr:uid="{00000000-0005-0000-0000-00007A910000}"/>
    <cellStyle name="Итог 2 6 5 13" xfId="37250" xr:uid="{00000000-0005-0000-0000-00007B910000}"/>
    <cellStyle name="Итог 2 6 5 14" xfId="37251" xr:uid="{00000000-0005-0000-0000-00007C910000}"/>
    <cellStyle name="Итог 2 6 5 2" xfId="37252" xr:uid="{00000000-0005-0000-0000-00007D910000}"/>
    <cellStyle name="Итог 2 6 5 2 10" xfId="37253" xr:uid="{00000000-0005-0000-0000-00007E910000}"/>
    <cellStyle name="Итог 2 6 5 2 2" xfId="37254" xr:uid="{00000000-0005-0000-0000-00007F910000}"/>
    <cellStyle name="Итог 2 6 5 2 2 2" xfId="37255" xr:uid="{00000000-0005-0000-0000-000080910000}"/>
    <cellStyle name="Итог 2 6 5 2 2 3" xfId="37256" xr:uid="{00000000-0005-0000-0000-000081910000}"/>
    <cellStyle name="Итог 2 6 5 2 2 4" xfId="37257" xr:uid="{00000000-0005-0000-0000-000082910000}"/>
    <cellStyle name="Итог 2 6 5 2 2 5" xfId="37258" xr:uid="{00000000-0005-0000-0000-000083910000}"/>
    <cellStyle name="Итог 2 6 5 2 2 6" xfId="37259" xr:uid="{00000000-0005-0000-0000-000084910000}"/>
    <cellStyle name="Итог 2 6 5 2 2 7" xfId="37260" xr:uid="{00000000-0005-0000-0000-000085910000}"/>
    <cellStyle name="Итог 2 6 5 2 3" xfId="37261" xr:uid="{00000000-0005-0000-0000-000086910000}"/>
    <cellStyle name="Итог 2 6 5 2 3 2" xfId="37262" xr:uid="{00000000-0005-0000-0000-000087910000}"/>
    <cellStyle name="Итог 2 6 5 2 3 3" xfId="37263" xr:uid="{00000000-0005-0000-0000-000088910000}"/>
    <cellStyle name="Итог 2 6 5 2 3 4" xfId="37264" xr:uid="{00000000-0005-0000-0000-000089910000}"/>
    <cellStyle name="Итог 2 6 5 2 3 5" xfId="37265" xr:uid="{00000000-0005-0000-0000-00008A910000}"/>
    <cellStyle name="Итог 2 6 5 2 3 6" xfId="37266" xr:uid="{00000000-0005-0000-0000-00008B910000}"/>
    <cellStyle name="Итог 2 6 5 2 3 7" xfId="37267" xr:uid="{00000000-0005-0000-0000-00008C910000}"/>
    <cellStyle name="Итог 2 6 5 2 4" xfId="37268" xr:uid="{00000000-0005-0000-0000-00008D910000}"/>
    <cellStyle name="Итог 2 6 5 2 5" xfId="37269" xr:uid="{00000000-0005-0000-0000-00008E910000}"/>
    <cellStyle name="Итог 2 6 5 2 6" xfId="37270" xr:uid="{00000000-0005-0000-0000-00008F910000}"/>
    <cellStyle name="Итог 2 6 5 2 7" xfId="37271" xr:uid="{00000000-0005-0000-0000-000090910000}"/>
    <cellStyle name="Итог 2 6 5 2 8" xfId="37272" xr:uid="{00000000-0005-0000-0000-000091910000}"/>
    <cellStyle name="Итог 2 6 5 2 9" xfId="37273" xr:uid="{00000000-0005-0000-0000-000092910000}"/>
    <cellStyle name="Итог 2 6 5 3" xfId="37274" xr:uid="{00000000-0005-0000-0000-000093910000}"/>
    <cellStyle name="Итог 2 6 5 3 2" xfId="37275" xr:uid="{00000000-0005-0000-0000-000094910000}"/>
    <cellStyle name="Итог 2 6 5 3 3" xfId="37276" xr:uid="{00000000-0005-0000-0000-000095910000}"/>
    <cellStyle name="Итог 2 6 5 3 4" xfId="37277" xr:uid="{00000000-0005-0000-0000-000096910000}"/>
    <cellStyle name="Итог 2 6 5 3 5" xfId="37278" xr:uid="{00000000-0005-0000-0000-000097910000}"/>
    <cellStyle name="Итог 2 6 5 3 6" xfId="37279" xr:uid="{00000000-0005-0000-0000-000098910000}"/>
    <cellStyle name="Итог 2 6 5 3 7" xfId="37280" xr:uid="{00000000-0005-0000-0000-000099910000}"/>
    <cellStyle name="Итог 2 6 5 4" xfId="37281" xr:uid="{00000000-0005-0000-0000-00009A910000}"/>
    <cellStyle name="Итог 2 6 5 4 2" xfId="37282" xr:uid="{00000000-0005-0000-0000-00009B910000}"/>
    <cellStyle name="Итог 2 6 5 4 3" xfId="37283" xr:uid="{00000000-0005-0000-0000-00009C910000}"/>
    <cellStyle name="Итог 2 6 5 4 4" xfId="37284" xr:uid="{00000000-0005-0000-0000-00009D910000}"/>
    <cellStyle name="Итог 2 6 5 4 5" xfId="37285" xr:uid="{00000000-0005-0000-0000-00009E910000}"/>
    <cellStyle name="Итог 2 6 5 4 6" xfId="37286" xr:uid="{00000000-0005-0000-0000-00009F910000}"/>
    <cellStyle name="Итог 2 6 5 4 7" xfId="37287" xr:uid="{00000000-0005-0000-0000-0000A0910000}"/>
    <cellStyle name="Итог 2 6 5 5" xfId="37288" xr:uid="{00000000-0005-0000-0000-0000A1910000}"/>
    <cellStyle name="Итог 2 6 5 6" xfId="37289" xr:uid="{00000000-0005-0000-0000-0000A2910000}"/>
    <cellStyle name="Итог 2 6 5 7" xfId="37290" xr:uid="{00000000-0005-0000-0000-0000A3910000}"/>
    <cellStyle name="Итог 2 6 5 8" xfId="37291" xr:uid="{00000000-0005-0000-0000-0000A4910000}"/>
    <cellStyle name="Итог 2 6 5 9" xfId="37292" xr:uid="{00000000-0005-0000-0000-0000A5910000}"/>
    <cellStyle name="Итог 2 6 6" xfId="37293" xr:uid="{00000000-0005-0000-0000-0000A6910000}"/>
    <cellStyle name="Итог 2 6 6 10" xfId="37294" xr:uid="{00000000-0005-0000-0000-0000A7910000}"/>
    <cellStyle name="Итог 2 6 6 2" xfId="37295" xr:uid="{00000000-0005-0000-0000-0000A8910000}"/>
    <cellStyle name="Итог 2 6 6 2 2" xfId="37296" xr:uid="{00000000-0005-0000-0000-0000A9910000}"/>
    <cellStyle name="Итог 2 6 6 2 3" xfId="37297" xr:uid="{00000000-0005-0000-0000-0000AA910000}"/>
    <cellStyle name="Итог 2 6 6 2 4" xfId="37298" xr:uid="{00000000-0005-0000-0000-0000AB910000}"/>
    <cellStyle name="Итог 2 6 6 2 5" xfId="37299" xr:uid="{00000000-0005-0000-0000-0000AC910000}"/>
    <cellStyle name="Итог 2 6 6 2 6" xfId="37300" xr:uid="{00000000-0005-0000-0000-0000AD910000}"/>
    <cellStyle name="Итог 2 6 6 2 7" xfId="37301" xr:uid="{00000000-0005-0000-0000-0000AE910000}"/>
    <cellStyle name="Итог 2 6 6 3" xfId="37302" xr:uid="{00000000-0005-0000-0000-0000AF910000}"/>
    <cellStyle name="Итог 2 6 6 3 2" xfId="37303" xr:uid="{00000000-0005-0000-0000-0000B0910000}"/>
    <cellStyle name="Итог 2 6 6 3 3" xfId="37304" xr:uid="{00000000-0005-0000-0000-0000B1910000}"/>
    <cellStyle name="Итог 2 6 6 3 4" xfId="37305" xr:uid="{00000000-0005-0000-0000-0000B2910000}"/>
    <cellStyle name="Итог 2 6 6 3 5" xfId="37306" xr:uid="{00000000-0005-0000-0000-0000B3910000}"/>
    <cellStyle name="Итог 2 6 6 3 6" xfId="37307" xr:uid="{00000000-0005-0000-0000-0000B4910000}"/>
    <cellStyle name="Итог 2 6 6 3 7" xfId="37308" xr:uid="{00000000-0005-0000-0000-0000B5910000}"/>
    <cellStyle name="Итог 2 6 6 4" xfId="37309" xr:uid="{00000000-0005-0000-0000-0000B6910000}"/>
    <cellStyle name="Итог 2 6 6 5" xfId="37310" xr:uid="{00000000-0005-0000-0000-0000B7910000}"/>
    <cellStyle name="Итог 2 6 6 6" xfId="37311" xr:uid="{00000000-0005-0000-0000-0000B8910000}"/>
    <cellStyle name="Итог 2 6 6 7" xfId="37312" xr:uid="{00000000-0005-0000-0000-0000B9910000}"/>
    <cellStyle name="Итог 2 6 6 8" xfId="37313" xr:uid="{00000000-0005-0000-0000-0000BA910000}"/>
    <cellStyle name="Итог 2 6 6 9" xfId="37314" xr:uid="{00000000-0005-0000-0000-0000BB910000}"/>
    <cellStyle name="Итог 2 6 7" xfId="37315" xr:uid="{00000000-0005-0000-0000-0000BC910000}"/>
    <cellStyle name="Итог 2 6 7 2" xfId="37316" xr:uid="{00000000-0005-0000-0000-0000BD910000}"/>
    <cellStyle name="Итог 2 6 7 3" xfId="37317" xr:uid="{00000000-0005-0000-0000-0000BE910000}"/>
    <cellStyle name="Итог 2 6 7 4" xfId="37318" xr:uid="{00000000-0005-0000-0000-0000BF910000}"/>
    <cellStyle name="Итог 2 6 7 5" xfId="37319" xr:uid="{00000000-0005-0000-0000-0000C0910000}"/>
    <cellStyle name="Итог 2 6 7 6" xfId="37320" xr:uid="{00000000-0005-0000-0000-0000C1910000}"/>
    <cellStyle name="Итог 2 6 7 7" xfId="37321" xr:uid="{00000000-0005-0000-0000-0000C2910000}"/>
    <cellStyle name="Итог 2 6 8" xfId="37322" xr:uid="{00000000-0005-0000-0000-0000C3910000}"/>
    <cellStyle name="Итог 2 6 8 2" xfId="37323" xr:uid="{00000000-0005-0000-0000-0000C4910000}"/>
    <cellStyle name="Итог 2 6 8 3" xfId="37324" xr:uid="{00000000-0005-0000-0000-0000C5910000}"/>
    <cellStyle name="Итог 2 6 8 4" xfId="37325" xr:uid="{00000000-0005-0000-0000-0000C6910000}"/>
    <cellStyle name="Итог 2 6 8 5" xfId="37326" xr:uid="{00000000-0005-0000-0000-0000C7910000}"/>
    <cellStyle name="Итог 2 6 8 6" xfId="37327" xr:uid="{00000000-0005-0000-0000-0000C8910000}"/>
    <cellStyle name="Итог 2 6 8 7" xfId="37328" xr:uid="{00000000-0005-0000-0000-0000C9910000}"/>
    <cellStyle name="Итог 2 6 9" xfId="37329" xr:uid="{00000000-0005-0000-0000-0000CA910000}"/>
    <cellStyle name="Итог 2 7" xfId="37330" xr:uid="{00000000-0005-0000-0000-0000CB910000}"/>
    <cellStyle name="Итог 2 7 10" xfId="37331" xr:uid="{00000000-0005-0000-0000-0000CC910000}"/>
    <cellStyle name="Итог 2 7 11" xfId="37332" xr:uid="{00000000-0005-0000-0000-0000CD910000}"/>
    <cellStyle name="Итог 2 7 12" xfId="37333" xr:uid="{00000000-0005-0000-0000-0000CE910000}"/>
    <cellStyle name="Итог 2 7 13" xfId="37334" xr:uid="{00000000-0005-0000-0000-0000CF910000}"/>
    <cellStyle name="Итог 2 7 14" xfId="37335" xr:uid="{00000000-0005-0000-0000-0000D0910000}"/>
    <cellStyle name="Итог 2 7 15" xfId="37336" xr:uid="{00000000-0005-0000-0000-0000D1910000}"/>
    <cellStyle name="Итог 2 7 2" xfId="37337" xr:uid="{00000000-0005-0000-0000-0000D2910000}"/>
    <cellStyle name="Итог 2 7 2 10" xfId="37338" xr:uid="{00000000-0005-0000-0000-0000D3910000}"/>
    <cellStyle name="Итог 2 7 2 11" xfId="37339" xr:uid="{00000000-0005-0000-0000-0000D4910000}"/>
    <cellStyle name="Итог 2 7 2 12" xfId="37340" xr:uid="{00000000-0005-0000-0000-0000D5910000}"/>
    <cellStyle name="Итог 2 7 2 13" xfId="37341" xr:uid="{00000000-0005-0000-0000-0000D6910000}"/>
    <cellStyle name="Итог 2 7 2 14" xfId="37342" xr:uid="{00000000-0005-0000-0000-0000D7910000}"/>
    <cellStyle name="Итог 2 7 2 2" xfId="37343" xr:uid="{00000000-0005-0000-0000-0000D8910000}"/>
    <cellStyle name="Итог 2 7 2 2 10" xfId="37344" xr:uid="{00000000-0005-0000-0000-0000D9910000}"/>
    <cellStyle name="Итог 2 7 2 2 2" xfId="37345" xr:uid="{00000000-0005-0000-0000-0000DA910000}"/>
    <cellStyle name="Итог 2 7 2 2 2 2" xfId="37346" xr:uid="{00000000-0005-0000-0000-0000DB910000}"/>
    <cellStyle name="Итог 2 7 2 2 2 3" xfId="37347" xr:uid="{00000000-0005-0000-0000-0000DC910000}"/>
    <cellStyle name="Итог 2 7 2 2 2 4" xfId="37348" xr:uid="{00000000-0005-0000-0000-0000DD910000}"/>
    <cellStyle name="Итог 2 7 2 2 2 5" xfId="37349" xr:uid="{00000000-0005-0000-0000-0000DE910000}"/>
    <cellStyle name="Итог 2 7 2 2 2 6" xfId="37350" xr:uid="{00000000-0005-0000-0000-0000DF910000}"/>
    <cellStyle name="Итог 2 7 2 2 2 7" xfId="37351" xr:uid="{00000000-0005-0000-0000-0000E0910000}"/>
    <cellStyle name="Итог 2 7 2 2 3" xfId="37352" xr:uid="{00000000-0005-0000-0000-0000E1910000}"/>
    <cellStyle name="Итог 2 7 2 2 3 2" xfId="37353" xr:uid="{00000000-0005-0000-0000-0000E2910000}"/>
    <cellStyle name="Итог 2 7 2 2 3 3" xfId="37354" xr:uid="{00000000-0005-0000-0000-0000E3910000}"/>
    <cellStyle name="Итог 2 7 2 2 3 4" xfId="37355" xr:uid="{00000000-0005-0000-0000-0000E4910000}"/>
    <cellStyle name="Итог 2 7 2 2 3 5" xfId="37356" xr:uid="{00000000-0005-0000-0000-0000E5910000}"/>
    <cellStyle name="Итог 2 7 2 2 3 6" xfId="37357" xr:uid="{00000000-0005-0000-0000-0000E6910000}"/>
    <cellStyle name="Итог 2 7 2 2 3 7" xfId="37358" xr:uid="{00000000-0005-0000-0000-0000E7910000}"/>
    <cellStyle name="Итог 2 7 2 2 4" xfId="37359" xr:uid="{00000000-0005-0000-0000-0000E8910000}"/>
    <cellStyle name="Итог 2 7 2 2 5" xfId="37360" xr:uid="{00000000-0005-0000-0000-0000E9910000}"/>
    <cellStyle name="Итог 2 7 2 2 6" xfId="37361" xr:uid="{00000000-0005-0000-0000-0000EA910000}"/>
    <cellStyle name="Итог 2 7 2 2 7" xfId="37362" xr:uid="{00000000-0005-0000-0000-0000EB910000}"/>
    <cellStyle name="Итог 2 7 2 2 8" xfId="37363" xr:uid="{00000000-0005-0000-0000-0000EC910000}"/>
    <cellStyle name="Итог 2 7 2 2 9" xfId="37364" xr:uid="{00000000-0005-0000-0000-0000ED910000}"/>
    <cellStyle name="Итог 2 7 2 3" xfId="37365" xr:uid="{00000000-0005-0000-0000-0000EE910000}"/>
    <cellStyle name="Итог 2 7 2 3 2" xfId="37366" xr:uid="{00000000-0005-0000-0000-0000EF910000}"/>
    <cellStyle name="Итог 2 7 2 3 3" xfId="37367" xr:uid="{00000000-0005-0000-0000-0000F0910000}"/>
    <cellStyle name="Итог 2 7 2 3 4" xfId="37368" xr:uid="{00000000-0005-0000-0000-0000F1910000}"/>
    <cellStyle name="Итог 2 7 2 3 5" xfId="37369" xr:uid="{00000000-0005-0000-0000-0000F2910000}"/>
    <cellStyle name="Итог 2 7 2 3 6" xfId="37370" xr:uid="{00000000-0005-0000-0000-0000F3910000}"/>
    <cellStyle name="Итог 2 7 2 3 7" xfId="37371" xr:uid="{00000000-0005-0000-0000-0000F4910000}"/>
    <cellStyle name="Итог 2 7 2 4" xfId="37372" xr:uid="{00000000-0005-0000-0000-0000F5910000}"/>
    <cellStyle name="Итог 2 7 2 4 2" xfId="37373" xr:uid="{00000000-0005-0000-0000-0000F6910000}"/>
    <cellStyle name="Итог 2 7 2 4 3" xfId="37374" xr:uid="{00000000-0005-0000-0000-0000F7910000}"/>
    <cellStyle name="Итог 2 7 2 4 4" xfId="37375" xr:uid="{00000000-0005-0000-0000-0000F8910000}"/>
    <cellStyle name="Итог 2 7 2 4 5" xfId="37376" xr:uid="{00000000-0005-0000-0000-0000F9910000}"/>
    <cellStyle name="Итог 2 7 2 4 6" xfId="37377" xr:uid="{00000000-0005-0000-0000-0000FA910000}"/>
    <cellStyle name="Итог 2 7 2 4 7" xfId="37378" xr:uid="{00000000-0005-0000-0000-0000FB910000}"/>
    <cellStyle name="Итог 2 7 2 5" xfId="37379" xr:uid="{00000000-0005-0000-0000-0000FC910000}"/>
    <cellStyle name="Итог 2 7 2 6" xfId="37380" xr:uid="{00000000-0005-0000-0000-0000FD910000}"/>
    <cellStyle name="Итог 2 7 2 7" xfId="37381" xr:uid="{00000000-0005-0000-0000-0000FE910000}"/>
    <cellStyle name="Итог 2 7 2 8" xfId="37382" xr:uid="{00000000-0005-0000-0000-0000FF910000}"/>
    <cellStyle name="Итог 2 7 2 9" xfId="37383" xr:uid="{00000000-0005-0000-0000-000000920000}"/>
    <cellStyle name="Итог 2 7 3" xfId="37384" xr:uid="{00000000-0005-0000-0000-000001920000}"/>
    <cellStyle name="Итог 2 7 3 10" xfId="37385" xr:uid="{00000000-0005-0000-0000-000002920000}"/>
    <cellStyle name="Итог 2 7 3 11" xfId="37386" xr:uid="{00000000-0005-0000-0000-000003920000}"/>
    <cellStyle name="Итог 2 7 3 12" xfId="37387" xr:uid="{00000000-0005-0000-0000-000004920000}"/>
    <cellStyle name="Итог 2 7 3 13" xfId="37388" xr:uid="{00000000-0005-0000-0000-000005920000}"/>
    <cellStyle name="Итог 2 7 3 14" xfId="37389" xr:uid="{00000000-0005-0000-0000-000006920000}"/>
    <cellStyle name="Итог 2 7 3 2" xfId="37390" xr:uid="{00000000-0005-0000-0000-000007920000}"/>
    <cellStyle name="Итог 2 7 3 2 10" xfId="37391" xr:uid="{00000000-0005-0000-0000-000008920000}"/>
    <cellStyle name="Итог 2 7 3 2 2" xfId="37392" xr:uid="{00000000-0005-0000-0000-000009920000}"/>
    <cellStyle name="Итог 2 7 3 2 2 2" xfId="37393" xr:uid="{00000000-0005-0000-0000-00000A920000}"/>
    <cellStyle name="Итог 2 7 3 2 2 3" xfId="37394" xr:uid="{00000000-0005-0000-0000-00000B920000}"/>
    <cellStyle name="Итог 2 7 3 2 2 4" xfId="37395" xr:uid="{00000000-0005-0000-0000-00000C920000}"/>
    <cellStyle name="Итог 2 7 3 2 2 5" xfId="37396" xr:uid="{00000000-0005-0000-0000-00000D920000}"/>
    <cellStyle name="Итог 2 7 3 2 2 6" xfId="37397" xr:uid="{00000000-0005-0000-0000-00000E920000}"/>
    <cellStyle name="Итог 2 7 3 2 2 7" xfId="37398" xr:uid="{00000000-0005-0000-0000-00000F920000}"/>
    <cellStyle name="Итог 2 7 3 2 3" xfId="37399" xr:uid="{00000000-0005-0000-0000-000010920000}"/>
    <cellStyle name="Итог 2 7 3 2 3 2" xfId="37400" xr:uid="{00000000-0005-0000-0000-000011920000}"/>
    <cellStyle name="Итог 2 7 3 2 3 3" xfId="37401" xr:uid="{00000000-0005-0000-0000-000012920000}"/>
    <cellStyle name="Итог 2 7 3 2 3 4" xfId="37402" xr:uid="{00000000-0005-0000-0000-000013920000}"/>
    <cellStyle name="Итог 2 7 3 2 3 5" xfId="37403" xr:uid="{00000000-0005-0000-0000-000014920000}"/>
    <cellStyle name="Итог 2 7 3 2 3 6" xfId="37404" xr:uid="{00000000-0005-0000-0000-000015920000}"/>
    <cellStyle name="Итог 2 7 3 2 3 7" xfId="37405" xr:uid="{00000000-0005-0000-0000-000016920000}"/>
    <cellStyle name="Итог 2 7 3 2 4" xfId="37406" xr:uid="{00000000-0005-0000-0000-000017920000}"/>
    <cellStyle name="Итог 2 7 3 2 5" xfId="37407" xr:uid="{00000000-0005-0000-0000-000018920000}"/>
    <cellStyle name="Итог 2 7 3 2 6" xfId="37408" xr:uid="{00000000-0005-0000-0000-000019920000}"/>
    <cellStyle name="Итог 2 7 3 2 7" xfId="37409" xr:uid="{00000000-0005-0000-0000-00001A920000}"/>
    <cellStyle name="Итог 2 7 3 2 8" xfId="37410" xr:uid="{00000000-0005-0000-0000-00001B920000}"/>
    <cellStyle name="Итог 2 7 3 2 9" xfId="37411" xr:uid="{00000000-0005-0000-0000-00001C920000}"/>
    <cellStyle name="Итог 2 7 3 3" xfId="37412" xr:uid="{00000000-0005-0000-0000-00001D920000}"/>
    <cellStyle name="Итог 2 7 3 3 2" xfId="37413" xr:uid="{00000000-0005-0000-0000-00001E920000}"/>
    <cellStyle name="Итог 2 7 3 3 3" xfId="37414" xr:uid="{00000000-0005-0000-0000-00001F920000}"/>
    <cellStyle name="Итог 2 7 3 3 4" xfId="37415" xr:uid="{00000000-0005-0000-0000-000020920000}"/>
    <cellStyle name="Итог 2 7 3 3 5" xfId="37416" xr:uid="{00000000-0005-0000-0000-000021920000}"/>
    <cellStyle name="Итог 2 7 3 3 6" xfId="37417" xr:uid="{00000000-0005-0000-0000-000022920000}"/>
    <cellStyle name="Итог 2 7 3 3 7" xfId="37418" xr:uid="{00000000-0005-0000-0000-000023920000}"/>
    <cellStyle name="Итог 2 7 3 4" xfId="37419" xr:uid="{00000000-0005-0000-0000-000024920000}"/>
    <cellStyle name="Итог 2 7 3 4 2" xfId="37420" xr:uid="{00000000-0005-0000-0000-000025920000}"/>
    <cellStyle name="Итог 2 7 3 4 3" xfId="37421" xr:uid="{00000000-0005-0000-0000-000026920000}"/>
    <cellStyle name="Итог 2 7 3 4 4" xfId="37422" xr:uid="{00000000-0005-0000-0000-000027920000}"/>
    <cellStyle name="Итог 2 7 3 4 5" xfId="37423" xr:uid="{00000000-0005-0000-0000-000028920000}"/>
    <cellStyle name="Итог 2 7 3 4 6" xfId="37424" xr:uid="{00000000-0005-0000-0000-000029920000}"/>
    <cellStyle name="Итог 2 7 3 4 7" xfId="37425" xr:uid="{00000000-0005-0000-0000-00002A920000}"/>
    <cellStyle name="Итог 2 7 3 5" xfId="37426" xr:uid="{00000000-0005-0000-0000-00002B920000}"/>
    <cellStyle name="Итог 2 7 3 6" xfId="37427" xr:uid="{00000000-0005-0000-0000-00002C920000}"/>
    <cellStyle name="Итог 2 7 3 7" xfId="37428" xr:uid="{00000000-0005-0000-0000-00002D920000}"/>
    <cellStyle name="Итог 2 7 3 8" xfId="37429" xr:uid="{00000000-0005-0000-0000-00002E920000}"/>
    <cellStyle name="Итог 2 7 3 9" xfId="37430" xr:uid="{00000000-0005-0000-0000-00002F920000}"/>
    <cellStyle name="Итог 2 7 4" xfId="37431" xr:uid="{00000000-0005-0000-0000-000030920000}"/>
    <cellStyle name="Итог 2 7 4 10" xfId="37432" xr:uid="{00000000-0005-0000-0000-000031920000}"/>
    <cellStyle name="Итог 2 7 4 11" xfId="37433" xr:uid="{00000000-0005-0000-0000-000032920000}"/>
    <cellStyle name="Итог 2 7 4 12" xfId="37434" xr:uid="{00000000-0005-0000-0000-000033920000}"/>
    <cellStyle name="Итог 2 7 4 13" xfId="37435" xr:uid="{00000000-0005-0000-0000-000034920000}"/>
    <cellStyle name="Итог 2 7 4 14" xfId="37436" xr:uid="{00000000-0005-0000-0000-000035920000}"/>
    <cellStyle name="Итог 2 7 4 2" xfId="37437" xr:uid="{00000000-0005-0000-0000-000036920000}"/>
    <cellStyle name="Итог 2 7 4 2 10" xfId="37438" xr:uid="{00000000-0005-0000-0000-000037920000}"/>
    <cellStyle name="Итог 2 7 4 2 2" xfId="37439" xr:uid="{00000000-0005-0000-0000-000038920000}"/>
    <cellStyle name="Итог 2 7 4 2 2 2" xfId="37440" xr:uid="{00000000-0005-0000-0000-000039920000}"/>
    <cellStyle name="Итог 2 7 4 2 2 3" xfId="37441" xr:uid="{00000000-0005-0000-0000-00003A920000}"/>
    <cellStyle name="Итог 2 7 4 2 2 4" xfId="37442" xr:uid="{00000000-0005-0000-0000-00003B920000}"/>
    <cellStyle name="Итог 2 7 4 2 2 5" xfId="37443" xr:uid="{00000000-0005-0000-0000-00003C920000}"/>
    <cellStyle name="Итог 2 7 4 2 2 6" xfId="37444" xr:uid="{00000000-0005-0000-0000-00003D920000}"/>
    <cellStyle name="Итог 2 7 4 2 2 7" xfId="37445" xr:uid="{00000000-0005-0000-0000-00003E920000}"/>
    <cellStyle name="Итог 2 7 4 2 3" xfId="37446" xr:uid="{00000000-0005-0000-0000-00003F920000}"/>
    <cellStyle name="Итог 2 7 4 2 3 2" xfId="37447" xr:uid="{00000000-0005-0000-0000-000040920000}"/>
    <cellStyle name="Итог 2 7 4 2 3 3" xfId="37448" xr:uid="{00000000-0005-0000-0000-000041920000}"/>
    <cellStyle name="Итог 2 7 4 2 3 4" xfId="37449" xr:uid="{00000000-0005-0000-0000-000042920000}"/>
    <cellStyle name="Итог 2 7 4 2 3 5" xfId="37450" xr:uid="{00000000-0005-0000-0000-000043920000}"/>
    <cellStyle name="Итог 2 7 4 2 3 6" xfId="37451" xr:uid="{00000000-0005-0000-0000-000044920000}"/>
    <cellStyle name="Итог 2 7 4 2 3 7" xfId="37452" xr:uid="{00000000-0005-0000-0000-000045920000}"/>
    <cellStyle name="Итог 2 7 4 2 4" xfId="37453" xr:uid="{00000000-0005-0000-0000-000046920000}"/>
    <cellStyle name="Итог 2 7 4 2 5" xfId="37454" xr:uid="{00000000-0005-0000-0000-000047920000}"/>
    <cellStyle name="Итог 2 7 4 2 6" xfId="37455" xr:uid="{00000000-0005-0000-0000-000048920000}"/>
    <cellStyle name="Итог 2 7 4 2 7" xfId="37456" xr:uid="{00000000-0005-0000-0000-000049920000}"/>
    <cellStyle name="Итог 2 7 4 2 8" xfId="37457" xr:uid="{00000000-0005-0000-0000-00004A920000}"/>
    <cellStyle name="Итог 2 7 4 2 9" xfId="37458" xr:uid="{00000000-0005-0000-0000-00004B920000}"/>
    <cellStyle name="Итог 2 7 4 3" xfId="37459" xr:uid="{00000000-0005-0000-0000-00004C920000}"/>
    <cellStyle name="Итог 2 7 4 3 2" xfId="37460" xr:uid="{00000000-0005-0000-0000-00004D920000}"/>
    <cellStyle name="Итог 2 7 4 3 3" xfId="37461" xr:uid="{00000000-0005-0000-0000-00004E920000}"/>
    <cellStyle name="Итог 2 7 4 3 4" xfId="37462" xr:uid="{00000000-0005-0000-0000-00004F920000}"/>
    <cellStyle name="Итог 2 7 4 3 5" xfId="37463" xr:uid="{00000000-0005-0000-0000-000050920000}"/>
    <cellStyle name="Итог 2 7 4 3 6" xfId="37464" xr:uid="{00000000-0005-0000-0000-000051920000}"/>
    <cellStyle name="Итог 2 7 4 3 7" xfId="37465" xr:uid="{00000000-0005-0000-0000-000052920000}"/>
    <cellStyle name="Итог 2 7 4 4" xfId="37466" xr:uid="{00000000-0005-0000-0000-000053920000}"/>
    <cellStyle name="Итог 2 7 4 4 2" xfId="37467" xr:uid="{00000000-0005-0000-0000-000054920000}"/>
    <cellStyle name="Итог 2 7 4 4 3" xfId="37468" xr:uid="{00000000-0005-0000-0000-000055920000}"/>
    <cellStyle name="Итог 2 7 4 4 4" xfId="37469" xr:uid="{00000000-0005-0000-0000-000056920000}"/>
    <cellStyle name="Итог 2 7 4 4 5" xfId="37470" xr:uid="{00000000-0005-0000-0000-000057920000}"/>
    <cellStyle name="Итог 2 7 4 4 6" xfId="37471" xr:uid="{00000000-0005-0000-0000-000058920000}"/>
    <cellStyle name="Итог 2 7 4 4 7" xfId="37472" xr:uid="{00000000-0005-0000-0000-000059920000}"/>
    <cellStyle name="Итог 2 7 4 5" xfId="37473" xr:uid="{00000000-0005-0000-0000-00005A920000}"/>
    <cellStyle name="Итог 2 7 4 6" xfId="37474" xr:uid="{00000000-0005-0000-0000-00005B920000}"/>
    <cellStyle name="Итог 2 7 4 7" xfId="37475" xr:uid="{00000000-0005-0000-0000-00005C920000}"/>
    <cellStyle name="Итог 2 7 4 8" xfId="37476" xr:uid="{00000000-0005-0000-0000-00005D920000}"/>
    <cellStyle name="Итог 2 7 4 9" xfId="37477" xr:uid="{00000000-0005-0000-0000-00005E920000}"/>
    <cellStyle name="Итог 2 7 5" xfId="37478" xr:uid="{00000000-0005-0000-0000-00005F920000}"/>
    <cellStyle name="Итог 2 7 5 10" xfId="37479" xr:uid="{00000000-0005-0000-0000-000060920000}"/>
    <cellStyle name="Итог 2 7 5 11" xfId="37480" xr:uid="{00000000-0005-0000-0000-000061920000}"/>
    <cellStyle name="Итог 2 7 5 12" xfId="37481" xr:uid="{00000000-0005-0000-0000-000062920000}"/>
    <cellStyle name="Итог 2 7 5 13" xfId="37482" xr:uid="{00000000-0005-0000-0000-000063920000}"/>
    <cellStyle name="Итог 2 7 5 14" xfId="37483" xr:uid="{00000000-0005-0000-0000-000064920000}"/>
    <cellStyle name="Итог 2 7 5 2" xfId="37484" xr:uid="{00000000-0005-0000-0000-000065920000}"/>
    <cellStyle name="Итог 2 7 5 2 10" xfId="37485" xr:uid="{00000000-0005-0000-0000-000066920000}"/>
    <cellStyle name="Итог 2 7 5 2 2" xfId="37486" xr:uid="{00000000-0005-0000-0000-000067920000}"/>
    <cellStyle name="Итог 2 7 5 2 2 2" xfId="37487" xr:uid="{00000000-0005-0000-0000-000068920000}"/>
    <cellStyle name="Итог 2 7 5 2 2 3" xfId="37488" xr:uid="{00000000-0005-0000-0000-000069920000}"/>
    <cellStyle name="Итог 2 7 5 2 2 4" xfId="37489" xr:uid="{00000000-0005-0000-0000-00006A920000}"/>
    <cellStyle name="Итог 2 7 5 2 2 5" xfId="37490" xr:uid="{00000000-0005-0000-0000-00006B920000}"/>
    <cellStyle name="Итог 2 7 5 2 2 6" xfId="37491" xr:uid="{00000000-0005-0000-0000-00006C920000}"/>
    <cellStyle name="Итог 2 7 5 2 2 7" xfId="37492" xr:uid="{00000000-0005-0000-0000-00006D920000}"/>
    <cellStyle name="Итог 2 7 5 2 3" xfId="37493" xr:uid="{00000000-0005-0000-0000-00006E920000}"/>
    <cellStyle name="Итог 2 7 5 2 3 2" xfId="37494" xr:uid="{00000000-0005-0000-0000-00006F920000}"/>
    <cellStyle name="Итог 2 7 5 2 3 3" xfId="37495" xr:uid="{00000000-0005-0000-0000-000070920000}"/>
    <cellStyle name="Итог 2 7 5 2 3 4" xfId="37496" xr:uid="{00000000-0005-0000-0000-000071920000}"/>
    <cellStyle name="Итог 2 7 5 2 3 5" xfId="37497" xr:uid="{00000000-0005-0000-0000-000072920000}"/>
    <cellStyle name="Итог 2 7 5 2 3 6" xfId="37498" xr:uid="{00000000-0005-0000-0000-000073920000}"/>
    <cellStyle name="Итог 2 7 5 2 3 7" xfId="37499" xr:uid="{00000000-0005-0000-0000-000074920000}"/>
    <cellStyle name="Итог 2 7 5 2 4" xfId="37500" xr:uid="{00000000-0005-0000-0000-000075920000}"/>
    <cellStyle name="Итог 2 7 5 2 5" xfId="37501" xr:uid="{00000000-0005-0000-0000-000076920000}"/>
    <cellStyle name="Итог 2 7 5 2 6" xfId="37502" xr:uid="{00000000-0005-0000-0000-000077920000}"/>
    <cellStyle name="Итог 2 7 5 2 7" xfId="37503" xr:uid="{00000000-0005-0000-0000-000078920000}"/>
    <cellStyle name="Итог 2 7 5 2 8" xfId="37504" xr:uid="{00000000-0005-0000-0000-000079920000}"/>
    <cellStyle name="Итог 2 7 5 2 9" xfId="37505" xr:uid="{00000000-0005-0000-0000-00007A920000}"/>
    <cellStyle name="Итог 2 7 5 3" xfId="37506" xr:uid="{00000000-0005-0000-0000-00007B920000}"/>
    <cellStyle name="Итог 2 7 5 3 2" xfId="37507" xr:uid="{00000000-0005-0000-0000-00007C920000}"/>
    <cellStyle name="Итог 2 7 5 3 3" xfId="37508" xr:uid="{00000000-0005-0000-0000-00007D920000}"/>
    <cellStyle name="Итог 2 7 5 3 4" xfId="37509" xr:uid="{00000000-0005-0000-0000-00007E920000}"/>
    <cellStyle name="Итог 2 7 5 3 5" xfId="37510" xr:uid="{00000000-0005-0000-0000-00007F920000}"/>
    <cellStyle name="Итог 2 7 5 3 6" xfId="37511" xr:uid="{00000000-0005-0000-0000-000080920000}"/>
    <cellStyle name="Итог 2 7 5 3 7" xfId="37512" xr:uid="{00000000-0005-0000-0000-000081920000}"/>
    <cellStyle name="Итог 2 7 5 4" xfId="37513" xr:uid="{00000000-0005-0000-0000-000082920000}"/>
    <cellStyle name="Итог 2 7 5 4 2" xfId="37514" xr:uid="{00000000-0005-0000-0000-000083920000}"/>
    <cellStyle name="Итог 2 7 5 4 3" xfId="37515" xr:uid="{00000000-0005-0000-0000-000084920000}"/>
    <cellStyle name="Итог 2 7 5 4 4" xfId="37516" xr:uid="{00000000-0005-0000-0000-000085920000}"/>
    <cellStyle name="Итог 2 7 5 4 5" xfId="37517" xr:uid="{00000000-0005-0000-0000-000086920000}"/>
    <cellStyle name="Итог 2 7 5 4 6" xfId="37518" xr:uid="{00000000-0005-0000-0000-000087920000}"/>
    <cellStyle name="Итог 2 7 5 4 7" xfId="37519" xr:uid="{00000000-0005-0000-0000-000088920000}"/>
    <cellStyle name="Итог 2 7 5 5" xfId="37520" xr:uid="{00000000-0005-0000-0000-000089920000}"/>
    <cellStyle name="Итог 2 7 5 6" xfId="37521" xr:uid="{00000000-0005-0000-0000-00008A920000}"/>
    <cellStyle name="Итог 2 7 5 7" xfId="37522" xr:uid="{00000000-0005-0000-0000-00008B920000}"/>
    <cellStyle name="Итог 2 7 5 8" xfId="37523" xr:uid="{00000000-0005-0000-0000-00008C920000}"/>
    <cellStyle name="Итог 2 7 5 9" xfId="37524" xr:uid="{00000000-0005-0000-0000-00008D920000}"/>
    <cellStyle name="Итог 2 7 6" xfId="37525" xr:uid="{00000000-0005-0000-0000-00008E920000}"/>
    <cellStyle name="Итог 2 7 6 10" xfId="37526" xr:uid="{00000000-0005-0000-0000-00008F920000}"/>
    <cellStyle name="Итог 2 7 6 2" xfId="37527" xr:uid="{00000000-0005-0000-0000-000090920000}"/>
    <cellStyle name="Итог 2 7 6 2 2" xfId="37528" xr:uid="{00000000-0005-0000-0000-000091920000}"/>
    <cellStyle name="Итог 2 7 6 2 3" xfId="37529" xr:uid="{00000000-0005-0000-0000-000092920000}"/>
    <cellStyle name="Итог 2 7 6 2 4" xfId="37530" xr:uid="{00000000-0005-0000-0000-000093920000}"/>
    <cellStyle name="Итог 2 7 6 2 5" xfId="37531" xr:uid="{00000000-0005-0000-0000-000094920000}"/>
    <cellStyle name="Итог 2 7 6 2 6" xfId="37532" xr:uid="{00000000-0005-0000-0000-000095920000}"/>
    <cellStyle name="Итог 2 7 6 2 7" xfId="37533" xr:uid="{00000000-0005-0000-0000-000096920000}"/>
    <cellStyle name="Итог 2 7 6 3" xfId="37534" xr:uid="{00000000-0005-0000-0000-000097920000}"/>
    <cellStyle name="Итог 2 7 6 3 2" xfId="37535" xr:uid="{00000000-0005-0000-0000-000098920000}"/>
    <cellStyle name="Итог 2 7 6 3 3" xfId="37536" xr:uid="{00000000-0005-0000-0000-000099920000}"/>
    <cellStyle name="Итог 2 7 6 3 4" xfId="37537" xr:uid="{00000000-0005-0000-0000-00009A920000}"/>
    <cellStyle name="Итог 2 7 6 3 5" xfId="37538" xr:uid="{00000000-0005-0000-0000-00009B920000}"/>
    <cellStyle name="Итог 2 7 6 3 6" xfId="37539" xr:uid="{00000000-0005-0000-0000-00009C920000}"/>
    <cellStyle name="Итог 2 7 6 3 7" xfId="37540" xr:uid="{00000000-0005-0000-0000-00009D920000}"/>
    <cellStyle name="Итог 2 7 6 4" xfId="37541" xr:uid="{00000000-0005-0000-0000-00009E920000}"/>
    <cellStyle name="Итог 2 7 6 5" xfId="37542" xr:uid="{00000000-0005-0000-0000-00009F920000}"/>
    <cellStyle name="Итог 2 7 6 6" xfId="37543" xr:uid="{00000000-0005-0000-0000-0000A0920000}"/>
    <cellStyle name="Итог 2 7 6 7" xfId="37544" xr:uid="{00000000-0005-0000-0000-0000A1920000}"/>
    <cellStyle name="Итог 2 7 6 8" xfId="37545" xr:uid="{00000000-0005-0000-0000-0000A2920000}"/>
    <cellStyle name="Итог 2 7 6 9" xfId="37546" xr:uid="{00000000-0005-0000-0000-0000A3920000}"/>
    <cellStyle name="Итог 2 7 7" xfId="37547" xr:uid="{00000000-0005-0000-0000-0000A4920000}"/>
    <cellStyle name="Итог 2 7 7 2" xfId="37548" xr:uid="{00000000-0005-0000-0000-0000A5920000}"/>
    <cellStyle name="Итог 2 7 7 3" xfId="37549" xr:uid="{00000000-0005-0000-0000-0000A6920000}"/>
    <cellStyle name="Итог 2 7 7 4" xfId="37550" xr:uid="{00000000-0005-0000-0000-0000A7920000}"/>
    <cellStyle name="Итог 2 7 7 5" xfId="37551" xr:uid="{00000000-0005-0000-0000-0000A8920000}"/>
    <cellStyle name="Итог 2 7 7 6" xfId="37552" xr:uid="{00000000-0005-0000-0000-0000A9920000}"/>
    <cellStyle name="Итог 2 7 7 7" xfId="37553" xr:uid="{00000000-0005-0000-0000-0000AA920000}"/>
    <cellStyle name="Итог 2 7 8" xfId="37554" xr:uid="{00000000-0005-0000-0000-0000AB920000}"/>
    <cellStyle name="Итог 2 7 8 2" xfId="37555" xr:uid="{00000000-0005-0000-0000-0000AC920000}"/>
    <cellStyle name="Итог 2 7 8 3" xfId="37556" xr:uid="{00000000-0005-0000-0000-0000AD920000}"/>
    <cellStyle name="Итог 2 7 8 4" xfId="37557" xr:uid="{00000000-0005-0000-0000-0000AE920000}"/>
    <cellStyle name="Итог 2 7 8 5" xfId="37558" xr:uid="{00000000-0005-0000-0000-0000AF920000}"/>
    <cellStyle name="Итог 2 7 8 6" xfId="37559" xr:uid="{00000000-0005-0000-0000-0000B0920000}"/>
    <cellStyle name="Итог 2 7 8 7" xfId="37560" xr:uid="{00000000-0005-0000-0000-0000B1920000}"/>
    <cellStyle name="Итог 2 7 9" xfId="37561" xr:uid="{00000000-0005-0000-0000-0000B2920000}"/>
    <cellStyle name="Итог 2 8" xfId="37562" xr:uid="{00000000-0005-0000-0000-0000B3920000}"/>
    <cellStyle name="Итог 2 8 10" xfId="37563" xr:uid="{00000000-0005-0000-0000-0000B4920000}"/>
    <cellStyle name="Итог 2 8 11" xfId="37564" xr:uid="{00000000-0005-0000-0000-0000B5920000}"/>
    <cellStyle name="Итог 2 8 12" xfId="37565" xr:uid="{00000000-0005-0000-0000-0000B6920000}"/>
    <cellStyle name="Итог 2 8 13" xfId="37566" xr:uid="{00000000-0005-0000-0000-0000B7920000}"/>
    <cellStyle name="Итог 2 8 14" xfId="37567" xr:uid="{00000000-0005-0000-0000-0000B8920000}"/>
    <cellStyle name="Итог 2 8 15" xfId="37568" xr:uid="{00000000-0005-0000-0000-0000B9920000}"/>
    <cellStyle name="Итог 2 8 2" xfId="37569" xr:uid="{00000000-0005-0000-0000-0000BA920000}"/>
    <cellStyle name="Итог 2 8 2 10" xfId="37570" xr:uid="{00000000-0005-0000-0000-0000BB920000}"/>
    <cellStyle name="Итог 2 8 2 11" xfId="37571" xr:uid="{00000000-0005-0000-0000-0000BC920000}"/>
    <cellStyle name="Итог 2 8 2 12" xfId="37572" xr:uid="{00000000-0005-0000-0000-0000BD920000}"/>
    <cellStyle name="Итог 2 8 2 13" xfId="37573" xr:uid="{00000000-0005-0000-0000-0000BE920000}"/>
    <cellStyle name="Итог 2 8 2 14" xfId="37574" xr:uid="{00000000-0005-0000-0000-0000BF920000}"/>
    <cellStyle name="Итог 2 8 2 2" xfId="37575" xr:uid="{00000000-0005-0000-0000-0000C0920000}"/>
    <cellStyle name="Итог 2 8 2 2 10" xfId="37576" xr:uid="{00000000-0005-0000-0000-0000C1920000}"/>
    <cellStyle name="Итог 2 8 2 2 2" xfId="37577" xr:uid="{00000000-0005-0000-0000-0000C2920000}"/>
    <cellStyle name="Итог 2 8 2 2 2 2" xfId="37578" xr:uid="{00000000-0005-0000-0000-0000C3920000}"/>
    <cellStyle name="Итог 2 8 2 2 2 3" xfId="37579" xr:uid="{00000000-0005-0000-0000-0000C4920000}"/>
    <cellStyle name="Итог 2 8 2 2 2 4" xfId="37580" xr:uid="{00000000-0005-0000-0000-0000C5920000}"/>
    <cellStyle name="Итог 2 8 2 2 2 5" xfId="37581" xr:uid="{00000000-0005-0000-0000-0000C6920000}"/>
    <cellStyle name="Итог 2 8 2 2 2 6" xfId="37582" xr:uid="{00000000-0005-0000-0000-0000C7920000}"/>
    <cellStyle name="Итог 2 8 2 2 2 7" xfId="37583" xr:uid="{00000000-0005-0000-0000-0000C8920000}"/>
    <cellStyle name="Итог 2 8 2 2 3" xfId="37584" xr:uid="{00000000-0005-0000-0000-0000C9920000}"/>
    <cellStyle name="Итог 2 8 2 2 3 2" xfId="37585" xr:uid="{00000000-0005-0000-0000-0000CA920000}"/>
    <cellStyle name="Итог 2 8 2 2 3 3" xfId="37586" xr:uid="{00000000-0005-0000-0000-0000CB920000}"/>
    <cellStyle name="Итог 2 8 2 2 3 4" xfId="37587" xr:uid="{00000000-0005-0000-0000-0000CC920000}"/>
    <cellStyle name="Итог 2 8 2 2 3 5" xfId="37588" xr:uid="{00000000-0005-0000-0000-0000CD920000}"/>
    <cellStyle name="Итог 2 8 2 2 3 6" xfId="37589" xr:uid="{00000000-0005-0000-0000-0000CE920000}"/>
    <cellStyle name="Итог 2 8 2 2 3 7" xfId="37590" xr:uid="{00000000-0005-0000-0000-0000CF920000}"/>
    <cellStyle name="Итог 2 8 2 2 4" xfId="37591" xr:uid="{00000000-0005-0000-0000-0000D0920000}"/>
    <cellStyle name="Итог 2 8 2 2 5" xfId="37592" xr:uid="{00000000-0005-0000-0000-0000D1920000}"/>
    <cellStyle name="Итог 2 8 2 2 6" xfId="37593" xr:uid="{00000000-0005-0000-0000-0000D2920000}"/>
    <cellStyle name="Итог 2 8 2 2 7" xfId="37594" xr:uid="{00000000-0005-0000-0000-0000D3920000}"/>
    <cellStyle name="Итог 2 8 2 2 8" xfId="37595" xr:uid="{00000000-0005-0000-0000-0000D4920000}"/>
    <cellStyle name="Итог 2 8 2 2 9" xfId="37596" xr:uid="{00000000-0005-0000-0000-0000D5920000}"/>
    <cellStyle name="Итог 2 8 2 3" xfId="37597" xr:uid="{00000000-0005-0000-0000-0000D6920000}"/>
    <cellStyle name="Итог 2 8 2 3 2" xfId="37598" xr:uid="{00000000-0005-0000-0000-0000D7920000}"/>
    <cellStyle name="Итог 2 8 2 3 3" xfId="37599" xr:uid="{00000000-0005-0000-0000-0000D8920000}"/>
    <cellStyle name="Итог 2 8 2 3 4" xfId="37600" xr:uid="{00000000-0005-0000-0000-0000D9920000}"/>
    <cellStyle name="Итог 2 8 2 3 5" xfId="37601" xr:uid="{00000000-0005-0000-0000-0000DA920000}"/>
    <cellStyle name="Итог 2 8 2 3 6" xfId="37602" xr:uid="{00000000-0005-0000-0000-0000DB920000}"/>
    <cellStyle name="Итог 2 8 2 3 7" xfId="37603" xr:uid="{00000000-0005-0000-0000-0000DC920000}"/>
    <cellStyle name="Итог 2 8 2 4" xfId="37604" xr:uid="{00000000-0005-0000-0000-0000DD920000}"/>
    <cellStyle name="Итог 2 8 2 4 2" xfId="37605" xr:uid="{00000000-0005-0000-0000-0000DE920000}"/>
    <cellStyle name="Итог 2 8 2 4 3" xfId="37606" xr:uid="{00000000-0005-0000-0000-0000DF920000}"/>
    <cellStyle name="Итог 2 8 2 4 4" xfId="37607" xr:uid="{00000000-0005-0000-0000-0000E0920000}"/>
    <cellStyle name="Итог 2 8 2 4 5" xfId="37608" xr:uid="{00000000-0005-0000-0000-0000E1920000}"/>
    <cellStyle name="Итог 2 8 2 4 6" xfId="37609" xr:uid="{00000000-0005-0000-0000-0000E2920000}"/>
    <cellStyle name="Итог 2 8 2 4 7" xfId="37610" xr:uid="{00000000-0005-0000-0000-0000E3920000}"/>
    <cellStyle name="Итог 2 8 2 5" xfId="37611" xr:uid="{00000000-0005-0000-0000-0000E4920000}"/>
    <cellStyle name="Итог 2 8 2 6" xfId="37612" xr:uid="{00000000-0005-0000-0000-0000E5920000}"/>
    <cellStyle name="Итог 2 8 2 7" xfId="37613" xr:uid="{00000000-0005-0000-0000-0000E6920000}"/>
    <cellStyle name="Итог 2 8 2 8" xfId="37614" xr:uid="{00000000-0005-0000-0000-0000E7920000}"/>
    <cellStyle name="Итог 2 8 2 9" xfId="37615" xr:uid="{00000000-0005-0000-0000-0000E8920000}"/>
    <cellStyle name="Итог 2 8 3" xfId="37616" xr:uid="{00000000-0005-0000-0000-0000E9920000}"/>
    <cellStyle name="Итог 2 8 3 10" xfId="37617" xr:uid="{00000000-0005-0000-0000-0000EA920000}"/>
    <cellStyle name="Итог 2 8 3 11" xfId="37618" xr:uid="{00000000-0005-0000-0000-0000EB920000}"/>
    <cellStyle name="Итог 2 8 3 12" xfId="37619" xr:uid="{00000000-0005-0000-0000-0000EC920000}"/>
    <cellStyle name="Итог 2 8 3 13" xfId="37620" xr:uid="{00000000-0005-0000-0000-0000ED920000}"/>
    <cellStyle name="Итог 2 8 3 14" xfId="37621" xr:uid="{00000000-0005-0000-0000-0000EE920000}"/>
    <cellStyle name="Итог 2 8 3 2" xfId="37622" xr:uid="{00000000-0005-0000-0000-0000EF920000}"/>
    <cellStyle name="Итог 2 8 3 2 10" xfId="37623" xr:uid="{00000000-0005-0000-0000-0000F0920000}"/>
    <cellStyle name="Итог 2 8 3 2 2" xfId="37624" xr:uid="{00000000-0005-0000-0000-0000F1920000}"/>
    <cellStyle name="Итог 2 8 3 2 2 2" xfId="37625" xr:uid="{00000000-0005-0000-0000-0000F2920000}"/>
    <cellStyle name="Итог 2 8 3 2 2 3" xfId="37626" xr:uid="{00000000-0005-0000-0000-0000F3920000}"/>
    <cellStyle name="Итог 2 8 3 2 2 4" xfId="37627" xr:uid="{00000000-0005-0000-0000-0000F4920000}"/>
    <cellStyle name="Итог 2 8 3 2 2 5" xfId="37628" xr:uid="{00000000-0005-0000-0000-0000F5920000}"/>
    <cellStyle name="Итог 2 8 3 2 2 6" xfId="37629" xr:uid="{00000000-0005-0000-0000-0000F6920000}"/>
    <cellStyle name="Итог 2 8 3 2 2 7" xfId="37630" xr:uid="{00000000-0005-0000-0000-0000F7920000}"/>
    <cellStyle name="Итог 2 8 3 2 3" xfId="37631" xr:uid="{00000000-0005-0000-0000-0000F8920000}"/>
    <cellStyle name="Итог 2 8 3 2 3 2" xfId="37632" xr:uid="{00000000-0005-0000-0000-0000F9920000}"/>
    <cellStyle name="Итог 2 8 3 2 3 3" xfId="37633" xr:uid="{00000000-0005-0000-0000-0000FA920000}"/>
    <cellStyle name="Итог 2 8 3 2 3 4" xfId="37634" xr:uid="{00000000-0005-0000-0000-0000FB920000}"/>
    <cellStyle name="Итог 2 8 3 2 3 5" xfId="37635" xr:uid="{00000000-0005-0000-0000-0000FC920000}"/>
    <cellStyle name="Итог 2 8 3 2 3 6" xfId="37636" xr:uid="{00000000-0005-0000-0000-0000FD920000}"/>
    <cellStyle name="Итог 2 8 3 2 3 7" xfId="37637" xr:uid="{00000000-0005-0000-0000-0000FE920000}"/>
    <cellStyle name="Итог 2 8 3 2 4" xfId="37638" xr:uid="{00000000-0005-0000-0000-0000FF920000}"/>
    <cellStyle name="Итог 2 8 3 2 5" xfId="37639" xr:uid="{00000000-0005-0000-0000-000000930000}"/>
    <cellStyle name="Итог 2 8 3 2 6" xfId="37640" xr:uid="{00000000-0005-0000-0000-000001930000}"/>
    <cellStyle name="Итог 2 8 3 2 7" xfId="37641" xr:uid="{00000000-0005-0000-0000-000002930000}"/>
    <cellStyle name="Итог 2 8 3 2 8" xfId="37642" xr:uid="{00000000-0005-0000-0000-000003930000}"/>
    <cellStyle name="Итог 2 8 3 2 9" xfId="37643" xr:uid="{00000000-0005-0000-0000-000004930000}"/>
    <cellStyle name="Итог 2 8 3 3" xfId="37644" xr:uid="{00000000-0005-0000-0000-000005930000}"/>
    <cellStyle name="Итог 2 8 3 3 2" xfId="37645" xr:uid="{00000000-0005-0000-0000-000006930000}"/>
    <cellStyle name="Итог 2 8 3 3 3" xfId="37646" xr:uid="{00000000-0005-0000-0000-000007930000}"/>
    <cellStyle name="Итог 2 8 3 3 4" xfId="37647" xr:uid="{00000000-0005-0000-0000-000008930000}"/>
    <cellStyle name="Итог 2 8 3 3 5" xfId="37648" xr:uid="{00000000-0005-0000-0000-000009930000}"/>
    <cellStyle name="Итог 2 8 3 3 6" xfId="37649" xr:uid="{00000000-0005-0000-0000-00000A930000}"/>
    <cellStyle name="Итог 2 8 3 3 7" xfId="37650" xr:uid="{00000000-0005-0000-0000-00000B930000}"/>
    <cellStyle name="Итог 2 8 3 4" xfId="37651" xr:uid="{00000000-0005-0000-0000-00000C930000}"/>
    <cellStyle name="Итог 2 8 3 4 2" xfId="37652" xr:uid="{00000000-0005-0000-0000-00000D930000}"/>
    <cellStyle name="Итог 2 8 3 4 3" xfId="37653" xr:uid="{00000000-0005-0000-0000-00000E930000}"/>
    <cellStyle name="Итог 2 8 3 4 4" xfId="37654" xr:uid="{00000000-0005-0000-0000-00000F930000}"/>
    <cellStyle name="Итог 2 8 3 4 5" xfId="37655" xr:uid="{00000000-0005-0000-0000-000010930000}"/>
    <cellStyle name="Итог 2 8 3 4 6" xfId="37656" xr:uid="{00000000-0005-0000-0000-000011930000}"/>
    <cellStyle name="Итог 2 8 3 4 7" xfId="37657" xr:uid="{00000000-0005-0000-0000-000012930000}"/>
    <cellStyle name="Итог 2 8 3 5" xfId="37658" xr:uid="{00000000-0005-0000-0000-000013930000}"/>
    <cellStyle name="Итог 2 8 3 6" xfId="37659" xr:uid="{00000000-0005-0000-0000-000014930000}"/>
    <cellStyle name="Итог 2 8 3 7" xfId="37660" xr:uid="{00000000-0005-0000-0000-000015930000}"/>
    <cellStyle name="Итог 2 8 3 8" xfId="37661" xr:uid="{00000000-0005-0000-0000-000016930000}"/>
    <cellStyle name="Итог 2 8 3 9" xfId="37662" xr:uid="{00000000-0005-0000-0000-000017930000}"/>
    <cellStyle name="Итог 2 8 4" xfId="37663" xr:uid="{00000000-0005-0000-0000-000018930000}"/>
    <cellStyle name="Итог 2 8 4 10" xfId="37664" xr:uid="{00000000-0005-0000-0000-000019930000}"/>
    <cellStyle name="Итог 2 8 4 11" xfId="37665" xr:uid="{00000000-0005-0000-0000-00001A930000}"/>
    <cellStyle name="Итог 2 8 4 12" xfId="37666" xr:uid="{00000000-0005-0000-0000-00001B930000}"/>
    <cellStyle name="Итог 2 8 4 13" xfId="37667" xr:uid="{00000000-0005-0000-0000-00001C930000}"/>
    <cellStyle name="Итог 2 8 4 14" xfId="37668" xr:uid="{00000000-0005-0000-0000-00001D930000}"/>
    <cellStyle name="Итог 2 8 4 2" xfId="37669" xr:uid="{00000000-0005-0000-0000-00001E930000}"/>
    <cellStyle name="Итог 2 8 4 2 10" xfId="37670" xr:uid="{00000000-0005-0000-0000-00001F930000}"/>
    <cellStyle name="Итог 2 8 4 2 2" xfId="37671" xr:uid="{00000000-0005-0000-0000-000020930000}"/>
    <cellStyle name="Итог 2 8 4 2 2 2" xfId="37672" xr:uid="{00000000-0005-0000-0000-000021930000}"/>
    <cellStyle name="Итог 2 8 4 2 2 3" xfId="37673" xr:uid="{00000000-0005-0000-0000-000022930000}"/>
    <cellStyle name="Итог 2 8 4 2 2 4" xfId="37674" xr:uid="{00000000-0005-0000-0000-000023930000}"/>
    <cellStyle name="Итог 2 8 4 2 2 5" xfId="37675" xr:uid="{00000000-0005-0000-0000-000024930000}"/>
    <cellStyle name="Итог 2 8 4 2 2 6" xfId="37676" xr:uid="{00000000-0005-0000-0000-000025930000}"/>
    <cellStyle name="Итог 2 8 4 2 2 7" xfId="37677" xr:uid="{00000000-0005-0000-0000-000026930000}"/>
    <cellStyle name="Итог 2 8 4 2 3" xfId="37678" xr:uid="{00000000-0005-0000-0000-000027930000}"/>
    <cellStyle name="Итог 2 8 4 2 3 2" xfId="37679" xr:uid="{00000000-0005-0000-0000-000028930000}"/>
    <cellStyle name="Итог 2 8 4 2 3 3" xfId="37680" xr:uid="{00000000-0005-0000-0000-000029930000}"/>
    <cellStyle name="Итог 2 8 4 2 3 4" xfId="37681" xr:uid="{00000000-0005-0000-0000-00002A930000}"/>
    <cellStyle name="Итог 2 8 4 2 3 5" xfId="37682" xr:uid="{00000000-0005-0000-0000-00002B930000}"/>
    <cellStyle name="Итог 2 8 4 2 3 6" xfId="37683" xr:uid="{00000000-0005-0000-0000-00002C930000}"/>
    <cellStyle name="Итог 2 8 4 2 3 7" xfId="37684" xr:uid="{00000000-0005-0000-0000-00002D930000}"/>
    <cellStyle name="Итог 2 8 4 2 4" xfId="37685" xr:uid="{00000000-0005-0000-0000-00002E930000}"/>
    <cellStyle name="Итог 2 8 4 2 5" xfId="37686" xr:uid="{00000000-0005-0000-0000-00002F930000}"/>
    <cellStyle name="Итог 2 8 4 2 6" xfId="37687" xr:uid="{00000000-0005-0000-0000-000030930000}"/>
    <cellStyle name="Итог 2 8 4 2 7" xfId="37688" xr:uid="{00000000-0005-0000-0000-000031930000}"/>
    <cellStyle name="Итог 2 8 4 2 8" xfId="37689" xr:uid="{00000000-0005-0000-0000-000032930000}"/>
    <cellStyle name="Итог 2 8 4 2 9" xfId="37690" xr:uid="{00000000-0005-0000-0000-000033930000}"/>
    <cellStyle name="Итог 2 8 4 3" xfId="37691" xr:uid="{00000000-0005-0000-0000-000034930000}"/>
    <cellStyle name="Итог 2 8 4 3 2" xfId="37692" xr:uid="{00000000-0005-0000-0000-000035930000}"/>
    <cellStyle name="Итог 2 8 4 3 3" xfId="37693" xr:uid="{00000000-0005-0000-0000-000036930000}"/>
    <cellStyle name="Итог 2 8 4 3 4" xfId="37694" xr:uid="{00000000-0005-0000-0000-000037930000}"/>
    <cellStyle name="Итог 2 8 4 3 5" xfId="37695" xr:uid="{00000000-0005-0000-0000-000038930000}"/>
    <cellStyle name="Итог 2 8 4 3 6" xfId="37696" xr:uid="{00000000-0005-0000-0000-000039930000}"/>
    <cellStyle name="Итог 2 8 4 3 7" xfId="37697" xr:uid="{00000000-0005-0000-0000-00003A930000}"/>
    <cellStyle name="Итог 2 8 4 4" xfId="37698" xr:uid="{00000000-0005-0000-0000-00003B930000}"/>
    <cellStyle name="Итог 2 8 4 4 2" xfId="37699" xr:uid="{00000000-0005-0000-0000-00003C930000}"/>
    <cellStyle name="Итог 2 8 4 4 3" xfId="37700" xr:uid="{00000000-0005-0000-0000-00003D930000}"/>
    <cellStyle name="Итог 2 8 4 4 4" xfId="37701" xr:uid="{00000000-0005-0000-0000-00003E930000}"/>
    <cellStyle name="Итог 2 8 4 4 5" xfId="37702" xr:uid="{00000000-0005-0000-0000-00003F930000}"/>
    <cellStyle name="Итог 2 8 4 4 6" xfId="37703" xr:uid="{00000000-0005-0000-0000-000040930000}"/>
    <cellStyle name="Итог 2 8 4 4 7" xfId="37704" xr:uid="{00000000-0005-0000-0000-000041930000}"/>
    <cellStyle name="Итог 2 8 4 5" xfId="37705" xr:uid="{00000000-0005-0000-0000-000042930000}"/>
    <cellStyle name="Итог 2 8 4 6" xfId="37706" xr:uid="{00000000-0005-0000-0000-000043930000}"/>
    <cellStyle name="Итог 2 8 4 7" xfId="37707" xr:uid="{00000000-0005-0000-0000-000044930000}"/>
    <cellStyle name="Итог 2 8 4 8" xfId="37708" xr:uid="{00000000-0005-0000-0000-000045930000}"/>
    <cellStyle name="Итог 2 8 4 9" xfId="37709" xr:uid="{00000000-0005-0000-0000-000046930000}"/>
    <cellStyle name="Итог 2 8 5" xfId="37710" xr:uid="{00000000-0005-0000-0000-000047930000}"/>
    <cellStyle name="Итог 2 8 5 10" xfId="37711" xr:uid="{00000000-0005-0000-0000-000048930000}"/>
    <cellStyle name="Итог 2 8 5 11" xfId="37712" xr:uid="{00000000-0005-0000-0000-000049930000}"/>
    <cellStyle name="Итог 2 8 5 12" xfId="37713" xr:uid="{00000000-0005-0000-0000-00004A930000}"/>
    <cellStyle name="Итог 2 8 5 13" xfId="37714" xr:uid="{00000000-0005-0000-0000-00004B930000}"/>
    <cellStyle name="Итог 2 8 5 14" xfId="37715" xr:uid="{00000000-0005-0000-0000-00004C930000}"/>
    <cellStyle name="Итог 2 8 5 2" xfId="37716" xr:uid="{00000000-0005-0000-0000-00004D930000}"/>
    <cellStyle name="Итог 2 8 5 2 10" xfId="37717" xr:uid="{00000000-0005-0000-0000-00004E930000}"/>
    <cellStyle name="Итог 2 8 5 2 2" xfId="37718" xr:uid="{00000000-0005-0000-0000-00004F930000}"/>
    <cellStyle name="Итог 2 8 5 2 2 2" xfId="37719" xr:uid="{00000000-0005-0000-0000-000050930000}"/>
    <cellStyle name="Итог 2 8 5 2 2 3" xfId="37720" xr:uid="{00000000-0005-0000-0000-000051930000}"/>
    <cellStyle name="Итог 2 8 5 2 2 4" xfId="37721" xr:uid="{00000000-0005-0000-0000-000052930000}"/>
    <cellStyle name="Итог 2 8 5 2 2 5" xfId="37722" xr:uid="{00000000-0005-0000-0000-000053930000}"/>
    <cellStyle name="Итог 2 8 5 2 2 6" xfId="37723" xr:uid="{00000000-0005-0000-0000-000054930000}"/>
    <cellStyle name="Итог 2 8 5 2 2 7" xfId="37724" xr:uid="{00000000-0005-0000-0000-000055930000}"/>
    <cellStyle name="Итог 2 8 5 2 3" xfId="37725" xr:uid="{00000000-0005-0000-0000-000056930000}"/>
    <cellStyle name="Итог 2 8 5 2 3 2" xfId="37726" xr:uid="{00000000-0005-0000-0000-000057930000}"/>
    <cellStyle name="Итог 2 8 5 2 3 3" xfId="37727" xr:uid="{00000000-0005-0000-0000-000058930000}"/>
    <cellStyle name="Итог 2 8 5 2 3 4" xfId="37728" xr:uid="{00000000-0005-0000-0000-000059930000}"/>
    <cellStyle name="Итог 2 8 5 2 3 5" xfId="37729" xr:uid="{00000000-0005-0000-0000-00005A930000}"/>
    <cellStyle name="Итог 2 8 5 2 3 6" xfId="37730" xr:uid="{00000000-0005-0000-0000-00005B930000}"/>
    <cellStyle name="Итог 2 8 5 2 3 7" xfId="37731" xr:uid="{00000000-0005-0000-0000-00005C930000}"/>
    <cellStyle name="Итог 2 8 5 2 4" xfId="37732" xr:uid="{00000000-0005-0000-0000-00005D930000}"/>
    <cellStyle name="Итог 2 8 5 2 5" xfId="37733" xr:uid="{00000000-0005-0000-0000-00005E930000}"/>
    <cellStyle name="Итог 2 8 5 2 6" xfId="37734" xr:uid="{00000000-0005-0000-0000-00005F930000}"/>
    <cellStyle name="Итог 2 8 5 2 7" xfId="37735" xr:uid="{00000000-0005-0000-0000-000060930000}"/>
    <cellStyle name="Итог 2 8 5 2 8" xfId="37736" xr:uid="{00000000-0005-0000-0000-000061930000}"/>
    <cellStyle name="Итог 2 8 5 2 9" xfId="37737" xr:uid="{00000000-0005-0000-0000-000062930000}"/>
    <cellStyle name="Итог 2 8 5 3" xfId="37738" xr:uid="{00000000-0005-0000-0000-000063930000}"/>
    <cellStyle name="Итог 2 8 5 3 2" xfId="37739" xr:uid="{00000000-0005-0000-0000-000064930000}"/>
    <cellStyle name="Итог 2 8 5 3 3" xfId="37740" xr:uid="{00000000-0005-0000-0000-000065930000}"/>
    <cellStyle name="Итог 2 8 5 3 4" xfId="37741" xr:uid="{00000000-0005-0000-0000-000066930000}"/>
    <cellStyle name="Итог 2 8 5 3 5" xfId="37742" xr:uid="{00000000-0005-0000-0000-000067930000}"/>
    <cellStyle name="Итог 2 8 5 3 6" xfId="37743" xr:uid="{00000000-0005-0000-0000-000068930000}"/>
    <cellStyle name="Итог 2 8 5 3 7" xfId="37744" xr:uid="{00000000-0005-0000-0000-000069930000}"/>
    <cellStyle name="Итог 2 8 5 4" xfId="37745" xr:uid="{00000000-0005-0000-0000-00006A930000}"/>
    <cellStyle name="Итог 2 8 5 4 2" xfId="37746" xr:uid="{00000000-0005-0000-0000-00006B930000}"/>
    <cellStyle name="Итог 2 8 5 4 3" xfId="37747" xr:uid="{00000000-0005-0000-0000-00006C930000}"/>
    <cellStyle name="Итог 2 8 5 4 4" xfId="37748" xr:uid="{00000000-0005-0000-0000-00006D930000}"/>
    <cellStyle name="Итог 2 8 5 4 5" xfId="37749" xr:uid="{00000000-0005-0000-0000-00006E930000}"/>
    <cellStyle name="Итог 2 8 5 4 6" xfId="37750" xr:uid="{00000000-0005-0000-0000-00006F930000}"/>
    <cellStyle name="Итог 2 8 5 4 7" xfId="37751" xr:uid="{00000000-0005-0000-0000-000070930000}"/>
    <cellStyle name="Итог 2 8 5 5" xfId="37752" xr:uid="{00000000-0005-0000-0000-000071930000}"/>
    <cellStyle name="Итог 2 8 5 6" xfId="37753" xr:uid="{00000000-0005-0000-0000-000072930000}"/>
    <cellStyle name="Итог 2 8 5 7" xfId="37754" xr:uid="{00000000-0005-0000-0000-000073930000}"/>
    <cellStyle name="Итог 2 8 5 8" xfId="37755" xr:uid="{00000000-0005-0000-0000-000074930000}"/>
    <cellStyle name="Итог 2 8 5 9" xfId="37756" xr:uid="{00000000-0005-0000-0000-000075930000}"/>
    <cellStyle name="Итог 2 8 6" xfId="37757" xr:uid="{00000000-0005-0000-0000-000076930000}"/>
    <cellStyle name="Итог 2 8 6 10" xfId="37758" xr:uid="{00000000-0005-0000-0000-000077930000}"/>
    <cellStyle name="Итог 2 8 6 2" xfId="37759" xr:uid="{00000000-0005-0000-0000-000078930000}"/>
    <cellStyle name="Итог 2 8 6 2 2" xfId="37760" xr:uid="{00000000-0005-0000-0000-000079930000}"/>
    <cellStyle name="Итог 2 8 6 2 3" xfId="37761" xr:uid="{00000000-0005-0000-0000-00007A930000}"/>
    <cellStyle name="Итог 2 8 6 2 4" xfId="37762" xr:uid="{00000000-0005-0000-0000-00007B930000}"/>
    <cellStyle name="Итог 2 8 6 2 5" xfId="37763" xr:uid="{00000000-0005-0000-0000-00007C930000}"/>
    <cellStyle name="Итог 2 8 6 2 6" xfId="37764" xr:uid="{00000000-0005-0000-0000-00007D930000}"/>
    <cellStyle name="Итог 2 8 6 2 7" xfId="37765" xr:uid="{00000000-0005-0000-0000-00007E930000}"/>
    <cellStyle name="Итог 2 8 6 3" xfId="37766" xr:uid="{00000000-0005-0000-0000-00007F930000}"/>
    <cellStyle name="Итог 2 8 6 3 2" xfId="37767" xr:uid="{00000000-0005-0000-0000-000080930000}"/>
    <cellStyle name="Итог 2 8 6 3 3" xfId="37768" xr:uid="{00000000-0005-0000-0000-000081930000}"/>
    <cellStyle name="Итог 2 8 6 3 4" xfId="37769" xr:uid="{00000000-0005-0000-0000-000082930000}"/>
    <cellStyle name="Итог 2 8 6 3 5" xfId="37770" xr:uid="{00000000-0005-0000-0000-000083930000}"/>
    <cellStyle name="Итог 2 8 6 3 6" xfId="37771" xr:uid="{00000000-0005-0000-0000-000084930000}"/>
    <cellStyle name="Итог 2 8 6 3 7" xfId="37772" xr:uid="{00000000-0005-0000-0000-000085930000}"/>
    <cellStyle name="Итог 2 8 6 4" xfId="37773" xr:uid="{00000000-0005-0000-0000-000086930000}"/>
    <cellStyle name="Итог 2 8 6 5" xfId="37774" xr:uid="{00000000-0005-0000-0000-000087930000}"/>
    <cellStyle name="Итог 2 8 6 6" xfId="37775" xr:uid="{00000000-0005-0000-0000-000088930000}"/>
    <cellStyle name="Итог 2 8 6 7" xfId="37776" xr:uid="{00000000-0005-0000-0000-000089930000}"/>
    <cellStyle name="Итог 2 8 6 8" xfId="37777" xr:uid="{00000000-0005-0000-0000-00008A930000}"/>
    <cellStyle name="Итог 2 8 6 9" xfId="37778" xr:uid="{00000000-0005-0000-0000-00008B930000}"/>
    <cellStyle name="Итог 2 8 7" xfId="37779" xr:uid="{00000000-0005-0000-0000-00008C930000}"/>
    <cellStyle name="Итог 2 8 7 2" xfId="37780" xr:uid="{00000000-0005-0000-0000-00008D930000}"/>
    <cellStyle name="Итог 2 8 7 3" xfId="37781" xr:uid="{00000000-0005-0000-0000-00008E930000}"/>
    <cellStyle name="Итог 2 8 7 4" xfId="37782" xr:uid="{00000000-0005-0000-0000-00008F930000}"/>
    <cellStyle name="Итог 2 8 7 5" xfId="37783" xr:uid="{00000000-0005-0000-0000-000090930000}"/>
    <cellStyle name="Итог 2 8 7 6" xfId="37784" xr:uid="{00000000-0005-0000-0000-000091930000}"/>
    <cellStyle name="Итог 2 8 7 7" xfId="37785" xr:uid="{00000000-0005-0000-0000-000092930000}"/>
    <cellStyle name="Итог 2 8 8" xfId="37786" xr:uid="{00000000-0005-0000-0000-000093930000}"/>
    <cellStyle name="Итог 2 8 8 2" xfId="37787" xr:uid="{00000000-0005-0000-0000-000094930000}"/>
    <cellStyle name="Итог 2 8 8 3" xfId="37788" xr:uid="{00000000-0005-0000-0000-000095930000}"/>
    <cellStyle name="Итог 2 8 8 4" xfId="37789" xr:uid="{00000000-0005-0000-0000-000096930000}"/>
    <cellStyle name="Итог 2 8 8 5" xfId="37790" xr:uid="{00000000-0005-0000-0000-000097930000}"/>
    <cellStyle name="Итог 2 8 8 6" xfId="37791" xr:uid="{00000000-0005-0000-0000-000098930000}"/>
    <cellStyle name="Итог 2 8 8 7" xfId="37792" xr:uid="{00000000-0005-0000-0000-000099930000}"/>
    <cellStyle name="Итог 2 8 9" xfId="37793" xr:uid="{00000000-0005-0000-0000-00009A930000}"/>
    <cellStyle name="Итог 2 9" xfId="37794" xr:uid="{00000000-0005-0000-0000-00009B930000}"/>
    <cellStyle name="Итог 2 9 10" xfId="37795" xr:uid="{00000000-0005-0000-0000-00009C930000}"/>
    <cellStyle name="Итог 2 9 11" xfId="37796" xr:uid="{00000000-0005-0000-0000-00009D930000}"/>
    <cellStyle name="Итог 2 9 12" xfId="37797" xr:uid="{00000000-0005-0000-0000-00009E930000}"/>
    <cellStyle name="Итог 2 9 13" xfId="37798" xr:uid="{00000000-0005-0000-0000-00009F930000}"/>
    <cellStyle name="Итог 2 9 14" xfId="37799" xr:uid="{00000000-0005-0000-0000-0000A0930000}"/>
    <cellStyle name="Итог 2 9 2" xfId="37800" xr:uid="{00000000-0005-0000-0000-0000A1930000}"/>
    <cellStyle name="Итог 2 9 2 10" xfId="37801" xr:uid="{00000000-0005-0000-0000-0000A2930000}"/>
    <cellStyle name="Итог 2 9 2 2" xfId="37802" xr:uid="{00000000-0005-0000-0000-0000A3930000}"/>
    <cellStyle name="Итог 2 9 2 2 2" xfId="37803" xr:uid="{00000000-0005-0000-0000-0000A4930000}"/>
    <cellStyle name="Итог 2 9 2 2 3" xfId="37804" xr:uid="{00000000-0005-0000-0000-0000A5930000}"/>
    <cellStyle name="Итог 2 9 2 2 4" xfId="37805" xr:uid="{00000000-0005-0000-0000-0000A6930000}"/>
    <cellStyle name="Итог 2 9 2 2 5" xfId="37806" xr:uid="{00000000-0005-0000-0000-0000A7930000}"/>
    <cellStyle name="Итог 2 9 2 2 6" xfId="37807" xr:uid="{00000000-0005-0000-0000-0000A8930000}"/>
    <cellStyle name="Итог 2 9 2 2 7" xfId="37808" xr:uid="{00000000-0005-0000-0000-0000A9930000}"/>
    <cellStyle name="Итог 2 9 2 3" xfId="37809" xr:uid="{00000000-0005-0000-0000-0000AA930000}"/>
    <cellStyle name="Итог 2 9 2 3 2" xfId="37810" xr:uid="{00000000-0005-0000-0000-0000AB930000}"/>
    <cellStyle name="Итог 2 9 2 3 3" xfId="37811" xr:uid="{00000000-0005-0000-0000-0000AC930000}"/>
    <cellStyle name="Итог 2 9 2 3 4" xfId="37812" xr:uid="{00000000-0005-0000-0000-0000AD930000}"/>
    <cellStyle name="Итог 2 9 2 3 5" xfId="37813" xr:uid="{00000000-0005-0000-0000-0000AE930000}"/>
    <cellStyle name="Итог 2 9 2 3 6" xfId="37814" xr:uid="{00000000-0005-0000-0000-0000AF930000}"/>
    <cellStyle name="Итог 2 9 2 3 7" xfId="37815" xr:uid="{00000000-0005-0000-0000-0000B0930000}"/>
    <cellStyle name="Итог 2 9 2 4" xfId="37816" xr:uid="{00000000-0005-0000-0000-0000B1930000}"/>
    <cellStyle name="Итог 2 9 2 5" xfId="37817" xr:uid="{00000000-0005-0000-0000-0000B2930000}"/>
    <cellStyle name="Итог 2 9 2 6" xfId="37818" xr:uid="{00000000-0005-0000-0000-0000B3930000}"/>
    <cellStyle name="Итог 2 9 2 7" xfId="37819" xr:uid="{00000000-0005-0000-0000-0000B4930000}"/>
    <cellStyle name="Итог 2 9 2 8" xfId="37820" xr:uid="{00000000-0005-0000-0000-0000B5930000}"/>
    <cellStyle name="Итог 2 9 2 9" xfId="37821" xr:uid="{00000000-0005-0000-0000-0000B6930000}"/>
    <cellStyle name="Итог 2 9 3" xfId="37822" xr:uid="{00000000-0005-0000-0000-0000B7930000}"/>
    <cellStyle name="Итог 2 9 3 2" xfId="37823" xr:uid="{00000000-0005-0000-0000-0000B8930000}"/>
    <cellStyle name="Итог 2 9 3 3" xfId="37824" xr:uid="{00000000-0005-0000-0000-0000B9930000}"/>
    <cellStyle name="Итог 2 9 3 4" xfId="37825" xr:uid="{00000000-0005-0000-0000-0000BA930000}"/>
    <cellStyle name="Итог 2 9 3 5" xfId="37826" xr:uid="{00000000-0005-0000-0000-0000BB930000}"/>
    <cellStyle name="Итог 2 9 3 6" xfId="37827" xr:uid="{00000000-0005-0000-0000-0000BC930000}"/>
    <cellStyle name="Итог 2 9 3 7" xfId="37828" xr:uid="{00000000-0005-0000-0000-0000BD930000}"/>
    <cellStyle name="Итог 2 9 4" xfId="37829" xr:uid="{00000000-0005-0000-0000-0000BE930000}"/>
    <cellStyle name="Итог 2 9 4 2" xfId="37830" xr:uid="{00000000-0005-0000-0000-0000BF930000}"/>
    <cellStyle name="Итог 2 9 4 3" xfId="37831" xr:uid="{00000000-0005-0000-0000-0000C0930000}"/>
    <cellStyle name="Итог 2 9 4 4" xfId="37832" xr:uid="{00000000-0005-0000-0000-0000C1930000}"/>
    <cellStyle name="Итог 2 9 4 5" xfId="37833" xr:uid="{00000000-0005-0000-0000-0000C2930000}"/>
    <cellStyle name="Итог 2 9 4 6" xfId="37834" xr:uid="{00000000-0005-0000-0000-0000C3930000}"/>
    <cellStyle name="Итог 2 9 4 7" xfId="37835" xr:uid="{00000000-0005-0000-0000-0000C4930000}"/>
    <cellStyle name="Итог 2 9 5" xfId="37836" xr:uid="{00000000-0005-0000-0000-0000C5930000}"/>
    <cellStyle name="Итог 2 9 6" xfId="37837" xr:uid="{00000000-0005-0000-0000-0000C6930000}"/>
    <cellStyle name="Итог 2 9 7" xfId="37838" xr:uid="{00000000-0005-0000-0000-0000C7930000}"/>
    <cellStyle name="Итог 2 9 8" xfId="37839" xr:uid="{00000000-0005-0000-0000-0000C8930000}"/>
    <cellStyle name="Итог 2 9 9" xfId="37840" xr:uid="{00000000-0005-0000-0000-0000C9930000}"/>
    <cellStyle name="Итог 2_Б-2_Цветметремонт" xfId="37841" xr:uid="{00000000-0005-0000-0000-0000CA930000}"/>
    <cellStyle name="Итог 20" xfId="37842" xr:uid="{00000000-0005-0000-0000-0000CB930000}"/>
    <cellStyle name="Итог 21" xfId="37843" xr:uid="{00000000-0005-0000-0000-0000CC930000}"/>
    <cellStyle name="Итог 22" xfId="37844" xr:uid="{00000000-0005-0000-0000-0000CD930000}"/>
    <cellStyle name="Итог 23" xfId="37845" xr:uid="{00000000-0005-0000-0000-0000CE930000}"/>
    <cellStyle name="Итог 3" xfId="37846" xr:uid="{00000000-0005-0000-0000-0000CF930000}"/>
    <cellStyle name="Итог 3 2" xfId="37847" xr:uid="{00000000-0005-0000-0000-0000D0930000}"/>
    <cellStyle name="Итог 3 2 10" xfId="37848" xr:uid="{00000000-0005-0000-0000-0000D1930000}"/>
    <cellStyle name="Итог 3 2 11" xfId="37849" xr:uid="{00000000-0005-0000-0000-0000D2930000}"/>
    <cellStyle name="Итог 3 2 12" xfId="37850" xr:uid="{00000000-0005-0000-0000-0000D3930000}"/>
    <cellStyle name="Итог 3 2 13" xfId="37851" xr:uid="{00000000-0005-0000-0000-0000D4930000}"/>
    <cellStyle name="Итог 3 2 14" xfId="37852" xr:uid="{00000000-0005-0000-0000-0000D5930000}"/>
    <cellStyle name="Итог 3 2 15" xfId="37853" xr:uid="{00000000-0005-0000-0000-0000D6930000}"/>
    <cellStyle name="Итог 3 2 2" xfId="37854" xr:uid="{00000000-0005-0000-0000-0000D7930000}"/>
    <cellStyle name="Итог 3 2 2 10" xfId="37855" xr:uid="{00000000-0005-0000-0000-0000D8930000}"/>
    <cellStyle name="Итог 3 2 2 11" xfId="37856" xr:uid="{00000000-0005-0000-0000-0000D9930000}"/>
    <cellStyle name="Итог 3 2 2 12" xfId="37857" xr:uid="{00000000-0005-0000-0000-0000DA930000}"/>
    <cellStyle name="Итог 3 2 2 13" xfId="37858" xr:uid="{00000000-0005-0000-0000-0000DB930000}"/>
    <cellStyle name="Итог 3 2 2 14" xfId="37859" xr:uid="{00000000-0005-0000-0000-0000DC930000}"/>
    <cellStyle name="Итог 3 2 2 2" xfId="37860" xr:uid="{00000000-0005-0000-0000-0000DD930000}"/>
    <cellStyle name="Итог 3 2 2 2 10" xfId="37861" xr:uid="{00000000-0005-0000-0000-0000DE930000}"/>
    <cellStyle name="Итог 3 2 2 2 2" xfId="37862" xr:uid="{00000000-0005-0000-0000-0000DF930000}"/>
    <cellStyle name="Итог 3 2 2 2 2 2" xfId="37863" xr:uid="{00000000-0005-0000-0000-0000E0930000}"/>
    <cellStyle name="Итог 3 2 2 2 2 3" xfId="37864" xr:uid="{00000000-0005-0000-0000-0000E1930000}"/>
    <cellStyle name="Итог 3 2 2 2 2 4" xfId="37865" xr:uid="{00000000-0005-0000-0000-0000E2930000}"/>
    <cellStyle name="Итог 3 2 2 2 2 5" xfId="37866" xr:uid="{00000000-0005-0000-0000-0000E3930000}"/>
    <cellStyle name="Итог 3 2 2 2 2 6" xfId="37867" xr:uid="{00000000-0005-0000-0000-0000E4930000}"/>
    <cellStyle name="Итог 3 2 2 2 2 7" xfId="37868" xr:uid="{00000000-0005-0000-0000-0000E5930000}"/>
    <cellStyle name="Итог 3 2 2 2 3" xfId="37869" xr:uid="{00000000-0005-0000-0000-0000E6930000}"/>
    <cellStyle name="Итог 3 2 2 2 3 2" xfId="37870" xr:uid="{00000000-0005-0000-0000-0000E7930000}"/>
    <cellStyle name="Итог 3 2 2 2 3 3" xfId="37871" xr:uid="{00000000-0005-0000-0000-0000E8930000}"/>
    <cellStyle name="Итог 3 2 2 2 3 4" xfId="37872" xr:uid="{00000000-0005-0000-0000-0000E9930000}"/>
    <cellStyle name="Итог 3 2 2 2 3 5" xfId="37873" xr:uid="{00000000-0005-0000-0000-0000EA930000}"/>
    <cellStyle name="Итог 3 2 2 2 3 6" xfId="37874" xr:uid="{00000000-0005-0000-0000-0000EB930000}"/>
    <cellStyle name="Итог 3 2 2 2 3 7" xfId="37875" xr:uid="{00000000-0005-0000-0000-0000EC930000}"/>
    <cellStyle name="Итог 3 2 2 2 4" xfId="37876" xr:uid="{00000000-0005-0000-0000-0000ED930000}"/>
    <cellStyle name="Итог 3 2 2 2 5" xfId="37877" xr:uid="{00000000-0005-0000-0000-0000EE930000}"/>
    <cellStyle name="Итог 3 2 2 2 6" xfId="37878" xr:uid="{00000000-0005-0000-0000-0000EF930000}"/>
    <cellStyle name="Итог 3 2 2 2 7" xfId="37879" xr:uid="{00000000-0005-0000-0000-0000F0930000}"/>
    <cellStyle name="Итог 3 2 2 2 8" xfId="37880" xr:uid="{00000000-0005-0000-0000-0000F1930000}"/>
    <cellStyle name="Итог 3 2 2 2 9" xfId="37881" xr:uid="{00000000-0005-0000-0000-0000F2930000}"/>
    <cellStyle name="Итог 3 2 2 3" xfId="37882" xr:uid="{00000000-0005-0000-0000-0000F3930000}"/>
    <cellStyle name="Итог 3 2 2 3 2" xfId="37883" xr:uid="{00000000-0005-0000-0000-0000F4930000}"/>
    <cellStyle name="Итог 3 2 2 3 3" xfId="37884" xr:uid="{00000000-0005-0000-0000-0000F5930000}"/>
    <cellStyle name="Итог 3 2 2 3 4" xfId="37885" xr:uid="{00000000-0005-0000-0000-0000F6930000}"/>
    <cellStyle name="Итог 3 2 2 3 5" xfId="37886" xr:uid="{00000000-0005-0000-0000-0000F7930000}"/>
    <cellStyle name="Итог 3 2 2 3 6" xfId="37887" xr:uid="{00000000-0005-0000-0000-0000F8930000}"/>
    <cellStyle name="Итог 3 2 2 3 7" xfId="37888" xr:uid="{00000000-0005-0000-0000-0000F9930000}"/>
    <cellStyle name="Итог 3 2 2 4" xfId="37889" xr:uid="{00000000-0005-0000-0000-0000FA930000}"/>
    <cellStyle name="Итог 3 2 2 4 2" xfId="37890" xr:uid="{00000000-0005-0000-0000-0000FB930000}"/>
    <cellStyle name="Итог 3 2 2 4 3" xfId="37891" xr:uid="{00000000-0005-0000-0000-0000FC930000}"/>
    <cellStyle name="Итог 3 2 2 4 4" xfId="37892" xr:uid="{00000000-0005-0000-0000-0000FD930000}"/>
    <cellStyle name="Итог 3 2 2 4 5" xfId="37893" xr:uid="{00000000-0005-0000-0000-0000FE930000}"/>
    <cellStyle name="Итог 3 2 2 4 6" xfId="37894" xr:uid="{00000000-0005-0000-0000-0000FF930000}"/>
    <cellStyle name="Итог 3 2 2 4 7" xfId="37895" xr:uid="{00000000-0005-0000-0000-000000940000}"/>
    <cellStyle name="Итог 3 2 2 5" xfId="37896" xr:uid="{00000000-0005-0000-0000-000001940000}"/>
    <cellStyle name="Итог 3 2 2 6" xfId="37897" xr:uid="{00000000-0005-0000-0000-000002940000}"/>
    <cellStyle name="Итог 3 2 2 7" xfId="37898" xr:uid="{00000000-0005-0000-0000-000003940000}"/>
    <cellStyle name="Итог 3 2 2 8" xfId="37899" xr:uid="{00000000-0005-0000-0000-000004940000}"/>
    <cellStyle name="Итог 3 2 2 9" xfId="37900" xr:uid="{00000000-0005-0000-0000-000005940000}"/>
    <cellStyle name="Итог 3 2 3" xfId="37901" xr:uid="{00000000-0005-0000-0000-000006940000}"/>
    <cellStyle name="Итог 3 2 3 10" xfId="37902" xr:uid="{00000000-0005-0000-0000-000007940000}"/>
    <cellStyle name="Итог 3 2 3 11" xfId="37903" xr:uid="{00000000-0005-0000-0000-000008940000}"/>
    <cellStyle name="Итог 3 2 3 12" xfId="37904" xr:uid="{00000000-0005-0000-0000-000009940000}"/>
    <cellStyle name="Итог 3 2 3 13" xfId="37905" xr:uid="{00000000-0005-0000-0000-00000A940000}"/>
    <cellStyle name="Итог 3 2 3 14" xfId="37906" xr:uid="{00000000-0005-0000-0000-00000B940000}"/>
    <cellStyle name="Итог 3 2 3 2" xfId="37907" xr:uid="{00000000-0005-0000-0000-00000C940000}"/>
    <cellStyle name="Итог 3 2 3 2 10" xfId="37908" xr:uid="{00000000-0005-0000-0000-00000D940000}"/>
    <cellStyle name="Итог 3 2 3 2 2" xfId="37909" xr:uid="{00000000-0005-0000-0000-00000E940000}"/>
    <cellStyle name="Итог 3 2 3 2 2 2" xfId="37910" xr:uid="{00000000-0005-0000-0000-00000F940000}"/>
    <cellStyle name="Итог 3 2 3 2 2 3" xfId="37911" xr:uid="{00000000-0005-0000-0000-000010940000}"/>
    <cellStyle name="Итог 3 2 3 2 2 4" xfId="37912" xr:uid="{00000000-0005-0000-0000-000011940000}"/>
    <cellStyle name="Итог 3 2 3 2 2 5" xfId="37913" xr:uid="{00000000-0005-0000-0000-000012940000}"/>
    <cellStyle name="Итог 3 2 3 2 2 6" xfId="37914" xr:uid="{00000000-0005-0000-0000-000013940000}"/>
    <cellStyle name="Итог 3 2 3 2 2 7" xfId="37915" xr:uid="{00000000-0005-0000-0000-000014940000}"/>
    <cellStyle name="Итог 3 2 3 2 3" xfId="37916" xr:uid="{00000000-0005-0000-0000-000015940000}"/>
    <cellStyle name="Итог 3 2 3 2 3 2" xfId="37917" xr:uid="{00000000-0005-0000-0000-000016940000}"/>
    <cellStyle name="Итог 3 2 3 2 3 3" xfId="37918" xr:uid="{00000000-0005-0000-0000-000017940000}"/>
    <cellStyle name="Итог 3 2 3 2 3 4" xfId="37919" xr:uid="{00000000-0005-0000-0000-000018940000}"/>
    <cellStyle name="Итог 3 2 3 2 3 5" xfId="37920" xr:uid="{00000000-0005-0000-0000-000019940000}"/>
    <cellStyle name="Итог 3 2 3 2 3 6" xfId="37921" xr:uid="{00000000-0005-0000-0000-00001A940000}"/>
    <cellStyle name="Итог 3 2 3 2 3 7" xfId="37922" xr:uid="{00000000-0005-0000-0000-00001B940000}"/>
    <cellStyle name="Итог 3 2 3 2 4" xfId="37923" xr:uid="{00000000-0005-0000-0000-00001C940000}"/>
    <cellStyle name="Итог 3 2 3 2 5" xfId="37924" xr:uid="{00000000-0005-0000-0000-00001D940000}"/>
    <cellStyle name="Итог 3 2 3 2 6" xfId="37925" xr:uid="{00000000-0005-0000-0000-00001E940000}"/>
    <cellStyle name="Итог 3 2 3 2 7" xfId="37926" xr:uid="{00000000-0005-0000-0000-00001F940000}"/>
    <cellStyle name="Итог 3 2 3 2 8" xfId="37927" xr:uid="{00000000-0005-0000-0000-000020940000}"/>
    <cellStyle name="Итог 3 2 3 2 9" xfId="37928" xr:uid="{00000000-0005-0000-0000-000021940000}"/>
    <cellStyle name="Итог 3 2 3 3" xfId="37929" xr:uid="{00000000-0005-0000-0000-000022940000}"/>
    <cellStyle name="Итог 3 2 3 3 2" xfId="37930" xr:uid="{00000000-0005-0000-0000-000023940000}"/>
    <cellStyle name="Итог 3 2 3 3 3" xfId="37931" xr:uid="{00000000-0005-0000-0000-000024940000}"/>
    <cellStyle name="Итог 3 2 3 3 4" xfId="37932" xr:uid="{00000000-0005-0000-0000-000025940000}"/>
    <cellStyle name="Итог 3 2 3 3 5" xfId="37933" xr:uid="{00000000-0005-0000-0000-000026940000}"/>
    <cellStyle name="Итог 3 2 3 3 6" xfId="37934" xr:uid="{00000000-0005-0000-0000-000027940000}"/>
    <cellStyle name="Итог 3 2 3 3 7" xfId="37935" xr:uid="{00000000-0005-0000-0000-000028940000}"/>
    <cellStyle name="Итог 3 2 3 4" xfId="37936" xr:uid="{00000000-0005-0000-0000-000029940000}"/>
    <cellStyle name="Итог 3 2 3 4 2" xfId="37937" xr:uid="{00000000-0005-0000-0000-00002A940000}"/>
    <cellStyle name="Итог 3 2 3 4 3" xfId="37938" xr:uid="{00000000-0005-0000-0000-00002B940000}"/>
    <cellStyle name="Итог 3 2 3 4 4" xfId="37939" xr:uid="{00000000-0005-0000-0000-00002C940000}"/>
    <cellStyle name="Итог 3 2 3 4 5" xfId="37940" xr:uid="{00000000-0005-0000-0000-00002D940000}"/>
    <cellStyle name="Итог 3 2 3 4 6" xfId="37941" xr:uid="{00000000-0005-0000-0000-00002E940000}"/>
    <cellStyle name="Итог 3 2 3 4 7" xfId="37942" xr:uid="{00000000-0005-0000-0000-00002F940000}"/>
    <cellStyle name="Итог 3 2 3 5" xfId="37943" xr:uid="{00000000-0005-0000-0000-000030940000}"/>
    <cellStyle name="Итог 3 2 3 6" xfId="37944" xr:uid="{00000000-0005-0000-0000-000031940000}"/>
    <cellStyle name="Итог 3 2 3 7" xfId="37945" xr:uid="{00000000-0005-0000-0000-000032940000}"/>
    <cellStyle name="Итог 3 2 3 8" xfId="37946" xr:uid="{00000000-0005-0000-0000-000033940000}"/>
    <cellStyle name="Итог 3 2 3 9" xfId="37947" xr:uid="{00000000-0005-0000-0000-000034940000}"/>
    <cellStyle name="Итог 3 2 4" xfId="37948" xr:uid="{00000000-0005-0000-0000-000035940000}"/>
    <cellStyle name="Итог 3 2 4 10" xfId="37949" xr:uid="{00000000-0005-0000-0000-000036940000}"/>
    <cellStyle name="Итог 3 2 4 11" xfId="37950" xr:uid="{00000000-0005-0000-0000-000037940000}"/>
    <cellStyle name="Итог 3 2 4 12" xfId="37951" xr:uid="{00000000-0005-0000-0000-000038940000}"/>
    <cellStyle name="Итог 3 2 4 13" xfId="37952" xr:uid="{00000000-0005-0000-0000-000039940000}"/>
    <cellStyle name="Итог 3 2 4 14" xfId="37953" xr:uid="{00000000-0005-0000-0000-00003A940000}"/>
    <cellStyle name="Итог 3 2 4 2" xfId="37954" xr:uid="{00000000-0005-0000-0000-00003B940000}"/>
    <cellStyle name="Итог 3 2 4 2 10" xfId="37955" xr:uid="{00000000-0005-0000-0000-00003C940000}"/>
    <cellStyle name="Итог 3 2 4 2 2" xfId="37956" xr:uid="{00000000-0005-0000-0000-00003D940000}"/>
    <cellStyle name="Итог 3 2 4 2 2 2" xfId="37957" xr:uid="{00000000-0005-0000-0000-00003E940000}"/>
    <cellStyle name="Итог 3 2 4 2 2 3" xfId="37958" xr:uid="{00000000-0005-0000-0000-00003F940000}"/>
    <cellStyle name="Итог 3 2 4 2 2 4" xfId="37959" xr:uid="{00000000-0005-0000-0000-000040940000}"/>
    <cellStyle name="Итог 3 2 4 2 2 5" xfId="37960" xr:uid="{00000000-0005-0000-0000-000041940000}"/>
    <cellStyle name="Итог 3 2 4 2 2 6" xfId="37961" xr:uid="{00000000-0005-0000-0000-000042940000}"/>
    <cellStyle name="Итог 3 2 4 2 2 7" xfId="37962" xr:uid="{00000000-0005-0000-0000-000043940000}"/>
    <cellStyle name="Итог 3 2 4 2 3" xfId="37963" xr:uid="{00000000-0005-0000-0000-000044940000}"/>
    <cellStyle name="Итог 3 2 4 2 3 2" xfId="37964" xr:uid="{00000000-0005-0000-0000-000045940000}"/>
    <cellStyle name="Итог 3 2 4 2 3 3" xfId="37965" xr:uid="{00000000-0005-0000-0000-000046940000}"/>
    <cellStyle name="Итог 3 2 4 2 3 4" xfId="37966" xr:uid="{00000000-0005-0000-0000-000047940000}"/>
    <cellStyle name="Итог 3 2 4 2 3 5" xfId="37967" xr:uid="{00000000-0005-0000-0000-000048940000}"/>
    <cellStyle name="Итог 3 2 4 2 3 6" xfId="37968" xr:uid="{00000000-0005-0000-0000-000049940000}"/>
    <cellStyle name="Итог 3 2 4 2 3 7" xfId="37969" xr:uid="{00000000-0005-0000-0000-00004A940000}"/>
    <cellStyle name="Итог 3 2 4 2 4" xfId="37970" xr:uid="{00000000-0005-0000-0000-00004B940000}"/>
    <cellStyle name="Итог 3 2 4 2 5" xfId="37971" xr:uid="{00000000-0005-0000-0000-00004C940000}"/>
    <cellStyle name="Итог 3 2 4 2 6" xfId="37972" xr:uid="{00000000-0005-0000-0000-00004D940000}"/>
    <cellStyle name="Итог 3 2 4 2 7" xfId="37973" xr:uid="{00000000-0005-0000-0000-00004E940000}"/>
    <cellStyle name="Итог 3 2 4 2 8" xfId="37974" xr:uid="{00000000-0005-0000-0000-00004F940000}"/>
    <cellStyle name="Итог 3 2 4 2 9" xfId="37975" xr:uid="{00000000-0005-0000-0000-000050940000}"/>
    <cellStyle name="Итог 3 2 4 3" xfId="37976" xr:uid="{00000000-0005-0000-0000-000051940000}"/>
    <cellStyle name="Итог 3 2 4 3 2" xfId="37977" xr:uid="{00000000-0005-0000-0000-000052940000}"/>
    <cellStyle name="Итог 3 2 4 3 3" xfId="37978" xr:uid="{00000000-0005-0000-0000-000053940000}"/>
    <cellStyle name="Итог 3 2 4 3 4" xfId="37979" xr:uid="{00000000-0005-0000-0000-000054940000}"/>
    <cellStyle name="Итог 3 2 4 3 5" xfId="37980" xr:uid="{00000000-0005-0000-0000-000055940000}"/>
    <cellStyle name="Итог 3 2 4 3 6" xfId="37981" xr:uid="{00000000-0005-0000-0000-000056940000}"/>
    <cellStyle name="Итог 3 2 4 3 7" xfId="37982" xr:uid="{00000000-0005-0000-0000-000057940000}"/>
    <cellStyle name="Итог 3 2 4 4" xfId="37983" xr:uid="{00000000-0005-0000-0000-000058940000}"/>
    <cellStyle name="Итог 3 2 4 4 2" xfId="37984" xr:uid="{00000000-0005-0000-0000-000059940000}"/>
    <cellStyle name="Итог 3 2 4 4 3" xfId="37985" xr:uid="{00000000-0005-0000-0000-00005A940000}"/>
    <cellStyle name="Итог 3 2 4 4 4" xfId="37986" xr:uid="{00000000-0005-0000-0000-00005B940000}"/>
    <cellStyle name="Итог 3 2 4 4 5" xfId="37987" xr:uid="{00000000-0005-0000-0000-00005C940000}"/>
    <cellStyle name="Итог 3 2 4 4 6" xfId="37988" xr:uid="{00000000-0005-0000-0000-00005D940000}"/>
    <cellStyle name="Итог 3 2 4 4 7" xfId="37989" xr:uid="{00000000-0005-0000-0000-00005E940000}"/>
    <cellStyle name="Итог 3 2 4 5" xfId="37990" xr:uid="{00000000-0005-0000-0000-00005F940000}"/>
    <cellStyle name="Итог 3 2 4 6" xfId="37991" xr:uid="{00000000-0005-0000-0000-000060940000}"/>
    <cellStyle name="Итог 3 2 4 7" xfId="37992" xr:uid="{00000000-0005-0000-0000-000061940000}"/>
    <cellStyle name="Итог 3 2 4 8" xfId="37993" xr:uid="{00000000-0005-0000-0000-000062940000}"/>
    <cellStyle name="Итог 3 2 4 9" xfId="37994" xr:uid="{00000000-0005-0000-0000-000063940000}"/>
    <cellStyle name="Итог 3 2 5" xfId="37995" xr:uid="{00000000-0005-0000-0000-000064940000}"/>
    <cellStyle name="Итог 3 2 5 10" xfId="37996" xr:uid="{00000000-0005-0000-0000-000065940000}"/>
    <cellStyle name="Итог 3 2 5 11" xfId="37997" xr:uid="{00000000-0005-0000-0000-000066940000}"/>
    <cellStyle name="Итог 3 2 5 12" xfId="37998" xr:uid="{00000000-0005-0000-0000-000067940000}"/>
    <cellStyle name="Итог 3 2 5 13" xfId="37999" xr:uid="{00000000-0005-0000-0000-000068940000}"/>
    <cellStyle name="Итог 3 2 5 14" xfId="38000" xr:uid="{00000000-0005-0000-0000-000069940000}"/>
    <cellStyle name="Итог 3 2 5 2" xfId="38001" xr:uid="{00000000-0005-0000-0000-00006A940000}"/>
    <cellStyle name="Итог 3 2 5 2 10" xfId="38002" xr:uid="{00000000-0005-0000-0000-00006B940000}"/>
    <cellStyle name="Итог 3 2 5 2 2" xfId="38003" xr:uid="{00000000-0005-0000-0000-00006C940000}"/>
    <cellStyle name="Итог 3 2 5 2 2 2" xfId="38004" xr:uid="{00000000-0005-0000-0000-00006D940000}"/>
    <cellStyle name="Итог 3 2 5 2 2 3" xfId="38005" xr:uid="{00000000-0005-0000-0000-00006E940000}"/>
    <cellStyle name="Итог 3 2 5 2 2 4" xfId="38006" xr:uid="{00000000-0005-0000-0000-00006F940000}"/>
    <cellStyle name="Итог 3 2 5 2 2 5" xfId="38007" xr:uid="{00000000-0005-0000-0000-000070940000}"/>
    <cellStyle name="Итог 3 2 5 2 2 6" xfId="38008" xr:uid="{00000000-0005-0000-0000-000071940000}"/>
    <cellStyle name="Итог 3 2 5 2 2 7" xfId="38009" xr:uid="{00000000-0005-0000-0000-000072940000}"/>
    <cellStyle name="Итог 3 2 5 2 3" xfId="38010" xr:uid="{00000000-0005-0000-0000-000073940000}"/>
    <cellStyle name="Итог 3 2 5 2 3 2" xfId="38011" xr:uid="{00000000-0005-0000-0000-000074940000}"/>
    <cellStyle name="Итог 3 2 5 2 3 3" xfId="38012" xr:uid="{00000000-0005-0000-0000-000075940000}"/>
    <cellStyle name="Итог 3 2 5 2 3 4" xfId="38013" xr:uid="{00000000-0005-0000-0000-000076940000}"/>
    <cellStyle name="Итог 3 2 5 2 3 5" xfId="38014" xr:uid="{00000000-0005-0000-0000-000077940000}"/>
    <cellStyle name="Итог 3 2 5 2 3 6" xfId="38015" xr:uid="{00000000-0005-0000-0000-000078940000}"/>
    <cellStyle name="Итог 3 2 5 2 3 7" xfId="38016" xr:uid="{00000000-0005-0000-0000-000079940000}"/>
    <cellStyle name="Итог 3 2 5 2 4" xfId="38017" xr:uid="{00000000-0005-0000-0000-00007A940000}"/>
    <cellStyle name="Итог 3 2 5 2 5" xfId="38018" xr:uid="{00000000-0005-0000-0000-00007B940000}"/>
    <cellStyle name="Итог 3 2 5 2 6" xfId="38019" xr:uid="{00000000-0005-0000-0000-00007C940000}"/>
    <cellStyle name="Итог 3 2 5 2 7" xfId="38020" xr:uid="{00000000-0005-0000-0000-00007D940000}"/>
    <cellStyle name="Итог 3 2 5 2 8" xfId="38021" xr:uid="{00000000-0005-0000-0000-00007E940000}"/>
    <cellStyle name="Итог 3 2 5 2 9" xfId="38022" xr:uid="{00000000-0005-0000-0000-00007F940000}"/>
    <cellStyle name="Итог 3 2 5 3" xfId="38023" xr:uid="{00000000-0005-0000-0000-000080940000}"/>
    <cellStyle name="Итог 3 2 5 3 2" xfId="38024" xr:uid="{00000000-0005-0000-0000-000081940000}"/>
    <cellStyle name="Итог 3 2 5 3 3" xfId="38025" xr:uid="{00000000-0005-0000-0000-000082940000}"/>
    <cellStyle name="Итог 3 2 5 3 4" xfId="38026" xr:uid="{00000000-0005-0000-0000-000083940000}"/>
    <cellStyle name="Итог 3 2 5 3 5" xfId="38027" xr:uid="{00000000-0005-0000-0000-000084940000}"/>
    <cellStyle name="Итог 3 2 5 3 6" xfId="38028" xr:uid="{00000000-0005-0000-0000-000085940000}"/>
    <cellStyle name="Итог 3 2 5 3 7" xfId="38029" xr:uid="{00000000-0005-0000-0000-000086940000}"/>
    <cellStyle name="Итог 3 2 5 4" xfId="38030" xr:uid="{00000000-0005-0000-0000-000087940000}"/>
    <cellStyle name="Итог 3 2 5 4 2" xfId="38031" xr:uid="{00000000-0005-0000-0000-000088940000}"/>
    <cellStyle name="Итог 3 2 5 4 3" xfId="38032" xr:uid="{00000000-0005-0000-0000-000089940000}"/>
    <cellStyle name="Итог 3 2 5 4 4" xfId="38033" xr:uid="{00000000-0005-0000-0000-00008A940000}"/>
    <cellStyle name="Итог 3 2 5 4 5" xfId="38034" xr:uid="{00000000-0005-0000-0000-00008B940000}"/>
    <cellStyle name="Итог 3 2 5 4 6" xfId="38035" xr:uid="{00000000-0005-0000-0000-00008C940000}"/>
    <cellStyle name="Итог 3 2 5 4 7" xfId="38036" xr:uid="{00000000-0005-0000-0000-00008D940000}"/>
    <cellStyle name="Итог 3 2 5 5" xfId="38037" xr:uid="{00000000-0005-0000-0000-00008E940000}"/>
    <cellStyle name="Итог 3 2 5 6" xfId="38038" xr:uid="{00000000-0005-0000-0000-00008F940000}"/>
    <cellStyle name="Итог 3 2 5 7" xfId="38039" xr:uid="{00000000-0005-0000-0000-000090940000}"/>
    <cellStyle name="Итог 3 2 5 8" xfId="38040" xr:uid="{00000000-0005-0000-0000-000091940000}"/>
    <cellStyle name="Итог 3 2 5 9" xfId="38041" xr:uid="{00000000-0005-0000-0000-000092940000}"/>
    <cellStyle name="Итог 3 2 6" xfId="38042" xr:uid="{00000000-0005-0000-0000-000093940000}"/>
    <cellStyle name="Итог 3 2 6 10" xfId="38043" xr:uid="{00000000-0005-0000-0000-000094940000}"/>
    <cellStyle name="Итог 3 2 6 2" xfId="38044" xr:uid="{00000000-0005-0000-0000-000095940000}"/>
    <cellStyle name="Итог 3 2 6 2 2" xfId="38045" xr:uid="{00000000-0005-0000-0000-000096940000}"/>
    <cellStyle name="Итог 3 2 6 2 3" xfId="38046" xr:uid="{00000000-0005-0000-0000-000097940000}"/>
    <cellStyle name="Итог 3 2 6 2 4" xfId="38047" xr:uid="{00000000-0005-0000-0000-000098940000}"/>
    <cellStyle name="Итог 3 2 6 2 5" xfId="38048" xr:uid="{00000000-0005-0000-0000-000099940000}"/>
    <cellStyle name="Итог 3 2 6 2 6" xfId="38049" xr:uid="{00000000-0005-0000-0000-00009A940000}"/>
    <cellStyle name="Итог 3 2 6 2 7" xfId="38050" xr:uid="{00000000-0005-0000-0000-00009B940000}"/>
    <cellStyle name="Итог 3 2 6 3" xfId="38051" xr:uid="{00000000-0005-0000-0000-00009C940000}"/>
    <cellStyle name="Итог 3 2 6 3 2" xfId="38052" xr:uid="{00000000-0005-0000-0000-00009D940000}"/>
    <cellStyle name="Итог 3 2 6 3 3" xfId="38053" xr:uid="{00000000-0005-0000-0000-00009E940000}"/>
    <cellStyle name="Итог 3 2 6 3 4" xfId="38054" xr:uid="{00000000-0005-0000-0000-00009F940000}"/>
    <cellStyle name="Итог 3 2 6 3 5" xfId="38055" xr:uid="{00000000-0005-0000-0000-0000A0940000}"/>
    <cellStyle name="Итог 3 2 6 3 6" xfId="38056" xr:uid="{00000000-0005-0000-0000-0000A1940000}"/>
    <cellStyle name="Итог 3 2 6 3 7" xfId="38057" xr:uid="{00000000-0005-0000-0000-0000A2940000}"/>
    <cellStyle name="Итог 3 2 6 4" xfId="38058" xr:uid="{00000000-0005-0000-0000-0000A3940000}"/>
    <cellStyle name="Итог 3 2 6 5" xfId="38059" xr:uid="{00000000-0005-0000-0000-0000A4940000}"/>
    <cellStyle name="Итог 3 2 6 6" xfId="38060" xr:uid="{00000000-0005-0000-0000-0000A5940000}"/>
    <cellStyle name="Итог 3 2 6 7" xfId="38061" xr:uid="{00000000-0005-0000-0000-0000A6940000}"/>
    <cellStyle name="Итог 3 2 6 8" xfId="38062" xr:uid="{00000000-0005-0000-0000-0000A7940000}"/>
    <cellStyle name="Итог 3 2 6 9" xfId="38063" xr:uid="{00000000-0005-0000-0000-0000A8940000}"/>
    <cellStyle name="Итог 3 2 7" xfId="38064" xr:uid="{00000000-0005-0000-0000-0000A9940000}"/>
    <cellStyle name="Итог 3 2 8" xfId="38065" xr:uid="{00000000-0005-0000-0000-0000AA940000}"/>
    <cellStyle name="Итог 3 2 9" xfId="38066" xr:uid="{00000000-0005-0000-0000-0000AB940000}"/>
    <cellStyle name="Итог 3 3" xfId="38067" xr:uid="{00000000-0005-0000-0000-0000AC940000}"/>
    <cellStyle name="Итог 3 3 10" xfId="38068" xr:uid="{00000000-0005-0000-0000-0000AD940000}"/>
    <cellStyle name="Итог 3 3 11" xfId="38069" xr:uid="{00000000-0005-0000-0000-0000AE940000}"/>
    <cellStyle name="Итог 3 3 12" xfId="38070" xr:uid="{00000000-0005-0000-0000-0000AF940000}"/>
    <cellStyle name="Итог 3 3 13" xfId="38071" xr:uid="{00000000-0005-0000-0000-0000B0940000}"/>
    <cellStyle name="Итог 3 3 14" xfId="38072" xr:uid="{00000000-0005-0000-0000-0000B1940000}"/>
    <cellStyle name="Итог 3 3 15" xfId="38073" xr:uid="{00000000-0005-0000-0000-0000B2940000}"/>
    <cellStyle name="Итог 3 3 16" xfId="38074" xr:uid="{00000000-0005-0000-0000-0000B3940000}"/>
    <cellStyle name="Итог 3 3 17" xfId="38075" xr:uid="{00000000-0005-0000-0000-0000B4940000}"/>
    <cellStyle name="Итог 3 3 2" xfId="38076" xr:uid="{00000000-0005-0000-0000-0000B5940000}"/>
    <cellStyle name="Итог 3 3 2 10" xfId="38077" xr:uid="{00000000-0005-0000-0000-0000B6940000}"/>
    <cellStyle name="Итог 3 3 2 11" xfId="38078" xr:uid="{00000000-0005-0000-0000-0000B7940000}"/>
    <cellStyle name="Итог 3 3 2 12" xfId="38079" xr:uid="{00000000-0005-0000-0000-0000B8940000}"/>
    <cellStyle name="Итог 3 3 2 13" xfId="38080" xr:uid="{00000000-0005-0000-0000-0000B9940000}"/>
    <cellStyle name="Итог 3 3 2 14" xfId="38081" xr:uid="{00000000-0005-0000-0000-0000BA940000}"/>
    <cellStyle name="Итог 3 3 2 2" xfId="38082" xr:uid="{00000000-0005-0000-0000-0000BB940000}"/>
    <cellStyle name="Итог 3 3 2 2 10" xfId="38083" xr:uid="{00000000-0005-0000-0000-0000BC940000}"/>
    <cellStyle name="Итог 3 3 2 2 2" xfId="38084" xr:uid="{00000000-0005-0000-0000-0000BD940000}"/>
    <cellStyle name="Итог 3 3 2 2 2 2" xfId="38085" xr:uid="{00000000-0005-0000-0000-0000BE940000}"/>
    <cellStyle name="Итог 3 3 2 2 2 3" xfId="38086" xr:uid="{00000000-0005-0000-0000-0000BF940000}"/>
    <cellStyle name="Итог 3 3 2 2 2 4" xfId="38087" xr:uid="{00000000-0005-0000-0000-0000C0940000}"/>
    <cellStyle name="Итог 3 3 2 2 2 5" xfId="38088" xr:uid="{00000000-0005-0000-0000-0000C1940000}"/>
    <cellStyle name="Итог 3 3 2 2 2 6" xfId="38089" xr:uid="{00000000-0005-0000-0000-0000C2940000}"/>
    <cellStyle name="Итог 3 3 2 2 2 7" xfId="38090" xr:uid="{00000000-0005-0000-0000-0000C3940000}"/>
    <cellStyle name="Итог 3 3 2 2 3" xfId="38091" xr:uid="{00000000-0005-0000-0000-0000C4940000}"/>
    <cellStyle name="Итог 3 3 2 2 3 2" xfId="38092" xr:uid="{00000000-0005-0000-0000-0000C5940000}"/>
    <cellStyle name="Итог 3 3 2 2 3 3" xfId="38093" xr:uid="{00000000-0005-0000-0000-0000C6940000}"/>
    <cellStyle name="Итог 3 3 2 2 3 4" xfId="38094" xr:uid="{00000000-0005-0000-0000-0000C7940000}"/>
    <cellStyle name="Итог 3 3 2 2 3 5" xfId="38095" xr:uid="{00000000-0005-0000-0000-0000C8940000}"/>
    <cellStyle name="Итог 3 3 2 2 3 6" xfId="38096" xr:uid="{00000000-0005-0000-0000-0000C9940000}"/>
    <cellStyle name="Итог 3 3 2 2 3 7" xfId="38097" xr:uid="{00000000-0005-0000-0000-0000CA940000}"/>
    <cellStyle name="Итог 3 3 2 2 4" xfId="38098" xr:uid="{00000000-0005-0000-0000-0000CB940000}"/>
    <cellStyle name="Итог 3 3 2 2 5" xfId="38099" xr:uid="{00000000-0005-0000-0000-0000CC940000}"/>
    <cellStyle name="Итог 3 3 2 2 6" xfId="38100" xr:uid="{00000000-0005-0000-0000-0000CD940000}"/>
    <cellStyle name="Итог 3 3 2 2 7" xfId="38101" xr:uid="{00000000-0005-0000-0000-0000CE940000}"/>
    <cellStyle name="Итог 3 3 2 2 8" xfId="38102" xr:uid="{00000000-0005-0000-0000-0000CF940000}"/>
    <cellStyle name="Итог 3 3 2 2 9" xfId="38103" xr:uid="{00000000-0005-0000-0000-0000D0940000}"/>
    <cellStyle name="Итог 3 3 2 3" xfId="38104" xr:uid="{00000000-0005-0000-0000-0000D1940000}"/>
    <cellStyle name="Итог 3 3 2 3 2" xfId="38105" xr:uid="{00000000-0005-0000-0000-0000D2940000}"/>
    <cellStyle name="Итог 3 3 2 3 3" xfId="38106" xr:uid="{00000000-0005-0000-0000-0000D3940000}"/>
    <cellStyle name="Итог 3 3 2 3 4" xfId="38107" xr:uid="{00000000-0005-0000-0000-0000D4940000}"/>
    <cellStyle name="Итог 3 3 2 3 5" xfId="38108" xr:uid="{00000000-0005-0000-0000-0000D5940000}"/>
    <cellStyle name="Итог 3 3 2 3 6" xfId="38109" xr:uid="{00000000-0005-0000-0000-0000D6940000}"/>
    <cellStyle name="Итог 3 3 2 3 7" xfId="38110" xr:uid="{00000000-0005-0000-0000-0000D7940000}"/>
    <cellStyle name="Итог 3 3 2 4" xfId="38111" xr:uid="{00000000-0005-0000-0000-0000D8940000}"/>
    <cellStyle name="Итог 3 3 2 4 2" xfId="38112" xr:uid="{00000000-0005-0000-0000-0000D9940000}"/>
    <cellStyle name="Итог 3 3 2 4 3" xfId="38113" xr:uid="{00000000-0005-0000-0000-0000DA940000}"/>
    <cellStyle name="Итог 3 3 2 4 4" xfId="38114" xr:uid="{00000000-0005-0000-0000-0000DB940000}"/>
    <cellStyle name="Итог 3 3 2 4 5" xfId="38115" xr:uid="{00000000-0005-0000-0000-0000DC940000}"/>
    <cellStyle name="Итог 3 3 2 4 6" xfId="38116" xr:uid="{00000000-0005-0000-0000-0000DD940000}"/>
    <cellStyle name="Итог 3 3 2 4 7" xfId="38117" xr:uid="{00000000-0005-0000-0000-0000DE940000}"/>
    <cellStyle name="Итог 3 3 2 5" xfId="38118" xr:uid="{00000000-0005-0000-0000-0000DF940000}"/>
    <cellStyle name="Итог 3 3 2 6" xfId="38119" xr:uid="{00000000-0005-0000-0000-0000E0940000}"/>
    <cellStyle name="Итог 3 3 2 7" xfId="38120" xr:uid="{00000000-0005-0000-0000-0000E1940000}"/>
    <cellStyle name="Итог 3 3 2 8" xfId="38121" xr:uid="{00000000-0005-0000-0000-0000E2940000}"/>
    <cellStyle name="Итог 3 3 2 9" xfId="38122" xr:uid="{00000000-0005-0000-0000-0000E3940000}"/>
    <cellStyle name="Итог 3 3 3" xfId="38123" xr:uid="{00000000-0005-0000-0000-0000E4940000}"/>
    <cellStyle name="Итог 3 3 3 10" xfId="38124" xr:uid="{00000000-0005-0000-0000-0000E5940000}"/>
    <cellStyle name="Итог 3 3 3 11" xfId="38125" xr:uid="{00000000-0005-0000-0000-0000E6940000}"/>
    <cellStyle name="Итог 3 3 3 12" xfId="38126" xr:uid="{00000000-0005-0000-0000-0000E7940000}"/>
    <cellStyle name="Итог 3 3 3 13" xfId="38127" xr:uid="{00000000-0005-0000-0000-0000E8940000}"/>
    <cellStyle name="Итог 3 3 3 14" xfId="38128" xr:uid="{00000000-0005-0000-0000-0000E9940000}"/>
    <cellStyle name="Итог 3 3 3 2" xfId="38129" xr:uid="{00000000-0005-0000-0000-0000EA940000}"/>
    <cellStyle name="Итог 3 3 3 2 10" xfId="38130" xr:uid="{00000000-0005-0000-0000-0000EB940000}"/>
    <cellStyle name="Итог 3 3 3 2 2" xfId="38131" xr:uid="{00000000-0005-0000-0000-0000EC940000}"/>
    <cellStyle name="Итог 3 3 3 2 2 2" xfId="38132" xr:uid="{00000000-0005-0000-0000-0000ED940000}"/>
    <cellStyle name="Итог 3 3 3 2 2 3" xfId="38133" xr:uid="{00000000-0005-0000-0000-0000EE940000}"/>
    <cellStyle name="Итог 3 3 3 2 2 4" xfId="38134" xr:uid="{00000000-0005-0000-0000-0000EF940000}"/>
    <cellStyle name="Итог 3 3 3 2 2 5" xfId="38135" xr:uid="{00000000-0005-0000-0000-0000F0940000}"/>
    <cellStyle name="Итог 3 3 3 2 2 6" xfId="38136" xr:uid="{00000000-0005-0000-0000-0000F1940000}"/>
    <cellStyle name="Итог 3 3 3 2 2 7" xfId="38137" xr:uid="{00000000-0005-0000-0000-0000F2940000}"/>
    <cellStyle name="Итог 3 3 3 2 3" xfId="38138" xr:uid="{00000000-0005-0000-0000-0000F3940000}"/>
    <cellStyle name="Итог 3 3 3 2 3 2" xfId="38139" xr:uid="{00000000-0005-0000-0000-0000F4940000}"/>
    <cellStyle name="Итог 3 3 3 2 3 3" xfId="38140" xr:uid="{00000000-0005-0000-0000-0000F5940000}"/>
    <cellStyle name="Итог 3 3 3 2 3 4" xfId="38141" xr:uid="{00000000-0005-0000-0000-0000F6940000}"/>
    <cellStyle name="Итог 3 3 3 2 3 5" xfId="38142" xr:uid="{00000000-0005-0000-0000-0000F7940000}"/>
    <cellStyle name="Итог 3 3 3 2 3 6" xfId="38143" xr:uid="{00000000-0005-0000-0000-0000F8940000}"/>
    <cellStyle name="Итог 3 3 3 2 3 7" xfId="38144" xr:uid="{00000000-0005-0000-0000-0000F9940000}"/>
    <cellStyle name="Итог 3 3 3 2 4" xfId="38145" xr:uid="{00000000-0005-0000-0000-0000FA940000}"/>
    <cellStyle name="Итог 3 3 3 2 5" xfId="38146" xr:uid="{00000000-0005-0000-0000-0000FB940000}"/>
    <cellStyle name="Итог 3 3 3 2 6" xfId="38147" xr:uid="{00000000-0005-0000-0000-0000FC940000}"/>
    <cellStyle name="Итог 3 3 3 2 7" xfId="38148" xr:uid="{00000000-0005-0000-0000-0000FD940000}"/>
    <cellStyle name="Итог 3 3 3 2 8" xfId="38149" xr:uid="{00000000-0005-0000-0000-0000FE940000}"/>
    <cellStyle name="Итог 3 3 3 2 9" xfId="38150" xr:uid="{00000000-0005-0000-0000-0000FF940000}"/>
    <cellStyle name="Итог 3 3 3 3" xfId="38151" xr:uid="{00000000-0005-0000-0000-000000950000}"/>
    <cellStyle name="Итог 3 3 3 3 2" xfId="38152" xr:uid="{00000000-0005-0000-0000-000001950000}"/>
    <cellStyle name="Итог 3 3 3 3 3" xfId="38153" xr:uid="{00000000-0005-0000-0000-000002950000}"/>
    <cellStyle name="Итог 3 3 3 3 4" xfId="38154" xr:uid="{00000000-0005-0000-0000-000003950000}"/>
    <cellStyle name="Итог 3 3 3 3 5" xfId="38155" xr:uid="{00000000-0005-0000-0000-000004950000}"/>
    <cellStyle name="Итог 3 3 3 3 6" xfId="38156" xr:uid="{00000000-0005-0000-0000-000005950000}"/>
    <cellStyle name="Итог 3 3 3 3 7" xfId="38157" xr:uid="{00000000-0005-0000-0000-000006950000}"/>
    <cellStyle name="Итог 3 3 3 4" xfId="38158" xr:uid="{00000000-0005-0000-0000-000007950000}"/>
    <cellStyle name="Итог 3 3 3 4 2" xfId="38159" xr:uid="{00000000-0005-0000-0000-000008950000}"/>
    <cellStyle name="Итог 3 3 3 4 3" xfId="38160" xr:uid="{00000000-0005-0000-0000-000009950000}"/>
    <cellStyle name="Итог 3 3 3 4 4" xfId="38161" xr:uid="{00000000-0005-0000-0000-00000A950000}"/>
    <cellStyle name="Итог 3 3 3 4 5" xfId="38162" xr:uid="{00000000-0005-0000-0000-00000B950000}"/>
    <cellStyle name="Итог 3 3 3 4 6" xfId="38163" xr:uid="{00000000-0005-0000-0000-00000C950000}"/>
    <cellStyle name="Итог 3 3 3 4 7" xfId="38164" xr:uid="{00000000-0005-0000-0000-00000D950000}"/>
    <cellStyle name="Итог 3 3 3 5" xfId="38165" xr:uid="{00000000-0005-0000-0000-00000E950000}"/>
    <cellStyle name="Итог 3 3 3 6" xfId="38166" xr:uid="{00000000-0005-0000-0000-00000F950000}"/>
    <cellStyle name="Итог 3 3 3 7" xfId="38167" xr:uid="{00000000-0005-0000-0000-000010950000}"/>
    <cellStyle name="Итог 3 3 3 8" xfId="38168" xr:uid="{00000000-0005-0000-0000-000011950000}"/>
    <cellStyle name="Итог 3 3 3 9" xfId="38169" xr:uid="{00000000-0005-0000-0000-000012950000}"/>
    <cellStyle name="Итог 3 3 4" xfId="38170" xr:uid="{00000000-0005-0000-0000-000013950000}"/>
    <cellStyle name="Итог 3 3 4 10" xfId="38171" xr:uid="{00000000-0005-0000-0000-000014950000}"/>
    <cellStyle name="Итог 3 3 4 11" xfId="38172" xr:uid="{00000000-0005-0000-0000-000015950000}"/>
    <cellStyle name="Итог 3 3 4 12" xfId="38173" xr:uid="{00000000-0005-0000-0000-000016950000}"/>
    <cellStyle name="Итог 3 3 4 13" xfId="38174" xr:uid="{00000000-0005-0000-0000-000017950000}"/>
    <cellStyle name="Итог 3 3 4 14" xfId="38175" xr:uid="{00000000-0005-0000-0000-000018950000}"/>
    <cellStyle name="Итог 3 3 4 2" xfId="38176" xr:uid="{00000000-0005-0000-0000-000019950000}"/>
    <cellStyle name="Итог 3 3 4 2 10" xfId="38177" xr:uid="{00000000-0005-0000-0000-00001A950000}"/>
    <cellStyle name="Итог 3 3 4 2 2" xfId="38178" xr:uid="{00000000-0005-0000-0000-00001B950000}"/>
    <cellStyle name="Итог 3 3 4 2 2 2" xfId="38179" xr:uid="{00000000-0005-0000-0000-00001C950000}"/>
    <cellStyle name="Итог 3 3 4 2 2 3" xfId="38180" xr:uid="{00000000-0005-0000-0000-00001D950000}"/>
    <cellStyle name="Итог 3 3 4 2 2 4" xfId="38181" xr:uid="{00000000-0005-0000-0000-00001E950000}"/>
    <cellStyle name="Итог 3 3 4 2 2 5" xfId="38182" xr:uid="{00000000-0005-0000-0000-00001F950000}"/>
    <cellStyle name="Итог 3 3 4 2 2 6" xfId="38183" xr:uid="{00000000-0005-0000-0000-000020950000}"/>
    <cellStyle name="Итог 3 3 4 2 2 7" xfId="38184" xr:uid="{00000000-0005-0000-0000-000021950000}"/>
    <cellStyle name="Итог 3 3 4 2 3" xfId="38185" xr:uid="{00000000-0005-0000-0000-000022950000}"/>
    <cellStyle name="Итог 3 3 4 2 3 2" xfId="38186" xr:uid="{00000000-0005-0000-0000-000023950000}"/>
    <cellStyle name="Итог 3 3 4 2 3 3" xfId="38187" xr:uid="{00000000-0005-0000-0000-000024950000}"/>
    <cellStyle name="Итог 3 3 4 2 3 4" xfId="38188" xr:uid="{00000000-0005-0000-0000-000025950000}"/>
    <cellStyle name="Итог 3 3 4 2 3 5" xfId="38189" xr:uid="{00000000-0005-0000-0000-000026950000}"/>
    <cellStyle name="Итог 3 3 4 2 3 6" xfId="38190" xr:uid="{00000000-0005-0000-0000-000027950000}"/>
    <cellStyle name="Итог 3 3 4 2 3 7" xfId="38191" xr:uid="{00000000-0005-0000-0000-000028950000}"/>
    <cellStyle name="Итог 3 3 4 2 4" xfId="38192" xr:uid="{00000000-0005-0000-0000-000029950000}"/>
    <cellStyle name="Итог 3 3 4 2 5" xfId="38193" xr:uid="{00000000-0005-0000-0000-00002A950000}"/>
    <cellStyle name="Итог 3 3 4 2 6" xfId="38194" xr:uid="{00000000-0005-0000-0000-00002B950000}"/>
    <cellStyle name="Итог 3 3 4 2 7" xfId="38195" xr:uid="{00000000-0005-0000-0000-00002C950000}"/>
    <cellStyle name="Итог 3 3 4 2 8" xfId="38196" xr:uid="{00000000-0005-0000-0000-00002D950000}"/>
    <cellStyle name="Итог 3 3 4 2 9" xfId="38197" xr:uid="{00000000-0005-0000-0000-00002E950000}"/>
    <cellStyle name="Итог 3 3 4 3" xfId="38198" xr:uid="{00000000-0005-0000-0000-00002F950000}"/>
    <cellStyle name="Итог 3 3 4 3 2" xfId="38199" xr:uid="{00000000-0005-0000-0000-000030950000}"/>
    <cellStyle name="Итог 3 3 4 3 3" xfId="38200" xr:uid="{00000000-0005-0000-0000-000031950000}"/>
    <cellStyle name="Итог 3 3 4 3 4" xfId="38201" xr:uid="{00000000-0005-0000-0000-000032950000}"/>
    <cellStyle name="Итог 3 3 4 3 5" xfId="38202" xr:uid="{00000000-0005-0000-0000-000033950000}"/>
    <cellStyle name="Итог 3 3 4 3 6" xfId="38203" xr:uid="{00000000-0005-0000-0000-000034950000}"/>
    <cellStyle name="Итог 3 3 4 3 7" xfId="38204" xr:uid="{00000000-0005-0000-0000-000035950000}"/>
    <cellStyle name="Итог 3 3 4 4" xfId="38205" xr:uid="{00000000-0005-0000-0000-000036950000}"/>
    <cellStyle name="Итог 3 3 4 4 2" xfId="38206" xr:uid="{00000000-0005-0000-0000-000037950000}"/>
    <cellStyle name="Итог 3 3 4 4 3" xfId="38207" xr:uid="{00000000-0005-0000-0000-000038950000}"/>
    <cellStyle name="Итог 3 3 4 4 4" xfId="38208" xr:uid="{00000000-0005-0000-0000-000039950000}"/>
    <cellStyle name="Итог 3 3 4 4 5" xfId="38209" xr:uid="{00000000-0005-0000-0000-00003A950000}"/>
    <cellStyle name="Итог 3 3 4 4 6" xfId="38210" xr:uid="{00000000-0005-0000-0000-00003B950000}"/>
    <cellStyle name="Итог 3 3 4 4 7" xfId="38211" xr:uid="{00000000-0005-0000-0000-00003C950000}"/>
    <cellStyle name="Итог 3 3 4 5" xfId="38212" xr:uid="{00000000-0005-0000-0000-00003D950000}"/>
    <cellStyle name="Итог 3 3 4 6" xfId="38213" xr:uid="{00000000-0005-0000-0000-00003E950000}"/>
    <cellStyle name="Итог 3 3 4 7" xfId="38214" xr:uid="{00000000-0005-0000-0000-00003F950000}"/>
    <cellStyle name="Итог 3 3 4 8" xfId="38215" xr:uid="{00000000-0005-0000-0000-000040950000}"/>
    <cellStyle name="Итог 3 3 4 9" xfId="38216" xr:uid="{00000000-0005-0000-0000-000041950000}"/>
    <cellStyle name="Итог 3 3 5" xfId="38217" xr:uid="{00000000-0005-0000-0000-000042950000}"/>
    <cellStyle name="Итог 3 3 5 10" xfId="38218" xr:uid="{00000000-0005-0000-0000-000043950000}"/>
    <cellStyle name="Итог 3 3 5 11" xfId="38219" xr:uid="{00000000-0005-0000-0000-000044950000}"/>
    <cellStyle name="Итог 3 3 5 12" xfId="38220" xr:uid="{00000000-0005-0000-0000-000045950000}"/>
    <cellStyle name="Итог 3 3 5 13" xfId="38221" xr:uid="{00000000-0005-0000-0000-000046950000}"/>
    <cellStyle name="Итог 3 3 5 14" xfId="38222" xr:uid="{00000000-0005-0000-0000-000047950000}"/>
    <cellStyle name="Итог 3 3 5 2" xfId="38223" xr:uid="{00000000-0005-0000-0000-000048950000}"/>
    <cellStyle name="Итог 3 3 5 2 10" xfId="38224" xr:uid="{00000000-0005-0000-0000-000049950000}"/>
    <cellStyle name="Итог 3 3 5 2 2" xfId="38225" xr:uid="{00000000-0005-0000-0000-00004A950000}"/>
    <cellStyle name="Итог 3 3 5 2 2 2" xfId="38226" xr:uid="{00000000-0005-0000-0000-00004B950000}"/>
    <cellStyle name="Итог 3 3 5 2 2 3" xfId="38227" xr:uid="{00000000-0005-0000-0000-00004C950000}"/>
    <cellStyle name="Итог 3 3 5 2 2 4" xfId="38228" xr:uid="{00000000-0005-0000-0000-00004D950000}"/>
    <cellStyle name="Итог 3 3 5 2 2 5" xfId="38229" xr:uid="{00000000-0005-0000-0000-00004E950000}"/>
    <cellStyle name="Итог 3 3 5 2 2 6" xfId="38230" xr:uid="{00000000-0005-0000-0000-00004F950000}"/>
    <cellStyle name="Итог 3 3 5 2 2 7" xfId="38231" xr:uid="{00000000-0005-0000-0000-000050950000}"/>
    <cellStyle name="Итог 3 3 5 2 3" xfId="38232" xr:uid="{00000000-0005-0000-0000-000051950000}"/>
    <cellStyle name="Итог 3 3 5 2 3 2" xfId="38233" xr:uid="{00000000-0005-0000-0000-000052950000}"/>
    <cellStyle name="Итог 3 3 5 2 3 3" xfId="38234" xr:uid="{00000000-0005-0000-0000-000053950000}"/>
    <cellStyle name="Итог 3 3 5 2 3 4" xfId="38235" xr:uid="{00000000-0005-0000-0000-000054950000}"/>
    <cellStyle name="Итог 3 3 5 2 3 5" xfId="38236" xr:uid="{00000000-0005-0000-0000-000055950000}"/>
    <cellStyle name="Итог 3 3 5 2 3 6" xfId="38237" xr:uid="{00000000-0005-0000-0000-000056950000}"/>
    <cellStyle name="Итог 3 3 5 2 3 7" xfId="38238" xr:uid="{00000000-0005-0000-0000-000057950000}"/>
    <cellStyle name="Итог 3 3 5 2 4" xfId="38239" xr:uid="{00000000-0005-0000-0000-000058950000}"/>
    <cellStyle name="Итог 3 3 5 2 5" xfId="38240" xr:uid="{00000000-0005-0000-0000-000059950000}"/>
    <cellStyle name="Итог 3 3 5 2 6" xfId="38241" xr:uid="{00000000-0005-0000-0000-00005A950000}"/>
    <cellStyle name="Итог 3 3 5 2 7" xfId="38242" xr:uid="{00000000-0005-0000-0000-00005B950000}"/>
    <cellStyle name="Итог 3 3 5 2 8" xfId="38243" xr:uid="{00000000-0005-0000-0000-00005C950000}"/>
    <cellStyle name="Итог 3 3 5 2 9" xfId="38244" xr:uid="{00000000-0005-0000-0000-00005D950000}"/>
    <cellStyle name="Итог 3 3 5 3" xfId="38245" xr:uid="{00000000-0005-0000-0000-00005E950000}"/>
    <cellStyle name="Итог 3 3 5 3 2" xfId="38246" xr:uid="{00000000-0005-0000-0000-00005F950000}"/>
    <cellStyle name="Итог 3 3 5 3 3" xfId="38247" xr:uid="{00000000-0005-0000-0000-000060950000}"/>
    <cellStyle name="Итог 3 3 5 3 4" xfId="38248" xr:uid="{00000000-0005-0000-0000-000061950000}"/>
    <cellStyle name="Итог 3 3 5 3 5" xfId="38249" xr:uid="{00000000-0005-0000-0000-000062950000}"/>
    <cellStyle name="Итог 3 3 5 3 6" xfId="38250" xr:uid="{00000000-0005-0000-0000-000063950000}"/>
    <cellStyle name="Итог 3 3 5 3 7" xfId="38251" xr:uid="{00000000-0005-0000-0000-000064950000}"/>
    <cellStyle name="Итог 3 3 5 4" xfId="38252" xr:uid="{00000000-0005-0000-0000-000065950000}"/>
    <cellStyle name="Итог 3 3 5 4 2" xfId="38253" xr:uid="{00000000-0005-0000-0000-000066950000}"/>
    <cellStyle name="Итог 3 3 5 4 3" xfId="38254" xr:uid="{00000000-0005-0000-0000-000067950000}"/>
    <cellStyle name="Итог 3 3 5 4 4" xfId="38255" xr:uid="{00000000-0005-0000-0000-000068950000}"/>
    <cellStyle name="Итог 3 3 5 4 5" xfId="38256" xr:uid="{00000000-0005-0000-0000-000069950000}"/>
    <cellStyle name="Итог 3 3 5 4 6" xfId="38257" xr:uid="{00000000-0005-0000-0000-00006A950000}"/>
    <cellStyle name="Итог 3 3 5 4 7" xfId="38258" xr:uid="{00000000-0005-0000-0000-00006B950000}"/>
    <cellStyle name="Итог 3 3 5 5" xfId="38259" xr:uid="{00000000-0005-0000-0000-00006C950000}"/>
    <cellStyle name="Итог 3 3 5 6" xfId="38260" xr:uid="{00000000-0005-0000-0000-00006D950000}"/>
    <cellStyle name="Итог 3 3 5 7" xfId="38261" xr:uid="{00000000-0005-0000-0000-00006E950000}"/>
    <cellStyle name="Итог 3 3 5 8" xfId="38262" xr:uid="{00000000-0005-0000-0000-00006F950000}"/>
    <cellStyle name="Итог 3 3 5 9" xfId="38263" xr:uid="{00000000-0005-0000-0000-000070950000}"/>
    <cellStyle name="Итог 3 3 6" xfId="38264" xr:uid="{00000000-0005-0000-0000-000071950000}"/>
    <cellStyle name="Итог 3 3 6 10" xfId="38265" xr:uid="{00000000-0005-0000-0000-000072950000}"/>
    <cellStyle name="Итог 3 3 6 2" xfId="38266" xr:uid="{00000000-0005-0000-0000-000073950000}"/>
    <cellStyle name="Итог 3 3 6 2 2" xfId="38267" xr:uid="{00000000-0005-0000-0000-000074950000}"/>
    <cellStyle name="Итог 3 3 6 2 3" xfId="38268" xr:uid="{00000000-0005-0000-0000-000075950000}"/>
    <cellStyle name="Итог 3 3 6 2 4" xfId="38269" xr:uid="{00000000-0005-0000-0000-000076950000}"/>
    <cellStyle name="Итог 3 3 6 2 5" xfId="38270" xr:uid="{00000000-0005-0000-0000-000077950000}"/>
    <cellStyle name="Итог 3 3 6 2 6" xfId="38271" xr:uid="{00000000-0005-0000-0000-000078950000}"/>
    <cellStyle name="Итог 3 3 6 2 7" xfId="38272" xr:uid="{00000000-0005-0000-0000-000079950000}"/>
    <cellStyle name="Итог 3 3 6 3" xfId="38273" xr:uid="{00000000-0005-0000-0000-00007A950000}"/>
    <cellStyle name="Итог 3 3 6 3 2" xfId="38274" xr:uid="{00000000-0005-0000-0000-00007B950000}"/>
    <cellStyle name="Итог 3 3 6 3 3" xfId="38275" xr:uid="{00000000-0005-0000-0000-00007C950000}"/>
    <cellStyle name="Итог 3 3 6 3 4" xfId="38276" xr:uid="{00000000-0005-0000-0000-00007D950000}"/>
    <cellStyle name="Итог 3 3 6 3 5" xfId="38277" xr:uid="{00000000-0005-0000-0000-00007E950000}"/>
    <cellStyle name="Итог 3 3 6 3 6" xfId="38278" xr:uid="{00000000-0005-0000-0000-00007F950000}"/>
    <cellStyle name="Итог 3 3 6 3 7" xfId="38279" xr:uid="{00000000-0005-0000-0000-000080950000}"/>
    <cellStyle name="Итог 3 3 6 4" xfId="38280" xr:uid="{00000000-0005-0000-0000-000081950000}"/>
    <cellStyle name="Итог 3 3 6 5" xfId="38281" xr:uid="{00000000-0005-0000-0000-000082950000}"/>
    <cellStyle name="Итог 3 3 6 6" xfId="38282" xr:uid="{00000000-0005-0000-0000-000083950000}"/>
    <cellStyle name="Итог 3 3 6 7" xfId="38283" xr:uid="{00000000-0005-0000-0000-000084950000}"/>
    <cellStyle name="Итог 3 3 6 8" xfId="38284" xr:uid="{00000000-0005-0000-0000-000085950000}"/>
    <cellStyle name="Итог 3 3 6 9" xfId="38285" xr:uid="{00000000-0005-0000-0000-000086950000}"/>
    <cellStyle name="Итог 3 3 7" xfId="38286" xr:uid="{00000000-0005-0000-0000-000087950000}"/>
    <cellStyle name="Итог 3 3 7 2" xfId="38287" xr:uid="{00000000-0005-0000-0000-000088950000}"/>
    <cellStyle name="Итог 3 3 7 3" xfId="38288" xr:uid="{00000000-0005-0000-0000-000089950000}"/>
    <cellStyle name="Итог 3 3 7 4" xfId="38289" xr:uid="{00000000-0005-0000-0000-00008A950000}"/>
    <cellStyle name="Итог 3 3 7 5" xfId="38290" xr:uid="{00000000-0005-0000-0000-00008B950000}"/>
    <cellStyle name="Итог 3 3 7 6" xfId="38291" xr:uid="{00000000-0005-0000-0000-00008C950000}"/>
    <cellStyle name="Итог 3 3 7 7" xfId="38292" xr:uid="{00000000-0005-0000-0000-00008D950000}"/>
    <cellStyle name="Итог 3 3 8" xfId="38293" xr:uid="{00000000-0005-0000-0000-00008E950000}"/>
    <cellStyle name="Итог 3 3 8 2" xfId="38294" xr:uid="{00000000-0005-0000-0000-00008F950000}"/>
    <cellStyle name="Итог 3 3 8 3" xfId="38295" xr:uid="{00000000-0005-0000-0000-000090950000}"/>
    <cellStyle name="Итог 3 3 8 4" xfId="38296" xr:uid="{00000000-0005-0000-0000-000091950000}"/>
    <cellStyle name="Итог 3 3 8 5" xfId="38297" xr:uid="{00000000-0005-0000-0000-000092950000}"/>
    <cellStyle name="Итог 3 3 8 6" xfId="38298" xr:uid="{00000000-0005-0000-0000-000093950000}"/>
    <cellStyle name="Итог 3 3 8 7" xfId="38299" xr:uid="{00000000-0005-0000-0000-000094950000}"/>
    <cellStyle name="Итог 3 3 9" xfId="38300" xr:uid="{00000000-0005-0000-0000-000095950000}"/>
    <cellStyle name="Итог 3 4" xfId="38301" xr:uid="{00000000-0005-0000-0000-000096950000}"/>
    <cellStyle name="Итог 3 4 10" xfId="38302" xr:uid="{00000000-0005-0000-0000-000097950000}"/>
    <cellStyle name="Итог 3 4 11" xfId="38303" xr:uid="{00000000-0005-0000-0000-000098950000}"/>
    <cellStyle name="Итог 3 4 12" xfId="38304" xr:uid="{00000000-0005-0000-0000-000099950000}"/>
    <cellStyle name="Итог 3 4 13" xfId="38305" xr:uid="{00000000-0005-0000-0000-00009A950000}"/>
    <cellStyle name="Итог 3 4 14" xfId="38306" xr:uid="{00000000-0005-0000-0000-00009B950000}"/>
    <cellStyle name="Итог 3 4 15" xfId="38307" xr:uid="{00000000-0005-0000-0000-00009C950000}"/>
    <cellStyle name="Итог 3 4 16" xfId="38308" xr:uid="{00000000-0005-0000-0000-00009D950000}"/>
    <cellStyle name="Итог 3 4 17" xfId="38309" xr:uid="{00000000-0005-0000-0000-00009E950000}"/>
    <cellStyle name="Итог 3 4 2" xfId="38310" xr:uid="{00000000-0005-0000-0000-00009F950000}"/>
    <cellStyle name="Итог 3 4 2 10" xfId="38311" xr:uid="{00000000-0005-0000-0000-0000A0950000}"/>
    <cellStyle name="Итог 3 4 2 11" xfId="38312" xr:uid="{00000000-0005-0000-0000-0000A1950000}"/>
    <cellStyle name="Итог 3 4 2 12" xfId="38313" xr:uid="{00000000-0005-0000-0000-0000A2950000}"/>
    <cellStyle name="Итог 3 4 2 13" xfId="38314" xr:uid="{00000000-0005-0000-0000-0000A3950000}"/>
    <cellStyle name="Итог 3 4 2 14" xfId="38315" xr:uid="{00000000-0005-0000-0000-0000A4950000}"/>
    <cellStyle name="Итог 3 4 2 2" xfId="38316" xr:uid="{00000000-0005-0000-0000-0000A5950000}"/>
    <cellStyle name="Итог 3 4 2 2 10" xfId="38317" xr:uid="{00000000-0005-0000-0000-0000A6950000}"/>
    <cellStyle name="Итог 3 4 2 2 2" xfId="38318" xr:uid="{00000000-0005-0000-0000-0000A7950000}"/>
    <cellStyle name="Итог 3 4 2 2 2 2" xfId="38319" xr:uid="{00000000-0005-0000-0000-0000A8950000}"/>
    <cellStyle name="Итог 3 4 2 2 2 3" xfId="38320" xr:uid="{00000000-0005-0000-0000-0000A9950000}"/>
    <cellStyle name="Итог 3 4 2 2 2 4" xfId="38321" xr:uid="{00000000-0005-0000-0000-0000AA950000}"/>
    <cellStyle name="Итог 3 4 2 2 2 5" xfId="38322" xr:uid="{00000000-0005-0000-0000-0000AB950000}"/>
    <cellStyle name="Итог 3 4 2 2 2 6" xfId="38323" xr:uid="{00000000-0005-0000-0000-0000AC950000}"/>
    <cellStyle name="Итог 3 4 2 2 2 7" xfId="38324" xr:uid="{00000000-0005-0000-0000-0000AD950000}"/>
    <cellStyle name="Итог 3 4 2 2 3" xfId="38325" xr:uid="{00000000-0005-0000-0000-0000AE950000}"/>
    <cellStyle name="Итог 3 4 2 2 3 2" xfId="38326" xr:uid="{00000000-0005-0000-0000-0000AF950000}"/>
    <cellStyle name="Итог 3 4 2 2 3 3" xfId="38327" xr:uid="{00000000-0005-0000-0000-0000B0950000}"/>
    <cellStyle name="Итог 3 4 2 2 3 4" xfId="38328" xr:uid="{00000000-0005-0000-0000-0000B1950000}"/>
    <cellStyle name="Итог 3 4 2 2 3 5" xfId="38329" xr:uid="{00000000-0005-0000-0000-0000B2950000}"/>
    <cellStyle name="Итог 3 4 2 2 3 6" xfId="38330" xr:uid="{00000000-0005-0000-0000-0000B3950000}"/>
    <cellStyle name="Итог 3 4 2 2 3 7" xfId="38331" xr:uid="{00000000-0005-0000-0000-0000B4950000}"/>
    <cellStyle name="Итог 3 4 2 2 4" xfId="38332" xr:uid="{00000000-0005-0000-0000-0000B5950000}"/>
    <cellStyle name="Итог 3 4 2 2 5" xfId="38333" xr:uid="{00000000-0005-0000-0000-0000B6950000}"/>
    <cellStyle name="Итог 3 4 2 2 6" xfId="38334" xr:uid="{00000000-0005-0000-0000-0000B7950000}"/>
    <cellStyle name="Итог 3 4 2 2 7" xfId="38335" xr:uid="{00000000-0005-0000-0000-0000B8950000}"/>
    <cellStyle name="Итог 3 4 2 2 8" xfId="38336" xr:uid="{00000000-0005-0000-0000-0000B9950000}"/>
    <cellStyle name="Итог 3 4 2 2 9" xfId="38337" xr:uid="{00000000-0005-0000-0000-0000BA950000}"/>
    <cellStyle name="Итог 3 4 2 3" xfId="38338" xr:uid="{00000000-0005-0000-0000-0000BB950000}"/>
    <cellStyle name="Итог 3 4 2 3 2" xfId="38339" xr:uid="{00000000-0005-0000-0000-0000BC950000}"/>
    <cellStyle name="Итог 3 4 2 3 3" xfId="38340" xr:uid="{00000000-0005-0000-0000-0000BD950000}"/>
    <cellStyle name="Итог 3 4 2 3 4" xfId="38341" xr:uid="{00000000-0005-0000-0000-0000BE950000}"/>
    <cellStyle name="Итог 3 4 2 3 5" xfId="38342" xr:uid="{00000000-0005-0000-0000-0000BF950000}"/>
    <cellStyle name="Итог 3 4 2 3 6" xfId="38343" xr:uid="{00000000-0005-0000-0000-0000C0950000}"/>
    <cellStyle name="Итог 3 4 2 3 7" xfId="38344" xr:uid="{00000000-0005-0000-0000-0000C1950000}"/>
    <cellStyle name="Итог 3 4 2 4" xfId="38345" xr:uid="{00000000-0005-0000-0000-0000C2950000}"/>
    <cellStyle name="Итог 3 4 2 4 2" xfId="38346" xr:uid="{00000000-0005-0000-0000-0000C3950000}"/>
    <cellStyle name="Итог 3 4 2 4 3" xfId="38347" xr:uid="{00000000-0005-0000-0000-0000C4950000}"/>
    <cellStyle name="Итог 3 4 2 4 4" xfId="38348" xr:uid="{00000000-0005-0000-0000-0000C5950000}"/>
    <cellStyle name="Итог 3 4 2 4 5" xfId="38349" xr:uid="{00000000-0005-0000-0000-0000C6950000}"/>
    <cellStyle name="Итог 3 4 2 4 6" xfId="38350" xr:uid="{00000000-0005-0000-0000-0000C7950000}"/>
    <cellStyle name="Итог 3 4 2 4 7" xfId="38351" xr:uid="{00000000-0005-0000-0000-0000C8950000}"/>
    <cellStyle name="Итог 3 4 2 5" xfId="38352" xr:uid="{00000000-0005-0000-0000-0000C9950000}"/>
    <cellStyle name="Итог 3 4 2 6" xfId="38353" xr:uid="{00000000-0005-0000-0000-0000CA950000}"/>
    <cellStyle name="Итог 3 4 2 7" xfId="38354" xr:uid="{00000000-0005-0000-0000-0000CB950000}"/>
    <cellStyle name="Итог 3 4 2 8" xfId="38355" xr:uid="{00000000-0005-0000-0000-0000CC950000}"/>
    <cellStyle name="Итог 3 4 2 9" xfId="38356" xr:uid="{00000000-0005-0000-0000-0000CD950000}"/>
    <cellStyle name="Итог 3 4 3" xfId="38357" xr:uid="{00000000-0005-0000-0000-0000CE950000}"/>
    <cellStyle name="Итог 3 4 3 10" xfId="38358" xr:uid="{00000000-0005-0000-0000-0000CF950000}"/>
    <cellStyle name="Итог 3 4 3 11" xfId="38359" xr:uid="{00000000-0005-0000-0000-0000D0950000}"/>
    <cellStyle name="Итог 3 4 3 12" xfId="38360" xr:uid="{00000000-0005-0000-0000-0000D1950000}"/>
    <cellStyle name="Итог 3 4 3 13" xfId="38361" xr:uid="{00000000-0005-0000-0000-0000D2950000}"/>
    <cellStyle name="Итог 3 4 3 14" xfId="38362" xr:uid="{00000000-0005-0000-0000-0000D3950000}"/>
    <cellStyle name="Итог 3 4 3 2" xfId="38363" xr:uid="{00000000-0005-0000-0000-0000D4950000}"/>
    <cellStyle name="Итог 3 4 3 2 10" xfId="38364" xr:uid="{00000000-0005-0000-0000-0000D5950000}"/>
    <cellStyle name="Итог 3 4 3 2 2" xfId="38365" xr:uid="{00000000-0005-0000-0000-0000D6950000}"/>
    <cellStyle name="Итог 3 4 3 2 2 2" xfId="38366" xr:uid="{00000000-0005-0000-0000-0000D7950000}"/>
    <cellStyle name="Итог 3 4 3 2 2 3" xfId="38367" xr:uid="{00000000-0005-0000-0000-0000D8950000}"/>
    <cellStyle name="Итог 3 4 3 2 2 4" xfId="38368" xr:uid="{00000000-0005-0000-0000-0000D9950000}"/>
    <cellStyle name="Итог 3 4 3 2 2 5" xfId="38369" xr:uid="{00000000-0005-0000-0000-0000DA950000}"/>
    <cellStyle name="Итог 3 4 3 2 2 6" xfId="38370" xr:uid="{00000000-0005-0000-0000-0000DB950000}"/>
    <cellStyle name="Итог 3 4 3 2 2 7" xfId="38371" xr:uid="{00000000-0005-0000-0000-0000DC950000}"/>
    <cellStyle name="Итог 3 4 3 2 3" xfId="38372" xr:uid="{00000000-0005-0000-0000-0000DD950000}"/>
    <cellStyle name="Итог 3 4 3 2 3 2" xfId="38373" xr:uid="{00000000-0005-0000-0000-0000DE950000}"/>
    <cellStyle name="Итог 3 4 3 2 3 3" xfId="38374" xr:uid="{00000000-0005-0000-0000-0000DF950000}"/>
    <cellStyle name="Итог 3 4 3 2 3 4" xfId="38375" xr:uid="{00000000-0005-0000-0000-0000E0950000}"/>
    <cellStyle name="Итог 3 4 3 2 3 5" xfId="38376" xr:uid="{00000000-0005-0000-0000-0000E1950000}"/>
    <cellStyle name="Итог 3 4 3 2 3 6" xfId="38377" xr:uid="{00000000-0005-0000-0000-0000E2950000}"/>
    <cellStyle name="Итог 3 4 3 2 3 7" xfId="38378" xr:uid="{00000000-0005-0000-0000-0000E3950000}"/>
    <cellStyle name="Итог 3 4 3 2 4" xfId="38379" xr:uid="{00000000-0005-0000-0000-0000E4950000}"/>
    <cellStyle name="Итог 3 4 3 2 5" xfId="38380" xr:uid="{00000000-0005-0000-0000-0000E5950000}"/>
    <cellStyle name="Итог 3 4 3 2 6" xfId="38381" xr:uid="{00000000-0005-0000-0000-0000E6950000}"/>
    <cellStyle name="Итог 3 4 3 2 7" xfId="38382" xr:uid="{00000000-0005-0000-0000-0000E7950000}"/>
    <cellStyle name="Итог 3 4 3 2 8" xfId="38383" xr:uid="{00000000-0005-0000-0000-0000E8950000}"/>
    <cellStyle name="Итог 3 4 3 2 9" xfId="38384" xr:uid="{00000000-0005-0000-0000-0000E9950000}"/>
    <cellStyle name="Итог 3 4 3 3" xfId="38385" xr:uid="{00000000-0005-0000-0000-0000EA950000}"/>
    <cellStyle name="Итог 3 4 3 3 2" xfId="38386" xr:uid="{00000000-0005-0000-0000-0000EB950000}"/>
    <cellStyle name="Итог 3 4 3 3 3" xfId="38387" xr:uid="{00000000-0005-0000-0000-0000EC950000}"/>
    <cellStyle name="Итог 3 4 3 3 4" xfId="38388" xr:uid="{00000000-0005-0000-0000-0000ED950000}"/>
    <cellStyle name="Итог 3 4 3 3 5" xfId="38389" xr:uid="{00000000-0005-0000-0000-0000EE950000}"/>
    <cellStyle name="Итог 3 4 3 3 6" xfId="38390" xr:uid="{00000000-0005-0000-0000-0000EF950000}"/>
    <cellStyle name="Итог 3 4 3 3 7" xfId="38391" xr:uid="{00000000-0005-0000-0000-0000F0950000}"/>
    <cellStyle name="Итог 3 4 3 4" xfId="38392" xr:uid="{00000000-0005-0000-0000-0000F1950000}"/>
    <cellStyle name="Итог 3 4 3 4 2" xfId="38393" xr:uid="{00000000-0005-0000-0000-0000F2950000}"/>
    <cellStyle name="Итог 3 4 3 4 3" xfId="38394" xr:uid="{00000000-0005-0000-0000-0000F3950000}"/>
    <cellStyle name="Итог 3 4 3 4 4" xfId="38395" xr:uid="{00000000-0005-0000-0000-0000F4950000}"/>
    <cellStyle name="Итог 3 4 3 4 5" xfId="38396" xr:uid="{00000000-0005-0000-0000-0000F5950000}"/>
    <cellStyle name="Итог 3 4 3 4 6" xfId="38397" xr:uid="{00000000-0005-0000-0000-0000F6950000}"/>
    <cellStyle name="Итог 3 4 3 4 7" xfId="38398" xr:uid="{00000000-0005-0000-0000-0000F7950000}"/>
    <cellStyle name="Итог 3 4 3 5" xfId="38399" xr:uid="{00000000-0005-0000-0000-0000F8950000}"/>
    <cellStyle name="Итог 3 4 3 6" xfId="38400" xr:uid="{00000000-0005-0000-0000-0000F9950000}"/>
    <cellStyle name="Итог 3 4 3 7" xfId="38401" xr:uid="{00000000-0005-0000-0000-0000FA950000}"/>
    <cellStyle name="Итог 3 4 3 8" xfId="38402" xr:uid="{00000000-0005-0000-0000-0000FB950000}"/>
    <cellStyle name="Итог 3 4 3 9" xfId="38403" xr:uid="{00000000-0005-0000-0000-0000FC950000}"/>
    <cellStyle name="Итог 3 4 4" xfId="38404" xr:uid="{00000000-0005-0000-0000-0000FD950000}"/>
    <cellStyle name="Итог 3 4 4 10" xfId="38405" xr:uid="{00000000-0005-0000-0000-0000FE950000}"/>
    <cellStyle name="Итог 3 4 4 11" xfId="38406" xr:uid="{00000000-0005-0000-0000-0000FF950000}"/>
    <cellStyle name="Итог 3 4 4 12" xfId="38407" xr:uid="{00000000-0005-0000-0000-000000960000}"/>
    <cellStyle name="Итог 3 4 4 13" xfId="38408" xr:uid="{00000000-0005-0000-0000-000001960000}"/>
    <cellStyle name="Итог 3 4 4 14" xfId="38409" xr:uid="{00000000-0005-0000-0000-000002960000}"/>
    <cellStyle name="Итог 3 4 4 2" xfId="38410" xr:uid="{00000000-0005-0000-0000-000003960000}"/>
    <cellStyle name="Итог 3 4 4 2 10" xfId="38411" xr:uid="{00000000-0005-0000-0000-000004960000}"/>
    <cellStyle name="Итог 3 4 4 2 2" xfId="38412" xr:uid="{00000000-0005-0000-0000-000005960000}"/>
    <cellStyle name="Итог 3 4 4 2 2 2" xfId="38413" xr:uid="{00000000-0005-0000-0000-000006960000}"/>
    <cellStyle name="Итог 3 4 4 2 2 3" xfId="38414" xr:uid="{00000000-0005-0000-0000-000007960000}"/>
    <cellStyle name="Итог 3 4 4 2 2 4" xfId="38415" xr:uid="{00000000-0005-0000-0000-000008960000}"/>
    <cellStyle name="Итог 3 4 4 2 2 5" xfId="38416" xr:uid="{00000000-0005-0000-0000-000009960000}"/>
    <cellStyle name="Итог 3 4 4 2 2 6" xfId="38417" xr:uid="{00000000-0005-0000-0000-00000A960000}"/>
    <cellStyle name="Итог 3 4 4 2 2 7" xfId="38418" xr:uid="{00000000-0005-0000-0000-00000B960000}"/>
    <cellStyle name="Итог 3 4 4 2 3" xfId="38419" xr:uid="{00000000-0005-0000-0000-00000C960000}"/>
    <cellStyle name="Итог 3 4 4 2 3 2" xfId="38420" xr:uid="{00000000-0005-0000-0000-00000D960000}"/>
    <cellStyle name="Итог 3 4 4 2 3 3" xfId="38421" xr:uid="{00000000-0005-0000-0000-00000E960000}"/>
    <cellStyle name="Итог 3 4 4 2 3 4" xfId="38422" xr:uid="{00000000-0005-0000-0000-00000F960000}"/>
    <cellStyle name="Итог 3 4 4 2 3 5" xfId="38423" xr:uid="{00000000-0005-0000-0000-000010960000}"/>
    <cellStyle name="Итог 3 4 4 2 3 6" xfId="38424" xr:uid="{00000000-0005-0000-0000-000011960000}"/>
    <cellStyle name="Итог 3 4 4 2 3 7" xfId="38425" xr:uid="{00000000-0005-0000-0000-000012960000}"/>
    <cellStyle name="Итог 3 4 4 2 4" xfId="38426" xr:uid="{00000000-0005-0000-0000-000013960000}"/>
    <cellStyle name="Итог 3 4 4 2 5" xfId="38427" xr:uid="{00000000-0005-0000-0000-000014960000}"/>
    <cellStyle name="Итог 3 4 4 2 6" xfId="38428" xr:uid="{00000000-0005-0000-0000-000015960000}"/>
    <cellStyle name="Итог 3 4 4 2 7" xfId="38429" xr:uid="{00000000-0005-0000-0000-000016960000}"/>
    <cellStyle name="Итог 3 4 4 2 8" xfId="38430" xr:uid="{00000000-0005-0000-0000-000017960000}"/>
    <cellStyle name="Итог 3 4 4 2 9" xfId="38431" xr:uid="{00000000-0005-0000-0000-000018960000}"/>
    <cellStyle name="Итог 3 4 4 3" xfId="38432" xr:uid="{00000000-0005-0000-0000-000019960000}"/>
    <cellStyle name="Итог 3 4 4 3 2" xfId="38433" xr:uid="{00000000-0005-0000-0000-00001A960000}"/>
    <cellStyle name="Итог 3 4 4 3 3" xfId="38434" xr:uid="{00000000-0005-0000-0000-00001B960000}"/>
    <cellStyle name="Итог 3 4 4 3 4" xfId="38435" xr:uid="{00000000-0005-0000-0000-00001C960000}"/>
    <cellStyle name="Итог 3 4 4 3 5" xfId="38436" xr:uid="{00000000-0005-0000-0000-00001D960000}"/>
    <cellStyle name="Итог 3 4 4 3 6" xfId="38437" xr:uid="{00000000-0005-0000-0000-00001E960000}"/>
    <cellStyle name="Итог 3 4 4 3 7" xfId="38438" xr:uid="{00000000-0005-0000-0000-00001F960000}"/>
    <cellStyle name="Итог 3 4 4 4" xfId="38439" xr:uid="{00000000-0005-0000-0000-000020960000}"/>
    <cellStyle name="Итог 3 4 4 4 2" xfId="38440" xr:uid="{00000000-0005-0000-0000-000021960000}"/>
    <cellStyle name="Итог 3 4 4 4 3" xfId="38441" xr:uid="{00000000-0005-0000-0000-000022960000}"/>
    <cellStyle name="Итог 3 4 4 4 4" xfId="38442" xr:uid="{00000000-0005-0000-0000-000023960000}"/>
    <cellStyle name="Итог 3 4 4 4 5" xfId="38443" xr:uid="{00000000-0005-0000-0000-000024960000}"/>
    <cellStyle name="Итог 3 4 4 4 6" xfId="38444" xr:uid="{00000000-0005-0000-0000-000025960000}"/>
    <cellStyle name="Итог 3 4 4 4 7" xfId="38445" xr:uid="{00000000-0005-0000-0000-000026960000}"/>
    <cellStyle name="Итог 3 4 4 5" xfId="38446" xr:uid="{00000000-0005-0000-0000-000027960000}"/>
    <cellStyle name="Итог 3 4 4 6" xfId="38447" xr:uid="{00000000-0005-0000-0000-000028960000}"/>
    <cellStyle name="Итог 3 4 4 7" xfId="38448" xr:uid="{00000000-0005-0000-0000-000029960000}"/>
    <cellStyle name="Итог 3 4 4 8" xfId="38449" xr:uid="{00000000-0005-0000-0000-00002A960000}"/>
    <cellStyle name="Итог 3 4 4 9" xfId="38450" xr:uid="{00000000-0005-0000-0000-00002B960000}"/>
    <cellStyle name="Итог 3 4 5" xfId="38451" xr:uid="{00000000-0005-0000-0000-00002C960000}"/>
    <cellStyle name="Итог 3 4 5 10" xfId="38452" xr:uid="{00000000-0005-0000-0000-00002D960000}"/>
    <cellStyle name="Итог 3 4 5 11" xfId="38453" xr:uid="{00000000-0005-0000-0000-00002E960000}"/>
    <cellStyle name="Итог 3 4 5 12" xfId="38454" xr:uid="{00000000-0005-0000-0000-00002F960000}"/>
    <cellStyle name="Итог 3 4 5 13" xfId="38455" xr:uid="{00000000-0005-0000-0000-000030960000}"/>
    <cellStyle name="Итог 3 4 5 14" xfId="38456" xr:uid="{00000000-0005-0000-0000-000031960000}"/>
    <cellStyle name="Итог 3 4 5 2" xfId="38457" xr:uid="{00000000-0005-0000-0000-000032960000}"/>
    <cellStyle name="Итог 3 4 5 2 10" xfId="38458" xr:uid="{00000000-0005-0000-0000-000033960000}"/>
    <cellStyle name="Итог 3 4 5 2 2" xfId="38459" xr:uid="{00000000-0005-0000-0000-000034960000}"/>
    <cellStyle name="Итог 3 4 5 2 2 2" xfId="38460" xr:uid="{00000000-0005-0000-0000-000035960000}"/>
    <cellStyle name="Итог 3 4 5 2 2 3" xfId="38461" xr:uid="{00000000-0005-0000-0000-000036960000}"/>
    <cellStyle name="Итог 3 4 5 2 2 4" xfId="38462" xr:uid="{00000000-0005-0000-0000-000037960000}"/>
    <cellStyle name="Итог 3 4 5 2 2 5" xfId="38463" xr:uid="{00000000-0005-0000-0000-000038960000}"/>
    <cellStyle name="Итог 3 4 5 2 2 6" xfId="38464" xr:uid="{00000000-0005-0000-0000-000039960000}"/>
    <cellStyle name="Итог 3 4 5 2 2 7" xfId="38465" xr:uid="{00000000-0005-0000-0000-00003A960000}"/>
    <cellStyle name="Итог 3 4 5 2 3" xfId="38466" xr:uid="{00000000-0005-0000-0000-00003B960000}"/>
    <cellStyle name="Итог 3 4 5 2 3 2" xfId="38467" xr:uid="{00000000-0005-0000-0000-00003C960000}"/>
    <cellStyle name="Итог 3 4 5 2 3 3" xfId="38468" xr:uid="{00000000-0005-0000-0000-00003D960000}"/>
    <cellStyle name="Итог 3 4 5 2 3 4" xfId="38469" xr:uid="{00000000-0005-0000-0000-00003E960000}"/>
    <cellStyle name="Итог 3 4 5 2 3 5" xfId="38470" xr:uid="{00000000-0005-0000-0000-00003F960000}"/>
    <cellStyle name="Итог 3 4 5 2 3 6" xfId="38471" xr:uid="{00000000-0005-0000-0000-000040960000}"/>
    <cellStyle name="Итог 3 4 5 2 3 7" xfId="38472" xr:uid="{00000000-0005-0000-0000-000041960000}"/>
    <cellStyle name="Итог 3 4 5 2 4" xfId="38473" xr:uid="{00000000-0005-0000-0000-000042960000}"/>
    <cellStyle name="Итог 3 4 5 2 5" xfId="38474" xr:uid="{00000000-0005-0000-0000-000043960000}"/>
    <cellStyle name="Итог 3 4 5 2 6" xfId="38475" xr:uid="{00000000-0005-0000-0000-000044960000}"/>
    <cellStyle name="Итог 3 4 5 2 7" xfId="38476" xr:uid="{00000000-0005-0000-0000-000045960000}"/>
    <cellStyle name="Итог 3 4 5 2 8" xfId="38477" xr:uid="{00000000-0005-0000-0000-000046960000}"/>
    <cellStyle name="Итог 3 4 5 2 9" xfId="38478" xr:uid="{00000000-0005-0000-0000-000047960000}"/>
    <cellStyle name="Итог 3 4 5 3" xfId="38479" xr:uid="{00000000-0005-0000-0000-000048960000}"/>
    <cellStyle name="Итог 3 4 5 3 2" xfId="38480" xr:uid="{00000000-0005-0000-0000-000049960000}"/>
    <cellStyle name="Итог 3 4 5 3 3" xfId="38481" xr:uid="{00000000-0005-0000-0000-00004A960000}"/>
    <cellStyle name="Итог 3 4 5 3 4" xfId="38482" xr:uid="{00000000-0005-0000-0000-00004B960000}"/>
    <cellStyle name="Итог 3 4 5 3 5" xfId="38483" xr:uid="{00000000-0005-0000-0000-00004C960000}"/>
    <cellStyle name="Итог 3 4 5 3 6" xfId="38484" xr:uid="{00000000-0005-0000-0000-00004D960000}"/>
    <cellStyle name="Итог 3 4 5 3 7" xfId="38485" xr:uid="{00000000-0005-0000-0000-00004E960000}"/>
    <cellStyle name="Итог 3 4 5 4" xfId="38486" xr:uid="{00000000-0005-0000-0000-00004F960000}"/>
    <cellStyle name="Итог 3 4 5 4 2" xfId="38487" xr:uid="{00000000-0005-0000-0000-000050960000}"/>
    <cellStyle name="Итог 3 4 5 4 3" xfId="38488" xr:uid="{00000000-0005-0000-0000-000051960000}"/>
    <cellStyle name="Итог 3 4 5 4 4" xfId="38489" xr:uid="{00000000-0005-0000-0000-000052960000}"/>
    <cellStyle name="Итог 3 4 5 4 5" xfId="38490" xr:uid="{00000000-0005-0000-0000-000053960000}"/>
    <cellStyle name="Итог 3 4 5 4 6" xfId="38491" xr:uid="{00000000-0005-0000-0000-000054960000}"/>
    <cellStyle name="Итог 3 4 5 4 7" xfId="38492" xr:uid="{00000000-0005-0000-0000-000055960000}"/>
    <cellStyle name="Итог 3 4 5 5" xfId="38493" xr:uid="{00000000-0005-0000-0000-000056960000}"/>
    <cellStyle name="Итог 3 4 5 6" xfId="38494" xr:uid="{00000000-0005-0000-0000-000057960000}"/>
    <cellStyle name="Итог 3 4 5 7" xfId="38495" xr:uid="{00000000-0005-0000-0000-000058960000}"/>
    <cellStyle name="Итог 3 4 5 8" xfId="38496" xr:uid="{00000000-0005-0000-0000-000059960000}"/>
    <cellStyle name="Итог 3 4 5 9" xfId="38497" xr:uid="{00000000-0005-0000-0000-00005A960000}"/>
    <cellStyle name="Итог 3 4 6" xfId="38498" xr:uid="{00000000-0005-0000-0000-00005B960000}"/>
    <cellStyle name="Итог 3 4 6 10" xfId="38499" xr:uid="{00000000-0005-0000-0000-00005C960000}"/>
    <cellStyle name="Итог 3 4 6 2" xfId="38500" xr:uid="{00000000-0005-0000-0000-00005D960000}"/>
    <cellStyle name="Итог 3 4 6 2 2" xfId="38501" xr:uid="{00000000-0005-0000-0000-00005E960000}"/>
    <cellStyle name="Итог 3 4 6 2 3" xfId="38502" xr:uid="{00000000-0005-0000-0000-00005F960000}"/>
    <cellStyle name="Итог 3 4 6 2 4" xfId="38503" xr:uid="{00000000-0005-0000-0000-000060960000}"/>
    <cellStyle name="Итог 3 4 6 2 5" xfId="38504" xr:uid="{00000000-0005-0000-0000-000061960000}"/>
    <cellStyle name="Итог 3 4 6 2 6" xfId="38505" xr:uid="{00000000-0005-0000-0000-000062960000}"/>
    <cellStyle name="Итог 3 4 6 2 7" xfId="38506" xr:uid="{00000000-0005-0000-0000-000063960000}"/>
    <cellStyle name="Итог 3 4 6 3" xfId="38507" xr:uid="{00000000-0005-0000-0000-000064960000}"/>
    <cellStyle name="Итог 3 4 6 3 2" xfId="38508" xr:uid="{00000000-0005-0000-0000-000065960000}"/>
    <cellStyle name="Итог 3 4 6 3 3" xfId="38509" xr:uid="{00000000-0005-0000-0000-000066960000}"/>
    <cellStyle name="Итог 3 4 6 3 4" xfId="38510" xr:uid="{00000000-0005-0000-0000-000067960000}"/>
    <cellStyle name="Итог 3 4 6 3 5" xfId="38511" xr:uid="{00000000-0005-0000-0000-000068960000}"/>
    <cellStyle name="Итог 3 4 6 3 6" xfId="38512" xr:uid="{00000000-0005-0000-0000-000069960000}"/>
    <cellStyle name="Итог 3 4 6 3 7" xfId="38513" xr:uid="{00000000-0005-0000-0000-00006A960000}"/>
    <cellStyle name="Итог 3 4 6 4" xfId="38514" xr:uid="{00000000-0005-0000-0000-00006B960000}"/>
    <cellStyle name="Итог 3 4 6 5" xfId="38515" xr:uid="{00000000-0005-0000-0000-00006C960000}"/>
    <cellStyle name="Итог 3 4 6 6" xfId="38516" xr:uid="{00000000-0005-0000-0000-00006D960000}"/>
    <cellStyle name="Итог 3 4 6 7" xfId="38517" xr:uid="{00000000-0005-0000-0000-00006E960000}"/>
    <cellStyle name="Итог 3 4 6 8" xfId="38518" xr:uid="{00000000-0005-0000-0000-00006F960000}"/>
    <cellStyle name="Итог 3 4 6 9" xfId="38519" xr:uid="{00000000-0005-0000-0000-000070960000}"/>
    <cellStyle name="Итог 3 4 7" xfId="38520" xr:uid="{00000000-0005-0000-0000-000071960000}"/>
    <cellStyle name="Итог 3 4 7 2" xfId="38521" xr:uid="{00000000-0005-0000-0000-000072960000}"/>
    <cellStyle name="Итог 3 4 7 3" xfId="38522" xr:uid="{00000000-0005-0000-0000-000073960000}"/>
    <cellStyle name="Итог 3 4 7 4" xfId="38523" xr:uid="{00000000-0005-0000-0000-000074960000}"/>
    <cellStyle name="Итог 3 4 7 5" xfId="38524" xr:uid="{00000000-0005-0000-0000-000075960000}"/>
    <cellStyle name="Итог 3 4 7 6" xfId="38525" xr:uid="{00000000-0005-0000-0000-000076960000}"/>
    <cellStyle name="Итог 3 4 7 7" xfId="38526" xr:uid="{00000000-0005-0000-0000-000077960000}"/>
    <cellStyle name="Итог 3 4 8" xfId="38527" xr:uid="{00000000-0005-0000-0000-000078960000}"/>
    <cellStyle name="Итог 3 4 8 2" xfId="38528" xr:uid="{00000000-0005-0000-0000-000079960000}"/>
    <cellStyle name="Итог 3 4 8 3" xfId="38529" xr:uid="{00000000-0005-0000-0000-00007A960000}"/>
    <cellStyle name="Итог 3 4 8 4" xfId="38530" xr:uid="{00000000-0005-0000-0000-00007B960000}"/>
    <cellStyle name="Итог 3 4 8 5" xfId="38531" xr:uid="{00000000-0005-0000-0000-00007C960000}"/>
    <cellStyle name="Итог 3 4 8 6" xfId="38532" xr:uid="{00000000-0005-0000-0000-00007D960000}"/>
    <cellStyle name="Итог 3 4 8 7" xfId="38533" xr:uid="{00000000-0005-0000-0000-00007E960000}"/>
    <cellStyle name="Итог 3 4 9" xfId="38534" xr:uid="{00000000-0005-0000-0000-00007F960000}"/>
    <cellStyle name="Итог 3 5" xfId="38535" xr:uid="{00000000-0005-0000-0000-000080960000}"/>
    <cellStyle name="Итог 3 5 10" xfId="38536" xr:uid="{00000000-0005-0000-0000-000081960000}"/>
    <cellStyle name="Итог 3 5 11" xfId="38537" xr:uid="{00000000-0005-0000-0000-000082960000}"/>
    <cellStyle name="Итог 3 5 12" xfId="38538" xr:uid="{00000000-0005-0000-0000-000083960000}"/>
    <cellStyle name="Итог 3 5 13" xfId="38539" xr:uid="{00000000-0005-0000-0000-000084960000}"/>
    <cellStyle name="Итог 3 5 14" xfId="38540" xr:uid="{00000000-0005-0000-0000-000085960000}"/>
    <cellStyle name="Итог 3 5 2" xfId="38541" xr:uid="{00000000-0005-0000-0000-000086960000}"/>
    <cellStyle name="Итог 3 5 2 10" xfId="38542" xr:uid="{00000000-0005-0000-0000-000087960000}"/>
    <cellStyle name="Итог 3 5 2 2" xfId="38543" xr:uid="{00000000-0005-0000-0000-000088960000}"/>
    <cellStyle name="Итог 3 5 2 2 2" xfId="38544" xr:uid="{00000000-0005-0000-0000-000089960000}"/>
    <cellStyle name="Итог 3 5 2 2 3" xfId="38545" xr:uid="{00000000-0005-0000-0000-00008A960000}"/>
    <cellStyle name="Итог 3 5 2 2 4" xfId="38546" xr:uid="{00000000-0005-0000-0000-00008B960000}"/>
    <cellStyle name="Итог 3 5 2 2 5" xfId="38547" xr:uid="{00000000-0005-0000-0000-00008C960000}"/>
    <cellStyle name="Итог 3 5 2 2 6" xfId="38548" xr:uid="{00000000-0005-0000-0000-00008D960000}"/>
    <cellStyle name="Итог 3 5 2 2 7" xfId="38549" xr:uid="{00000000-0005-0000-0000-00008E960000}"/>
    <cellStyle name="Итог 3 5 2 3" xfId="38550" xr:uid="{00000000-0005-0000-0000-00008F960000}"/>
    <cellStyle name="Итог 3 5 2 3 2" xfId="38551" xr:uid="{00000000-0005-0000-0000-000090960000}"/>
    <cellStyle name="Итог 3 5 2 3 3" xfId="38552" xr:uid="{00000000-0005-0000-0000-000091960000}"/>
    <cellStyle name="Итог 3 5 2 3 4" xfId="38553" xr:uid="{00000000-0005-0000-0000-000092960000}"/>
    <cellStyle name="Итог 3 5 2 3 5" xfId="38554" xr:uid="{00000000-0005-0000-0000-000093960000}"/>
    <cellStyle name="Итог 3 5 2 3 6" xfId="38555" xr:uid="{00000000-0005-0000-0000-000094960000}"/>
    <cellStyle name="Итог 3 5 2 3 7" xfId="38556" xr:uid="{00000000-0005-0000-0000-000095960000}"/>
    <cellStyle name="Итог 3 5 2 4" xfId="38557" xr:uid="{00000000-0005-0000-0000-000096960000}"/>
    <cellStyle name="Итог 3 5 2 5" xfId="38558" xr:uid="{00000000-0005-0000-0000-000097960000}"/>
    <cellStyle name="Итог 3 5 2 6" xfId="38559" xr:uid="{00000000-0005-0000-0000-000098960000}"/>
    <cellStyle name="Итог 3 5 2 7" xfId="38560" xr:uid="{00000000-0005-0000-0000-000099960000}"/>
    <cellStyle name="Итог 3 5 2 8" xfId="38561" xr:uid="{00000000-0005-0000-0000-00009A960000}"/>
    <cellStyle name="Итог 3 5 2 9" xfId="38562" xr:uid="{00000000-0005-0000-0000-00009B960000}"/>
    <cellStyle name="Итог 3 5 3" xfId="38563" xr:uid="{00000000-0005-0000-0000-00009C960000}"/>
    <cellStyle name="Итог 3 5 3 2" xfId="38564" xr:uid="{00000000-0005-0000-0000-00009D960000}"/>
    <cellStyle name="Итог 3 5 3 3" xfId="38565" xr:uid="{00000000-0005-0000-0000-00009E960000}"/>
    <cellStyle name="Итог 3 5 3 4" xfId="38566" xr:uid="{00000000-0005-0000-0000-00009F960000}"/>
    <cellStyle name="Итог 3 5 3 5" xfId="38567" xr:uid="{00000000-0005-0000-0000-0000A0960000}"/>
    <cellStyle name="Итог 3 5 3 6" xfId="38568" xr:uid="{00000000-0005-0000-0000-0000A1960000}"/>
    <cellStyle name="Итог 3 5 3 7" xfId="38569" xr:uid="{00000000-0005-0000-0000-0000A2960000}"/>
    <cellStyle name="Итог 3 5 4" xfId="38570" xr:uid="{00000000-0005-0000-0000-0000A3960000}"/>
    <cellStyle name="Итог 3 5 4 2" xfId="38571" xr:uid="{00000000-0005-0000-0000-0000A4960000}"/>
    <cellStyle name="Итог 3 5 4 3" xfId="38572" xr:uid="{00000000-0005-0000-0000-0000A5960000}"/>
    <cellStyle name="Итог 3 5 4 4" xfId="38573" xr:uid="{00000000-0005-0000-0000-0000A6960000}"/>
    <cellStyle name="Итог 3 5 4 5" xfId="38574" xr:uid="{00000000-0005-0000-0000-0000A7960000}"/>
    <cellStyle name="Итог 3 5 4 6" xfId="38575" xr:uid="{00000000-0005-0000-0000-0000A8960000}"/>
    <cellStyle name="Итог 3 5 4 7" xfId="38576" xr:uid="{00000000-0005-0000-0000-0000A9960000}"/>
    <cellStyle name="Итог 3 5 5" xfId="38577" xr:uid="{00000000-0005-0000-0000-0000AA960000}"/>
    <cellStyle name="Итог 3 5 6" xfId="38578" xr:uid="{00000000-0005-0000-0000-0000AB960000}"/>
    <cellStyle name="Итог 3 5 7" xfId="38579" xr:uid="{00000000-0005-0000-0000-0000AC960000}"/>
    <cellStyle name="Итог 3 5 8" xfId="38580" xr:uid="{00000000-0005-0000-0000-0000AD960000}"/>
    <cellStyle name="Итог 3 5 9" xfId="38581" xr:uid="{00000000-0005-0000-0000-0000AE960000}"/>
    <cellStyle name="Итог 3 6" xfId="38582" xr:uid="{00000000-0005-0000-0000-0000AF960000}"/>
    <cellStyle name="Итог 3 6 10" xfId="38583" xr:uid="{00000000-0005-0000-0000-0000B0960000}"/>
    <cellStyle name="Итог 3 6 2" xfId="38584" xr:uid="{00000000-0005-0000-0000-0000B1960000}"/>
    <cellStyle name="Итог 3 6 2 2" xfId="38585" xr:uid="{00000000-0005-0000-0000-0000B2960000}"/>
    <cellStyle name="Итог 3 6 2 3" xfId="38586" xr:uid="{00000000-0005-0000-0000-0000B3960000}"/>
    <cellStyle name="Итог 3 6 2 4" xfId="38587" xr:uid="{00000000-0005-0000-0000-0000B4960000}"/>
    <cellStyle name="Итог 3 6 2 5" xfId="38588" xr:uid="{00000000-0005-0000-0000-0000B5960000}"/>
    <cellStyle name="Итог 3 6 2 6" xfId="38589" xr:uid="{00000000-0005-0000-0000-0000B6960000}"/>
    <cellStyle name="Итог 3 6 2 7" xfId="38590" xr:uid="{00000000-0005-0000-0000-0000B7960000}"/>
    <cellStyle name="Итог 3 6 3" xfId="38591" xr:uid="{00000000-0005-0000-0000-0000B8960000}"/>
    <cellStyle name="Итог 3 6 3 2" xfId="38592" xr:uid="{00000000-0005-0000-0000-0000B9960000}"/>
    <cellStyle name="Итог 3 6 3 3" xfId="38593" xr:uid="{00000000-0005-0000-0000-0000BA960000}"/>
    <cellStyle name="Итог 3 6 3 4" xfId="38594" xr:uid="{00000000-0005-0000-0000-0000BB960000}"/>
    <cellStyle name="Итог 3 6 3 5" xfId="38595" xr:uid="{00000000-0005-0000-0000-0000BC960000}"/>
    <cellStyle name="Итог 3 6 3 6" xfId="38596" xr:uid="{00000000-0005-0000-0000-0000BD960000}"/>
    <cellStyle name="Итог 3 6 3 7" xfId="38597" xr:uid="{00000000-0005-0000-0000-0000BE960000}"/>
    <cellStyle name="Итог 3 6 4" xfId="38598" xr:uid="{00000000-0005-0000-0000-0000BF960000}"/>
    <cellStyle name="Итог 3 6 5" xfId="38599" xr:uid="{00000000-0005-0000-0000-0000C0960000}"/>
    <cellStyle name="Итог 3 6 6" xfId="38600" xr:uid="{00000000-0005-0000-0000-0000C1960000}"/>
    <cellStyle name="Итог 3 6 7" xfId="38601" xr:uid="{00000000-0005-0000-0000-0000C2960000}"/>
    <cellStyle name="Итог 3 6 8" xfId="38602" xr:uid="{00000000-0005-0000-0000-0000C3960000}"/>
    <cellStyle name="Итог 3 6 9" xfId="38603" xr:uid="{00000000-0005-0000-0000-0000C4960000}"/>
    <cellStyle name="Итог 3 7" xfId="38604" xr:uid="{00000000-0005-0000-0000-0000C5960000}"/>
    <cellStyle name="Итог 3 8" xfId="38605" xr:uid="{00000000-0005-0000-0000-0000C6960000}"/>
    <cellStyle name="Итог 4" xfId="38606" xr:uid="{00000000-0005-0000-0000-0000C7960000}"/>
    <cellStyle name="Итог 4 2" xfId="38607" xr:uid="{00000000-0005-0000-0000-0000C8960000}"/>
    <cellStyle name="Итог 4 2 10" xfId="38608" xr:uid="{00000000-0005-0000-0000-0000C9960000}"/>
    <cellStyle name="Итог 4 2 11" xfId="38609" xr:uid="{00000000-0005-0000-0000-0000CA960000}"/>
    <cellStyle name="Итог 4 2 12" xfId="38610" xr:uid="{00000000-0005-0000-0000-0000CB960000}"/>
    <cellStyle name="Итог 4 2 13" xfId="38611" xr:uid="{00000000-0005-0000-0000-0000CC960000}"/>
    <cellStyle name="Итог 4 2 14" xfId="38612" xr:uid="{00000000-0005-0000-0000-0000CD960000}"/>
    <cellStyle name="Итог 4 2 15" xfId="38613" xr:uid="{00000000-0005-0000-0000-0000CE960000}"/>
    <cellStyle name="Итог 4 2 2" xfId="38614" xr:uid="{00000000-0005-0000-0000-0000CF960000}"/>
    <cellStyle name="Итог 4 2 2 10" xfId="38615" xr:uid="{00000000-0005-0000-0000-0000D0960000}"/>
    <cellStyle name="Итог 4 2 2 11" xfId="38616" xr:uid="{00000000-0005-0000-0000-0000D1960000}"/>
    <cellStyle name="Итог 4 2 2 12" xfId="38617" xr:uid="{00000000-0005-0000-0000-0000D2960000}"/>
    <cellStyle name="Итог 4 2 2 13" xfId="38618" xr:uid="{00000000-0005-0000-0000-0000D3960000}"/>
    <cellStyle name="Итог 4 2 2 14" xfId="38619" xr:uid="{00000000-0005-0000-0000-0000D4960000}"/>
    <cellStyle name="Итог 4 2 2 2" xfId="38620" xr:uid="{00000000-0005-0000-0000-0000D5960000}"/>
    <cellStyle name="Итог 4 2 2 2 10" xfId="38621" xr:uid="{00000000-0005-0000-0000-0000D6960000}"/>
    <cellStyle name="Итог 4 2 2 2 2" xfId="38622" xr:uid="{00000000-0005-0000-0000-0000D7960000}"/>
    <cellStyle name="Итог 4 2 2 2 2 2" xfId="38623" xr:uid="{00000000-0005-0000-0000-0000D8960000}"/>
    <cellStyle name="Итог 4 2 2 2 2 3" xfId="38624" xr:uid="{00000000-0005-0000-0000-0000D9960000}"/>
    <cellStyle name="Итог 4 2 2 2 2 4" xfId="38625" xr:uid="{00000000-0005-0000-0000-0000DA960000}"/>
    <cellStyle name="Итог 4 2 2 2 2 5" xfId="38626" xr:uid="{00000000-0005-0000-0000-0000DB960000}"/>
    <cellStyle name="Итог 4 2 2 2 2 6" xfId="38627" xr:uid="{00000000-0005-0000-0000-0000DC960000}"/>
    <cellStyle name="Итог 4 2 2 2 2 7" xfId="38628" xr:uid="{00000000-0005-0000-0000-0000DD960000}"/>
    <cellStyle name="Итог 4 2 2 2 3" xfId="38629" xr:uid="{00000000-0005-0000-0000-0000DE960000}"/>
    <cellStyle name="Итог 4 2 2 2 3 2" xfId="38630" xr:uid="{00000000-0005-0000-0000-0000DF960000}"/>
    <cellStyle name="Итог 4 2 2 2 3 3" xfId="38631" xr:uid="{00000000-0005-0000-0000-0000E0960000}"/>
    <cellStyle name="Итог 4 2 2 2 3 4" xfId="38632" xr:uid="{00000000-0005-0000-0000-0000E1960000}"/>
    <cellStyle name="Итог 4 2 2 2 3 5" xfId="38633" xr:uid="{00000000-0005-0000-0000-0000E2960000}"/>
    <cellStyle name="Итог 4 2 2 2 3 6" xfId="38634" xr:uid="{00000000-0005-0000-0000-0000E3960000}"/>
    <cellStyle name="Итог 4 2 2 2 3 7" xfId="38635" xr:uid="{00000000-0005-0000-0000-0000E4960000}"/>
    <cellStyle name="Итог 4 2 2 2 4" xfId="38636" xr:uid="{00000000-0005-0000-0000-0000E5960000}"/>
    <cellStyle name="Итог 4 2 2 2 5" xfId="38637" xr:uid="{00000000-0005-0000-0000-0000E6960000}"/>
    <cellStyle name="Итог 4 2 2 2 6" xfId="38638" xr:uid="{00000000-0005-0000-0000-0000E7960000}"/>
    <cellStyle name="Итог 4 2 2 2 7" xfId="38639" xr:uid="{00000000-0005-0000-0000-0000E8960000}"/>
    <cellStyle name="Итог 4 2 2 2 8" xfId="38640" xr:uid="{00000000-0005-0000-0000-0000E9960000}"/>
    <cellStyle name="Итог 4 2 2 2 9" xfId="38641" xr:uid="{00000000-0005-0000-0000-0000EA960000}"/>
    <cellStyle name="Итог 4 2 2 3" xfId="38642" xr:uid="{00000000-0005-0000-0000-0000EB960000}"/>
    <cellStyle name="Итог 4 2 2 3 2" xfId="38643" xr:uid="{00000000-0005-0000-0000-0000EC960000}"/>
    <cellStyle name="Итог 4 2 2 3 3" xfId="38644" xr:uid="{00000000-0005-0000-0000-0000ED960000}"/>
    <cellStyle name="Итог 4 2 2 3 4" xfId="38645" xr:uid="{00000000-0005-0000-0000-0000EE960000}"/>
    <cellStyle name="Итог 4 2 2 3 5" xfId="38646" xr:uid="{00000000-0005-0000-0000-0000EF960000}"/>
    <cellStyle name="Итог 4 2 2 3 6" xfId="38647" xr:uid="{00000000-0005-0000-0000-0000F0960000}"/>
    <cellStyle name="Итог 4 2 2 3 7" xfId="38648" xr:uid="{00000000-0005-0000-0000-0000F1960000}"/>
    <cellStyle name="Итог 4 2 2 4" xfId="38649" xr:uid="{00000000-0005-0000-0000-0000F2960000}"/>
    <cellStyle name="Итог 4 2 2 4 2" xfId="38650" xr:uid="{00000000-0005-0000-0000-0000F3960000}"/>
    <cellStyle name="Итог 4 2 2 4 3" xfId="38651" xr:uid="{00000000-0005-0000-0000-0000F4960000}"/>
    <cellStyle name="Итог 4 2 2 4 4" xfId="38652" xr:uid="{00000000-0005-0000-0000-0000F5960000}"/>
    <cellStyle name="Итог 4 2 2 4 5" xfId="38653" xr:uid="{00000000-0005-0000-0000-0000F6960000}"/>
    <cellStyle name="Итог 4 2 2 4 6" xfId="38654" xr:uid="{00000000-0005-0000-0000-0000F7960000}"/>
    <cellStyle name="Итог 4 2 2 4 7" xfId="38655" xr:uid="{00000000-0005-0000-0000-0000F8960000}"/>
    <cellStyle name="Итог 4 2 2 5" xfId="38656" xr:uid="{00000000-0005-0000-0000-0000F9960000}"/>
    <cellStyle name="Итог 4 2 2 6" xfId="38657" xr:uid="{00000000-0005-0000-0000-0000FA960000}"/>
    <cellStyle name="Итог 4 2 2 7" xfId="38658" xr:uid="{00000000-0005-0000-0000-0000FB960000}"/>
    <cellStyle name="Итог 4 2 2 8" xfId="38659" xr:uid="{00000000-0005-0000-0000-0000FC960000}"/>
    <cellStyle name="Итог 4 2 2 9" xfId="38660" xr:uid="{00000000-0005-0000-0000-0000FD960000}"/>
    <cellStyle name="Итог 4 2 3" xfId="38661" xr:uid="{00000000-0005-0000-0000-0000FE960000}"/>
    <cellStyle name="Итог 4 2 3 10" xfId="38662" xr:uid="{00000000-0005-0000-0000-0000FF960000}"/>
    <cellStyle name="Итог 4 2 3 11" xfId="38663" xr:uid="{00000000-0005-0000-0000-000000970000}"/>
    <cellStyle name="Итог 4 2 3 12" xfId="38664" xr:uid="{00000000-0005-0000-0000-000001970000}"/>
    <cellStyle name="Итог 4 2 3 13" xfId="38665" xr:uid="{00000000-0005-0000-0000-000002970000}"/>
    <cellStyle name="Итог 4 2 3 14" xfId="38666" xr:uid="{00000000-0005-0000-0000-000003970000}"/>
    <cellStyle name="Итог 4 2 3 2" xfId="38667" xr:uid="{00000000-0005-0000-0000-000004970000}"/>
    <cellStyle name="Итог 4 2 3 2 10" xfId="38668" xr:uid="{00000000-0005-0000-0000-000005970000}"/>
    <cellStyle name="Итог 4 2 3 2 2" xfId="38669" xr:uid="{00000000-0005-0000-0000-000006970000}"/>
    <cellStyle name="Итог 4 2 3 2 2 2" xfId="38670" xr:uid="{00000000-0005-0000-0000-000007970000}"/>
    <cellStyle name="Итог 4 2 3 2 2 3" xfId="38671" xr:uid="{00000000-0005-0000-0000-000008970000}"/>
    <cellStyle name="Итог 4 2 3 2 2 4" xfId="38672" xr:uid="{00000000-0005-0000-0000-000009970000}"/>
    <cellStyle name="Итог 4 2 3 2 2 5" xfId="38673" xr:uid="{00000000-0005-0000-0000-00000A970000}"/>
    <cellStyle name="Итог 4 2 3 2 2 6" xfId="38674" xr:uid="{00000000-0005-0000-0000-00000B970000}"/>
    <cellStyle name="Итог 4 2 3 2 2 7" xfId="38675" xr:uid="{00000000-0005-0000-0000-00000C970000}"/>
    <cellStyle name="Итог 4 2 3 2 3" xfId="38676" xr:uid="{00000000-0005-0000-0000-00000D970000}"/>
    <cellStyle name="Итог 4 2 3 2 3 2" xfId="38677" xr:uid="{00000000-0005-0000-0000-00000E970000}"/>
    <cellStyle name="Итог 4 2 3 2 3 3" xfId="38678" xr:uid="{00000000-0005-0000-0000-00000F970000}"/>
    <cellStyle name="Итог 4 2 3 2 3 4" xfId="38679" xr:uid="{00000000-0005-0000-0000-000010970000}"/>
    <cellStyle name="Итог 4 2 3 2 3 5" xfId="38680" xr:uid="{00000000-0005-0000-0000-000011970000}"/>
    <cellStyle name="Итог 4 2 3 2 3 6" xfId="38681" xr:uid="{00000000-0005-0000-0000-000012970000}"/>
    <cellStyle name="Итог 4 2 3 2 3 7" xfId="38682" xr:uid="{00000000-0005-0000-0000-000013970000}"/>
    <cellStyle name="Итог 4 2 3 2 4" xfId="38683" xr:uid="{00000000-0005-0000-0000-000014970000}"/>
    <cellStyle name="Итог 4 2 3 2 5" xfId="38684" xr:uid="{00000000-0005-0000-0000-000015970000}"/>
    <cellStyle name="Итог 4 2 3 2 6" xfId="38685" xr:uid="{00000000-0005-0000-0000-000016970000}"/>
    <cellStyle name="Итог 4 2 3 2 7" xfId="38686" xr:uid="{00000000-0005-0000-0000-000017970000}"/>
    <cellStyle name="Итог 4 2 3 2 8" xfId="38687" xr:uid="{00000000-0005-0000-0000-000018970000}"/>
    <cellStyle name="Итог 4 2 3 2 9" xfId="38688" xr:uid="{00000000-0005-0000-0000-000019970000}"/>
    <cellStyle name="Итог 4 2 3 3" xfId="38689" xr:uid="{00000000-0005-0000-0000-00001A970000}"/>
    <cellStyle name="Итог 4 2 3 3 2" xfId="38690" xr:uid="{00000000-0005-0000-0000-00001B970000}"/>
    <cellStyle name="Итог 4 2 3 3 3" xfId="38691" xr:uid="{00000000-0005-0000-0000-00001C970000}"/>
    <cellStyle name="Итог 4 2 3 3 4" xfId="38692" xr:uid="{00000000-0005-0000-0000-00001D970000}"/>
    <cellStyle name="Итог 4 2 3 3 5" xfId="38693" xr:uid="{00000000-0005-0000-0000-00001E970000}"/>
    <cellStyle name="Итог 4 2 3 3 6" xfId="38694" xr:uid="{00000000-0005-0000-0000-00001F970000}"/>
    <cellStyle name="Итог 4 2 3 3 7" xfId="38695" xr:uid="{00000000-0005-0000-0000-000020970000}"/>
    <cellStyle name="Итог 4 2 3 4" xfId="38696" xr:uid="{00000000-0005-0000-0000-000021970000}"/>
    <cellStyle name="Итог 4 2 3 4 2" xfId="38697" xr:uid="{00000000-0005-0000-0000-000022970000}"/>
    <cellStyle name="Итог 4 2 3 4 3" xfId="38698" xr:uid="{00000000-0005-0000-0000-000023970000}"/>
    <cellStyle name="Итог 4 2 3 4 4" xfId="38699" xr:uid="{00000000-0005-0000-0000-000024970000}"/>
    <cellStyle name="Итог 4 2 3 4 5" xfId="38700" xr:uid="{00000000-0005-0000-0000-000025970000}"/>
    <cellStyle name="Итог 4 2 3 4 6" xfId="38701" xr:uid="{00000000-0005-0000-0000-000026970000}"/>
    <cellStyle name="Итог 4 2 3 4 7" xfId="38702" xr:uid="{00000000-0005-0000-0000-000027970000}"/>
    <cellStyle name="Итог 4 2 3 5" xfId="38703" xr:uid="{00000000-0005-0000-0000-000028970000}"/>
    <cellStyle name="Итог 4 2 3 6" xfId="38704" xr:uid="{00000000-0005-0000-0000-000029970000}"/>
    <cellStyle name="Итог 4 2 3 7" xfId="38705" xr:uid="{00000000-0005-0000-0000-00002A970000}"/>
    <cellStyle name="Итог 4 2 3 8" xfId="38706" xr:uid="{00000000-0005-0000-0000-00002B970000}"/>
    <cellStyle name="Итог 4 2 3 9" xfId="38707" xr:uid="{00000000-0005-0000-0000-00002C970000}"/>
    <cellStyle name="Итог 4 2 4" xfId="38708" xr:uid="{00000000-0005-0000-0000-00002D970000}"/>
    <cellStyle name="Итог 4 2 4 10" xfId="38709" xr:uid="{00000000-0005-0000-0000-00002E970000}"/>
    <cellStyle name="Итог 4 2 4 11" xfId="38710" xr:uid="{00000000-0005-0000-0000-00002F970000}"/>
    <cellStyle name="Итог 4 2 4 12" xfId="38711" xr:uid="{00000000-0005-0000-0000-000030970000}"/>
    <cellStyle name="Итог 4 2 4 13" xfId="38712" xr:uid="{00000000-0005-0000-0000-000031970000}"/>
    <cellStyle name="Итог 4 2 4 14" xfId="38713" xr:uid="{00000000-0005-0000-0000-000032970000}"/>
    <cellStyle name="Итог 4 2 4 2" xfId="38714" xr:uid="{00000000-0005-0000-0000-000033970000}"/>
    <cellStyle name="Итог 4 2 4 2 10" xfId="38715" xr:uid="{00000000-0005-0000-0000-000034970000}"/>
    <cellStyle name="Итог 4 2 4 2 2" xfId="38716" xr:uid="{00000000-0005-0000-0000-000035970000}"/>
    <cellStyle name="Итог 4 2 4 2 2 2" xfId="38717" xr:uid="{00000000-0005-0000-0000-000036970000}"/>
    <cellStyle name="Итог 4 2 4 2 2 3" xfId="38718" xr:uid="{00000000-0005-0000-0000-000037970000}"/>
    <cellStyle name="Итог 4 2 4 2 2 4" xfId="38719" xr:uid="{00000000-0005-0000-0000-000038970000}"/>
    <cellStyle name="Итог 4 2 4 2 2 5" xfId="38720" xr:uid="{00000000-0005-0000-0000-000039970000}"/>
    <cellStyle name="Итог 4 2 4 2 2 6" xfId="38721" xr:uid="{00000000-0005-0000-0000-00003A970000}"/>
    <cellStyle name="Итог 4 2 4 2 2 7" xfId="38722" xr:uid="{00000000-0005-0000-0000-00003B970000}"/>
    <cellStyle name="Итог 4 2 4 2 3" xfId="38723" xr:uid="{00000000-0005-0000-0000-00003C970000}"/>
    <cellStyle name="Итог 4 2 4 2 3 2" xfId="38724" xr:uid="{00000000-0005-0000-0000-00003D970000}"/>
    <cellStyle name="Итог 4 2 4 2 3 3" xfId="38725" xr:uid="{00000000-0005-0000-0000-00003E970000}"/>
    <cellStyle name="Итог 4 2 4 2 3 4" xfId="38726" xr:uid="{00000000-0005-0000-0000-00003F970000}"/>
    <cellStyle name="Итог 4 2 4 2 3 5" xfId="38727" xr:uid="{00000000-0005-0000-0000-000040970000}"/>
    <cellStyle name="Итог 4 2 4 2 3 6" xfId="38728" xr:uid="{00000000-0005-0000-0000-000041970000}"/>
    <cellStyle name="Итог 4 2 4 2 3 7" xfId="38729" xr:uid="{00000000-0005-0000-0000-000042970000}"/>
    <cellStyle name="Итог 4 2 4 2 4" xfId="38730" xr:uid="{00000000-0005-0000-0000-000043970000}"/>
    <cellStyle name="Итог 4 2 4 2 5" xfId="38731" xr:uid="{00000000-0005-0000-0000-000044970000}"/>
    <cellStyle name="Итог 4 2 4 2 6" xfId="38732" xr:uid="{00000000-0005-0000-0000-000045970000}"/>
    <cellStyle name="Итог 4 2 4 2 7" xfId="38733" xr:uid="{00000000-0005-0000-0000-000046970000}"/>
    <cellStyle name="Итог 4 2 4 2 8" xfId="38734" xr:uid="{00000000-0005-0000-0000-000047970000}"/>
    <cellStyle name="Итог 4 2 4 2 9" xfId="38735" xr:uid="{00000000-0005-0000-0000-000048970000}"/>
    <cellStyle name="Итог 4 2 4 3" xfId="38736" xr:uid="{00000000-0005-0000-0000-000049970000}"/>
    <cellStyle name="Итог 4 2 4 3 2" xfId="38737" xr:uid="{00000000-0005-0000-0000-00004A970000}"/>
    <cellStyle name="Итог 4 2 4 3 3" xfId="38738" xr:uid="{00000000-0005-0000-0000-00004B970000}"/>
    <cellStyle name="Итог 4 2 4 3 4" xfId="38739" xr:uid="{00000000-0005-0000-0000-00004C970000}"/>
    <cellStyle name="Итог 4 2 4 3 5" xfId="38740" xr:uid="{00000000-0005-0000-0000-00004D970000}"/>
    <cellStyle name="Итог 4 2 4 3 6" xfId="38741" xr:uid="{00000000-0005-0000-0000-00004E970000}"/>
    <cellStyle name="Итог 4 2 4 3 7" xfId="38742" xr:uid="{00000000-0005-0000-0000-00004F970000}"/>
    <cellStyle name="Итог 4 2 4 4" xfId="38743" xr:uid="{00000000-0005-0000-0000-000050970000}"/>
    <cellStyle name="Итог 4 2 4 4 2" xfId="38744" xr:uid="{00000000-0005-0000-0000-000051970000}"/>
    <cellStyle name="Итог 4 2 4 4 3" xfId="38745" xr:uid="{00000000-0005-0000-0000-000052970000}"/>
    <cellStyle name="Итог 4 2 4 4 4" xfId="38746" xr:uid="{00000000-0005-0000-0000-000053970000}"/>
    <cellStyle name="Итог 4 2 4 4 5" xfId="38747" xr:uid="{00000000-0005-0000-0000-000054970000}"/>
    <cellStyle name="Итог 4 2 4 4 6" xfId="38748" xr:uid="{00000000-0005-0000-0000-000055970000}"/>
    <cellStyle name="Итог 4 2 4 4 7" xfId="38749" xr:uid="{00000000-0005-0000-0000-000056970000}"/>
    <cellStyle name="Итог 4 2 4 5" xfId="38750" xr:uid="{00000000-0005-0000-0000-000057970000}"/>
    <cellStyle name="Итог 4 2 4 6" xfId="38751" xr:uid="{00000000-0005-0000-0000-000058970000}"/>
    <cellStyle name="Итог 4 2 4 7" xfId="38752" xr:uid="{00000000-0005-0000-0000-000059970000}"/>
    <cellStyle name="Итог 4 2 4 8" xfId="38753" xr:uid="{00000000-0005-0000-0000-00005A970000}"/>
    <cellStyle name="Итог 4 2 4 9" xfId="38754" xr:uid="{00000000-0005-0000-0000-00005B970000}"/>
    <cellStyle name="Итог 4 2 5" xfId="38755" xr:uid="{00000000-0005-0000-0000-00005C970000}"/>
    <cellStyle name="Итог 4 2 5 10" xfId="38756" xr:uid="{00000000-0005-0000-0000-00005D970000}"/>
    <cellStyle name="Итог 4 2 5 11" xfId="38757" xr:uid="{00000000-0005-0000-0000-00005E970000}"/>
    <cellStyle name="Итог 4 2 5 12" xfId="38758" xr:uid="{00000000-0005-0000-0000-00005F970000}"/>
    <cellStyle name="Итог 4 2 5 13" xfId="38759" xr:uid="{00000000-0005-0000-0000-000060970000}"/>
    <cellStyle name="Итог 4 2 5 14" xfId="38760" xr:uid="{00000000-0005-0000-0000-000061970000}"/>
    <cellStyle name="Итог 4 2 5 2" xfId="38761" xr:uid="{00000000-0005-0000-0000-000062970000}"/>
    <cellStyle name="Итог 4 2 5 2 10" xfId="38762" xr:uid="{00000000-0005-0000-0000-000063970000}"/>
    <cellStyle name="Итог 4 2 5 2 2" xfId="38763" xr:uid="{00000000-0005-0000-0000-000064970000}"/>
    <cellStyle name="Итог 4 2 5 2 2 2" xfId="38764" xr:uid="{00000000-0005-0000-0000-000065970000}"/>
    <cellStyle name="Итог 4 2 5 2 2 3" xfId="38765" xr:uid="{00000000-0005-0000-0000-000066970000}"/>
    <cellStyle name="Итог 4 2 5 2 2 4" xfId="38766" xr:uid="{00000000-0005-0000-0000-000067970000}"/>
    <cellStyle name="Итог 4 2 5 2 2 5" xfId="38767" xr:uid="{00000000-0005-0000-0000-000068970000}"/>
    <cellStyle name="Итог 4 2 5 2 2 6" xfId="38768" xr:uid="{00000000-0005-0000-0000-000069970000}"/>
    <cellStyle name="Итог 4 2 5 2 2 7" xfId="38769" xr:uid="{00000000-0005-0000-0000-00006A970000}"/>
    <cellStyle name="Итог 4 2 5 2 3" xfId="38770" xr:uid="{00000000-0005-0000-0000-00006B970000}"/>
    <cellStyle name="Итог 4 2 5 2 3 2" xfId="38771" xr:uid="{00000000-0005-0000-0000-00006C970000}"/>
    <cellStyle name="Итог 4 2 5 2 3 3" xfId="38772" xr:uid="{00000000-0005-0000-0000-00006D970000}"/>
    <cellStyle name="Итог 4 2 5 2 3 4" xfId="38773" xr:uid="{00000000-0005-0000-0000-00006E970000}"/>
    <cellStyle name="Итог 4 2 5 2 3 5" xfId="38774" xr:uid="{00000000-0005-0000-0000-00006F970000}"/>
    <cellStyle name="Итог 4 2 5 2 3 6" xfId="38775" xr:uid="{00000000-0005-0000-0000-000070970000}"/>
    <cellStyle name="Итог 4 2 5 2 3 7" xfId="38776" xr:uid="{00000000-0005-0000-0000-000071970000}"/>
    <cellStyle name="Итог 4 2 5 2 4" xfId="38777" xr:uid="{00000000-0005-0000-0000-000072970000}"/>
    <cellStyle name="Итог 4 2 5 2 5" xfId="38778" xr:uid="{00000000-0005-0000-0000-000073970000}"/>
    <cellStyle name="Итог 4 2 5 2 6" xfId="38779" xr:uid="{00000000-0005-0000-0000-000074970000}"/>
    <cellStyle name="Итог 4 2 5 2 7" xfId="38780" xr:uid="{00000000-0005-0000-0000-000075970000}"/>
    <cellStyle name="Итог 4 2 5 2 8" xfId="38781" xr:uid="{00000000-0005-0000-0000-000076970000}"/>
    <cellStyle name="Итог 4 2 5 2 9" xfId="38782" xr:uid="{00000000-0005-0000-0000-000077970000}"/>
    <cellStyle name="Итог 4 2 5 3" xfId="38783" xr:uid="{00000000-0005-0000-0000-000078970000}"/>
    <cellStyle name="Итог 4 2 5 3 2" xfId="38784" xr:uid="{00000000-0005-0000-0000-000079970000}"/>
    <cellStyle name="Итог 4 2 5 3 3" xfId="38785" xr:uid="{00000000-0005-0000-0000-00007A970000}"/>
    <cellStyle name="Итог 4 2 5 3 4" xfId="38786" xr:uid="{00000000-0005-0000-0000-00007B970000}"/>
    <cellStyle name="Итог 4 2 5 3 5" xfId="38787" xr:uid="{00000000-0005-0000-0000-00007C970000}"/>
    <cellStyle name="Итог 4 2 5 3 6" xfId="38788" xr:uid="{00000000-0005-0000-0000-00007D970000}"/>
    <cellStyle name="Итог 4 2 5 3 7" xfId="38789" xr:uid="{00000000-0005-0000-0000-00007E970000}"/>
    <cellStyle name="Итог 4 2 5 4" xfId="38790" xr:uid="{00000000-0005-0000-0000-00007F970000}"/>
    <cellStyle name="Итог 4 2 5 4 2" xfId="38791" xr:uid="{00000000-0005-0000-0000-000080970000}"/>
    <cellStyle name="Итог 4 2 5 4 3" xfId="38792" xr:uid="{00000000-0005-0000-0000-000081970000}"/>
    <cellStyle name="Итог 4 2 5 4 4" xfId="38793" xr:uid="{00000000-0005-0000-0000-000082970000}"/>
    <cellStyle name="Итог 4 2 5 4 5" xfId="38794" xr:uid="{00000000-0005-0000-0000-000083970000}"/>
    <cellStyle name="Итог 4 2 5 4 6" xfId="38795" xr:uid="{00000000-0005-0000-0000-000084970000}"/>
    <cellStyle name="Итог 4 2 5 4 7" xfId="38796" xr:uid="{00000000-0005-0000-0000-000085970000}"/>
    <cellStyle name="Итог 4 2 5 5" xfId="38797" xr:uid="{00000000-0005-0000-0000-000086970000}"/>
    <cellStyle name="Итог 4 2 5 6" xfId="38798" xr:uid="{00000000-0005-0000-0000-000087970000}"/>
    <cellStyle name="Итог 4 2 5 7" xfId="38799" xr:uid="{00000000-0005-0000-0000-000088970000}"/>
    <cellStyle name="Итог 4 2 5 8" xfId="38800" xr:uid="{00000000-0005-0000-0000-000089970000}"/>
    <cellStyle name="Итог 4 2 5 9" xfId="38801" xr:uid="{00000000-0005-0000-0000-00008A970000}"/>
    <cellStyle name="Итог 4 2 6" xfId="38802" xr:uid="{00000000-0005-0000-0000-00008B970000}"/>
    <cellStyle name="Итог 4 2 6 10" xfId="38803" xr:uid="{00000000-0005-0000-0000-00008C970000}"/>
    <cellStyle name="Итог 4 2 6 2" xfId="38804" xr:uid="{00000000-0005-0000-0000-00008D970000}"/>
    <cellStyle name="Итог 4 2 6 2 2" xfId="38805" xr:uid="{00000000-0005-0000-0000-00008E970000}"/>
    <cellStyle name="Итог 4 2 6 2 3" xfId="38806" xr:uid="{00000000-0005-0000-0000-00008F970000}"/>
    <cellStyle name="Итог 4 2 6 2 4" xfId="38807" xr:uid="{00000000-0005-0000-0000-000090970000}"/>
    <cellStyle name="Итог 4 2 6 2 5" xfId="38808" xr:uid="{00000000-0005-0000-0000-000091970000}"/>
    <cellStyle name="Итог 4 2 6 2 6" xfId="38809" xr:uid="{00000000-0005-0000-0000-000092970000}"/>
    <cellStyle name="Итог 4 2 6 2 7" xfId="38810" xr:uid="{00000000-0005-0000-0000-000093970000}"/>
    <cellStyle name="Итог 4 2 6 3" xfId="38811" xr:uid="{00000000-0005-0000-0000-000094970000}"/>
    <cellStyle name="Итог 4 2 6 3 2" xfId="38812" xr:uid="{00000000-0005-0000-0000-000095970000}"/>
    <cellStyle name="Итог 4 2 6 3 3" xfId="38813" xr:uid="{00000000-0005-0000-0000-000096970000}"/>
    <cellStyle name="Итог 4 2 6 3 4" xfId="38814" xr:uid="{00000000-0005-0000-0000-000097970000}"/>
    <cellStyle name="Итог 4 2 6 3 5" xfId="38815" xr:uid="{00000000-0005-0000-0000-000098970000}"/>
    <cellStyle name="Итог 4 2 6 3 6" xfId="38816" xr:uid="{00000000-0005-0000-0000-000099970000}"/>
    <cellStyle name="Итог 4 2 6 3 7" xfId="38817" xr:uid="{00000000-0005-0000-0000-00009A970000}"/>
    <cellStyle name="Итог 4 2 6 4" xfId="38818" xr:uid="{00000000-0005-0000-0000-00009B970000}"/>
    <cellStyle name="Итог 4 2 6 5" xfId="38819" xr:uid="{00000000-0005-0000-0000-00009C970000}"/>
    <cellStyle name="Итог 4 2 6 6" xfId="38820" xr:uid="{00000000-0005-0000-0000-00009D970000}"/>
    <cellStyle name="Итог 4 2 6 7" xfId="38821" xr:uid="{00000000-0005-0000-0000-00009E970000}"/>
    <cellStyle name="Итог 4 2 6 8" xfId="38822" xr:uid="{00000000-0005-0000-0000-00009F970000}"/>
    <cellStyle name="Итог 4 2 6 9" xfId="38823" xr:uid="{00000000-0005-0000-0000-0000A0970000}"/>
    <cellStyle name="Итог 4 2 7" xfId="38824" xr:uid="{00000000-0005-0000-0000-0000A1970000}"/>
    <cellStyle name="Итог 4 2 8" xfId="38825" xr:uid="{00000000-0005-0000-0000-0000A2970000}"/>
    <cellStyle name="Итог 4 2 9" xfId="38826" xr:uid="{00000000-0005-0000-0000-0000A3970000}"/>
    <cellStyle name="Итог 4 3" xfId="38827" xr:uid="{00000000-0005-0000-0000-0000A4970000}"/>
    <cellStyle name="Итог 4 3 10" xfId="38828" xr:uid="{00000000-0005-0000-0000-0000A5970000}"/>
    <cellStyle name="Итог 4 3 11" xfId="38829" xr:uid="{00000000-0005-0000-0000-0000A6970000}"/>
    <cellStyle name="Итог 4 3 12" xfId="38830" xr:uid="{00000000-0005-0000-0000-0000A7970000}"/>
    <cellStyle name="Итог 4 3 13" xfId="38831" xr:uid="{00000000-0005-0000-0000-0000A8970000}"/>
    <cellStyle name="Итог 4 3 14" xfId="38832" xr:uid="{00000000-0005-0000-0000-0000A9970000}"/>
    <cellStyle name="Итог 4 3 15" xfId="38833" xr:uid="{00000000-0005-0000-0000-0000AA970000}"/>
    <cellStyle name="Итог 4 3 16" xfId="38834" xr:uid="{00000000-0005-0000-0000-0000AB970000}"/>
    <cellStyle name="Итог 4 3 17" xfId="38835" xr:uid="{00000000-0005-0000-0000-0000AC970000}"/>
    <cellStyle name="Итог 4 3 2" xfId="38836" xr:uid="{00000000-0005-0000-0000-0000AD970000}"/>
    <cellStyle name="Итог 4 3 2 10" xfId="38837" xr:uid="{00000000-0005-0000-0000-0000AE970000}"/>
    <cellStyle name="Итог 4 3 2 11" xfId="38838" xr:uid="{00000000-0005-0000-0000-0000AF970000}"/>
    <cellStyle name="Итог 4 3 2 12" xfId="38839" xr:uid="{00000000-0005-0000-0000-0000B0970000}"/>
    <cellStyle name="Итог 4 3 2 13" xfId="38840" xr:uid="{00000000-0005-0000-0000-0000B1970000}"/>
    <cellStyle name="Итог 4 3 2 14" xfId="38841" xr:uid="{00000000-0005-0000-0000-0000B2970000}"/>
    <cellStyle name="Итог 4 3 2 2" xfId="38842" xr:uid="{00000000-0005-0000-0000-0000B3970000}"/>
    <cellStyle name="Итог 4 3 2 2 10" xfId="38843" xr:uid="{00000000-0005-0000-0000-0000B4970000}"/>
    <cellStyle name="Итог 4 3 2 2 2" xfId="38844" xr:uid="{00000000-0005-0000-0000-0000B5970000}"/>
    <cellStyle name="Итог 4 3 2 2 2 2" xfId="38845" xr:uid="{00000000-0005-0000-0000-0000B6970000}"/>
    <cellStyle name="Итог 4 3 2 2 2 3" xfId="38846" xr:uid="{00000000-0005-0000-0000-0000B7970000}"/>
    <cellStyle name="Итог 4 3 2 2 2 4" xfId="38847" xr:uid="{00000000-0005-0000-0000-0000B8970000}"/>
    <cellStyle name="Итог 4 3 2 2 2 5" xfId="38848" xr:uid="{00000000-0005-0000-0000-0000B9970000}"/>
    <cellStyle name="Итог 4 3 2 2 2 6" xfId="38849" xr:uid="{00000000-0005-0000-0000-0000BA970000}"/>
    <cellStyle name="Итог 4 3 2 2 2 7" xfId="38850" xr:uid="{00000000-0005-0000-0000-0000BB970000}"/>
    <cellStyle name="Итог 4 3 2 2 3" xfId="38851" xr:uid="{00000000-0005-0000-0000-0000BC970000}"/>
    <cellStyle name="Итог 4 3 2 2 3 2" xfId="38852" xr:uid="{00000000-0005-0000-0000-0000BD970000}"/>
    <cellStyle name="Итог 4 3 2 2 3 3" xfId="38853" xr:uid="{00000000-0005-0000-0000-0000BE970000}"/>
    <cellStyle name="Итог 4 3 2 2 3 4" xfId="38854" xr:uid="{00000000-0005-0000-0000-0000BF970000}"/>
    <cellStyle name="Итог 4 3 2 2 3 5" xfId="38855" xr:uid="{00000000-0005-0000-0000-0000C0970000}"/>
    <cellStyle name="Итог 4 3 2 2 3 6" xfId="38856" xr:uid="{00000000-0005-0000-0000-0000C1970000}"/>
    <cellStyle name="Итог 4 3 2 2 3 7" xfId="38857" xr:uid="{00000000-0005-0000-0000-0000C2970000}"/>
    <cellStyle name="Итог 4 3 2 2 4" xfId="38858" xr:uid="{00000000-0005-0000-0000-0000C3970000}"/>
    <cellStyle name="Итог 4 3 2 2 5" xfId="38859" xr:uid="{00000000-0005-0000-0000-0000C4970000}"/>
    <cellStyle name="Итог 4 3 2 2 6" xfId="38860" xr:uid="{00000000-0005-0000-0000-0000C5970000}"/>
    <cellStyle name="Итог 4 3 2 2 7" xfId="38861" xr:uid="{00000000-0005-0000-0000-0000C6970000}"/>
    <cellStyle name="Итог 4 3 2 2 8" xfId="38862" xr:uid="{00000000-0005-0000-0000-0000C7970000}"/>
    <cellStyle name="Итог 4 3 2 2 9" xfId="38863" xr:uid="{00000000-0005-0000-0000-0000C8970000}"/>
    <cellStyle name="Итог 4 3 2 3" xfId="38864" xr:uid="{00000000-0005-0000-0000-0000C9970000}"/>
    <cellStyle name="Итог 4 3 2 3 2" xfId="38865" xr:uid="{00000000-0005-0000-0000-0000CA970000}"/>
    <cellStyle name="Итог 4 3 2 3 3" xfId="38866" xr:uid="{00000000-0005-0000-0000-0000CB970000}"/>
    <cellStyle name="Итог 4 3 2 3 4" xfId="38867" xr:uid="{00000000-0005-0000-0000-0000CC970000}"/>
    <cellStyle name="Итог 4 3 2 3 5" xfId="38868" xr:uid="{00000000-0005-0000-0000-0000CD970000}"/>
    <cellStyle name="Итог 4 3 2 3 6" xfId="38869" xr:uid="{00000000-0005-0000-0000-0000CE970000}"/>
    <cellStyle name="Итог 4 3 2 3 7" xfId="38870" xr:uid="{00000000-0005-0000-0000-0000CF970000}"/>
    <cellStyle name="Итог 4 3 2 4" xfId="38871" xr:uid="{00000000-0005-0000-0000-0000D0970000}"/>
    <cellStyle name="Итог 4 3 2 4 2" xfId="38872" xr:uid="{00000000-0005-0000-0000-0000D1970000}"/>
    <cellStyle name="Итог 4 3 2 4 3" xfId="38873" xr:uid="{00000000-0005-0000-0000-0000D2970000}"/>
    <cellStyle name="Итог 4 3 2 4 4" xfId="38874" xr:uid="{00000000-0005-0000-0000-0000D3970000}"/>
    <cellStyle name="Итог 4 3 2 4 5" xfId="38875" xr:uid="{00000000-0005-0000-0000-0000D4970000}"/>
    <cellStyle name="Итог 4 3 2 4 6" xfId="38876" xr:uid="{00000000-0005-0000-0000-0000D5970000}"/>
    <cellStyle name="Итог 4 3 2 4 7" xfId="38877" xr:uid="{00000000-0005-0000-0000-0000D6970000}"/>
    <cellStyle name="Итог 4 3 2 5" xfId="38878" xr:uid="{00000000-0005-0000-0000-0000D7970000}"/>
    <cellStyle name="Итог 4 3 2 6" xfId="38879" xr:uid="{00000000-0005-0000-0000-0000D8970000}"/>
    <cellStyle name="Итог 4 3 2 7" xfId="38880" xr:uid="{00000000-0005-0000-0000-0000D9970000}"/>
    <cellStyle name="Итог 4 3 2 8" xfId="38881" xr:uid="{00000000-0005-0000-0000-0000DA970000}"/>
    <cellStyle name="Итог 4 3 2 9" xfId="38882" xr:uid="{00000000-0005-0000-0000-0000DB970000}"/>
    <cellStyle name="Итог 4 3 3" xfId="38883" xr:uid="{00000000-0005-0000-0000-0000DC970000}"/>
    <cellStyle name="Итог 4 3 3 10" xfId="38884" xr:uid="{00000000-0005-0000-0000-0000DD970000}"/>
    <cellStyle name="Итог 4 3 3 11" xfId="38885" xr:uid="{00000000-0005-0000-0000-0000DE970000}"/>
    <cellStyle name="Итог 4 3 3 12" xfId="38886" xr:uid="{00000000-0005-0000-0000-0000DF970000}"/>
    <cellStyle name="Итог 4 3 3 13" xfId="38887" xr:uid="{00000000-0005-0000-0000-0000E0970000}"/>
    <cellStyle name="Итог 4 3 3 14" xfId="38888" xr:uid="{00000000-0005-0000-0000-0000E1970000}"/>
    <cellStyle name="Итог 4 3 3 2" xfId="38889" xr:uid="{00000000-0005-0000-0000-0000E2970000}"/>
    <cellStyle name="Итог 4 3 3 2 10" xfId="38890" xr:uid="{00000000-0005-0000-0000-0000E3970000}"/>
    <cellStyle name="Итог 4 3 3 2 2" xfId="38891" xr:uid="{00000000-0005-0000-0000-0000E4970000}"/>
    <cellStyle name="Итог 4 3 3 2 2 2" xfId="38892" xr:uid="{00000000-0005-0000-0000-0000E5970000}"/>
    <cellStyle name="Итог 4 3 3 2 2 3" xfId="38893" xr:uid="{00000000-0005-0000-0000-0000E6970000}"/>
    <cellStyle name="Итог 4 3 3 2 2 4" xfId="38894" xr:uid="{00000000-0005-0000-0000-0000E7970000}"/>
    <cellStyle name="Итог 4 3 3 2 2 5" xfId="38895" xr:uid="{00000000-0005-0000-0000-0000E8970000}"/>
    <cellStyle name="Итог 4 3 3 2 2 6" xfId="38896" xr:uid="{00000000-0005-0000-0000-0000E9970000}"/>
    <cellStyle name="Итог 4 3 3 2 2 7" xfId="38897" xr:uid="{00000000-0005-0000-0000-0000EA970000}"/>
    <cellStyle name="Итог 4 3 3 2 3" xfId="38898" xr:uid="{00000000-0005-0000-0000-0000EB970000}"/>
    <cellStyle name="Итог 4 3 3 2 3 2" xfId="38899" xr:uid="{00000000-0005-0000-0000-0000EC970000}"/>
    <cellStyle name="Итог 4 3 3 2 3 3" xfId="38900" xr:uid="{00000000-0005-0000-0000-0000ED970000}"/>
    <cellStyle name="Итог 4 3 3 2 3 4" xfId="38901" xr:uid="{00000000-0005-0000-0000-0000EE970000}"/>
    <cellStyle name="Итог 4 3 3 2 3 5" xfId="38902" xr:uid="{00000000-0005-0000-0000-0000EF970000}"/>
    <cellStyle name="Итог 4 3 3 2 3 6" xfId="38903" xr:uid="{00000000-0005-0000-0000-0000F0970000}"/>
    <cellStyle name="Итог 4 3 3 2 3 7" xfId="38904" xr:uid="{00000000-0005-0000-0000-0000F1970000}"/>
    <cellStyle name="Итог 4 3 3 2 4" xfId="38905" xr:uid="{00000000-0005-0000-0000-0000F2970000}"/>
    <cellStyle name="Итог 4 3 3 2 5" xfId="38906" xr:uid="{00000000-0005-0000-0000-0000F3970000}"/>
    <cellStyle name="Итог 4 3 3 2 6" xfId="38907" xr:uid="{00000000-0005-0000-0000-0000F4970000}"/>
    <cellStyle name="Итог 4 3 3 2 7" xfId="38908" xr:uid="{00000000-0005-0000-0000-0000F5970000}"/>
    <cellStyle name="Итог 4 3 3 2 8" xfId="38909" xr:uid="{00000000-0005-0000-0000-0000F6970000}"/>
    <cellStyle name="Итог 4 3 3 2 9" xfId="38910" xr:uid="{00000000-0005-0000-0000-0000F7970000}"/>
    <cellStyle name="Итог 4 3 3 3" xfId="38911" xr:uid="{00000000-0005-0000-0000-0000F8970000}"/>
    <cellStyle name="Итог 4 3 3 3 2" xfId="38912" xr:uid="{00000000-0005-0000-0000-0000F9970000}"/>
    <cellStyle name="Итог 4 3 3 3 3" xfId="38913" xr:uid="{00000000-0005-0000-0000-0000FA970000}"/>
    <cellStyle name="Итог 4 3 3 3 4" xfId="38914" xr:uid="{00000000-0005-0000-0000-0000FB970000}"/>
    <cellStyle name="Итог 4 3 3 3 5" xfId="38915" xr:uid="{00000000-0005-0000-0000-0000FC970000}"/>
    <cellStyle name="Итог 4 3 3 3 6" xfId="38916" xr:uid="{00000000-0005-0000-0000-0000FD970000}"/>
    <cellStyle name="Итог 4 3 3 3 7" xfId="38917" xr:uid="{00000000-0005-0000-0000-0000FE970000}"/>
    <cellStyle name="Итог 4 3 3 4" xfId="38918" xr:uid="{00000000-0005-0000-0000-0000FF970000}"/>
    <cellStyle name="Итог 4 3 3 4 2" xfId="38919" xr:uid="{00000000-0005-0000-0000-000000980000}"/>
    <cellStyle name="Итог 4 3 3 4 3" xfId="38920" xr:uid="{00000000-0005-0000-0000-000001980000}"/>
    <cellStyle name="Итог 4 3 3 4 4" xfId="38921" xr:uid="{00000000-0005-0000-0000-000002980000}"/>
    <cellStyle name="Итог 4 3 3 4 5" xfId="38922" xr:uid="{00000000-0005-0000-0000-000003980000}"/>
    <cellStyle name="Итог 4 3 3 4 6" xfId="38923" xr:uid="{00000000-0005-0000-0000-000004980000}"/>
    <cellStyle name="Итог 4 3 3 4 7" xfId="38924" xr:uid="{00000000-0005-0000-0000-000005980000}"/>
    <cellStyle name="Итог 4 3 3 5" xfId="38925" xr:uid="{00000000-0005-0000-0000-000006980000}"/>
    <cellStyle name="Итог 4 3 3 6" xfId="38926" xr:uid="{00000000-0005-0000-0000-000007980000}"/>
    <cellStyle name="Итог 4 3 3 7" xfId="38927" xr:uid="{00000000-0005-0000-0000-000008980000}"/>
    <cellStyle name="Итог 4 3 3 8" xfId="38928" xr:uid="{00000000-0005-0000-0000-000009980000}"/>
    <cellStyle name="Итог 4 3 3 9" xfId="38929" xr:uid="{00000000-0005-0000-0000-00000A980000}"/>
    <cellStyle name="Итог 4 3 4" xfId="38930" xr:uid="{00000000-0005-0000-0000-00000B980000}"/>
    <cellStyle name="Итог 4 3 4 10" xfId="38931" xr:uid="{00000000-0005-0000-0000-00000C980000}"/>
    <cellStyle name="Итог 4 3 4 11" xfId="38932" xr:uid="{00000000-0005-0000-0000-00000D980000}"/>
    <cellStyle name="Итог 4 3 4 12" xfId="38933" xr:uid="{00000000-0005-0000-0000-00000E980000}"/>
    <cellStyle name="Итог 4 3 4 13" xfId="38934" xr:uid="{00000000-0005-0000-0000-00000F980000}"/>
    <cellStyle name="Итог 4 3 4 14" xfId="38935" xr:uid="{00000000-0005-0000-0000-000010980000}"/>
    <cellStyle name="Итог 4 3 4 2" xfId="38936" xr:uid="{00000000-0005-0000-0000-000011980000}"/>
    <cellStyle name="Итог 4 3 4 2 10" xfId="38937" xr:uid="{00000000-0005-0000-0000-000012980000}"/>
    <cellStyle name="Итог 4 3 4 2 2" xfId="38938" xr:uid="{00000000-0005-0000-0000-000013980000}"/>
    <cellStyle name="Итог 4 3 4 2 2 2" xfId="38939" xr:uid="{00000000-0005-0000-0000-000014980000}"/>
    <cellStyle name="Итог 4 3 4 2 2 3" xfId="38940" xr:uid="{00000000-0005-0000-0000-000015980000}"/>
    <cellStyle name="Итог 4 3 4 2 2 4" xfId="38941" xr:uid="{00000000-0005-0000-0000-000016980000}"/>
    <cellStyle name="Итог 4 3 4 2 2 5" xfId="38942" xr:uid="{00000000-0005-0000-0000-000017980000}"/>
    <cellStyle name="Итог 4 3 4 2 2 6" xfId="38943" xr:uid="{00000000-0005-0000-0000-000018980000}"/>
    <cellStyle name="Итог 4 3 4 2 2 7" xfId="38944" xr:uid="{00000000-0005-0000-0000-000019980000}"/>
    <cellStyle name="Итог 4 3 4 2 3" xfId="38945" xr:uid="{00000000-0005-0000-0000-00001A980000}"/>
    <cellStyle name="Итог 4 3 4 2 3 2" xfId="38946" xr:uid="{00000000-0005-0000-0000-00001B980000}"/>
    <cellStyle name="Итог 4 3 4 2 3 3" xfId="38947" xr:uid="{00000000-0005-0000-0000-00001C980000}"/>
    <cellStyle name="Итог 4 3 4 2 3 4" xfId="38948" xr:uid="{00000000-0005-0000-0000-00001D980000}"/>
    <cellStyle name="Итог 4 3 4 2 3 5" xfId="38949" xr:uid="{00000000-0005-0000-0000-00001E980000}"/>
    <cellStyle name="Итог 4 3 4 2 3 6" xfId="38950" xr:uid="{00000000-0005-0000-0000-00001F980000}"/>
    <cellStyle name="Итог 4 3 4 2 3 7" xfId="38951" xr:uid="{00000000-0005-0000-0000-000020980000}"/>
    <cellStyle name="Итог 4 3 4 2 4" xfId="38952" xr:uid="{00000000-0005-0000-0000-000021980000}"/>
    <cellStyle name="Итог 4 3 4 2 5" xfId="38953" xr:uid="{00000000-0005-0000-0000-000022980000}"/>
    <cellStyle name="Итог 4 3 4 2 6" xfId="38954" xr:uid="{00000000-0005-0000-0000-000023980000}"/>
    <cellStyle name="Итог 4 3 4 2 7" xfId="38955" xr:uid="{00000000-0005-0000-0000-000024980000}"/>
    <cellStyle name="Итог 4 3 4 2 8" xfId="38956" xr:uid="{00000000-0005-0000-0000-000025980000}"/>
    <cellStyle name="Итог 4 3 4 2 9" xfId="38957" xr:uid="{00000000-0005-0000-0000-000026980000}"/>
    <cellStyle name="Итог 4 3 4 3" xfId="38958" xr:uid="{00000000-0005-0000-0000-000027980000}"/>
    <cellStyle name="Итог 4 3 4 3 2" xfId="38959" xr:uid="{00000000-0005-0000-0000-000028980000}"/>
    <cellStyle name="Итог 4 3 4 3 3" xfId="38960" xr:uid="{00000000-0005-0000-0000-000029980000}"/>
    <cellStyle name="Итог 4 3 4 3 4" xfId="38961" xr:uid="{00000000-0005-0000-0000-00002A980000}"/>
    <cellStyle name="Итог 4 3 4 3 5" xfId="38962" xr:uid="{00000000-0005-0000-0000-00002B980000}"/>
    <cellStyle name="Итог 4 3 4 3 6" xfId="38963" xr:uid="{00000000-0005-0000-0000-00002C980000}"/>
    <cellStyle name="Итог 4 3 4 3 7" xfId="38964" xr:uid="{00000000-0005-0000-0000-00002D980000}"/>
    <cellStyle name="Итог 4 3 4 4" xfId="38965" xr:uid="{00000000-0005-0000-0000-00002E980000}"/>
    <cellStyle name="Итог 4 3 4 4 2" xfId="38966" xr:uid="{00000000-0005-0000-0000-00002F980000}"/>
    <cellStyle name="Итог 4 3 4 4 3" xfId="38967" xr:uid="{00000000-0005-0000-0000-000030980000}"/>
    <cellStyle name="Итог 4 3 4 4 4" xfId="38968" xr:uid="{00000000-0005-0000-0000-000031980000}"/>
    <cellStyle name="Итог 4 3 4 4 5" xfId="38969" xr:uid="{00000000-0005-0000-0000-000032980000}"/>
    <cellStyle name="Итог 4 3 4 4 6" xfId="38970" xr:uid="{00000000-0005-0000-0000-000033980000}"/>
    <cellStyle name="Итог 4 3 4 4 7" xfId="38971" xr:uid="{00000000-0005-0000-0000-000034980000}"/>
    <cellStyle name="Итог 4 3 4 5" xfId="38972" xr:uid="{00000000-0005-0000-0000-000035980000}"/>
    <cellStyle name="Итог 4 3 4 6" xfId="38973" xr:uid="{00000000-0005-0000-0000-000036980000}"/>
    <cellStyle name="Итог 4 3 4 7" xfId="38974" xr:uid="{00000000-0005-0000-0000-000037980000}"/>
    <cellStyle name="Итог 4 3 4 8" xfId="38975" xr:uid="{00000000-0005-0000-0000-000038980000}"/>
    <cellStyle name="Итог 4 3 4 9" xfId="38976" xr:uid="{00000000-0005-0000-0000-000039980000}"/>
    <cellStyle name="Итог 4 3 5" xfId="38977" xr:uid="{00000000-0005-0000-0000-00003A980000}"/>
    <cellStyle name="Итог 4 3 5 10" xfId="38978" xr:uid="{00000000-0005-0000-0000-00003B980000}"/>
    <cellStyle name="Итог 4 3 5 11" xfId="38979" xr:uid="{00000000-0005-0000-0000-00003C980000}"/>
    <cellStyle name="Итог 4 3 5 12" xfId="38980" xr:uid="{00000000-0005-0000-0000-00003D980000}"/>
    <cellStyle name="Итог 4 3 5 13" xfId="38981" xr:uid="{00000000-0005-0000-0000-00003E980000}"/>
    <cellStyle name="Итог 4 3 5 14" xfId="38982" xr:uid="{00000000-0005-0000-0000-00003F980000}"/>
    <cellStyle name="Итог 4 3 5 2" xfId="38983" xr:uid="{00000000-0005-0000-0000-000040980000}"/>
    <cellStyle name="Итог 4 3 5 2 10" xfId="38984" xr:uid="{00000000-0005-0000-0000-000041980000}"/>
    <cellStyle name="Итог 4 3 5 2 2" xfId="38985" xr:uid="{00000000-0005-0000-0000-000042980000}"/>
    <cellStyle name="Итог 4 3 5 2 2 2" xfId="38986" xr:uid="{00000000-0005-0000-0000-000043980000}"/>
    <cellStyle name="Итог 4 3 5 2 2 3" xfId="38987" xr:uid="{00000000-0005-0000-0000-000044980000}"/>
    <cellStyle name="Итог 4 3 5 2 2 4" xfId="38988" xr:uid="{00000000-0005-0000-0000-000045980000}"/>
    <cellStyle name="Итог 4 3 5 2 2 5" xfId="38989" xr:uid="{00000000-0005-0000-0000-000046980000}"/>
    <cellStyle name="Итог 4 3 5 2 2 6" xfId="38990" xr:uid="{00000000-0005-0000-0000-000047980000}"/>
    <cellStyle name="Итог 4 3 5 2 2 7" xfId="38991" xr:uid="{00000000-0005-0000-0000-000048980000}"/>
    <cellStyle name="Итог 4 3 5 2 3" xfId="38992" xr:uid="{00000000-0005-0000-0000-000049980000}"/>
    <cellStyle name="Итог 4 3 5 2 3 2" xfId="38993" xr:uid="{00000000-0005-0000-0000-00004A980000}"/>
    <cellStyle name="Итог 4 3 5 2 3 3" xfId="38994" xr:uid="{00000000-0005-0000-0000-00004B980000}"/>
    <cellStyle name="Итог 4 3 5 2 3 4" xfId="38995" xr:uid="{00000000-0005-0000-0000-00004C980000}"/>
    <cellStyle name="Итог 4 3 5 2 3 5" xfId="38996" xr:uid="{00000000-0005-0000-0000-00004D980000}"/>
    <cellStyle name="Итог 4 3 5 2 3 6" xfId="38997" xr:uid="{00000000-0005-0000-0000-00004E980000}"/>
    <cellStyle name="Итог 4 3 5 2 3 7" xfId="38998" xr:uid="{00000000-0005-0000-0000-00004F980000}"/>
    <cellStyle name="Итог 4 3 5 2 4" xfId="38999" xr:uid="{00000000-0005-0000-0000-000050980000}"/>
    <cellStyle name="Итог 4 3 5 2 5" xfId="39000" xr:uid="{00000000-0005-0000-0000-000051980000}"/>
    <cellStyle name="Итог 4 3 5 2 6" xfId="39001" xr:uid="{00000000-0005-0000-0000-000052980000}"/>
    <cellStyle name="Итог 4 3 5 2 7" xfId="39002" xr:uid="{00000000-0005-0000-0000-000053980000}"/>
    <cellStyle name="Итог 4 3 5 2 8" xfId="39003" xr:uid="{00000000-0005-0000-0000-000054980000}"/>
    <cellStyle name="Итог 4 3 5 2 9" xfId="39004" xr:uid="{00000000-0005-0000-0000-000055980000}"/>
    <cellStyle name="Итог 4 3 5 3" xfId="39005" xr:uid="{00000000-0005-0000-0000-000056980000}"/>
    <cellStyle name="Итог 4 3 5 3 2" xfId="39006" xr:uid="{00000000-0005-0000-0000-000057980000}"/>
    <cellStyle name="Итог 4 3 5 3 3" xfId="39007" xr:uid="{00000000-0005-0000-0000-000058980000}"/>
    <cellStyle name="Итог 4 3 5 3 4" xfId="39008" xr:uid="{00000000-0005-0000-0000-000059980000}"/>
    <cellStyle name="Итог 4 3 5 3 5" xfId="39009" xr:uid="{00000000-0005-0000-0000-00005A980000}"/>
    <cellStyle name="Итог 4 3 5 3 6" xfId="39010" xr:uid="{00000000-0005-0000-0000-00005B980000}"/>
    <cellStyle name="Итог 4 3 5 3 7" xfId="39011" xr:uid="{00000000-0005-0000-0000-00005C980000}"/>
    <cellStyle name="Итог 4 3 5 4" xfId="39012" xr:uid="{00000000-0005-0000-0000-00005D980000}"/>
    <cellStyle name="Итог 4 3 5 4 2" xfId="39013" xr:uid="{00000000-0005-0000-0000-00005E980000}"/>
    <cellStyle name="Итог 4 3 5 4 3" xfId="39014" xr:uid="{00000000-0005-0000-0000-00005F980000}"/>
    <cellStyle name="Итог 4 3 5 4 4" xfId="39015" xr:uid="{00000000-0005-0000-0000-000060980000}"/>
    <cellStyle name="Итог 4 3 5 4 5" xfId="39016" xr:uid="{00000000-0005-0000-0000-000061980000}"/>
    <cellStyle name="Итог 4 3 5 4 6" xfId="39017" xr:uid="{00000000-0005-0000-0000-000062980000}"/>
    <cellStyle name="Итог 4 3 5 4 7" xfId="39018" xr:uid="{00000000-0005-0000-0000-000063980000}"/>
    <cellStyle name="Итог 4 3 5 5" xfId="39019" xr:uid="{00000000-0005-0000-0000-000064980000}"/>
    <cellStyle name="Итог 4 3 5 6" xfId="39020" xr:uid="{00000000-0005-0000-0000-000065980000}"/>
    <cellStyle name="Итог 4 3 5 7" xfId="39021" xr:uid="{00000000-0005-0000-0000-000066980000}"/>
    <cellStyle name="Итог 4 3 5 8" xfId="39022" xr:uid="{00000000-0005-0000-0000-000067980000}"/>
    <cellStyle name="Итог 4 3 5 9" xfId="39023" xr:uid="{00000000-0005-0000-0000-000068980000}"/>
    <cellStyle name="Итог 4 3 6" xfId="39024" xr:uid="{00000000-0005-0000-0000-000069980000}"/>
    <cellStyle name="Итог 4 3 6 10" xfId="39025" xr:uid="{00000000-0005-0000-0000-00006A980000}"/>
    <cellStyle name="Итог 4 3 6 2" xfId="39026" xr:uid="{00000000-0005-0000-0000-00006B980000}"/>
    <cellStyle name="Итог 4 3 6 2 2" xfId="39027" xr:uid="{00000000-0005-0000-0000-00006C980000}"/>
    <cellStyle name="Итог 4 3 6 2 3" xfId="39028" xr:uid="{00000000-0005-0000-0000-00006D980000}"/>
    <cellStyle name="Итог 4 3 6 2 4" xfId="39029" xr:uid="{00000000-0005-0000-0000-00006E980000}"/>
    <cellStyle name="Итог 4 3 6 2 5" xfId="39030" xr:uid="{00000000-0005-0000-0000-00006F980000}"/>
    <cellStyle name="Итог 4 3 6 2 6" xfId="39031" xr:uid="{00000000-0005-0000-0000-000070980000}"/>
    <cellStyle name="Итог 4 3 6 2 7" xfId="39032" xr:uid="{00000000-0005-0000-0000-000071980000}"/>
    <cellStyle name="Итог 4 3 6 3" xfId="39033" xr:uid="{00000000-0005-0000-0000-000072980000}"/>
    <cellStyle name="Итог 4 3 6 3 2" xfId="39034" xr:uid="{00000000-0005-0000-0000-000073980000}"/>
    <cellStyle name="Итог 4 3 6 3 3" xfId="39035" xr:uid="{00000000-0005-0000-0000-000074980000}"/>
    <cellStyle name="Итог 4 3 6 3 4" xfId="39036" xr:uid="{00000000-0005-0000-0000-000075980000}"/>
    <cellStyle name="Итог 4 3 6 3 5" xfId="39037" xr:uid="{00000000-0005-0000-0000-000076980000}"/>
    <cellStyle name="Итог 4 3 6 3 6" xfId="39038" xr:uid="{00000000-0005-0000-0000-000077980000}"/>
    <cellStyle name="Итог 4 3 6 3 7" xfId="39039" xr:uid="{00000000-0005-0000-0000-000078980000}"/>
    <cellStyle name="Итог 4 3 6 4" xfId="39040" xr:uid="{00000000-0005-0000-0000-000079980000}"/>
    <cellStyle name="Итог 4 3 6 5" xfId="39041" xr:uid="{00000000-0005-0000-0000-00007A980000}"/>
    <cellStyle name="Итог 4 3 6 6" xfId="39042" xr:uid="{00000000-0005-0000-0000-00007B980000}"/>
    <cellStyle name="Итог 4 3 6 7" xfId="39043" xr:uid="{00000000-0005-0000-0000-00007C980000}"/>
    <cellStyle name="Итог 4 3 6 8" xfId="39044" xr:uid="{00000000-0005-0000-0000-00007D980000}"/>
    <cellStyle name="Итог 4 3 6 9" xfId="39045" xr:uid="{00000000-0005-0000-0000-00007E980000}"/>
    <cellStyle name="Итог 4 3 7" xfId="39046" xr:uid="{00000000-0005-0000-0000-00007F980000}"/>
    <cellStyle name="Итог 4 3 7 2" xfId="39047" xr:uid="{00000000-0005-0000-0000-000080980000}"/>
    <cellStyle name="Итог 4 3 7 3" xfId="39048" xr:uid="{00000000-0005-0000-0000-000081980000}"/>
    <cellStyle name="Итог 4 3 7 4" xfId="39049" xr:uid="{00000000-0005-0000-0000-000082980000}"/>
    <cellStyle name="Итог 4 3 7 5" xfId="39050" xr:uid="{00000000-0005-0000-0000-000083980000}"/>
    <cellStyle name="Итог 4 3 7 6" xfId="39051" xr:uid="{00000000-0005-0000-0000-000084980000}"/>
    <cellStyle name="Итог 4 3 7 7" xfId="39052" xr:uid="{00000000-0005-0000-0000-000085980000}"/>
    <cellStyle name="Итог 4 3 8" xfId="39053" xr:uid="{00000000-0005-0000-0000-000086980000}"/>
    <cellStyle name="Итог 4 3 8 2" xfId="39054" xr:uid="{00000000-0005-0000-0000-000087980000}"/>
    <cellStyle name="Итог 4 3 8 3" xfId="39055" xr:uid="{00000000-0005-0000-0000-000088980000}"/>
    <cellStyle name="Итог 4 3 8 4" xfId="39056" xr:uid="{00000000-0005-0000-0000-000089980000}"/>
    <cellStyle name="Итог 4 3 8 5" xfId="39057" xr:uid="{00000000-0005-0000-0000-00008A980000}"/>
    <cellStyle name="Итог 4 3 8 6" xfId="39058" xr:uid="{00000000-0005-0000-0000-00008B980000}"/>
    <cellStyle name="Итог 4 3 8 7" xfId="39059" xr:uid="{00000000-0005-0000-0000-00008C980000}"/>
    <cellStyle name="Итог 4 3 9" xfId="39060" xr:uid="{00000000-0005-0000-0000-00008D980000}"/>
    <cellStyle name="Итог 4 4" xfId="39061" xr:uid="{00000000-0005-0000-0000-00008E980000}"/>
    <cellStyle name="Итог 4 4 10" xfId="39062" xr:uid="{00000000-0005-0000-0000-00008F980000}"/>
    <cellStyle name="Итог 4 4 11" xfId="39063" xr:uid="{00000000-0005-0000-0000-000090980000}"/>
    <cellStyle name="Итог 4 4 12" xfId="39064" xr:uid="{00000000-0005-0000-0000-000091980000}"/>
    <cellStyle name="Итог 4 4 13" xfId="39065" xr:uid="{00000000-0005-0000-0000-000092980000}"/>
    <cellStyle name="Итог 4 4 14" xfId="39066" xr:uid="{00000000-0005-0000-0000-000093980000}"/>
    <cellStyle name="Итог 4 4 15" xfId="39067" xr:uid="{00000000-0005-0000-0000-000094980000}"/>
    <cellStyle name="Итог 4 4 16" xfId="39068" xr:uid="{00000000-0005-0000-0000-000095980000}"/>
    <cellStyle name="Итог 4 4 17" xfId="39069" xr:uid="{00000000-0005-0000-0000-000096980000}"/>
    <cellStyle name="Итог 4 4 2" xfId="39070" xr:uid="{00000000-0005-0000-0000-000097980000}"/>
    <cellStyle name="Итог 4 4 2 10" xfId="39071" xr:uid="{00000000-0005-0000-0000-000098980000}"/>
    <cellStyle name="Итог 4 4 2 11" xfId="39072" xr:uid="{00000000-0005-0000-0000-000099980000}"/>
    <cellStyle name="Итог 4 4 2 12" xfId="39073" xr:uid="{00000000-0005-0000-0000-00009A980000}"/>
    <cellStyle name="Итог 4 4 2 13" xfId="39074" xr:uid="{00000000-0005-0000-0000-00009B980000}"/>
    <cellStyle name="Итог 4 4 2 14" xfId="39075" xr:uid="{00000000-0005-0000-0000-00009C980000}"/>
    <cellStyle name="Итог 4 4 2 2" xfId="39076" xr:uid="{00000000-0005-0000-0000-00009D980000}"/>
    <cellStyle name="Итог 4 4 2 2 10" xfId="39077" xr:uid="{00000000-0005-0000-0000-00009E980000}"/>
    <cellStyle name="Итог 4 4 2 2 2" xfId="39078" xr:uid="{00000000-0005-0000-0000-00009F980000}"/>
    <cellStyle name="Итог 4 4 2 2 2 2" xfId="39079" xr:uid="{00000000-0005-0000-0000-0000A0980000}"/>
    <cellStyle name="Итог 4 4 2 2 2 3" xfId="39080" xr:uid="{00000000-0005-0000-0000-0000A1980000}"/>
    <cellStyle name="Итог 4 4 2 2 2 4" xfId="39081" xr:uid="{00000000-0005-0000-0000-0000A2980000}"/>
    <cellStyle name="Итог 4 4 2 2 2 5" xfId="39082" xr:uid="{00000000-0005-0000-0000-0000A3980000}"/>
    <cellStyle name="Итог 4 4 2 2 2 6" xfId="39083" xr:uid="{00000000-0005-0000-0000-0000A4980000}"/>
    <cellStyle name="Итог 4 4 2 2 2 7" xfId="39084" xr:uid="{00000000-0005-0000-0000-0000A5980000}"/>
    <cellStyle name="Итог 4 4 2 2 3" xfId="39085" xr:uid="{00000000-0005-0000-0000-0000A6980000}"/>
    <cellStyle name="Итог 4 4 2 2 3 2" xfId="39086" xr:uid="{00000000-0005-0000-0000-0000A7980000}"/>
    <cellStyle name="Итог 4 4 2 2 3 3" xfId="39087" xr:uid="{00000000-0005-0000-0000-0000A8980000}"/>
    <cellStyle name="Итог 4 4 2 2 3 4" xfId="39088" xr:uid="{00000000-0005-0000-0000-0000A9980000}"/>
    <cellStyle name="Итог 4 4 2 2 3 5" xfId="39089" xr:uid="{00000000-0005-0000-0000-0000AA980000}"/>
    <cellStyle name="Итог 4 4 2 2 3 6" xfId="39090" xr:uid="{00000000-0005-0000-0000-0000AB980000}"/>
    <cellStyle name="Итог 4 4 2 2 3 7" xfId="39091" xr:uid="{00000000-0005-0000-0000-0000AC980000}"/>
    <cellStyle name="Итог 4 4 2 2 4" xfId="39092" xr:uid="{00000000-0005-0000-0000-0000AD980000}"/>
    <cellStyle name="Итог 4 4 2 2 5" xfId="39093" xr:uid="{00000000-0005-0000-0000-0000AE980000}"/>
    <cellStyle name="Итог 4 4 2 2 6" xfId="39094" xr:uid="{00000000-0005-0000-0000-0000AF980000}"/>
    <cellStyle name="Итог 4 4 2 2 7" xfId="39095" xr:uid="{00000000-0005-0000-0000-0000B0980000}"/>
    <cellStyle name="Итог 4 4 2 2 8" xfId="39096" xr:uid="{00000000-0005-0000-0000-0000B1980000}"/>
    <cellStyle name="Итог 4 4 2 2 9" xfId="39097" xr:uid="{00000000-0005-0000-0000-0000B2980000}"/>
    <cellStyle name="Итог 4 4 2 3" xfId="39098" xr:uid="{00000000-0005-0000-0000-0000B3980000}"/>
    <cellStyle name="Итог 4 4 2 3 2" xfId="39099" xr:uid="{00000000-0005-0000-0000-0000B4980000}"/>
    <cellStyle name="Итог 4 4 2 3 3" xfId="39100" xr:uid="{00000000-0005-0000-0000-0000B5980000}"/>
    <cellStyle name="Итог 4 4 2 3 4" xfId="39101" xr:uid="{00000000-0005-0000-0000-0000B6980000}"/>
    <cellStyle name="Итог 4 4 2 3 5" xfId="39102" xr:uid="{00000000-0005-0000-0000-0000B7980000}"/>
    <cellStyle name="Итог 4 4 2 3 6" xfId="39103" xr:uid="{00000000-0005-0000-0000-0000B8980000}"/>
    <cellStyle name="Итог 4 4 2 3 7" xfId="39104" xr:uid="{00000000-0005-0000-0000-0000B9980000}"/>
    <cellStyle name="Итог 4 4 2 4" xfId="39105" xr:uid="{00000000-0005-0000-0000-0000BA980000}"/>
    <cellStyle name="Итог 4 4 2 4 2" xfId="39106" xr:uid="{00000000-0005-0000-0000-0000BB980000}"/>
    <cellStyle name="Итог 4 4 2 4 3" xfId="39107" xr:uid="{00000000-0005-0000-0000-0000BC980000}"/>
    <cellStyle name="Итог 4 4 2 4 4" xfId="39108" xr:uid="{00000000-0005-0000-0000-0000BD980000}"/>
    <cellStyle name="Итог 4 4 2 4 5" xfId="39109" xr:uid="{00000000-0005-0000-0000-0000BE980000}"/>
    <cellStyle name="Итог 4 4 2 4 6" xfId="39110" xr:uid="{00000000-0005-0000-0000-0000BF980000}"/>
    <cellStyle name="Итог 4 4 2 4 7" xfId="39111" xr:uid="{00000000-0005-0000-0000-0000C0980000}"/>
    <cellStyle name="Итог 4 4 2 5" xfId="39112" xr:uid="{00000000-0005-0000-0000-0000C1980000}"/>
    <cellStyle name="Итог 4 4 2 6" xfId="39113" xr:uid="{00000000-0005-0000-0000-0000C2980000}"/>
    <cellStyle name="Итог 4 4 2 7" xfId="39114" xr:uid="{00000000-0005-0000-0000-0000C3980000}"/>
    <cellStyle name="Итог 4 4 2 8" xfId="39115" xr:uid="{00000000-0005-0000-0000-0000C4980000}"/>
    <cellStyle name="Итог 4 4 2 9" xfId="39116" xr:uid="{00000000-0005-0000-0000-0000C5980000}"/>
    <cellStyle name="Итог 4 4 3" xfId="39117" xr:uid="{00000000-0005-0000-0000-0000C6980000}"/>
    <cellStyle name="Итог 4 4 3 10" xfId="39118" xr:uid="{00000000-0005-0000-0000-0000C7980000}"/>
    <cellStyle name="Итог 4 4 3 11" xfId="39119" xr:uid="{00000000-0005-0000-0000-0000C8980000}"/>
    <cellStyle name="Итог 4 4 3 12" xfId="39120" xr:uid="{00000000-0005-0000-0000-0000C9980000}"/>
    <cellStyle name="Итог 4 4 3 13" xfId="39121" xr:uid="{00000000-0005-0000-0000-0000CA980000}"/>
    <cellStyle name="Итог 4 4 3 14" xfId="39122" xr:uid="{00000000-0005-0000-0000-0000CB980000}"/>
    <cellStyle name="Итог 4 4 3 2" xfId="39123" xr:uid="{00000000-0005-0000-0000-0000CC980000}"/>
    <cellStyle name="Итог 4 4 3 2 10" xfId="39124" xr:uid="{00000000-0005-0000-0000-0000CD980000}"/>
    <cellStyle name="Итог 4 4 3 2 2" xfId="39125" xr:uid="{00000000-0005-0000-0000-0000CE980000}"/>
    <cellStyle name="Итог 4 4 3 2 2 2" xfId="39126" xr:uid="{00000000-0005-0000-0000-0000CF980000}"/>
    <cellStyle name="Итог 4 4 3 2 2 3" xfId="39127" xr:uid="{00000000-0005-0000-0000-0000D0980000}"/>
    <cellStyle name="Итог 4 4 3 2 2 4" xfId="39128" xr:uid="{00000000-0005-0000-0000-0000D1980000}"/>
    <cellStyle name="Итог 4 4 3 2 2 5" xfId="39129" xr:uid="{00000000-0005-0000-0000-0000D2980000}"/>
    <cellStyle name="Итог 4 4 3 2 2 6" xfId="39130" xr:uid="{00000000-0005-0000-0000-0000D3980000}"/>
    <cellStyle name="Итог 4 4 3 2 2 7" xfId="39131" xr:uid="{00000000-0005-0000-0000-0000D4980000}"/>
    <cellStyle name="Итог 4 4 3 2 3" xfId="39132" xr:uid="{00000000-0005-0000-0000-0000D5980000}"/>
    <cellStyle name="Итог 4 4 3 2 3 2" xfId="39133" xr:uid="{00000000-0005-0000-0000-0000D6980000}"/>
    <cellStyle name="Итог 4 4 3 2 3 3" xfId="39134" xr:uid="{00000000-0005-0000-0000-0000D7980000}"/>
    <cellStyle name="Итог 4 4 3 2 3 4" xfId="39135" xr:uid="{00000000-0005-0000-0000-0000D8980000}"/>
    <cellStyle name="Итог 4 4 3 2 3 5" xfId="39136" xr:uid="{00000000-0005-0000-0000-0000D9980000}"/>
    <cellStyle name="Итог 4 4 3 2 3 6" xfId="39137" xr:uid="{00000000-0005-0000-0000-0000DA980000}"/>
    <cellStyle name="Итог 4 4 3 2 3 7" xfId="39138" xr:uid="{00000000-0005-0000-0000-0000DB980000}"/>
    <cellStyle name="Итог 4 4 3 2 4" xfId="39139" xr:uid="{00000000-0005-0000-0000-0000DC980000}"/>
    <cellStyle name="Итог 4 4 3 2 5" xfId="39140" xr:uid="{00000000-0005-0000-0000-0000DD980000}"/>
    <cellStyle name="Итог 4 4 3 2 6" xfId="39141" xr:uid="{00000000-0005-0000-0000-0000DE980000}"/>
    <cellStyle name="Итог 4 4 3 2 7" xfId="39142" xr:uid="{00000000-0005-0000-0000-0000DF980000}"/>
    <cellStyle name="Итог 4 4 3 2 8" xfId="39143" xr:uid="{00000000-0005-0000-0000-0000E0980000}"/>
    <cellStyle name="Итог 4 4 3 2 9" xfId="39144" xr:uid="{00000000-0005-0000-0000-0000E1980000}"/>
    <cellStyle name="Итог 4 4 3 3" xfId="39145" xr:uid="{00000000-0005-0000-0000-0000E2980000}"/>
    <cellStyle name="Итог 4 4 3 3 2" xfId="39146" xr:uid="{00000000-0005-0000-0000-0000E3980000}"/>
    <cellStyle name="Итог 4 4 3 3 3" xfId="39147" xr:uid="{00000000-0005-0000-0000-0000E4980000}"/>
    <cellStyle name="Итог 4 4 3 3 4" xfId="39148" xr:uid="{00000000-0005-0000-0000-0000E5980000}"/>
    <cellStyle name="Итог 4 4 3 3 5" xfId="39149" xr:uid="{00000000-0005-0000-0000-0000E6980000}"/>
    <cellStyle name="Итог 4 4 3 3 6" xfId="39150" xr:uid="{00000000-0005-0000-0000-0000E7980000}"/>
    <cellStyle name="Итог 4 4 3 3 7" xfId="39151" xr:uid="{00000000-0005-0000-0000-0000E8980000}"/>
    <cellStyle name="Итог 4 4 3 4" xfId="39152" xr:uid="{00000000-0005-0000-0000-0000E9980000}"/>
    <cellStyle name="Итог 4 4 3 4 2" xfId="39153" xr:uid="{00000000-0005-0000-0000-0000EA980000}"/>
    <cellStyle name="Итог 4 4 3 4 3" xfId="39154" xr:uid="{00000000-0005-0000-0000-0000EB980000}"/>
    <cellStyle name="Итог 4 4 3 4 4" xfId="39155" xr:uid="{00000000-0005-0000-0000-0000EC980000}"/>
    <cellStyle name="Итог 4 4 3 4 5" xfId="39156" xr:uid="{00000000-0005-0000-0000-0000ED980000}"/>
    <cellStyle name="Итог 4 4 3 4 6" xfId="39157" xr:uid="{00000000-0005-0000-0000-0000EE980000}"/>
    <cellStyle name="Итог 4 4 3 4 7" xfId="39158" xr:uid="{00000000-0005-0000-0000-0000EF980000}"/>
    <cellStyle name="Итог 4 4 3 5" xfId="39159" xr:uid="{00000000-0005-0000-0000-0000F0980000}"/>
    <cellStyle name="Итог 4 4 3 6" xfId="39160" xr:uid="{00000000-0005-0000-0000-0000F1980000}"/>
    <cellStyle name="Итог 4 4 3 7" xfId="39161" xr:uid="{00000000-0005-0000-0000-0000F2980000}"/>
    <cellStyle name="Итог 4 4 3 8" xfId="39162" xr:uid="{00000000-0005-0000-0000-0000F3980000}"/>
    <cellStyle name="Итог 4 4 3 9" xfId="39163" xr:uid="{00000000-0005-0000-0000-0000F4980000}"/>
    <cellStyle name="Итог 4 4 4" xfId="39164" xr:uid="{00000000-0005-0000-0000-0000F5980000}"/>
    <cellStyle name="Итог 4 4 4 10" xfId="39165" xr:uid="{00000000-0005-0000-0000-0000F6980000}"/>
    <cellStyle name="Итог 4 4 4 11" xfId="39166" xr:uid="{00000000-0005-0000-0000-0000F7980000}"/>
    <cellStyle name="Итог 4 4 4 12" xfId="39167" xr:uid="{00000000-0005-0000-0000-0000F8980000}"/>
    <cellStyle name="Итог 4 4 4 13" xfId="39168" xr:uid="{00000000-0005-0000-0000-0000F9980000}"/>
    <cellStyle name="Итог 4 4 4 14" xfId="39169" xr:uid="{00000000-0005-0000-0000-0000FA980000}"/>
    <cellStyle name="Итог 4 4 4 2" xfId="39170" xr:uid="{00000000-0005-0000-0000-0000FB980000}"/>
    <cellStyle name="Итог 4 4 4 2 10" xfId="39171" xr:uid="{00000000-0005-0000-0000-0000FC980000}"/>
    <cellStyle name="Итог 4 4 4 2 2" xfId="39172" xr:uid="{00000000-0005-0000-0000-0000FD980000}"/>
    <cellStyle name="Итог 4 4 4 2 2 2" xfId="39173" xr:uid="{00000000-0005-0000-0000-0000FE980000}"/>
    <cellStyle name="Итог 4 4 4 2 2 3" xfId="39174" xr:uid="{00000000-0005-0000-0000-0000FF980000}"/>
    <cellStyle name="Итог 4 4 4 2 2 4" xfId="39175" xr:uid="{00000000-0005-0000-0000-000000990000}"/>
    <cellStyle name="Итог 4 4 4 2 2 5" xfId="39176" xr:uid="{00000000-0005-0000-0000-000001990000}"/>
    <cellStyle name="Итог 4 4 4 2 2 6" xfId="39177" xr:uid="{00000000-0005-0000-0000-000002990000}"/>
    <cellStyle name="Итог 4 4 4 2 2 7" xfId="39178" xr:uid="{00000000-0005-0000-0000-000003990000}"/>
    <cellStyle name="Итог 4 4 4 2 3" xfId="39179" xr:uid="{00000000-0005-0000-0000-000004990000}"/>
    <cellStyle name="Итог 4 4 4 2 3 2" xfId="39180" xr:uid="{00000000-0005-0000-0000-000005990000}"/>
    <cellStyle name="Итог 4 4 4 2 3 3" xfId="39181" xr:uid="{00000000-0005-0000-0000-000006990000}"/>
    <cellStyle name="Итог 4 4 4 2 3 4" xfId="39182" xr:uid="{00000000-0005-0000-0000-000007990000}"/>
    <cellStyle name="Итог 4 4 4 2 3 5" xfId="39183" xr:uid="{00000000-0005-0000-0000-000008990000}"/>
    <cellStyle name="Итог 4 4 4 2 3 6" xfId="39184" xr:uid="{00000000-0005-0000-0000-000009990000}"/>
    <cellStyle name="Итог 4 4 4 2 3 7" xfId="39185" xr:uid="{00000000-0005-0000-0000-00000A990000}"/>
    <cellStyle name="Итог 4 4 4 2 4" xfId="39186" xr:uid="{00000000-0005-0000-0000-00000B990000}"/>
    <cellStyle name="Итог 4 4 4 2 5" xfId="39187" xr:uid="{00000000-0005-0000-0000-00000C990000}"/>
    <cellStyle name="Итог 4 4 4 2 6" xfId="39188" xr:uid="{00000000-0005-0000-0000-00000D990000}"/>
    <cellStyle name="Итог 4 4 4 2 7" xfId="39189" xr:uid="{00000000-0005-0000-0000-00000E990000}"/>
    <cellStyle name="Итог 4 4 4 2 8" xfId="39190" xr:uid="{00000000-0005-0000-0000-00000F990000}"/>
    <cellStyle name="Итог 4 4 4 2 9" xfId="39191" xr:uid="{00000000-0005-0000-0000-000010990000}"/>
    <cellStyle name="Итог 4 4 4 3" xfId="39192" xr:uid="{00000000-0005-0000-0000-000011990000}"/>
    <cellStyle name="Итог 4 4 4 3 2" xfId="39193" xr:uid="{00000000-0005-0000-0000-000012990000}"/>
    <cellStyle name="Итог 4 4 4 3 3" xfId="39194" xr:uid="{00000000-0005-0000-0000-000013990000}"/>
    <cellStyle name="Итог 4 4 4 3 4" xfId="39195" xr:uid="{00000000-0005-0000-0000-000014990000}"/>
    <cellStyle name="Итог 4 4 4 3 5" xfId="39196" xr:uid="{00000000-0005-0000-0000-000015990000}"/>
    <cellStyle name="Итог 4 4 4 3 6" xfId="39197" xr:uid="{00000000-0005-0000-0000-000016990000}"/>
    <cellStyle name="Итог 4 4 4 3 7" xfId="39198" xr:uid="{00000000-0005-0000-0000-000017990000}"/>
    <cellStyle name="Итог 4 4 4 4" xfId="39199" xr:uid="{00000000-0005-0000-0000-000018990000}"/>
    <cellStyle name="Итог 4 4 4 4 2" xfId="39200" xr:uid="{00000000-0005-0000-0000-000019990000}"/>
    <cellStyle name="Итог 4 4 4 4 3" xfId="39201" xr:uid="{00000000-0005-0000-0000-00001A990000}"/>
    <cellStyle name="Итог 4 4 4 4 4" xfId="39202" xr:uid="{00000000-0005-0000-0000-00001B990000}"/>
    <cellStyle name="Итог 4 4 4 4 5" xfId="39203" xr:uid="{00000000-0005-0000-0000-00001C990000}"/>
    <cellStyle name="Итог 4 4 4 4 6" xfId="39204" xr:uid="{00000000-0005-0000-0000-00001D990000}"/>
    <cellStyle name="Итог 4 4 4 4 7" xfId="39205" xr:uid="{00000000-0005-0000-0000-00001E990000}"/>
    <cellStyle name="Итог 4 4 4 5" xfId="39206" xr:uid="{00000000-0005-0000-0000-00001F990000}"/>
    <cellStyle name="Итог 4 4 4 6" xfId="39207" xr:uid="{00000000-0005-0000-0000-000020990000}"/>
    <cellStyle name="Итог 4 4 4 7" xfId="39208" xr:uid="{00000000-0005-0000-0000-000021990000}"/>
    <cellStyle name="Итог 4 4 4 8" xfId="39209" xr:uid="{00000000-0005-0000-0000-000022990000}"/>
    <cellStyle name="Итог 4 4 4 9" xfId="39210" xr:uid="{00000000-0005-0000-0000-000023990000}"/>
    <cellStyle name="Итог 4 4 5" xfId="39211" xr:uid="{00000000-0005-0000-0000-000024990000}"/>
    <cellStyle name="Итог 4 4 5 10" xfId="39212" xr:uid="{00000000-0005-0000-0000-000025990000}"/>
    <cellStyle name="Итог 4 4 5 11" xfId="39213" xr:uid="{00000000-0005-0000-0000-000026990000}"/>
    <cellStyle name="Итог 4 4 5 12" xfId="39214" xr:uid="{00000000-0005-0000-0000-000027990000}"/>
    <cellStyle name="Итог 4 4 5 13" xfId="39215" xr:uid="{00000000-0005-0000-0000-000028990000}"/>
    <cellStyle name="Итог 4 4 5 14" xfId="39216" xr:uid="{00000000-0005-0000-0000-000029990000}"/>
    <cellStyle name="Итог 4 4 5 2" xfId="39217" xr:uid="{00000000-0005-0000-0000-00002A990000}"/>
    <cellStyle name="Итог 4 4 5 2 10" xfId="39218" xr:uid="{00000000-0005-0000-0000-00002B990000}"/>
    <cellStyle name="Итог 4 4 5 2 2" xfId="39219" xr:uid="{00000000-0005-0000-0000-00002C990000}"/>
    <cellStyle name="Итог 4 4 5 2 2 2" xfId="39220" xr:uid="{00000000-0005-0000-0000-00002D990000}"/>
    <cellStyle name="Итог 4 4 5 2 2 3" xfId="39221" xr:uid="{00000000-0005-0000-0000-00002E990000}"/>
    <cellStyle name="Итог 4 4 5 2 2 4" xfId="39222" xr:uid="{00000000-0005-0000-0000-00002F990000}"/>
    <cellStyle name="Итог 4 4 5 2 2 5" xfId="39223" xr:uid="{00000000-0005-0000-0000-000030990000}"/>
    <cellStyle name="Итог 4 4 5 2 2 6" xfId="39224" xr:uid="{00000000-0005-0000-0000-000031990000}"/>
    <cellStyle name="Итог 4 4 5 2 2 7" xfId="39225" xr:uid="{00000000-0005-0000-0000-000032990000}"/>
    <cellStyle name="Итог 4 4 5 2 3" xfId="39226" xr:uid="{00000000-0005-0000-0000-000033990000}"/>
    <cellStyle name="Итог 4 4 5 2 3 2" xfId="39227" xr:uid="{00000000-0005-0000-0000-000034990000}"/>
    <cellStyle name="Итог 4 4 5 2 3 3" xfId="39228" xr:uid="{00000000-0005-0000-0000-000035990000}"/>
    <cellStyle name="Итог 4 4 5 2 3 4" xfId="39229" xr:uid="{00000000-0005-0000-0000-000036990000}"/>
    <cellStyle name="Итог 4 4 5 2 3 5" xfId="39230" xr:uid="{00000000-0005-0000-0000-000037990000}"/>
    <cellStyle name="Итог 4 4 5 2 3 6" xfId="39231" xr:uid="{00000000-0005-0000-0000-000038990000}"/>
    <cellStyle name="Итог 4 4 5 2 3 7" xfId="39232" xr:uid="{00000000-0005-0000-0000-000039990000}"/>
    <cellStyle name="Итог 4 4 5 2 4" xfId="39233" xr:uid="{00000000-0005-0000-0000-00003A990000}"/>
    <cellStyle name="Итог 4 4 5 2 5" xfId="39234" xr:uid="{00000000-0005-0000-0000-00003B990000}"/>
    <cellStyle name="Итог 4 4 5 2 6" xfId="39235" xr:uid="{00000000-0005-0000-0000-00003C990000}"/>
    <cellStyle name="Итог 4 4 5 2 7" xfId="39236" xr:uid="{00000000-0005-0000-0000-00003D990000}"/>
    <cellStyle name="Итог 4 4 5 2 8" xfId="39237" xr:uid="{00000000-0005-0000-0000-00003E990000}"/>
    <cellStyle name="Итог 4 4 5 2 9" xfId="39238" xr:uid="{00000000-0005-0000-0000-00003F990000}"/>
    <cellStyle name="Итог 4 4 5 3" xfId="39239" xr:uid="{00000000-0005-0000-0000-000040990000}"/>
    <cellStyle name="Итог 4 4 5 3 2" xfId="39240" xr:uid="{00000000-0005-0000-0000-000041990000}"/>
    <cellStyle name="Итог 4 4 5 3 3" xfId="39241" xr:uid="{00000000-0005-0000-0000-000042990000}"/>
    <cellStyle name="Итог 4 4 5 3 4" xfId="39242" xr:uid="{00000000-0005-0000-0000-000043990000}"/>
    <cellStyle name="Итог 4 4 5 3 5" xfId="39243" xr:uid="{00000000-0005-0000-0000-000044990000}"/>
    <cellStyle name="Итог 4 4 5 3 6" xfId="39244" xr:uid="{00000000-0005-0000-0000-000045990000}"/>
    <cellStyle name="Итог 4 4 5 3 7" xfId="39245" xr:uid="{00000000-0005-0000-0000-000046990000}"/>
    <cellStyle name="Итог 4 4 5 4" xfId="39246" xr:uid="{00000000-0005-0000-0000-000047990000}"/>
    <cellStyle name="Итог 4 4 5 4 2" xfId="39247" xr:uid="{00000000-0005-0000-0000-000048990000}"/>
    <cellStyle name="Итог 4 4 5 4 3" xfId="39248" xr:uid="{00000000-0005-0000-0000-000049990000}"/>
    <cellStyle name="Итог 4 4 5 4 4" xfId="39249" xr:uid="{00000000-0005-0000-0000-00004A990000}"/>
    <cellStyle name="Итог 4 4 5 4 5" xfId="39250" xr:uid="{00000000-0005-0000-0000-00004B990000}"/>
    <cellStyle name="Итог 4 4 5 4 6" xfId="39251" xr:uid="{00000000-0005-0000-0000-00004C990000}"/>
    <cellStyle name="Итог 4 4 5 4 7" xfId="39252" xr:uid="{00000000-0005-0000-0000-00004D990000}"/>
    <cellStyle name="Итог 4 4 5 5" xfId="39253" xr:uid="{00000000-0005-0000-0000-00004E990000}"/>
    <cellStyle name="Итог 4 4 5 6" xfId="39254" xr:uid="{00000000-0005-0000-0000-00004F990000}"/>
    <cellStyle name="Итог 4 4 5 7" xfId="39255" xr:uid="{00000000-0005-0000-0000-000050990000}"/>
    <cellStyle name="Итог 4 4 5 8" xfId="39256" xr:uid="{00000000-0005-0000-0000-000051990000}"/>
    <cellStyle name="Итог 4 4 5 9" xfId="39257" xr:uid="{00000000-0005-0000-0000-000052990000}"/>
    <cellStyle name="Итог 4 4 6" xfId="39258" xr:uid="{00000000-0005-0000-0000-000053990000}"/>
    <cellStyle name="Итог 4 4 6 10" xfId="39259" xr:uid="{00000000-0005-0000-0000-000054990000}"/>
    <cellStyle name="Итог 4 4 6 2" xfId="39260" xr:uid="{00000000-0005-0000-0000-000055990000}"/>
    <cellStyle name="Итог 4 4 6 2 2" xfId="39261" xr:uid="{00000000-0005-0000-0000-000056990000}"/>
    <cellStyle name="Итог 4 4 6 2 3" xfId="39262" xr:uid="{00000000-0005-0000-0000-000057990000}"/>
    <cellStyle name="Итог 4 4 6 2 4" xfId="39263" xr:uid="{00000000-0005-0000-0000-000058990000}"/>
    <cellStyle name="Итог 4 4 6 2 5" xfId="39264" xr:uid="{00000000-0005-0000-0000-000059990000}"/>
    <cellStyle name="Итог 4 4 6 2 6" xfId="39265" xr:uid="{00000000-0005-0000-0000-00005A990000}"/>
    <cellStyle name="Итог 4 4 6 2 7" xfId="39266" xr:uid="{00000000-0005-0000-0000-00005B990000}"/>
    <cellStyle name="Итог 4 4 6 3" xfId="39267" xr:uid="{00000000-0005-0000-0000-00005C990000}"/>
    <cellStyle name="Итог 4 4 6 3 2" xfId="39268" xr:uid="{00000000-0005-0000-0000-00005D990000}"/>
    <cellStyle name="Итог 4 4 6 3 3" xfId="39269" xr:uid="{00000000-0005-0000-0000-00005E990000}"/>
    <cellStyle name="Итог 4 4 6 3 4" xfId="39270" xr:uid="{00000000-0005-0000-0000-00005F990000}"/>
    <cellStyle name="Итог 4 4 6 3 5" xfId="39271" xr:uid="{00000000-0005-0000-0000-000060990000}"/>
    <cellStyle name="Итог 4 4 6 3 6" xfId="39272" xr:uid="{00000000-0005-0000-0000-000061990000}"/>
    <cellStyle name="Итог 4 4 6 3 7" xfId="39273" xr:uid="{00000000-0005-0000-0000-000062990000}"/>
    <cellStyle name="Итог 4 4 6 4" xfId="39274" xr:uid="{00000000-0005-0000-0000-000063990000}"/>
    <cellStyle name="Итог 4 4 6 5" xfId="39275" xr:uid="{00000000-0005-0000-0000-000064990000}"/>
    <cellStyle name="Итог 4 4 6 6" xfId="39276" xr:uid="{00000000-0005-0000-0000-000065990000}"/>
    <cellStyle name="Итог 4 4 6 7" xfId="39277" xr:uid="{00000000-0005-0000-0000-000066990000}"/>
    <cellStyle name="Итог 4 4 6 8" xfId="39278" xr:uid="{00000000-0005-0000-0000-000067990000}"/>
    <cellStyle name="Итог 4 4 6 9" xfId="39279" xr:uid="{00000000-0005-0000-0000-000068990000}"/>
    <cellStyle name="Итог 4 4 7" xfId="39280" xr:uid="{00000000-0005-0000-0000-000069990000}"/>
    <cellStyle name="Итог 4 4 7 2" xfId="39281" xr:uid="{00000000-0005-0000-0000-00006A990000}"/>
    <cellStyle name="Итог 4 4 7 3" xfId="39282" xr:uid="{00000000-0005-0000-0000-00006B990000}"/>
    <cellStyle name="Итог 4 4 7 4" xfId="39283" xr:uid="{00000000-0005-0000-0000-00006C990000}"/>
    <cellStyle name="Итог 4 4 7 5" xfId="39284" xr:uid="{00000000-0005-0000-0000-00006D990000}"/>
    <cellStyle name="Итог 4 4 7 6" xfId="39285" xr:uid="{00000000-0005-0000-0000-00006E990000}"/>
    <cellStyle name="Итог 4 4 7 7" xfId="39286" xr:uid="{00000000-0005-0000-0000-00006F990000}"/>
    <cellStyle name="Итог 4 4 8" xfId="39287" xr:uid="{00000000-0005-0000-0000-000070990000}"/>
    <cellStyle name="Итог 4 4 8 2" xfId="39288" xr:uid="{00000000-0005-0000-0000-000071990000}"/>
    <cellStyle name="Итог 4 4 8 3" xfId="39289" xr:uid="{00000000-0005-0000-0000-000072990000}"/>
    <cellStyle name="Итог 4 4 8 4" xfId="39290" xr:uid="{00000000-0005-0000-0000-000073990000}"/>
    <cellStyle name="Итог 4 4 8 5" xfId="39291" xr:uid="{00000000-0005-0000-0000-000074990000}"/>
    <cellStyle name="Итог 4 4 8 6" xfId="39292" xr:uid="{00000000-0005-0000-0000-000075990000}"/>
    <cellStyle name="Итог 4 4 8 7" xfId="39293" xr:uid="{00000000-0005-0000-0000-000076990000}"/>
    <cellStyle name="Итог 4 4 9" xfId="39294" xr:uid="{00000000-0005-0000-0000-000077990000}"/>
    <cellStyle name="Итог 4 5" xfId="39295" xr:uid="{00000000-0005-0000-0000-000078990000}"/>
    <cellStyle name="Итог 4 5 10" xfId="39296" xr:uid="{00000000-0005-0000-0000-000079990000}"/>
    <cellStyle name="Итог 4 5 11" xfId="39297" xr:uid="{00000000-0005-0000-0000-00007A990000}"/>
    <cellStyle name="Итог 4 5 12" xfId="39298" xr:uid="{00000000-0005-0000-0000-00007B990000}"/>
    <cellStyle name="Итог 4 5 13" xfId="39299" xr:uid="{00000000-0005-0000-0000-00007C990000}"/>
    <cellStyle name="Итог 4 5 14" xfId="39300" xr:uid="{00000000-0005-0000-0000-00007D990000}"/>
    <cellStyle name="Итог 4 5 2" xfId="39301" xr:uid="{00000000-0005-0000-0000-00007E990000}"/>
    <cellStyle name="Итог 4 5 2 10" xfId="39302" xr:uid="{00000000-0005-0000-0000-00007F990000}"/>
    <cellStyle name="Итог 4 5 2 2" xfId="39303" xr:uid="{00000000-0005-0000-0000-000080990000}"/>
    <cellStyle name="Итог 4 5 2 2 2" xfId="39304" xr:uid="{00000000-0005-0000-0000-000081990000}"/>
    <cellStyle name="Итог 4 5 2 2 3" xfId="39305" xr:uid="{00000000-0005-0000-0000-000082990000}"/>
    <cellStyle name="Итог 4 5 2 2 4" xfId="39306" xr:uid="{00000000-0005-0000-0000-000083990000}"/>
    <cellStyle name="Итог 4 5 2 2 5" xfId="39307" xr:uid="{00000000-0005-0000-0000-000084990000}"/>
    <cellStyle name="Итог 4 5 2 2 6" xfId="39308" xr:uid="{00000000-0005-0000-0000-000085990000}"/>
    <cellStyle name="Итог 4 5 2 2 7" xfId="39309" xr:uid="{00000000-0005-0000-0000-000086990000}"/>
    <cellStyle name="Итог 4 5 2 3" xfId="39310" xr:uid="{00000000-0005-0000-0000-000087990000}"/>
    <cellStyle name="Итог 4 5 2 3 2" xfId="39311" xr:uid="{00000000-0005-0000-0000-000088990000}"/>
    <cellStyle name="Итог 4 5 2 3 3" xfId="39312" xr:uid="{00000000-0005-0000-0000-000089990000}"/>
    <cellStyle name="Итог 4 5 2 3 4" xfId="39313" xr:uid="{00000000-0005-0000-0000-00008A990000}"/>
    <cellStyle name="Итог 4 5 2 3 5" xfId="39314" xr:uid="{00000000-0005-0000-0000-00008B990000}"/>
    <cellStyle name="Итог 4 5 2 3 6" xfId="39315" xr:uid="{00000000-0005-0000-0000-00008C990000}"/>
    <cellStyle name="Итог 4 5 2 3 7" xfId="39316" xr:uid="{00000000-0005-0000-0000-00008D990000}"/>
    <cellStyle name="Итог 4 5 2 4" xfId="39317" xr:uid="{00000000-0005-0000-0000-00008E990000}"/>
    <cellStyle name="Итог 4 5 2 5" xfId="39318" xr:uid="{00000000-0005-0000-0000-00008F990000}"/>
    <cellStyle name="Итог 4 5 2 6" xfId="39319" xr:uid="{00000000-0005-0000-0000-000090990000}"/>
    <cellStyle name="Итог 4 5 2 7" xfId="39320" xr:uid="{00000000-0005-0000-0000-000091990000}"/>
    <cellStyle name="Итог 4 5 2 8" xfId="39321" xr:uid="{00000000-0005-0000-0000-000092990000}"/>
    <cellStyle name="Итог 4 5 2 9" xfId="39322" xr:uid="{00000000-0005-0000-0000-000093990000}"/>
    <cellStyle name="Итог 4 5 3" xfId="39323" xr:uid="{00000000-0005-0000-0000-000094990000}"/>
    <cellStyle name="Итог 4 5 3 2" xfId="39324" xr:uid="{00000000-0005-0000-0000-000095990000}"/>
    <cellStyle name="Итог 4 5 3 3" xfId="39325" xr:uid="{00000000-0005-0000-0000-000096990000}"/>
    <cellStyle name="Итог 4 5 3 4" xfId="39326" xr:uid="{00000000-0005-0000-0000-000097990000}"/>
    <cellStyle name="Итог 4 5 3 5" xfId="39327" xr:uid="{00000000-0005-0000-0000-000098990000}"/>
    <cellStyle name="Итог 4 5 3 6" xfId="39328" xr:uid="{00000000-0005-0000-0000-000099990000}"/>
    <cellStyle name="Итог 4 5 3 7" xfId="39329" xr:uid="{00000000-0005-0000-0000-00009A990000}"/>
    <cellStyle name="Итог 4 5 4" xfId="39330" xr:uid="{00000000-0005-0000-0000-00009B990000}"/>
    <cellStyle name="Итог 4 5 4 2" xfId="39331" xr:uid="{00000000-0005-0000-0000-00009C990000}"/>
    <cellStyle name="Итог 4 5 4 3" xfId="39332" xr:uid="{00000000-0005-0000-0000-00009D990000}"/>
    <cellStyle name="Итог 4 5 4 4" xfId="39333" xr:uid="{00000000-0005-0000-0000-00009E990000}"/>
    <cellStyle name="Итог 4 5 4 5" xfId="39334" xr:uid="{00000000-0005-0000-0000-00009F990000}"/>
    <cellStyle name="Итог 4 5 4 6" xfId="39335" xr:uid="{00000000-0005-0000-0000-0000A0990000}"/>
    <cellStyle name="Итог 4 5 4 7" xfId="39336" xr:uid="{00000000-0005-0000-0000-0000A1990000}"/>
    <cellStyle name="Итог 4 5 5" xfId="39337" xr:uid="{00000000-0005-0000-0000-0000A2990000}"/>
    <cellStyle name="Итог 4 5 6" xfId="39338" xr:uid="{00000000-0005-0000-0000-0000A3990000}"/>
    <cellStyle name="Итог 4 5 7" xfId="39339" xr:uid="{00000000-0005-0000-0000-0000A4990000}"/>
    <cellStyle name="Итог 4 5 8" xfId="39340" xr:uid="{00000000-0005-0000-0000-0000A5990000}"/>
    <cellStyle name="Итог 4 5 9" xfId="39341" xr:uid="{00000000-0005-0000-0000-0000A6990000}"/>
    <cellStyle name="Итог 4 6" xfId="39342" xr:uid="{00000000-0005-0000-0000-0000A7990000}"/>
    <cellStyle name="Итог 4 6 10" xfId="39343" xr:uid="{00000000-0005-0000-0000-0000A8990000}"/>
    <cellStyle name="Итог 4 6 2" xfId="39344" xr:uid="{00000000-0005-0000-0000-0000A9990000}"/>
    <cellStyle name="Итог 4 6 2 2" xfId="39345" xr:uid="{00000000-0005-0000-0000-0000AA990000}"/>
    <cellStyle name="Итог 4 6 2 3" xfId="39346" xr:uid="{00000000-0005-0000-0000-0000AB990000}"/>
    <cellStyle name="Итог 4 6 2 4" xfId="39347" xr:uid="{00000000-0005-0000-0000-0000AC990000}"/>
    <cellStyle name="Итог 4 6 2 5" xfId="39348" xr:uid="{00000000-0005-0000-0000-0000AD990000}"/>
    <cellStyle name="Итог 4 6 2 6" xfId="39349" xr:uid="{00000000-0005-0000-0000-0000AE990000}"/>
    <cellStyle name="Итог 4 6 2 7" xfId="39350" xr:uid="{00000000-0005-0000-0000-0000AF990000}"/>
    <cellStyle name="Итог 4 6 3" xfId="39351" xr:uid="{00000000-0005-0000-0000-0000B0990000}"/>
    <cellStyle name="Итог 4 6 3 2" xfId="39352" xr:uid="{00000000-0005-0000-0000-0000B1990000}"/>
    <cellStyle name="Итог 4 6 3 3" xfId="39353" xr:uid="{00000000-0005-0000-0000-0000B2990000}"/>
    <cellStyle name="Итог 4 6 3 4" xfId="39354" xr:uid="{00000000-0005-0000-0000-0000B3990000}"/>
    <cellStyle name="Итог 4 6 3 5" xfId="39355" xr:uid="{00000000-0005-0000-0000-0000B4990000}"/>
    <cellStyle name="Итог 4 6 3 6" xfId="39356" xr:uid="{00000000-0005-0000-0000-0000B5990000}"/>
    <cellStyle name="Итог 4 6 3 7" xfId="39357" xr:uid="{00000000-0005-0000-0000-0000B6990000}"/>
    <cellStyle name="Итог 4 6 4" xfId="39358" xr:uid="{00000000-0005-0000-0000-0000B7990000}"/>
    <cellStyle name="Итог 4 6 5" xfId="39359" xr:uid="{00000000-0005-0000-0000-0000B8990000}"/>
    <cellStyle name="Итог 4 6 6" xfId="39360" xr:uid="{00000000-0005-0000-0000-0000B9990000}"/>
    <cellStyle name="Итог 4 6 7" xfId="39361" xr:uid="{00000000-0005-0000-0000-0000BA990000}"/>
    <cellStyle name="Итог 4 6 8" xfId="39362" xr:uid="{00000000-0005-0000-0000-0000BB990000}"/>
    <cellStyle name="Итог 4 6 9" xfId="39363" xr:uid="{00000000-0005-0000-0000-0000BC990000}"/>
    <cellStyle name="Итог 4 7" xfId="39364" xr:uid="{00000000-0005-0000-0000-0000BD990000}"/>
    <cellStyle name="Итог 4 8" xfId="39365" xr:uid="{00000000-0005-0000-0000-0000BE990000}"/>
    <cellStyle name="Итог 5" xfId="39366" xr:uid="{00000000-0005-0000-0000-0000BF990000}"/>
    <cellStyle name="Итог 5 2" xfId="39367" xr:uid="{00000000-0005-0000-0000-0000C0990000}"/>
    <cellStyle name="Итог 5 2 10" xfId="39368" xr:uid="{00000000-0005-0000-0000-0000C1990000}"/>
    <cellStyle name="Итог 5 2 11" xfId="39369" xr:uid="{00000000-0005-0000-0000-0000C2990000}"/>
    <cellStyle name="Итог 5 2 12" xfId="39370" xr:uid="{00000000-0005-0000-0000-0000C3990000}"/>
    <cellStyle name="Итог 5 2 13" xfId="39371" xr:uid="{00000000-0005-0000-0000-0000C4990000}"/>
    <cellStyle name="Итог 5 2 14" xfId="39372" xr:uid="{00000000-0005-0000-0000-0000C5990000}"/>
    <cellStyle name="Итог 5 2 15" xfId="39373" xr:uid="{00000000-0005-0000-0000-0000C6990000}"/>
    <cellStyle name="Итог 5 2 2" xfId="39374" xr:uid="{00000000-0005-0000-0000-0000C7990000}"/>
    <cellStyle name="Итог 5 2 2 10" xfId="39375" xr:uid="{00000000-0005-0000-0000-0000C8990000}"/>
    <cellStyle name="Итог 5 2 2 11" xfId="39376" xr:uid="{00000000-0005-0000-0000-0000C9990000}"/>
    <cellStyle name="Итог 5 2 2 12" xfId="39377" xr:uid="{00000000-0005-0000-0000-0000CA990000}"/>
    <cellStyle name="Итог 5 2 2 13" xfId="39378" xr:uid="{00000000-0005-0000-0000-0000CB990000}"/>
    <cellStyle name="Итог 5 2 2 14" xfId="39379" xr:uid="{00000000-0005-0000-0000-0000CC990000}"/>
    <cellStyle name="Итог 5 2 2 2" xfId="39380" xr:uid="{00000000-0005-0000-0000-0000CD990000}"/>
    <cellStyle name="Итог 5 2 2 2 10" xfId="39381" xr:uid="{00000000-0005-0000-0000-0000CE990000}"/>
    <cellStyle name="Итог 5 2 2 2 2" xfId="39382" xr:uid="{00000000-0005-0000-0000-0000CF990000}"/>
    <cellStyle name="Итог 5 2 2 2 2 2" xfId="39383" xr:uid="{00000000-0005-0000-0000-0000D0990000}"/>
    <cellStyle name="Итог 5 2 2 2 2 3" xfId="39384" xr:uid="{00000000-0005-0000-0000-0000D1990000}"/>
    <cellStyle name="Итог 5 2 2 2 2 4" xfId="39385" xr:uid="{00000000-0005-0000-0000-0000D2990000}"/>
    <cellStyle name="Итог 5 2 2 2 2 5" xfId="39386" xr:uid="{00000000-0005-0000-0000-0000D3990000}"/>
    <cellStyle name="Итог 5 2 2 2 2 6" xfId="39387" xr:uid="{00000000-0005-0000-0000-0000D4990000}"/>
    <cellStyle name="Итог 5 2 2 2 2 7" xfId="39388" xr:uid="{00000000-0005-0000-0000-0000D5990000}"/>
    <cellStyle name="Итог 5 2 2 2 3" xfId="39389" xr:uid="{00000000-0005-0000-0000-0000D6990000}"/>
    <cellStyle name="Итог 5 2 2 2 3 2" xfId="39390" xr:uid="{00000000-0005-0000-0000-0000D7990000}"/>
    <cellStyle name="Итог 5 2 2 2 3 3" xfId="39391" xr:uid="{00000000-0005-0000-0000-0000D8990000}"/>
    <cellStyle name="Итог 5 2 2 2 3 4" xfId="39392" xr:uid="{00000000-0005-0000-0000-0000D9990000}"/>
    <cellStyle name="Итог 5 2 2 2 3 5" xfId="39393" xr:uid="{00000000-0005-0000-0000-0000DA990000}"/>
    <cellStyle name="Итог 5 2 2 2 3 6" xfId="39394" xr:uid="{00000000-0005-0000-0000-0000DB990000}"/>
    <cellStyle name="Итог 5 2 2 2 3 7" xfId="39395" xr:uid="{00000000-0005-0000-0000-0000DC990000}"/>
    <cellStyle name="Итог 5 2 2 2 4" xfId="39396" xr:uid="{00000000-0005-0000-0000-0000DD990000}"/>
    <cellStyle name="Итог 5 2 2 2 5" xfId="39397" xr:uid="{00000000-0005-0000-0000-0000DE990000}"/>
    <cellStyle name="Итог 5 2 2 2 6" xfId="39398" xr:uid="{00000000-0005-0000-0000-0000DF990000}"/>
    <cellStyle name="Итог 5 2 2 2 7" xfId="39399" xr:uid="{00000000-0005-0000-0000-0000E0990000}"/>
    <cellStyle name="Итог 5 2 2 2 8" xfId="39400" xr:uid="{00000000-0005-0000-0000-0000E1990000}"/>
    <cellStyle name="Итог 5 2 2 2 9" xfId="39401" xr:uid="{00000000-0005-0000-0000-0000E2990000}"/>
    <cellStyle name="Итог 5 2 2 3" xfId="39402" xr:uid="{00000000-0005-0000-0000-0000E3990000}"/>
    <cellStyle name="Итог 5 2 2 3 2" xfId="39403" xr:uid="{00000000-0005-0000-0000-0000E4990000}"/>
    <cellStyle name="Итог 5 2 2 3 3" xfId="39404" xr:uid="{00000000-0005-0000-0000-0000E5990000}"/>
    <cellStyle name="Итог 5 2 2 3 4" xfId="39405" xr:uid="{00000000-0005-0000-0000-0000E6990000}"/>
    <cellStyle name="Итог 5 2 2 3 5" xfId="39406" xr:uid="{00000000-0005-0000-0000-0000E7990000}"/>
    <cellStyle name="Итог 5 2 2 3 6" xfId="39407" xr:uid="{00000000-0005-0000-0000-0000E8990000}"/>
    <cellStyle name="Итог 5 2 2 3 7" xfId="39408" xr:uid="{00000000-0005-0000-0000-0000E9990000}"/>
    <cellStyle name="Итог 5 2 2 4" xfId="39409" xr:uid="{00000000-0005-0000-0000-0000EA990000}"/>
    <cellStyle name="Итог 5 2 2 4 2" xfId="39410" xr:uid="{00000000-0005-0000-0000-0000EB990000}"/>
    <cellStyle name="Итог 5 2 2 4 3" xfId="39411" xr:uid="{00000000-0005-0000-0000-0000EC990000}"/>
    <cellStyle name="Итог 5 2 2 4 4" xfId="39412" xr:uid="{00000000-0005-0000-0000-0000ED990000}"/>
    <cellStyle name="Итог 5 2 2 4 5" xfId="39413" xr:uid="{00000000-0005-0000-0000-0000EE990000}"/>
    <cellStyle name="Итог 5 2 2 4 6" xfId="39414" xr:uid="{00000000-0005-0000-0000-0000EF990000}"/>
    <cellStyle name="Итог 5 2 2 4 7" xfId="39415" xr:uid="{00000000-0005-0000-0000-0000F0990000}"/>
    <cellStyle name="Итог 5 2 2 5" xfId="39416" xr:uid="{00000000-0005-0000-0000-0000F1990000}"/>
    <cellStyle name="Итог 5 2 2 6" xfId="39417" xr:uid="{00000000-0005-0000-0000-0000F2990000}"/>
    <cellStyle name="Итог 5 2 2 7" xfId="39418" xr:uid="{00000000-0005-0000-0000-0000F3990000}"/>
    <cellStyle name="Итог 5 2 2 8" xfId="39419" xr:uid="{00000000-0005-0000-0000-0000F4990000}"/>
    <cellStyle name="Итог 5 2 2 9" xfId="39420" xr:uid="{00000000-0005-0000-0000-0000F5990000}"/>
    <cellStyle name="Итог 5 2 3" xfId="39421" xr:uid="{00000000-0005-0000-0000-0000F6990000}"/>
    <cellStyle name="Итог 5 2 3 10" xfId="39422" xr:uid="{00000000-0005-0000-0000-0000F7990000}"/>
    <cellStyle name="Итог 5 2 3 11" xfId="39423" xr:uid="{00000000-0005-0000-0000-0000F8990000}"/>
    <cellStyle name="Итог 5 2 3 12" xfId="39424" xr:uid="{00000000-0005-0000-0000-0000F9990000}"/>
    <cellStyle name="Итог 5 2 3 13" xfId="39425" xr:uid="{00000000-0005-0000-0000-0000FA990000}"/>
    <cellStyle name="Итог 5 2 3 14" xfId="39426" xr:uid="{00000000-0005-0000-0000-0000FB990000}"/>
    <cellStyle name="Итог 5 2 3 2" xfId="39427" xr:uid="{00000000-0005-0000-0000-0000FC990000}"/>
    <cellStyle name="Итог 5 2 3 2 10" xfId="39428" xr:uid="{00000000-0005-0000-0000-0000FD990000}"/>
    <cellStyle name="Итог 5 2 3 2 2" xfId="39429" xr:uid="{00000000-0005-0000-0000-0000FE990000}"/>
    <cellStyle name="Итог 5 2 3 2 2 2" xfId="39430" xr:uid="{00000000-0005-0000-0000-0000FF990000}"/>
    <cellStyle name="Итог 5 2 3 2 2 3" xfId="39431" xr:uid="{00000000-0005-0000-0000-0000009A0000}"/>
    <cellStyle name="Итог 5 2 3 2 2 4" xfId="39432" xr:uid="{00000000-0005-0000-0000-0000019A0000}"/>
    <cellStyle name="Итог 5 2 3 2 2 5" xfId="39433" xr:uid="{00000000-0005-0000-0000-0000029A0000}"/>
    <cellStyle name="Итог 5 2 3 2 2 6" xfId="39434" xr:uid="{00000000-0005-0000-0000-0000039A0000}"/>
    <cellStyle name="Итог 5 2 3 2 2 7" xfId="39435" xr:uid="{00000000-0005-0000-0000-0000049A0000}"/>
    <cellStyle name="Итог 5 2 3 2 3" xfId="39436" xr:uid="{00000000-0005-0000-0000-0000059A0000}"/>
    <cellStyle name="Итог 5 2 3 2 3 2" xfId="39437" xr:uid="{00000000-0005-0000-0000-0000069A0000}"/>
    <cellStyle name="Итог 5 2 3 2 3 3" xfId="39438" xr:uid="{00000000-0005-0000-0000-0000079A0000}"/>
    <cellStyle name="Итог 5 2 3 2 3 4" xfId="39439" xr:uid="{00000000-0005-0000-0000-0000089A0000}"/>
    <cellStyle name="Итог 5 2 3 2 3 5" xfId="39440" xr:uid="{00000000-0005-0000-0000-0000099A0000}"/>
    <cellStyle name="Итог 5 2 3 2 3 6" xfId="39441" xr:uid="{00000000-0005-0000-0000-00000A9A0000}"/>
    <cellStyle name="Итог 5 2 3 2 3 7" xfId="39442" xr:uid="{00000000-0005-0000-0000-00000B9A0000}"/>
    <cellStyle name="Итог 5 2 3 2 4" xfId="39443" xr:uid="{00000000-0005-0000-0000-00000C9A0000}"/>
    <cellStyle name="Итог 5 2 3 2 5" xfId="39444" xr:uid="{00000000-0005-0000-0000-00000D9A0000}"/>
    <cellStyle name="Итог 5 2 3 2 6" xfId="39445" xr:uid="{00000000-0005-0000-0000-00000E9A0000}"/>
    <cellStyle name="Итог 5 2 3 2 7" xfId="39446" xr:uid="{00000000-0005-0000-0000-00000F9A0000}"/>
    <cellStyle name="Итог 5 2 3 2 8" xfId="39447" xr:uid="{00000000-0005-0000-0000-0000109A0000}"/>
    <cellStyle name="Итог 5 2 3 2 9" xfId="39448" xr:uid="{00000000-0005-0000-0000-0000119A0000}"/>
    <cellStyle name="Итог 5 2 3 3" xfId="39449" xr:uid="{00000000-0005-0000-0000-0000129A0000}"/>
    <cellStyle name="Итог 5 2 3 3 2" xfId="39450" xr:uid="{00000000-0005-0000-0000-0000139A0000}"/>
    <cellStyle name="Итог 5 2 3 3 3" xfId="39451" xr:uid="{00000000-0005-0000-0000-0000149A0000}"/>
    <cellStyle name="Итог 5 2 3 3 4" xfId="39452" xr:uid="{00000000-0005-0000-0000-0000159A0000}"/>
    <cellStyle name="Итог 5 2 3 3 5" xfId="39453" xr:uid="{00000000-0005-0000-0000-0000169A0000}"/>
    <cellStyle name="Итог 5 2 3 3 6" xfId="39454" xr:uid="{00000000-0005-0000-0000-0000179A0000}"/>
    <cellStyle name="Итог 5 2 3 3 7" xfId="39455" xr:uid="{00000000-0005-0000-0000-0000189A0000}"/>
    <cellStyle name="Итог 5 2 3 4" xfId="39456" xr:uid="{00000000-0005-0000-0000-0000199A0000}"/>
    <cellStyle name="Итог 5 2 3 4 2" xfId="39457" xr:uid="{00000000-0005-0000-0000-00001A9A0000}"/>
    <cellStyle name="Итог 5 2 3 4 3" xfId="39458" xr:uid="{00000000-0005-0000-0000-00001B9A0000}"/>
    <cellStyle name="Итог 5 2 3 4 4" xfId="39459" xr:uid="{00000000-0005-0000-0000-00001C9A0000}"/>
    <cellStyle name="Итог 5 2 3 4 5" xfId="39460" xr:uid="{00000000-0005-0000-0000-00001D9A0000}"/>
    <cellStyle name="Итог 5 2 3 4 6" xfId="39461" xr:uid="{00000000-0005-0000-0000-00001E9A0000}"/>
    <cellStyle name="Итог 5 2 3 4 7" xfId="39462" xr:uid="{00000000-0005-0000-0000-00001F9A0000}"/>
    <cellStyle name="Итог 5 2 3 5" xfId="39463" xr:uid="{00000000-0005-0000-0000-0000209A0000}"/>
    <cellStyle name="Итог 5 2 3 6" xfId="39464" xr:uid="{00000000-0005-0000-0000-0000219A0000}"/>
    <cellStyle name="Итог 5 2 3 7" xfId="39465" xr:uid="{00000000-0005-0000-0000-0000229A0000}"/>
    <cellStyle name="Итог 5 2 3 8" xfId="39466" xr:uid="{00000000-0005-0000-0000-0000239A0000}"/>
    <cellStyle name="Итог 5 2 3 9" xfId="39467" xr:uid="{00000000-0005-0000-0000-0000249A0000}"/>
    <cellStyle name="Итог 5 2 4" xfId="39468" xr:uid="{00000000-0005-0000-0000-0000259A0000}"/>
    <cellStyle name="Итог 5 2 4 10" xfId="39469" xr:uid="{00000000-0005-0000-0000-0000269A0000}"/>
    <cellStyle name="Итог 5 2 4 11" xfId="39470" xr:uid="{00000000-0005-0000-0000-0000279A0000}"/>
    <cellStyle name="Итог 5 2 4 12" xfId="39471" xr:uid="{00000000-0005-0000-0000-0000289A0000}"/>
    <cellStyle name="Итог 5 2 4 13" xfId="39472" xr:uid="{00000000-0005-0000-0000-0000299A0000}"/>
    <cellStyle name="Итог 5 2 4 14" xfId="39473" xr:uid="{00000000-0005-0000-0000-00002A9A0000}"/>
    <cellStyle name="Итог 5 2 4 2" xfId="39474" xr:uid="{00000000-0005-0000-0000-00002B9A0000}"/>
    <cellStyle name="Итог 5 2 4 2 10" xfId="39475" xr:uid="{00000000-0005-0000-0000-00002C9A0000}"/>
    <cellStyle name="Итог 5 2 4 2 2" xfId="39476" xr:uid="{00000000-0005-0000-0000-00002D9A0000}"/>
    <cellStyle name="Итог 5 2 4 2 2 2" xfId="39477" xr:uid="{00000000-0005-0000-0000-00002E9A0000}"/>
    <cellStyle name="Итог 5 2 4 2 2 3" xfId="39478" xr:uid="{00000000-0005-0000-0000-00002F9A0000}"/>
    <cellStyle name="Итог 5 2 4 2 2 4" xfId="39479" xr:uid="{00000000-0005-0000-0000-0000309A0000}"/>
    <cellStyle name="Итог 5 2 4 2 2 5" xfId="39480" xr:uid="{00000000-0005-0000-0000-0000319A0000}"/>
    <cellStyle name="Итог 5 2 4 2 2 6" xfId="39481" xr:uid="{00000000-0005-0000-0000-0000329A0000}"/>
    <cellStyle name="Итог 5 2 4 2 2 7" xfId="39482" xr:uid="{00000000-0005-0000-0000-0000339A0000}"/>
    <cellStyle name="Итог 5 2 4 2 3" xfId="39483" xr:uid="{00000000-0005-0000-0000-0000349A0000}"/>
    <cellStyle name="Итог 5 2 4 2 3 2" xfId="39484" xr:uid="{00000000-0005-0000-0000-0000359A0000}"/>
    <cellStyle name="Итог 5 2 4 2 3 3" xfId="39485" xr:uid="{00000000-0005-0000-0000-0000369A0000}"/>
    <cellStyle name="Итог 5 2 4 2 3 4" xfId="39486" xr:uid="{00000000-0005-0000-0000-0000379A0000}"/>
    <cellStyle name="Итог 5 2 4 2 3 5" xfId="39487" xr:uid="{00000000-0005-0000-0000-0000389A0000}"/>
    <cellStyle name="Итог 5 2 4 2 3 6" xfId="39488" xr:uid="{00000000-0005-0000-0000-0000399A0000}"/>
    <cellStyle name="Итог 5 2 4 2 3 7" xfId="39489" xr:uid="{00000000-0005-0000-0000-00003A9A0000}"/>
    <cellStyle name="Итог 5 2 4 2 4" xfId="39490" xr:uid="{00000000-0005-0000-0000-00003B9A0000}"/>
    <cellStyle name="Итог 5 2 4 2 5" xfId="39491" xr:uid="{00000000-0005-0000-0000-00003C9A0000}"/>
    <cellStyle name="Итог 5 2 4 2 6" xfId="39492" xr:uid="{00000000-0005-0000-0000-00003D9A0000}"/>
    <cellStyle name="Итог 5 2 4 2 7" xfId="39493" xr:uid="{00000000-0005-0000-0000-00003E9A0000}"/>
    <cellStyle name="Итог 5 2 4 2 8" xfId="39494" xr:uid="{00000000-0005-0000-0000-00003F9A0000}"/>
    <cellStyle name="Итог 5 2 4 2 9" xfId="39495" xr:uid="{00000000-0005-0000-0000-0000409A0000}"/>
    <cellStyle name="Итог 5 2 4 3" xfId="39496" xr:uid="{00000000-0005-0000-0000-0000419A0000}"/>
    <cellStyle name="Итог 5 2 4 3 2" xfId="39497" xr:uid="{00000000-0005-0000-0000-0000429A0000}"/>
    <cellStyle name="Итог 5 2 4 3 3" xfId="39498" xr:uid="{00000000-0005-0000-0000-0000439A0000}"/>
    <cellStyle name="Итог 5 2 4 3 4" xfId="39499" xr:uid="{00000000-0005-0000-0000-0000449A0000}"/>
    <cellStyle name="Итог 5 2 4 3 5" xfId="39500" xr:uid="{00000000-0005-0000-0000-0000459A0000}"/>
    <cellStyle name="Итог 5 2 4 3 6" xfId="39501" xr:uid="{00000000-0005-0000-0000-0000469A0000}"/>
    <cellStyle name="Итог 5 2 4 3 7" xfId="39502" xr:uid="{00000000-0005-0000-0000-0000479A0000}"/>
    <cellStyle name="Итог 5 2 4 4" xfId="39503" xr:uid="{00000000-0005-0000-0000-0000489A0000}"/>
    <cellStyle name="Итог 5 2 4 4 2" xfId="39504" xr:uid="{00000000-0005-0000-0000-0000499A0000}"/>
    <cellStyle name="Итог 5 2 4 4 3" xfId="39505" xr:uid="{00000000-0005-0000-0000-00004A9A0000}"/>
    <cellStyle name="Итог 5 2 4 4 4" xfId="39506" xr:uid="{00000000-0005-0000-0000-00004B9A0000}"/>
    <cellStyle name="Итог 5 2 4 4 5" xfId="39507" xr:uid="{00000000-0005-0000-0000-00004C9A0000}"/>
    <cellStyle name="Итог 5 2 4 4 6" xfId="39508" xr:uid="{00000000-0005-0000-0000-00004D9A0000}"/>
    <cellStyle name="Итог 5 2 4 4 7" xfId="39509" xr:uid="{00000000-0005-0000-0000-00004E9A0000}"/>
    <cellStyle name="Итог 5 2 4 5" xfId="39510" xr:uid="{00000000-0005-0000-0000-00004F9A0000}"/>
    <cellStyle name="Итог 5 2 4 6" xfId="39511" xr:uid="{00000000-0005-0000-0000-0000509A0000}"/>
    <cellStyle name="Итог 5 2 4 7" xfId="39512" xr:uid="{00000000-0005-0000-0000-0000519A0000}"/>
    <cellStyle name="Итог 5 2 4 8" xfId="39513" xr:uid="{00000000-0005-0000-0000-0000529A0000}"/>
    <cellStyle name="Итог 5 2 4 9" xfId="39514" xr:uid="{00000000-0005-0000-0000-0000539A0000}"/>
    <cellStyle name="Итог 5 2 5" xfId="39515" xr:uid="{00000000-0005-0000-0000-0000549A0000}"/>
    <cellStyle name="Итог 5 2 5 10" xfId="39516" xr:uid="{00000000-0005-0000-0000-0000559A0000}"/>
    <cellStyle name="Итог 5 2 5 11" xfId="39517" xr:uid="{00000000-0005-0000-0000-0000569A0000}"/>
    <cellStyle name="Итог 5 2 5 12" xfId="39518" xr:uid="{00000000-0005-0000-0000-0000579A0000}"/>
    <cellStyle name="Итог 5 2 5 13" xfId="39519" xr:uid="{00000000-0005-0000-0000-0000589A0000}"/>
    <cellStyle name="Итог 5 2 5 14" xfId="39520" xr:uid="{00000000-0005-0000-0000-0000599A0000}"/>
    <cellStyle name="Итог 5 2 5 2" xfId="39521" xr:uid="{00000000-0005-0000-0000-00005A9A0000}"/>
    <cellStyle name="Итог 5 2 5 2 10" xfId="39522" xr:uid="{00000000-0005-0000-0000-00005B9A0000}"/>
    <cellStyle name="Итог 5 2 5 2 2" xfId="39523" xr:uid="{00000000-0005-0000-0000-00005C9A0000}"/>
    <cellStyle name="Итог 5 2 5 2 2 2" xfId="39524" xr:uid="{00000000-0005-0000-0000-00005D9A0000}"/>
    <cellStyle name="Итог 5 2 5 2 2 3" xfId="39525" xr:uid="{00000000-0005-0000-0000-00005E9A0000}"/>
    <cellStyle name="Итог 5 2 5 2 2 4" xfId="39526" xr:uid="{00000000-0005-0000-0000-00005F9A0000}"/>
    <cellStyle name="Итог 5 2 5 2 2 5" xfId="39527" xr:uid="{00000000-0005-0000-0000-0000609A0000}"/>
    <cellStyle name="Итог 5 2 5 2 2 6" xfId="39528" xr:uid="{00000000-0005-0000-0000-0000619A0000}"/>
    <cellStyle name="Итог 5 2 5 2 2 7" xfId="39529" xr:uid="{00000000-0005-0000-0000-0000629A0000}"/>
    <cellStyle name="Итог 5 2 5 2 3" xfId="39530" xr:uid="{00000000-0005-0000-0000-0000639A0000}"/>
    <cellStyle name="Итог 5 2 5 2 3 2" xfId="39531" xr:uid="{00000000-0005-0000-0000-0000649A0000}"/>
    <cellStyle name="Итог 5 2 5 2 3 3" xfId="39532" xr:uid="{00000000-0005-0000-0000-0000659A0000}"/>
    <cellStyle name="Итог 5 2 5 2 3 4" xfId="39533" xr:uid="{00000000-0005-0000-0000-0000669A0000}"/>
    <cellStyle name="Итог 5 2 5 2 3 5" xfId="39534" xr:uid="{00000000-0005-0000-0000-0000679A0000}"/>
    <cellStyle name="Итог 5 2 5 2 3 6" xfId="39535" xr:uid="{00000000-0005-0000-0000-0000689A0000}"/>
    <cellStyle name="Итог 5 2 5 2 3 7" xfId="39536" xr:uid="{00000000-0005-0000-0000-0000699A0000}"/>
    <cellStyle name="Итог 5 2 5 2 4" xfId="39537" xr:uid="{00000000-0005-0000-0000-00006A9A0000}"/>
    <cellStyle name="Итог 5 2 5 2 5" xfId="39538" xr:uid="{00000000-0005-0000-0000-00006B9A0000}"/>
    <cellStyle name="Итог 5 2 5 2 6" xfId="39539" xr:uid="{00000000-0005-0000-0000-00006C9A0000}"/>
    <cellStyle name="Итог 5 2 5 2 7" xfId="39540" xr:uid="{00000000-0005-0000-0000-00006D9A0000}"/>
    <cellStyle name="Итог 5 2 5 2 8" xfId="39541" xr:uid="{00000000-0005-0000-0000-00006E9A0000}"/>
    <cellStyle name="Итог 5 2 5 2 9" xfId="39542" xr:uid="{00000000-0005-0000-0000-00006F9A0000}"/>
    <cellStyle name="Итог 5 2 5 3" xfId="39543" xr:uid="{00000000-0005-0000-0000-0000709A0000}"/>
    <cellStyle name="Итог 5 2 5 3 2" xfId="39544" xr:uid="{00000000-0005-0000-0000-0000719A0000}"/>
    <cellStyle name="Итог 5 2 5 3 3" xfId="39545" xr:uid="{00000000-0005-0000-0000-0000729A0000}"/>
    <cellStyle name="Итог 5 2 5 3 4" xfId="39546" xr:uid="{00000000-0005-0000-0000-0000739A0000}"/>
    <cellStyle name="Итог 5 2 5 3 5" xfId="39547" xr:uid="{00000000-0005-0000-0000-0000749A0000}"/>
    <cellStyle name="Итог 5 2 5 3 6" xfId="39548" xr:uid="{00000000-0005-0000-0000-0000759A0000}"/>
    <cellStyle name="Итог 5 2 5 3 7" xfId="39549" xr:uid="{00000000-0005-0000-0000-0000769A0000}"/>
    <cellStyle name="Итог 5 2 5 4" xfId="39550" xr:uid="{00000000-0005-0000-0000-0000779A0000}"/>
    <cellStyle name="Итог 5 2 5 4 2" xfId="39551" xr:uid="{00000000-0005-0000-0000-0000789A0000}"/>
    <cellStyle name="Итог 5 2 5 4 3" xfId="39552" xr:uid="{00000000-0005-0000-0000-0000799A0000}"/>
    <cellStyle name="Итог 5 2 5 4 4" xfId="39553" xr:uid="{00000000-0005-0000-0000-00007A9A0000}"/>
    <cellStyle name="Итог 5 2 5 4 5" xfId="39554" xr:uid="{00000000-0005-0000-0000-00007B9A0000}"/>
    <cellStyle name="Итог 5 2 5 4 6" xfId="39555" xr:uid="{00000000-0005-0000-0000-00007C9A0000}"/>
    <cellStyle name="Итог 5 2 5 4 7" xfId="39556" xr:uid="{00000000-0005-0000-0000-00007D9A0000}"/>
    <cellStyle name="Итог 5 2 5 5" xfId="39557" xr:uid="{00000000-0005-0000-0000-00007E9A0000}"/>
    <cellStyle name="Итог 5 2 5 6" xfId="39558" xr:uid="{00000000-0005-0000-0000-00007F9A0000}"/>
    <cellStyle name="Итог 5 2 5 7" xfId="39559" xr:uid="{00000000-0005-0000-0000-0000809A0000}"/>
    <cellStyle name="Итог 5 2 5 8" xfId="39560" xr:uid="{00000000-0005-0000-0000-0000819A0000}"/>
    <cellStyle name="Итог 5 2 5 9" xfId="39561" xr:uid="{00000000-0005-0000-0000-0000829A0000}"/>
    <cellStyle name="Итог 5 2 6" xfId="39562" xr:uid="{00000000-0005-0000-0000-0000839A0000}"/>
    <cellStyle name="Итог 5 2 6 10" xfId="39563" xr:uid="{00000000-0005-0000-0000-0000849A0000}"/>
    <cellStyle name="Итог 5 2 6 2" xfId="39564" xr:uid="{00000000-0005-0000-0000-0000859A0000}"/>
    <cellStyle name="Итог 5 2 6 2 2" xfId="39565" xr:uid="{00000000-0005-0000-0000-0000869A0000}"/>
    <cellStyle name="Итог 5 2 6 2 3" xfId="39566" xr:uid="{00000000-0005-0000-0000-0000879A0000}"/>
    <cellStyle name="Итог 5 2 6 2 4" xfId="39567" xr:uid="{00000000-0005-0000-0000-0000889A0000}"/>
    <cellStyle name="Итог 5 2 6 2 5" xfId="39568" xr:uid="{00000000-0005-0000-0000-0000899A0000}"/>
    <cellStyle name="Итог 5 2 6 2 6" xfId="39569" xr:uid="{00000000-0005-0000-0000-00008A9A0000}"/>
    <cellStyle name="Итог 5 2 6 2 7" xfId="39570" xr:uid="{00000000-0005-0000-0000-00008B9A0000}"/>
    <cellStyle name="Итог 5 2 6 3" xfId="39571" xr:uid="{00000000-0005-0000-0000-00008C9A0000}"/>
    <cellStyle name="Итог 5 2 6 3 2" xfId="39572" xr:uid="{00000000-0005-0000-0000-00008D9A0000}"/>
    <cellStyle name="Итог 5 2 6 3 3" xfId="39573" xr:uid="{00000000-0005-0000-0000-00008E9A0000}"/>
    <cellStyle name="Итог 5 2 6 3 4" xfId="39574" xr:uid="{00000000-0005-0000-0000-00008F9A0000}"/>
    <cellStyle name="Итог 5 2 6 3 5" xfId="39575" xr:uid="{00000000-0005-0000-0000-0000909A0000}"/>
    <cellStyle name="Итог 5 2 6 3 6" xfId="39576" xr:uid="{00000000-0005-0000-0000-0000919A0000}"/>
    <cellStyle name="Итог 5 2 6 3 7" xfId="39577" xr:uid="{00000000-0005-0000-0000-0000929A0000}"/>
    <cellStyle name="Итог 5 2 6 4" xfId="39578" xr:uid="{00000000-0005-0000-0000-0000939A0000}"/>
    <cellStyle name="Итог 5 2 6 5" xfId="39579" xr:uid="{00000000-0005-0000-0000-0000949A0000}"/>
    <cellStyle name="Итог 5 2 6 6" xfId="39580" xr:uid="{00000000-0005-0000-0000-0000959A0000}"/>
    <cellStyle name="Итог 5 2 6 7" xfId="39581" xr:uid="{00000000-0005-0000-0000-0000969A0000}"/>
    <cellStyle name="Итог 5 2 6 8" xfId="39582" xr:uid="{00000000-0005-0000-0000-0000979A0000}"/>
    <cellStyle name="Итог 5 2 6 9" xfId="39583" xr:uid="{00000000-0005-0000-0000-0000989A0000}"/>
    <cellStyle name="Итог 5 2 7" xfId="39584" xr:uid="{00000000-0005-0000-0000-0000999A0000}"/>
    <cellStyle name="Итог 5 2 8" xfId="39585" xr:uid="{00000000-0005-0000-0000-00009A9A0000}"/>
    <cellStyle name="Итог 5 2 9" xfId="39586" xr:uid="{00000000-0005-0000-0000-00009B9A0000}"/>
    <cellStyle name="Итог 5 3" xfId="39587" xr:uid="{00000000-0005-0000-0000-00009C9A0000}"/>
    <cellStyle name="Итог 5 3 10" xfId="39588" xr:uid="{00000000-0005-0000-0000-00009D9A0000}"/>
    <cellStyle name="Итог 5 3 11" xfId="39589" xr:uid="{00000000-0005-0000-0000-00009E9A0000}"/>
    <cellStyle name="Итог 5 3 12" xfId="39590" xr:uid="{00000000-0005-0000-0000-00009F9A0000}"/>
    <cellStyle name="Итог 5 3 13" xfId="39591" xr:uid="{00000000-0005-0000-0000-0000A09A0000}"/>
    <cellStyle name="Итог 5 3 14" xfId="39592" xr:uid="{00000000-0005-0000-0000-0000A19A0000}"/>
    <cellStyle name="Итог 5 3 15" xfId="39593" xr:uid="{00000000-0005-0000-0000-0000A29A0000}"/>
    <cellStyle name="Итог 5 3 16" xfId="39594" xr:uid="{00000000-0005-0000-0000-0000A39A0000}"/>
    <cellStyle name="Итог 5 3 17" xfId="39595" xr:uid="{00000000-0005-0000-0000-0000A49A0000}"/>
    <cellStyle name="Итог 5 3 2" xfId="39596" xr:uid="{00000000-0005-0000-0000-0000A59A0000}"/>
    <cellStyle name="Итог 5 3 2 10" xfId="39597" xr:uid="{00000000-0005-0000-0000-0000A69A0000}"/>
    <cellStyle name="Итог 5 3 2 11" xfId="39598" xr:uid="{00000000-0005-0000-0000-0000A79A0000}"/>
    <cellStyle name="Итог 5 3 2 12" xfId="39599" xr:uid="{00000000-0005-0000-0000-0000A89A0000}"/>
    <cellStyle name="Итог 5 3 2 13" xfId="39600" xr:uid="{00000000-0005-0000-0000-0000A99A0000}"/>
    <cellStyle name="Итог 5 3 2 14" xfId="39601" xr:uid="{00000000-0005-0000-0000-0000AA9A0000}"/>
    <cellStyle name="Итог 5 3 2 2" xfId="39602" xr:uid="{00000000-0005-0000-0000-0000AB9A0000}"/>
    <cellStyle name="Итог 5 3 2 2 10" xfId="39603" xr:uid="{00000000-0005-0000-0000-0000AC9A0000}"/>
    <cellStyle name="Итог 5 3 2 2 2" xfId="39604" xr:uid="{00000000-0005-0000-0000-0000AD9A0000}"/>
    <cellStyle name="Итог 5 3 2 2 2 2" xfId="39605" xr:uid="{00000000-0005-0000-0000-0000AE9A0000}"/>
    <cellStyle name="Итог 5 3 2 2 2 3" xfId="39606" xr:uid="{00000000-0005-0000-0000-0000AF9A0000}"/>
    <cellStyle name="Итог 5 3 2 2 2 4" xfId="39607" xr:uid="{00000000-0005-0000-0000-0000B09A0000}"/>
    <cellStyle name="Итог 5 3 2 2 2 5" xfId="39608" xr:uid="{00000000-0005-0000-0000-0000B19A0000}"/>
    <cellStyle name="Итог 5 3 2 2 2 6" xfId="39609" xr:uid="{00000000-0005-0000-0000-0000B29A0000}"/>
    <cellStyle name="Итог 5 3 2 2 2 7" xfId="39610" xr:uid="{00000000-0005-0000-0000-0000B39A0000}"/>
    <cellStyle name="Итог 5 3 2 2 3" xfId="39611" xr:uid="{00000000-0005-0000-0000-0000B49A0000}"/>
    <cellStyle name="Итог 5 3 2 2 3 2" xfId="39612" xr:uid="{00000000-0005-0000-0000-0000B59A0000}"/>
    <cellStyle name="Итог 5 3 2 2 3 3" xfId="39613" xr:uid="{00000000-0005-0000-0000-0000B69A0000}"/>
    <cellStyle name="Итог 5 3 2 2 3 4" xfId="39614" xr:uid="{00000000-0005-0000-0000-0000B79A0000}"/>
    <cellStyle name="Итог 5 3 2 2 3 5" xfId="39615" xr:uid="{00000000-0005-0000-0000-0000B89A0000}"/>
    <cellStyle name="Итог 5 3 2 2 3 6" xfId="39616" xr:uid="{00000000-0005-0000-0000-0000B99A0000}"/>
    <cellStyle name="Итог 5 3 2 2 3 7" xfId="39617" xr:uid="{00000000-0005-0000-0000-0000BA9A0000}"/>
    <cellStyle name="Итог 5 3 2 2 4" xfId="39618" xr:uid="{00000000-0005-0000-0000-0000BB9A0000}"/>
    <cellStyle name="Итог 5 3 2 2 5" xfId="39619" xr:uid="{00000000-0005-0000-0000-0000BC9A0000}"/>
    <cellStyle name="Итог 5 3 2 2 6" xfId="39620" xr:uid="{00000000-0005-0000-0000-0000BD9A0000}"/>
    <cellStyle name="Итог 5 3 2 2 7" xfId="39621" xr:uid="{00000000-0005-0000-0000-0000BE9A0000}"/>
    <cellStyle name="Итог 5 3 2 2 8" xfId="39622" xr:uid="{00000000-0005-0000-0000-0000BF9A0000}"/>
    <cellStyle name="Итог 5 3 2 2 9" xfId="39623" xr:uid="{00000000-0005-0000-0000-0000C09A0000}"/>
    <cellStyle name="Итог 5 3 2 3" xfId="39624" xr:uid="{00000000-0005-0000-0000-0000C19A0000}"/>
    <cellStyle name="Итог 5 3 2 3 2" xfId="39625" xr:uid="{00000000-0005-0000-0000-0000C29A0000}"/>
    <cellStyle name="Итог 5 3 2 3 3" xfId="39626" xr:uid="{00000000-0005-0000-0000-0000C39A0000}"/>
    <cellStyle name="Итог 5 3 2 3 4" xfId="39627" xr:uid="{00000000-0005-0000-0000-0000C49A0000}"/>
    <cellStyle name="Итог 5 3 2 3 5" xfId="39628" xr:uid="{00000000-0005-0000-0000-0000C59A0000}"/>
    <cellStyle name="Итог 5 3 2 3 6" xfId="39629" xr:uid="{00000000-0005-0000-0000-0000C69A0000}"/>
    <cellStyle name="Итог 5 3 2 3 7" xfId="39630" xr:uid="{00000000-0005-0000-0000-0000C79A0000}"/>
    <cellStyle name="Итог 5 3 2 4" xfId="39631" xr:uid="{00000000-0005-0000-0000-0000C89A0000}"/>
    <cellStyle name="Итог 5 3 2 4 2" xfId="39632" xr:uid="{00000000-0005-0000-0000-0000C99A0000}"/>
    <cellStyle name="Итог 5 3 2 4 3" xfId="39633" xr:uid="{00000000-0005-0000-0000-0000CA9A0000}"/>
    <cellStyle name="Итог 5 3 2 4 4" xfId="39634" xr:uid="{00000000-0005-0000-0000-0000CB9A0000}"/>
    <cellStyle name="Итог 5 3 2 4 5" xfId="39635" xr:uid="{00000000-0005-0000-0000-0000CC9A0000}"/>
    <cellStyle name="Итог 5 3 2 4 6" xfId="39636" xr:uid="{00000000-0005-0000-0000-0000CD9A0000}"/>
    <cellStyle name="Итог 5 3 2 4 7" xfId="39637" xr:uid="{00000000-0005-0000-0000-0000CE9A0000}"/>
    <cellStyle name="Итог 5 3 2 5" xfId="39638" xr:uid="{00000000-0005-0000-0000-0000CF9A0000}"/>
    <cellStyle name="Итог 5 3 2 6" xfId="39639" xr:uid="{00000000-0005-0000-0000-0000D09A0000}"/>
    <cellStyle name="Итог 5 3 2 7" xfId="39640" xr:uid="{00000000-0005-0000-0000-0000D19A0000}"/>
    <cellStyle name="Итог 5 3 2 8" xfId="39641" xr:uid="{00000000-0005-0000-0000-0000D29A0000}"/>
    <cellStyle name="Итог 5 3 2 9" xfId="39642" xr:uid="{00000000-0005-0000-0000-0000D39A0000}"/>
    <cellStyle name="Итог 5 3 3" xfId="39643" xr:uid="{00000000-0005-0000-0000-0000D49A0000}"/>
    <cellStyle name="Итог 5 3 3 10" xfId="39644" xr:uid="{00000000-0005-0000-0000-0000D59A0000}"/>
    <cellStyle name="Итог 5 3 3 11" xfId="39645" xr:uid="{00000000-0005-0000-0000-0000D69A0000}"/>
    <cellStyle name="Итог 5 3 3 12" xfId="39646" xr:uid="{00000000-0005-0000-0000-0000D79A0000}"/>
    <cellStyle name="Итог 5 3 3 13" xfId="39647" xr:uid="{00000000-0005-0000-0000-0000D89A0000}"/>
    <cellStyle name="Итог 5 3 3 14" xfId="39648" xr:uid="{00000000-0005-0000-0000-0000D99A0000}"/>
    <cellStyle name="Итог 5 3 3 2" xfId="39649" xr:uid="{00000000-0005-0000-0000-0000DA9A0000}"/>
    <cellStyle name="Итог 5 3 3 2 10" xfId="39650" xr:uid="{00000000-0005-0000-0000-0000DB9A0000}"/>
    <cellStyle name="Итог 5 3 3 2 2" xfId="39651" xr:uid="{00000000-0005-0000-0000-0000DC9A0000}"/>
    <cellStyle name="Итог 5 3 3 2 2 2" xfId="39652" xr:uid="{00000000-0005-0000-0000-0000DD9A0000}"/>
    <cellStyle name="Итог 5 3 3 2 2 3" xfId="39653" xr:uid="{00000000-0005-0000-0000-0000DE9A0000}"/>
    <cellStyle name="Итог 5 3 3 2 2 4" xfId="39654" xr:uid="{00000000-0005-0000-0000-0000DF9A0000}"/>
    <cellStyle name="Итог 5 3 3 2 2 5" xfId="39655" xr:uid="{00000000-0005-0000-0000-0000E09A0000}"/>
    <cellStyle name="Итог 5 3 3 2 2 6" xfId="39656" xr:uid="{00000000-0005-0000-0000-0000E19A0000}"/>
    <cellStyle name="Итог 5 3 3 2 2 7" xfId="39657" xr:uid="{00000000-0005-0000-0000-0000E29A0000}"/>
    <cellStyle name="Итог 5 3 3 2 3" xfId="39658" xr:uid="{00000000-0005-0000-0000-0000E39A0000}"/>
    <cellStyle name="Итог 5 3 3 2 3 2" xfId="39659" xr:uid="{00000000-0005-0000-0000-0000E49A0000}"/>
    <cellStyle name="Итог 5 3 3 2 3 3" xfId="39660" xr:uid="{00000000-0005-0000-0000-0000E59A0000}"/>
    <cellStyle name="Итог 5 3 3 2 3 4" xfId="39661" xr:uid="{00000000-0005-0000-0000-0000E69A0000}"/>
    <cellStyle name="Итог 5 3 3 2 3 5" xfId="39662" xr:uid="{00000000-0005-0000-0000-0000E79A0000}"/>
    <cellStyle name="Итог 5 3 3 2 3 6" xfId="39663" xr:uid="{00000000-0005-0000-0000-0000E89A0000}"/>
    <cellStyle name="Итог 5 3 3 2 3 7" xfId="39664" xr:uid="{00000000-0005-0000-0000-0000E99A0000}"/>
    <cellStyle name="Итог 5 3 3 2 4" xfId="39665" xr:uid="{00000000-0005-0000-0000-0000EA9A0000}"/>
    <cellStyle name="Итог 5 3 3 2 5" xfId="39666" xr:uid="{00000000-0005-0000-0000-0000EB9A0000}"/>
    <cellStyle name="Итог 5 3 3 2 6" xfId="39667" xr:uid="{00000000-0005-0000-0000-0000EC9A0000}"/>
    <cellStyle name="Итог 5 3 3 2 7" xfId="39668" xr:uid="{00000000-0005-0000-0000-0000ED9A0000}"/>
    <cellStyle name="Итог 5 3 3 2 8" xfId="39669" xr:uid="{00000000-0005-0000-0000-0000EE9A0000}"/>
    <cellStyle name="Итог 5 3 3 2 9" xfId="39670" xr:uid="{00000000-0005-0000-0000-0000EF9A0000}"/>
    <cellStyle name="Итог 5 3 3 3" xfId="39671" xr:uid="{00000000-0005-0000-0000-0000F09A0000}"/>
    <cellStyle name="Итог 5 3 3 3 2" xfId="39672" xr:uid="{00000000-0005-0000-0000-0000F19A0000}"/>
    <cellStyle name="Итог 5 3 3 3 3" xfId="39673" xr:uid="{00000000-0005-0000-0000-0000F29A0000}"/>
    <cellStyle name="Итог 5 3 3 3 4" xfId="39674" xr:uid="{00000000-0005-0000-0000-0000F39A0000}"/>
    <cellStyle name="Итог 5 3 3 3 5" xfId="39675" xr:uid="{00000000-0005-0000-0000-0000F49A0000}"/>
    <cellStyle name="Итог 5 3 3 3 6" xfId="39676" xr:uid="{00000000-0005-0000-0000-0000F59A0000}"/>
    <cellStyle name="Итог 5 3 3 3 7" xfId="39677" xr:uid="{00000000-0005-0000-0000-0000F69A0000}"/>
    <cellStyle name="Итог 5 3 3 4" xfId="39678" xr:uid="{00000000-0005-0000-0000-0000F79A0000}"/>
    <cellStyle name="Итог 5 3 3 4 2" xfId="39679" xr:uid="{00000000-0005-0000-0000-0000F89A0000}"/>
    <cellStyle name="Итог 5 3 3 4 3" xfId="39680" xr:uid="{00000000-0005-0000-0000-0000F99A0000}"/>
    <cellStyle name="Итог 5 3 3 4 4" xfId="39681" xr:uid="{00000000-0005-0000-0000-0000FA9A0000}"/>
    <cellStyle name="Итог 5 3 3 4 5" xfId="39682" xr:uid="{00000000-0005-0000-0000-0000FB9A0000}"/>
    <cellStyle name="Итог 5 3 3 4 6" xfId="39683" xr:uid="{00000000-0005-0000-0000-0000FC9A0000}"/>
    <cellStyle name="Итог 5 3 3 4 7" xfId="39684" xr:uid="{00000000-0005-0000-0000-0000FD9A0000}"/>
    <cellStyle name="Итог 5 3 3 5" xfId="39685" xr:uid="{00000000-0005-0000-0000-0000FE9A0000}"/>
    <cellStyle name="Итог 5 3 3 6" xfId="39686" xr:uid="{00000000-0005-0000-0000-0000FF9A0000}"/>
    <cellStyle name="Итог 5 3 3 7" xfId="39687" xr:uid="{00000000-0005-0000-0000-0000009B0000}"/>
    <cellStyle name="Итог 5 3 3 8" xfId="39688" xr:uid="{00000000-0005-0000-0000-0000019B0000}"/>
    <cellStyle name="Итог 5 3 3 9" xfId="39689" xr:uid="{00000000-0005-0000-0000-0000029B0000}"/>
    <cellStyle name="Итог 5 3 4" xfId="39690" xr:uid="{00000000-0005-0000-0000-0000039B0000}"/>
    <cellStyle name="Итог 5 3 4 10" xfId="39691" xr:uid="{00000000-0005-0000-0000-0000049B0000}"/>
    <cellStyle name="Итог 5 3 4 11" xfId="39692" xr:uid="{00000000-0005-0000-0000-0000059B0000}"/>
    <cellStyle name="Итог 5 3 4 12" xfId="39693" xr:uid="{00000000-0005-0000-0000-0000069B0000}"/>
    <cellStyle name="Итог 5 3 4 13" xfId="39694" xr:uid="{00000000-0005-0000-0000-0000079B0000}"/>
    <cellStyle name="Итог 5 3 4 14" xfId="39695" xr:uid="{00000000-0005-0000-0000-0000089B0000}"/>
    <cellStyle name="Итог 5 3 4 2" xfId="39696" xr:uid="{00000000-0005-0000-0000-0000099B0000}"/>
    <cellStyle name="Итог 5 3 4 2 10" xfId="39697" xr:uid="{00000000-0005-0000-0000-00000A9B0000}"/>
    <cellStyle name="Итог 5 3 4 2 2" xfId="39698" xr:uid="{00000000-0005-0000-0000-00000B9B0000}"/>
    <cellStyle name="Итог 5 3 4 2 2 2" xfId="39699" xr:uid="{00000000-0005-0000-0000-00000C9B0000}"/>
    <cellStyle name="Итог 5 3 4 2 2 3" xfId="39700" xr:uid="{00000000-0005-0000-0000-00000D9B0000}"/>
    <cellStyle name="Итог 5 3 4 2 2 4" xfId="39701" xr:uid="{00000000-0005-0000-0000-00000E9B0000}"/>
    <cellStyle name="Итог 5 3 4 2 2 5" xfId="39702" xr:uid="{00000000-0005-0000-0000-00000F9B0000}"/>
    <cellStyle name="Итог 5 3 4 2 2 6" xfId="39703" xr:uid="{00000000-0005-0000-0000-0000109B0000}"/>
    <cellStyle name="Итог 5 3 4 2 2 7" xfId="39704" xr:uid="{00000000-0005-0000-0000-0000119B0000}"/>
    <cellStyle name="Итог 5 3 4 2 3" xfId="39705" xr:uid="{00000000-0005-0000-0000-0000129B0000}"/>
    <cellStyle name="Итог 5 3 4 2 3 2" xfId="39706" xr:uid="{00000000-0005-0000-0000-0000139B0000}"/>
    <cellStyle name="Итог 5 3 4 2 3 3" xfId="39707" xr:uid="{00000000-0005-0000-0000-0000149B0000}"/>
    <cellStyle name="Итог 5 3 4 2 3 4" xfId="39708" xr:uid="{00000000-0005-0000-0000-0000159B0000}"/>
    <cellStyle name="Итог 5 3 4 2 3 5" xfId="39709" xr:uid="{00000000-0005-0000-0000-0000169B0000}"/>
    <cellStyle name="Итог 5 3 4 2 3 6" xfId="39710" xr:uid="{00000000-0005-0000-0000-0000179B0000}"/>
    <cellStyle name="Итог 5 3 4 2 3 7" xfId="39711" xr:uid="{00000000-0005-0000-0000-0000189B0000}"/>
    <cellStyle name="Итог 5 3 4 2 4" xfId="39712" xr:uid="{00000000-0005-0000-0000-0000199B0000}"/>
    <cellStyle name="Итог 5 3 4 2 5" xfId="39713" xr:uid="{00000000-0005-0000-0000-00001A9B0000}"/>
    <cellStyle name="Итог 5 3 4 2 6" xfId="39714" xr:uid="{00000000-0005-0000-0000-00001B9B0000}"/>
    <cellStyle name="Итог 5 3 4 2 7" xfId="39715" xr:uid="{00000000-0005-0000-0000-00001C9B0000}"/>
    <cellStyle name="Итог 5 3 4 2 8" xfId="39716" xr:uid="{00000000-0005-0000-0000-00001D9B0000}"/>
    <cellStyle name="Итог 5 3 4 2 9" xfId="39717" xr:uid="{00000000-0005-0000-0000-00001E9B0000}"/>
    <cellStyle name="Итог 5 3 4 3" xfId="39718" xr:uid="{00000000-0005-0000-0000-00001F9B0000}"/>
    <cellStyle name="Итог 5 3 4 3 2" xfId="39719" xr:uid="{00000000-0005-0000-0000-0000209B0000}"/>
    <cellStyle name="Итог 5 3 4 3 3" xfId="39720" xr:uid="{00000000-0005-0000-0000-0000219B0000}"/>
    <cellStyle name="Итог 5 3 4 3 4" xfId="39721" xr:uid="{00000000-0005-0000-0000-0000229B0000}"/>
    <cellStyle name="Итог 5 3 4 3 5" xfId="39722" xr:uid="{00000000-0005-0000-0000-0000239B0000}"/>
    <cellStyle name="Итог 5 3 4 3 6" xfId="39723" xr:uid="{00000000-0005-0000-0000-0000249B0000}"/>
    <cellStyle name="Итог 5 3 4 3 7" xfId="39724" xr:uid="{00000000-0005-0000-0000-0000259B0000}"/>
    <cellStyle name="Итог 5 3 4 4" xfId="39725" xr:uid="{00000000-0005-0000-0000-0000269B0000}"/>
    <cellStyle name="Итог 5 3 4 4 2" xfId="39726" xr:uid="{00000000-0005-0000-0000-0000279B0000}"/>
    <cellStyle name="Итог 5 3 4 4 3" xfId="39727" xr:uid="{00000000-0005-0000-0000-0000289B0000}"/>
    <cellStyle name="Итог 5 3 4 4 4" xfId="39728" xr:uid="{00000000-0005-0000-0000-0000299B0000}"/>
    <cellStyle name="Итог 5 3 4 4 5" xfId="39729" xr:uid="{00000000-0005-0000-0000-00002A9B0000}"/>
    <cellStyle name="Итог 5 3 4 4 6" xfId="39730" xr:uid="{00000000-0005-0000-0000-00002B9B0000}"/>
    <cellStyle name="Итог 5 3 4 4 7" xfId="39731" xr:uid="{00000000-0005-0000-0000-00002C9B0000}"/>
    <cellStyle name="Итог 5 3 4 5" xfId="39732" xr:uid="{00000000-0005-0000-0000-00002D9B0000}"/>
    <cellStyle name="Итог 5 3 4 6" xfId="39733" xr:uid="{00000000-0005-0000-0000-00002E9B0000}"/>
    <cellStyle name="Итог 5 3 4 7" xfId="39734" xr:uid="{00000000-0005-0000-0000-00002F9B0000}"/>
    <cellStyle name="Итог 5 3 4 8" xfId="39735" xr:uid="{00000000-0005-0000-0000-0000309B0000}"/>
    <cellStyle name="Итог 5 3 4 9" xfId="39736" xr:uid="{00000000-0005-0000-0000-0000319B0000}"/>
    <cellStyle name="Итог 5 3 5" xfId="39737" xr:uid="{00000000-0005-0000-0000-0000329B0000}"/>
    <cellStyle name="Итог 5 3 5 10" xfId="39738" xr:uid="{00000000-0005-0000-0000-0000339B0000}"/>
    <cellStyle name="Итог 5 3 5 11" xfId="39739" xr:uid="{00000000-0005-0000-0000-0000349B0000}"/>
    <cellStyle name="Итог 5 3 5 12" xfId="39740" xr:uid="{00000000-0005-0000-0000-0000359B0000}"/>
    <cellStyle name="Итог 5 3 5 13" xfId="39741" xr:uid="{00000000-0005-0000-0000-0000369B0000}"/>
    <cellStyle name="Итог 5 3 5 14" xfId="39742" xr:uid="{00000000-0005-0000-0000-0000379B0000}"/>
    <cellStyle name="Итог 5 3 5 2" xfId="39743" xr:uid="{00000000-0005-0000-0000-0000389B0000}"/>
    <cellStyle name="Итог 5 3 5 2 10" xfId="39744" xr:uid="{00000000-0005-0000-0000-0000399B0000}"/>
    <cellStyle name="Итог 5 3 5 2 2" xfId="39745" xr:uid="{00000000-0005-0000-0000-00003A9B0000}"/>
    <cellStyle name="Итог 5 3 5 2 2 2" xfId="39746" xr:uid="{00000000-0005-0000-0000-00003B9B0000}"/>
    <cellStyle name="Итог 5 3 5 2 2 3" xfId="39747" xr:uid="{00000000-0005-0000-0000-00003C9B0000}"/>
    <cellStyle name="Итог 5 3 5 2 2 4" xfId="39748" xr:uid="{00000000-0005-0000-0000-00003D9B0000}"/>
    <cellStyle name="Итог 5 3 5 2 2 5" xfId="39749" xr:uid="{00000000-0005-0000-0000-00003E9B0000}"/>
    <cellStyle name="Итог 5 3 5 2 2 6" xfId="39750" xr:uid="{00000000-0005-0000-0000-00003F9B0000}"/>
    <cellStyle name="Итог 5 3 5 2 2 7" xfId="39751" xr:uid="{00000000-0005-0000-0000-0000409B0000}"/>
    <cellStyle name="Итог 5 3 5 2 3" xfId="39752" xr:uid="{00000000-0005-0000-0000-0000419B0000}"/>
    <cellStyle name="Итог 5 3 5 2 3 2" xfId="39753" xr:uid="{00000000-0005-0000-0000-0000429B0000}"/>
    <cellStyle name="Итог 5 3 5 2 3 3" xfId="39754" xr:uid="{00000000-0005-0000-0000-0000439B0000}"/>
    <cellStyle name="Итог 5 3 5 2 3 4" xfId="39755" xr:uid="{00000000-0005-0000-0000-0000449B0000}"/>
    <cellStyle name="Итог 5 3 5 2 3 5" xfId="39756" xr:uid="{00000000-0005-0000-0000-0000459B0000}"/>
    <cellStyle name="Итог 5 3 5 2 3 6" xfId="39757" xr:uid="{00000000-0005-0000-0000-0000469B0000}"/>
    <cellStyle name="Итог 5 3 5 2 3 7" xfId="39758" xr:uid="{00000000-0005-0000-0000-0000479B0000}"/>
    <cellStyle name="Итог 5 3 5 2 4" xfId="39759" xr:uid="{00000000-0005-0000-0000-0000489B0000}"/>
    <cellStyle name="Итог 5 3 5 2 5" xfId="39760" xr:uid="{00000000-0005-0000-0000-0000499B0000}"/>
    <cellStyle name="Итог 5 3 5 2 6" xfId="39761" xr:uid="{00000000-0005-0000-0000-00004A9B0000}"/>
    <cellStyle name="Итог 5 3 5 2 7" xfId="39762" xr:uid="{00000000-0005-0000-0000-00004B9B0000}"/>
    <cellStyle name="Итог 5 3 5 2 8" xfId="39763" xr:uid="{00000000-0005-0000-0000-00004C9B0000}"/>
    <cellStyle name="Итог 5 3 5 2 9" xfId="39764" xr:uid="{00000000-0005-0000-0000-00004D9B0000}"/>
    <cellStyle name="Итог 5 3 5 3" xfId="39765" xr:uid="{00000000-0005-0000-0000-00004E9B0000}"/>
    <cellStyle name="Итог 5 3 5 3 2" xfId="39766" xr:uid="{00000000-0005-0000-0000-00004F9B0000}"/>
    <cellStyle name="Итог 5 3 5 3 3" xfId="39767" xr:uid="{00000000-0005-0000-0000-0000509B0000}"/>
    <cellStyle name="Итог 5 3 5 3 4" xfId="39768" xr:uid="{00000000-0005-0000-0000-0000519B0000}"/>
    <cellStyle name="Итог 5 3 5 3 5" xfId="39769" xr:uid="{00000000-0005-0000-0000-0000529B0000}"/>
    <cellStyle name="Итог 5 3 5 3 6" xfId="39770" xr:uid="{00000000-0005-0000-0000-0000539B0000}"/>
    <cellStyle name="Итог 5 3 5 3 7" xfId="39771" xr:uid="{00000000-0005-0000-0000-0000549B0000}"/>
    <cellStyle name="Итог 5 3 5 4" xfId="39772" xr:uid="{00000000-0005-0000-0000-0000559B0000}"/>
    <cellStyle name="Итог 5 3 5 4 2" xfId="39773" xr:uid="{00000000-0005-0000-0000-0000569B0000}"/>
    <cellStyle name="Итог 5 3 5 4 3" xfId="39774" xr:uid="{00000000-0005-0000-0000-0000579B0000}"/>
    <cellStyle name="Итог 5 3 5 4 4" xfId="39775" xr:uid="{00000000-0005-0000-0000-0000589B0000}"/>
    <cellStyle name="Итог 5 3 5 4 5" xfId="39776" xr:uid="{00000000-0005-0000-0000-0000599B0000}"/>
    <cellStyle name="Итог 5 3 5 4 6" xfId="39777" xr:uid="{00000000-0005-0000-0000-00005A9B0000}"/>
    <cellStyle name="Итог 5 3 5 4 7" xfId="39778" xr:uid="{00000000-0005-0000-0000-00005B9B0000}"/>
    <cellStyle name="Итог 5 3 5 5" xfId="39779" xr:uid="{00000000-0005-0000-0000-00005C9B0000}"/>
    <cellStyle name="Итог 5 3 5 6" xfId="39780" xr:uid="{00000000-0005-0000-0000-00005D9B0000}"/>
    <cellStyle name="Итог 5 3 5 7" xfId="39781" xr:uid="{00000000-0005-0000-0000-00005E9B0000}"/>
    <cellStyle name="Итог 5 3 5 8" xfId="39782" xr:uid="{00000000-0005-0000-0000-00005F9B0000}"/>
    <cellStyle name="Итог 5 3 5 9" xfId="39783" xr:uid="{00000000-0005-0000-0000-0000609B0000}"/>
    <cellStyle name="Итог 5 3 6" xfId="39784" xr:uid="{00000000-0005-0000-0000-0000619B0000}"/>
    <cellStyle name="Итог 5 3 6 10" xfId="39785" xr:uid="{00000000-0005-0000-0000-0000629B0000}"/>
    <cellStyle name="Итог 5 3 6 2" xfId="39786" xr:uid="{00000000-0005-0000-0000-0000639B0000}"/>
    <cellStyle name="Итог 5 3 6 2 2" xfId="39787" xr:uid="{00000000-0005-0000-0000-0000649B0000}"/>
    <cellStyle name="Итог 5 3 6 2 3" xfId="39788" xr:uid="{00000000-0005-0000-0000-0000659B0000}"/>
    <cellStyle name="Итог 5 3 6 2 4" xfId="39789" xr:uid="{00000000-0005-0000-0000-0000669B0000}"/>
    <cellStyle name="Итог 5 3 6 2 5" xfId="39790" xr:uid="{00000000-0005-0000-0000-0000679B0000}"/>
    <cellStyle name="Итог 5 3 6 2 6" xfId="39791" xr:uid="{00000000-0005-0000-0000-0000689B0000}"/>
    <cellStyle name="Итог 5 3 6 2 7" xfId="39792" xr:uid="{00000000-0005-0000-0000-0000699B0000}"/>
    <cellStyle name="Итог 5 3 6 3" xfId="39793" xr:uid="{00000000-0005-0000-0000-00006A9B0000}"/>
    <cellStyle name="Итог 5 3 6 3 2" xfId="39794" xr:uid="{00000000-0005-0000-0000-00006B9B0000}"/>
    <cellStyle name="Итог 5 3 6 3 3" xfId="39795" xr:uid="{00000000-0005-0000-0000-00006C9B0000}"/>
    <cellStyle name="Итог 5 3 6 3 4" xfId="39796" xr:uid="{00000000-0005-0000-0000-00006D9B0000}"/>
    <cellStyle name="Итог 5 3 6 3 5" xfId="39797" xr:uid="{00000000-0005-0000-0000-00006E9B0000}"/>
    <cellStyle name="Итог 5 3 6 3 6" xfId="39798" xr:uid="{00000000-0005-0000-0000-00006F9B0000}"/>
    <cellStyle name="Итог 5 3 6 3 7" xfId="39799" xr:uid="{00000000-0005-0000-0000-0000709B0000}"/>
    <cellStyle name="Итог 5 3 6 4" xfId="39800" xr:uid="{00000000-0005-0000-0000-0000719B0000}"/>
    <cellStyle name="Итог 5 3 6 5" xfId="39801" xr:uid="{00000000-0005-0000-0000-0000729B0000}"/>
    <cellStyle name="Итог 5 3 6 6" xfId="39802" xr:uid="{00000000-0005-0000-0000-0000739B0000}"/>
    <cellStyle name="Итог 5 3 6 7" xfId="39803" xr:uid="{00000000-0005-0000-0000-0000749B0000}"/>
    <cellStyle name="Итог 5 3 6 8" xfId="39804" xr:uid="{00000000-0005-0000-0000-0000759B0000}"/>
    <cellStyle name="Итог 5 3 6 9" xfId="39805" xr:uid="{00000000-0005-0000-0000-0000769B0000}"/>
    <cellStyle name="Итог 5 3 7" xfId="39806" xr:uid="{00000000-0005-0000-0000-0000779B0000}"/>
    <cellStyle name="Итог 5 3 7 2" xfId="39807" xr:uid="{00000000-0005-0000-0000-0000789B0000}"/>
    <cellStyle name="Итог 5 3 7 3" xfId="39808" xr:uid="{00000000-0005-0000-0000-0000799B0000}"/>
    <cellStyle name="Итог 5 3 7 4" xfId="39809" xr:uid="{00000000-0005-0000-0000-00007A9B0000}"/>
    <cellStyle name="Итог 5 3 7 5" xfId="39810" xr:uid="{00000000-0005-0000-0000-00007B9B0000}"/>
    <cellStyle name="Итог 5 3 7 6" xfId="39811" xr:uid="{00000000-0005-0000-0000-00007C9B0000}"/>
    <cellStyle name="Итог 5 3 7 7" xfId="39812" xr:uid="{00000000-0005-0000-0000-00007D9B0000}"/>
    <cellStyle name="Итог 5 3 8" xfId="39813" xr:uid="{00000000-0005-0000-0000-00007E9B0000}"/>
    <cellStyle name="Итог 5 3 8 2" xfId="39814" xr:uid="{00000000-0005-0000-0000-00007F9B0000}"/>
    <cellStyle name="Итог 5 3 8 3" xfId="39815" xr:uid="{00000000-0005-0000-0000-0000809B0000}"/>
    <cellStyle name="Итог 5 3 8 4" xfId="39816" xr:uid="{00000000-0005-0000-0000-0000819B0000}"/>
    <cellStyle name="Итог 5 3 8 5" xfId="39817" xr:uid="{00000000-0005-0000-0000-0000829B0000}"/>
    <cellStyle name="Итог 5 3 8 6" xfId="39818" xr:uid="{00000000-0005-0000-0000-0000839B0000}"/>
    <cellStyle name="Итог 5 3 8 7" xfId="39819" xr:uid="{00000000-0005-0000-0000-0000849B0000}"/>
    <cellStyle name="Итог 5 3 9" xfId="39820" xr:uid="{00000000-0005-0000-0000-0000859B0000}"/>
    <cellStyle name="Итог 5 4" xfId="39821" xr:uid="{00000000-0005-0000-0000-0000869B0000}"/>
    <cellStyle name="Итог 5 4 10" xfId="39822" xr:uid="{00000000-0005-0000-0000-0000879B0000}"/>
    <cellStyle name="Итог 5 4 11" xfId="39823" xr:uid="{00000000-0005-0000-0000-0000889B0000}"/>
    <cellStyle name="Итог 5 4 12" xfId="39824" xr:uid="{00000000-0005-0000-0000-0000899B0000}"/>
    <cellStyle name="Итог 5 4 13" xfId="39825" xr:uid="{00000000-0005-0000-0000-00008A9B0000}"/>
    <cellStyle name="Итог 5 4 14" xfId="39826" xr:uid="{00000000-0005-0000-0000-00008B9B0000}"/>
    <cellStyle name="Итог 5 4 15" xfId="39827" xr:uid="{00000000-0005-0000-0000-00008C9B0000}"/>
    <cellStyle name="Итог 5 4 16" xfId="39828" xr:uid="{00000000-0005-0000-0000-00008D9B0000}"/>
    <cellStyle name="Итог 5 4 17" xfId="39829" xr:uid="{00000000-0005-0000-0000-00008E9B0000}"/>
    <cellStyle name="Итог 5 4 2" xfId="39830" xr:uid="{00000000-0005-0000-0000-00008F9B0000}"/>
    <cellStyle name="Итог 5 4 2 10" xfId="39831" xr:uid="{00000000-0005-0000-0000-0000909B0000}"/>
    <cellStyle name="Итог 5 4 2 11" xfId="39832" xr:uid="{00000000-0005-0000-0000-0000919B0000}"/>
    <cellStyle name="Итог 5 4 2 12" xfId="39833" xr:uid="{00000000-0005-0000-0000-0000929B0000}"/>
    <cellStyle name="Итог 5 4 2 13" xfId="39834" xr:uid="{00000000-0005-0000-0000-0000939B0000}"/>
    <cellStyle name="Итог 5 4 2 14" xfId="39835" xr:uid="{00000000-0005-0000-0000-0000949B0000}"/>
    <cellStyle name="Итог 5 4 2 2" xfId="39836" xr:uid="{00000000-0005-0000-0000-0000959B0000}"/>
    <cellStyle name="Итог 5 4 2 2 10" xfId="39837" xr:uid="{00000000-0005-0000-0000-0000969B0000}"/>
    <cellStyle name="Итог 5 4 2 2 2" xfId="39838" xr:uid="{00000000-0005-0000-0000-0000979B0000}"/>
    <cellStyle name="Итог 5 4 2 2 2 2" xfId="39839" xr:uid="{00000000-0005-0000-0000-0000989B0000}"/>
    <cellStyle name="Итог 5 4 2 2 2 3" xfId="39840" xr:uid="{00000000-0005-0000-0000-0000999B0000}"/>
    <cellStyle name="Итог 5 4 2 2 2 4" xfId="39841" xr:uid="{00000000-0005-0000-0000-00009A9B0000}"/>
    <cellStyle name="Итог 5 4 2 2 2 5" xfId="39842" xr:uid="{00000000-0005-0000-0000-00009B9B0000}"/>
    <cellStyle name="Итог 5 4 2 2 2 6" xfId="39843" xr:uid="{00000000-0005-0000-0000-00009C9B0000}"/>
    <cellStyle name="Итог 5 4 2 2 2 7" xfId="39844" xr:uid="{00000000-0005-0000-0000-00009D9B0000}"/>
    <cellStyle name="Итог 5 4 2 2 3" xfId="39845" xr:uid="{00000000-0005-0000-0000-00009E9B0000}"/>
    <cellStyle name="Итог 5 4 2 2 3 2" xfId="39846" xr:uid="{00000000-0005-0000-0000-00009F9B0000}"/>
    <cellStyle name="Итог 5 4 2 2 3 3" xfId="39847" xr:uid="{00000000-0005-0000-0000-0000A09B0000}"/>
    <cellStyle name="Итог 5 4 2 2 3 4" xfId="39848" xr:uid="{00000000-0005-0000-0000-0000A19B0000}"/>
    <cellStyle name="Итог 5 4 2 2 3 5" xfId="39849" xr:uid="{00000000-0005-0000-0000-0000A29B0000}"/>
    <cellStyle name="Итог 5 4 2 2 3 6" xfId="39850" xr:uid="{00000000-0005-0000-0000-0000A39B0000}"/>
    <cellStyle name="Итог 5 4 2 2 3 7" xfId="39851" xr:uid="{00000000-0005-0000-0000-0000A49B0000}"/>
    <cellStyle name="Итог 5 4 2 2 4" xfId="39852" xr:uid="{00000000-0005-0000-0000-0000A59B0000}"/>
    <cellStyle name="Итог 5 4 2 2 5" xfId="39853" xr:uid="{00000000-0005-0000-0000-0000A69B0000}"/>
    <cellStyle name="Итог 5 4 2 2 6" xfId="39854" xr:uid="{00000000-0005-0000-0000-0000A79B0000}"/>
    <cellStyle name="Итог 5 4 2 2 7" xfId="39855" xr:uid="{00000000-0005-0000-0000-0000A89B0000}"/>
    <cellStyle name="Итог 5 4 2 2 8" xfId="39856" xr:uid="{00000000-0005-0000-0000-0000A99B0000}"/>
    <cellStyle name="Итог 5 4 2 2 9" xfId="39857" xr:uid="{00000000-0005-0000-0000-0000AA9B0000}"/>
    <cellStyle name="Итог 5 4 2 3" xfId="39858" xr:uid="{00000000-0005-0000-0000-0000AB9B0000}"/>
    <cellStyle name="Итог 5 4 2 3 2" xfId="39859" xr:uid="{00000000-0005-0000-0000-0000AC9B0000}"/>
    <cellStyle name="Итог 5 4 2 3 3" xfId="39860" xr:uid="{00000000-0005-0000-0000-0000AD9B0000}"/>
    <cellStyle name="Итог 5 4 2 3 4" xfId="39861" xr:uid="{00000000-0005-0000-0000-0000AE9B0000}"/>
    <cellStyle name="Итог 5 4 2 3 5" xfId="39862" xr:uid="{00000000-0005-0000-0000-0000AF9B0000}"/>
    <cellStyle name="Итог 5 4 2 3 6" xfId="39863" xr:uid="{00000000-0005-0000-0000-0000B09B0000}"/>
    <cellStyle name="Итог 5 4 2 3 7" xfId="39864" xr:uid="{00000000-0005-0000-0000-0000B19B0000}"/>
    <cellStyle name="Итог 5 4 2 4" xfId="39865" xr:uid="{00000000-0005-0000-0000-0000B29B0000}"/>
    <cellStyle name="Итог 5 4 2 4 2" xfId="39866" xr:uid="{00000000-0005-0000-0000-0000B39B0000}"/>
    <cellStyle name="Итог 5 4 2 4 3" xfId="39867" xr:uid="{00000000-0005-0000-0000-0000B49B0000}"/>
    <cellStyle name="Итог 5 4 2 4 4" xfId="39868" xr:uid="{00000000-0005-0000-0000-0000B59B0000}"/>
    <cellStyle name="Итог 5 4 2 4 5" xfId="39869" xr:uid="{00000000-0005-0000-0000-0000B69B0000}"/>
    <cellStyle name="Итог 5 4 2 4 6" xfId="39870" xr:uid="{00000000-0005-0000-0000-0000B79B0000}"/>
    <cellStyle name="Итог 5 4 2 4 7" xfId="39871" xr:uid="{00000000-0005-0000-0000-0000B89B0000}"/>
    <cellStyle name="Итог 5 4 2 5" xfId="39872" xr:uid="{00000000-0005-0000-0000-0000B99B0000}"/>
    <cellStyle name="Итог 5 4 2 6" xfId="39873" xr:uid="{00000000-0005-0000-0000-0000BA9B0000}"/>
    <cellStyle name="Итог 5 4 2 7" xfId="39874" xr:uid="{00000000-0005-0000-0000-0000BB9B0000}"/>
    <cellStyle name="Итог 5 4 2 8" xfId="39875" xr:uid="{00000000-0005-0000-0000-0000BC9B0000}"/>
    <cellStyle name="Итог 5 4 2 9" xfId="39876" xr:uid="{00000000-0005-0000-0000-0000BD9B0000}"/>
    <cellStyle name="Итог 5 4 3" xfId="39877" xr:uid="{00000000-0005-0000-0000-0000BE9B0000}"/>
    <cellStyle name="Итог 5 4 3 10" xfId="39878" xr:uid="{00000000-0005-0000-0000-0000BF9B0000}"/>
    <cellStyle name="Итог 5 4 3 11" xfId="39879" xr:uid="{00000000-0005-0000-0000-0000C09B0000}"/>
    <cellStyle name="Итог 5 4 3 12" xfId="39880" xr:uid="{00000000-0005-0000-0000-0000C19B0000}"/>
    <cellStyle name="Итог 5 4 3 13" xfId="39881" xr:uid="{00000000-0005-0000-0000-0000C29B0000}"/>
    <cellStyle name="Итог 5 4 3 14" xfId="39882" xr:uid="{00000000-0005-0000-0000-0000C39B0000}"/>
    <cellStyle name="Итог 5 4 3 2" xfId="39883" xr:uid="{00000000-0005-0000-0000-0000C49B0000}"/>
    <cellStyle name="Итог 5 4 3 2 10" xfId="39884" xr:uid="{00000000-0005-0000-0000-0000C59B0000}"/>
    <cellStyle name="Итог 5 4 3 2 2" xfId="39885" xr:uid="{00000000-0005-0000-0000-0000C69B0000}"/>
    <cellStyle name="Итог 5 4 3 2 2 2" xfId="39886" xr:uid="{00000000-0005-0000-0000-0000C79B0000}"/>
    <cellStyle name="Итог 5 4 3 2 2 3" xfId="39887" xr:uid="{00000000-0005-0000-0000-0000C89B0000}"/>
    <cellStyle name="Итог 5 4 3 2 2 4" xfId="39888" xr:uid="{00000000-0005-0000-0000-0000C99B0000}"/>
    <cellStyle name="Итог 5 4 3 2 2 5" xfId="39889" xr:uid="{00000000-0005-0000-0000-0000CA9B0000}"/>
    <cellStyle name="Итог 5 4 3 2 2 6" xfId="39890" xr:uid="{00000000-0005-0000-0000-0000CB9B0000}"/>
    <cellStyle name="Итог 5 4 3 2 2 7" xfId="39891" xr:uid="{00000000-0005-0000-0000-0000CC9B0000}"/>
    <cellStyle name="Итог 5 4 3 2 3" xfId="39892" xr:uid="{00000000-0005-0000-0000-0000CD9B0000}"/>
    <cellStyle name="Итог 5 4 3 2 3 2" xfId="39893" xr:uid="{00000000-0005-0000-0000-0000CE9B0000}"/>
    <cellStyle name="Итог 5 4 3 2 3 3" xfId="39894" xr:uid="{00000000-0005-0000-0000-0000CF9B0000}"/>
    <cellStyle name="Итог 5 4 3 2 3 4" xfId="39895" xr:uid="{00000000-0005-0000-0000-0000D09B0000}"/>
    <cellStyle name="Итог 5 4 3 2 3 5" xfId="39896" xr:uid="{00000000-0005-0000-0000-0000D19B0000}"/>
    <cellStyle name="Итог 5 4 3 2 3 6" xfId="39897" xr:uid="{00000000-0005-0000-0000-0000D29B0000}"/>
    <cellStyle name="Итог 5 4 3 2 3 7" xfId="39898" xr:uid="{00000000-0005-0000-0000-0000D39B0000}"/>
    <cellStyle name="Итог 5 4 3 2 4" xfId="39899" xr:uid="{00000000-0005-0000-0000-0000D49B0000}"/>
    <cellStyle name="Итог 5 4 3 2 5" xfId="39900" xr:uid="{00000000-0005-0000-0000-0000D59B0000}"/>
    <cellStyle name="Итог 5 4 3 2 6" xfId="39901" xr:uid="{00000000-0005-0000-0000-0000D69B0000}"/>
    <cellStyle name="Итог 5 4 3 2 7" xfId="39902" xr:uid="{00000000-0005-0000-0000-0000D79B0000}"/>
    <cellStyle name="Итог 5 4 3 2 8" xfId="39903" xr:uid="{00000000-0005-0000-0000-0000D89B0000}"/>
    <cellStyle name="Итог 5 4 3 2 9" xfId="39904" xr:uid="{00000000-0005-0000-0000-0000D99B0000}"/>
    <cellStyle name="Итог 5 4 3 3" xfId="39905" xr:uid="{00000000-0005-0000-0000-0000DA9B0000}"/>
    <cellStyle name="Итог 5 4 3 3 2" xfId="39906" xr:uid="{00000000-0005-0000-0000-0000DB9B0000}"/>
    <cellStyle name="Итог 5 4 3 3 3" xfId="39907" xr:uid="{00000000-0005-0000-0000-0000DC9B0000}"/>
    <cellStyle name="Итог 5 4 3 3 4" xfId="39908" xr:uid="{00000000-0005-0000-0000-0000DD9B0000}"/>
    <cellStyle name="Итог 5 4 3 3 5" xfId="39909" xr:uid="{00000000-0005-0000-0000-0000DE9B0000}"/>
    <cellStyle name="Итог 5 4 3 3 6" xfId="39910" xr:uid="{00000000-0005-0000-0000-0000DF9B0000}"/>
    <cellStyle name="Итог 5 4 3 3 7" xfId="39911" xr:uid="{00000000-0005-0000-0000-0000E09B0000}"/>
    <cellStyle name="Итог 5 4 3 4" xfId="39912" xr:uid="{00000000-0005-0000-0000-0000E19B0000}"/>
    <cellStyle name="Итог 5 4 3 4 2" xfId="39913" xr:uid="{00000000-0005-0000-0000-0000E29B0000}"/>
    <cellStyle name="Итог 5 4 3 4 3" xfId="39914" xr:uid="{00000000-0005-0000-0000-0000E39B0000}"/>
    <cellStyle name="Итог 5 4 3 4 4" xfId="39915" xr:uid="{00000000-0005-0000-0000-0000E49B0000}"/>
    <cellStyle name="Итог 5 4 3 4 5" xfId="39916" xr:uid="{00000000-0005-0000-0000-0000E59B0000}"/>
    <cellStyle name="Итог 5 4 3 4 6" xfId="39917" xr:uid="{00000000-0005-0000-0000-0000E69B0000}"/>
    <cellStyle name="Итог 5 4 3 4 7" xfId="39918" xr:uid="{00000000-0005-0000-0000-0000E79B0000}"/>
    <cellStyle name="Итог 5 4 3 5" xfId="39919" xr:uid="{00000000-0005-0000-0000-0000E89B0000}"/>
    <cellStyle name="Итог 5 4 3 6" xfId="39920" xr:uid="{00000000-0005-0000-0000-0000E99B0000}"/>
    <cellStyle name="Итог 5 4 3 7" xfId="39921" xr:uid="{00000000-0005-0000-0000-0000EA9B0000}"/>
    <cellStyle name="Итог 5 4 3 8" xfId="39922" xr:uid="{00000000-0005-0000-0000-0000EB9B0000}"/>
    <cellStyle name="Итог 5 4 3 9" xfId="39923" xr:uid="{00000000-0005-0000-0000-0000EC9B0000}"/>
    <cellStyle name="Итог 5 4 4" xfId="39924" xr:uid="{00000000-0005-0000-0000-0000ED9B0000}"/>
    <cellStyle name="Итог 5 4 4 10" xfId="39925" xr:uid="{00000000-0005-0000-0000-0000EE9B0000}"/>
    <cellStyle name="Итог 5 4 4 11" xfId="39926" xr:uid="{00000000-0005-0000-0000-0000EF9B0000}"/>
    <cellStyle name="Итог 5 4 4 12" xfId="39927" xr:uid="{00000000-0005-0000-0000-0000F09B0000}"/>
    <cellStyle name="Итог 5 4 4 13" xfId="39928" xr:uid="{00000000-0005-0000-0000-0000F19B0000}"/>
    <cellStyle name="Итог 5 4 4 14" xfId="39929" xr:uid="{00000000-0005-0000-0000-0000F29B0000}"/>
    <cellStyle name="Итог 5 4 4 2" xfId="39930" xr:uid="{00000000-0005-0000-0000-0000F39B0000}"/>
    <cellStyle name="Итог 5 4 4 2 10" xfId="39931" xr:uid="{00000000-0005-0000-0000-0000F49B0000}"/>
    <cellStyle name="Итог 5 4 4 2 2" xfId="39932" xr:uid="{00000000-0005-0000-0000-0000F59B0000}"/>
    <cellStyle name="Итог 5 4 4 2 2 2" xfId="39933" xr:uid="{00000000-0005-0000-0000-0000F69B0000}"/>
    <cellStyle name="Итог 5 4 4 2 2 3" xfId="39934" xr:uid="{00000000-0005-0000-0000-0000F79B0000}"/>
    <cellStyle name="Итог 5 4 4 2 2 4" xfId="39935" xr:uid="{00000000-0005-0000-0000-0000F89B0000}"/>
    <cellStyle name="Итог 5 4 4 2 2 5" xfId="39936" xr:uid="{00000000-0005-0000-0000-0000F99B0000}"/>
    <cellStyle name="Итог 5 4 4 2 2 6" xfId="39937" xr:uid="{00000000-0005-0000-0000-0000FA9B0000}"/>
    <cellStyle name="Итог 5 4 4 2 2 7" xfId="39938" xr:uid="{00000000-0005-0000-0000-0000FB9B0000}"/>
    <cellStyle name="Итог 5 4 4 2 3" xfId="39939" xr:uid="{00000000-0005-0000-0000-0000FC9B0000}"/>
    <cellStyle name="Итог 5 4 4 2 3 2" xfId="39940" xr:uid="{00000000-0005-0000-0000-0000FD9B0000}"/>
    <cellStyle name="Итог 5 4 4 2 3 3" xfId="39941" xr:uid="{00000000-0005-0000-0000-0000FE9B0000}"/>
    <cellStyle name="Итог 5 4 4 2 3 4" xfId="39942" xr:uid="{00000000-0005-0000-0000-0000FF9B0000}"/>
    <cellStyle name="Итог 5 4 4 2 3 5" xfId="39943" xr:uid="{00000000-0005-0000-0000-0000009C0000}"/>
    <cellStyle name="Итог 5 4 4 2 3 6" xfId="39944" xr:uid="{00000000-0005-0000-0000-0000019C0000}"/>
    <cellStyle name="Итог 5 4 4 2 3 7" xfId="39945" xr:uid="{00000000-0005-0000-0000-0000029C0000}"/>
    <cellStyle name="Итог 5 4 4 2 4" xfId="39946" xr:uid="{00000000-0005-0000-0000-0000039C0000}"/>
    <cellStyle name="Итог 5 4 4 2 5" xfId="39947" xr:uid="{00000000-0005-0000-0000-0000049C0000}"/>
    <cellStyle name="Итог 5 4 4 2 6" xfId="39948" xr:uid="{00000000-0005-0000-0000-0000059C0000}"/>
    <cellStyle name="Итог 5 4 4 2 7" xfId="39949" xr:uid="{00000000-0005-0000-0000-0000069C0000}"/>
    <cellStyle name="Итог 5 4 4 2 8" xfId="39950" xr:uid="{00000000-0005-0000-0000-0000079C0000}"/>
    <cellStyle name="Итог 5 4 4 2 9" xfId="39951" xr:uid="{00000000-0005-0000-0000-0000089C0000}"/>
    <cellStyle name="Итог 5 4 4 3" xfId="39952" xr:uid="{00000000-0005-0000-0000-0000099C0000}"/>
    <cellStyle name="Итог 5 4 4 3 2" xfId="39953" xr:uid="{00000000-0005-0000-0000-00000A9C0000}"/>
    <cellStyle name="Итог 5 4 4 3 3" xfId="39954" xr:uid="{00000000-0005-0000-0000-00000B9C0000}"/>
    <cellStyle name="Итог 5 4 4 3 4" xfId="39955" xr:uid="{00000000-0005-0000-0000-00000C9C0000}"/>
    <cellStyle name="Итог 5 4 4 3 5" xfId="39956" xr:uid="{00000000-0005-0000-0000-00000D9C0000}"/>
    <cellStyle name="Итог 5 4 4 3 6" xfId="39957" xr:uid="{00000000-0005-0000-0000-00000E9C0000}"/>
    <cellStyle name="Итог 5 4 4 3 7" xfId="39958" xr:uid="{00000000-0005-0000-0000-00000F9C0000}"/>
    <cellStyle name="Итог 5 4 4 4" xfId="39959" xr:uid="{00000000-0005-0000-0000-0000109C0000}"/>
    <cellStyle name="Итог 5 4 4 4 2" xfId="39960" xr:uid="{00000000-0005-0000-0000-0000119C0000}"/>
    <cellStyle name="Итог 5 4 4 4 3" xfId="39961" xr:uid="{00000000-0005-0000-0000-0000129C0000}"/>
    <cellStyle name="Итог 5 4 4 4 4" xfId="39962" xr:uid="{00000000-0005-0000-0000-0000139C0000}"/>
    <cellStyle name="Итог 5 4 4 4 5" xfId="39963" xr:uid="{00000000-0005-0000-0000-0000149C0000}"/>
    <cellStyle name="Итог 5 4 4 4 6" xfId="39964" xr:uid="{00000000-0005-0000-0000-0000159C0000}"/>
    <cellStyle name="Итог 5 4 4 4 7" xfId="39965" xr:uid="{00000000-0005-0000-0000-0000169C0000}"/>
    <cellStyle name="Итог 5 4 4 5" xfId="39966" xr:uid="{00000000-0005-0000-0000-0000179C0000}"/>
    <cellStyle name="Итог 5 4 4 6" xfId="39967" xr:uid="{00000000-0005-0000-0000-0000189C0000}"/>
    <cellStyle name="Итог 5 4 4 7" xfId="39968" xr:uid="{00000000-0005-0000-0000-0000199C0000}"/>
    <cellStyle name="Итог 5 4 4 8" xfId="39969" xr:uid="{00000000-0005-0000-0000-00001A9C0000}"/>
    <cellStyle name="Итог 5 4 4 9" xfId="39970" xr:uid="{00000000-0005-0000-0000-00001B9C0000}"/>
    <cellStyle name="Итог 5 4 5" xfId="39971" xr:uid="{00000000-0005-0000-0000-00001C9C0000}"/>
    <cellStyle name="Итог 5 4 5 10" xfId="39972" xr:uid="{00000000-0005-0000-0000-00001D9C0000}"/>
    <cellStyle name="Итог 5 4 5 11" xfId="39973" xr:uid="{00000000-0005-0000-0000-00001E9C0000}"/>
    <cellStyle name="Итог 5 4 5 12" xfId="39974" xr:uid="{00000000-0005-0000-0000-00001F9C0000}"/>
    <cellStyle name="Итог 5 4 5 13" xfId="39975" xr:uid="{00000000-0005-0000-0000-0000209C0000}"/>
    <cellStyle name="Итог 5 4 5 14" xfId="39976" xr:uid="{00000000-0005-0000-0000-0000219C0000}"/>
    <cellStyle name="Итог 5 4 5 2" xfId="39977" xr:uid="{00000000-0005-0000-0000-0000229C0000}"/>
    <cellStyle name="Итог 5 4 5 2 10" xfId="39978" xr:uid="{00000000-0005-0000-0000-0000239C0000}"/>
    <cellStyle name="Итог 5 4 5 2 2" xfId="39979" xr:uid="{00000000-0005-0000-0000-0000249C0000}"/>
    <cellStyle name="Итог 5 4 5 2 2 2" xfId="39980" xr:uid="{00000000-0005-0000-0000-0000259C0000}"/>
    <cellStyle name="Итог 5 4 5 2 2 3" xfId="39981" xr:uid="{00000000-0005-0000-0000-0000269C0000}"/>
    <cellStyle name="Итог 5 4 5 2 2 4" xfId="39982" xr:uid="{00000000-0005-0000-0000-0000279C0000}"/>
    <cellStyle name="Итог 5 4 5 2 2 5" xfId="39983" xr:uid="{00000000-0005-0000-0000-0000289C0000}"/>
    <cellStyle name="Итог 5 4 5 2 2 6" xfId="39984" xr:uid="{00000000-0005-0000-0000-0000299C0000}"/>
    <cellStyle name="Итог 5 4 5 2 2 7" xfId="39985" xr:uid="{00000000-0005-0000-0000-00002A9C0000}"/>
    <cellStyle name="Итог 5 4 5 2 3" xfId="39986" xr:uid="{00000000-0005-0000-0000-00002B9C0000}"/>
    <cellStyle name="Итог 5 4 5 2 3 2" xfId="39987" xr:uid="{00000000-0005-0000-0000-00002C9C0000}"/>
    <cellStyle name="Итог 5 4 5 2 3 3" xfId="39988" xr:uid="{00000000-0005-0000-0000-00002D9C0000}"/>
    <cellStyle name="Итог 5 4 5 2 3 4" xfId="39989" xr:uid="{00000000-0005-0000-0000-00002E9C0000}"/>
    <cellStyle name="Итог 5 4 5 2 3 5" xfId="39990" xr:uid="{00000000-0005-0000-0000-00002F9C0000}"/>
    <cellStyle name="Итог 5 4 5 2 3 6" xfId="39991" xr:uid="{00000000-0005-0000-0000-0000309C0000}"/>
    <cellStyle name="Итог 5 4 5 2 3 7" xfId="39992" xr:uid="{00000000-0005-0000-0000-0000319C0000}"/>
    <cellStyle name="Итог 5 4 5 2 4" xfId="39993" xr:uid="{00000000-0005-0000-0000-0000329C0000}"/>
    <cellStyle name="Итог 5 4 5 2 5" xfId="39994" xr:uid="{00000000-0005-0000-0000-0000339C0000}"/>
    <cellStyle name="Итог 5 4 5 2 6" xfId="39995" xr:uid="{00000000-0005-0000-0000-0000349C0000}"/>
    <cellStyle name="Итог 5 4 5 2 7" xfId="39996" xr:uid="{00000000-0005-0000-0000-0000359C0000}"/>
    <cellStyle name="Итог 5 4 5 2 8" xfId="39997" xr:uid="{00000000-0005-0000-0000-0000369C0000}"/>
    <cellStyle name="Итог 5 4 5 2 9" xfId="39998" xr:uid="{00000000-0005-0000-0000-0000379C0000}"/>
    <cellStyle name="Итог 5 4 5 3" xfId="39999" xr:uid="{00000000-0005-0000-0000-0000389C0000}"/>
    <cellStyle name="Итог 5 4 5 3 2" xfId="40000" xr:uid="{00000000-0005-0000-0000-0000399C0000}"/>
    <cellStyle name="Итог 5 4 5 3 3" xfId="40001" xr:uid="{00000000-0005-0000-0000-00003A9C0000}"/>
    <cellStyle name="Итог 5 4 5 3 4" xfId="40002" xr:uid="{00000000-0005-0000-0000-00003B9C0000}"/>
    <cellStyle name="Итог 5 4 5 3 5" xfId="40003" xr:uid="{00000000-0005-0000-0000-00003C9C0000}"/>
    <cellStyle name="Итог 5 4 5 3 6" xfId="40004" xr:uid="{00000000-0005-0000-0000-00003D9C0000}"/>
    <cellStyle name="Итог 5 4 5 3 7" xfId="40005" xr:uid="{00000000-0005-0000-0000-00003E9C0000}"/>
    <cellStyle name="Итог 5 4 5 4" xfId="40006" xr:uid="{00000000-0005-0000-0000-00003F9C0000}"/>
    <cellStyle name="Итог 5 4 5 4 2" xfId="40007" xr:uid="{00000000-0005-0000-0000-0000409C0000}"/>
    <cellStyle name="Итог 5 4 5 4 3" xfId="40008" xr:uid="{00000000-0005-0000-0000-0000419C0000}"/>
    <cellStyle name="Итог 5 4 5 4 4" xfId="40009" xr:uid="{00000000-0005-0000-0000-0000429C0000}"/>
    <cellStyle name="Итог 5 4 5 4 5" xfId="40010" xr:uid="{00000000-0005-0000-0000-0000439C0000}"/>
    <cellStyle name="Итог 5 4 5 4 6" xfId="40011" xr:uid="{00000000-0005-0000-0000-0000449C0000}"/>
    <cellStyle name="Итог 5 4 5 4 7" xfId="40012" xr:uid="{00000000-0005-0000-0000-0000459C0000}"/>
    <cellStyle name="Итог 5 4 5 5" xfId="40013" xr:uid="{00000000-0005-0000-0000-0000469C0000}"/>
    <cellStyle name="Итог 5 4 5 6" xfId="40014" xr:uid="{00000000-0005-0000-0000-0000479C0000}"/>
    <cellStyle name="Итог 5 4 5 7" xfId="40015" xr:uid="{00000000-0005-0000-0000-0000489C0000}"/>
    <cellStyle name="Итог 5 4 5 8" xfId="40016" xr:uid="{00000000-0005-0000-0000-0000499C0000}"/>
    <cellStyle name="Итог 5 4 5 9" xfId="40017" xr:uid="{00000000-0005-0000-0000-00004A9C0000}"/>
    <cellStyle name="Итог 5 4 6" xfId="40018" xr:uid="{00000000-0005-0000-0000-00004B9C0000}"/>
    <cellStyle name="Итог 5 4 6 10" xfId="40019" xr:uid="{00000000-0005-0000-0000-00004C9C0000}"/>
    <cellStyle name="Итог 5 4 6 2" xfId="40020" xr:uid="{00000000-0005-0000-0000-00004D9C0000}"/>
    <cellStyle name="Итог 5 4 6 2 2" xfId="40021" xr:uid="{00000000-0005-0000-0000-00004E9C0000}"/>
    <cellStyle name="Итог 5 4 6 2 3" xfId="40022" xr:uid="{00000000-0005-0000-0000-00004F9C0000}"/>
    <cellStyle name="Итог 5 4 6 2 4" xfId="40023" xr:uid="{00000000-0005-0000-0000-0000509C0000}"/>
    <cellStyle name="Итог 5 4 6 2 5" xfId="40024" xr:uid="{00000000-0005-0000-0000-0000519C0000}"/>
    <cellStyle name="Итог 5 4 6 2 6" xfId="40025" xr:uid="{00000000-0005-0000-0000-0000529C0000}"/>
    <cellStyle name="Итог 5 4 6 2 7" xfId="40026" xr:uid="{00000000-0005-0000-0000-0000539C0000}"/>
    <cellStyle name="Итог 5 4 6 3" xfId="40027" xr:uid="{00000000-0005-0000-0000-0000549C0000}"/>
    <cellStyle name="Итог 5 4 6 3 2" xfId="40028" xr:uid="{00000000-0005-0000-0000-0000559C0000}"/>
    <cellStyle name="Итог 5 4 6 3 3" xfId="40029" xr:uid="{00000000-0005-0000-0000-0000569C0000}"/>
    <cellStyle name="Итог 5 4 6 3 4" xfId="40030" xr:uid="{00000000-0005-0000-0000-0000579C0000}"/>
    <cellStyle name="Итог 5 4 6 3 5" xfId="40031" xr:uid="{00000000-0005-0000-0000-0000589C0000}"/>
    <cellStyle name="Итог 5 4 6 3 6" xfId="40032" xr:uid="{00000000-0005-0000-0000-0000599C0000}"/>
    <cellStyle name="Итог 5 4 6 3 7" xfId="40033" xr:uid="{00000000-0005-0000-0000-00005A9C0000}"/>
    <cellStyle name="Итог 5 4 6 4" xfId="40034" xr:uid="{00000000-0005-0000-0000-00005B9C0000}"/>
    <cellStyle name="Итог 5 4 6 5" xfId="40035" xr:uid="{00000000-0005-0000-0000-00005C9C0000}"/>
    <cellStyle name="Итог 5 4 6 6" xfId="40036" xr:uid="{00000000-0005-0000-0000-00005D9C0000}"/>
    <cellStyle name="Итог 5 4 6 7" xfId="40037" xr:uid="{00000000-0005-0000-0000-00005E9C0000}"/>
    <cellStyle name="Итог 5 4 6 8" xfId="40038" xr:uid="{00000000-0005-0000-0000-00005F9C0000}"/>
    <cellStyle name="Итог 5 4 6 9" xfId="40039" xr:uid="{00000000-0005-0000-0000-0000609C0000}"/>
    <cellStyle name="Итог 5 4 7" xfId="40040" xr:uid="{00000000-0005-0000-0000-0000619C0000}"/>
    <cellStyle name="Итог 5 4 7 2" xfId="40041" xr:uid="{00000000-0005-0000-0000-0000629C0000}"/>
    <cellStyle name="Итог 5 4 7 3" xfId="40042" xr:uid="{00000000-0005-0000-0000-0000639C0000}"/>
    <cellStyle name="Итог 5 4 7 4" xfId="40043" xr:uid="{00000000-0005-0000-0000-0000649C0000}"/>
    <cellStyle name="Итог 5 4 7 5" xfId="40044" xr:uid="{00000000-0005-0000-0000-0000659C0000}"/>
    <cellStyle name="Итог 5 4 7 6" xfId="40045" xr:uid="{00000000-0005-0000-0000-0000669C0000}"/>
    <cellStyle name="Итог 5 4 7 7" xfId="40046" xr:uid="{00000000-0005-0000-0000-0000679C0000}"/>
    <cellStyle name="Итог 5 4 8" xfId="40047" xr:uid="{00000000-0005-0000-0000-0000689C0000}"/>
    <cellStyle name="Итог 5 4 8 2" xfId="40048" xr:uid="{00000000-0005-0000-0000-0000699C0000}"/>
    <cellStyle name="Итог 5 4 8 3" xfId="40049" xr:uid="{00000000-0005-0000-0000-00006A9C0000}"/>
    <cellStyle name="Итог 5 4 8 4" xfId="40050" xr:uid="{00000000-0005-0000-0000-00006B9C0000}"/>
    <cellStyle name="Итог 5 4 8 5" xfId="40051" xr:uid="{00000000-0005-0000-0000-00006C9C0000}"/>
    <cellStyle name="Итог 5 4 8 6" xfId="40052" xr:uid="{00000000-0005-0000-0000-00006D9C0000}"/>
    <cellStyle name="Итог 5 4 8 7" xfId="40053" xr:uid="{00000000-0005-0000-0000-00006E9C0000}"/>
    <cellStyle name="Итог 5 4 9" xfId="40054" xr:uid="{00000000-0005-0000-0000-00006F9C0000}"/>
    <cellStyle name="Итог 5 5" xfId="40055" xr:uid="{00000000-0005-0000-0000-0000709C0000}"/>
    <cellStyle name="Итог 5 5 10" xfId="40056" xr:uid="{00000000-0005-0000-0000-0000719C0000}"/>
    <cellStyle name="Итог 5 5 11" xfId="40057" xr:uid="{00000000-0005-0000-0000-0000729C0000}"/>
    <cellStyle name="Итог 5 5 12" xfId="40058" xr:uid="{00000000-0005-0000-0000-0000739C0000}"/>
    <cellStyle name="Итог 5 5 13" xfId="40059" xr:uid="{00000000-0005-0000-0000-0000749C0000}"/>
    <cellStyle name="Итог 5 5 14" xfId="40060" xr:uid="{00000000-0005-0000-0000-0000759C0000}"/>
    <cellStyle name="Итог 5 5 2" xfId="40061" xr:uid="{00000000-0005-0000-0000-0000769C0000}"/>
    <cellStyle name="Итог 5 5 2 10" xfId="40062" xr:uid="{00000000-0005-0000-0000-0000779C0000}"/>
    <cellStyle name="Итог 5 5 2 2" xfId="40063" xr:uid="{00000000-0005-0000-0000-0000789C0000}"/>
    <cellStyle name="Итог 5 5 2 2 2" xfId="40064" xr:uid="{00000000-0005-0000-0000-0000799C0000}"/>
    <cellStyle name="Итог 5 5 2 2 3" xfId="40065" xr:uid="{00000000-0005-0000-0000-00007A9C0000}"/>
    <cellStyle name="Итог 5 5 2 2 4" xfId="40066" xr:uid="{00000000-0005-0000-0000-00007B9C0000}"/>
    <cellStyle name="Итог 5 5 2 2 5" xfId="40067" xr:uid="{00000000-0005-0000-0000-00007C9C0000}"/>
    <cellStyle name="Итог 5 5 2 2 6" xfId="40068" xr:uid="{00000000-0005-0000-0000-00007D9C0000}"/>
    <cellStyle name="Итог 5 5 2 2 7" xfId="40069" xr:uid="{00000000-0005-0000-0000-00007E9C0000}"/>
    <cellStyle name="Итог 5 5 2 3" xfId="40070" xr:uid="{00000000-0005-0000-0000-00007F9C0000}"/>
    <cellStyle name="Итог 5 5 2 3 2" xfId="40071" xr:uid="{00000000-0005-0000-0000-0000809C0000}"/>
    <cellStyle name="Итог 5 5 2 3 3" xfId="40072" xr:uid="{00000000-0005-0000-0000-0000819C0000}"/>
    <cellStyle name="Итог 5 5 2 3 4" xfId="40073" xr:uid="{00000000-0005-0000-0000-0000829C0000}"/>
    <cellStyle name="Итог 5 5 2 3 5" xfId="40074" xr:uid="{00000000-0005-0000-0000-0000839C0000}"/>
    <cellStyle name="Итог 5 5 2 3 6" xfId="40075" xr:uid="{00000000-0005-0000-0000-0000849C0000}"/>
    <cellStyle name="Итог 5 5 2 3 7" xfId="40076" xr:uid="{00000000-0005-0000-0000-0000859C0000}"/>
    <cellStyle name="Итог 5 5 2 4" xfId="40077" xr:uid="{00000000-0005-0000-0000-0000869C0000}"/>
    <cellStyle name="Итог 5 5 2 5" xfId="40078" xr:uid="{00000000-0005-0000-0000-0000879C0000}"/>
    <cellStyle name="Итог 5 5 2 6" xfId="40079" xr:uid="{00000000-0005-0000-0000-0000889C0000}"/>
    <cellStyle name="Итог 5 5 2 7" xfId="40080" xr:uid="{00000000-0005-0000-0000-0000899C0000}"/>
    <cellStyle name="Итог 5 5 2 8" xfId="40081" xr:uid="{00000000-0005-0000-0000-00008A9C0000}"/>
    <cellStyle name="Итог 5 5 2 9" xfId="40082" xr:uid="{00000000-0005-0000-0000-00008B9C0000}"/>
    <cellStyle name="Итог 5 5 3" xfId="40083" xr:uid="{00000000-0005-0000-0000-00008C9C0000}"/>
    <cellStyle name="Итог 5 5 3 2" xfId="40084" xr:uid="{00000000-0005-0000-0000-00008D9C0000}"/>
    <cellStyle name="Итог 5 5 3 3" xfId="40085" xr:uid="{00000000-0005-0000-0000-00008E9C0000}"/>
    <cellStyle name="Итог 5 5 3 4" xfId="40086" xr:uid="{00000000-0005-0000-0000-00008F9C0000}"/>
    <cellStyle name="Итог 5 5 3 5" xfId="40087" xr:uid="{00000000-0005-0000-0000-0000909C0000}"/>
    <cellStyle name="Итог 5 5 3 6" xfId="40088" xr:uid="{00000000-0005-0000-0000-0000919C0000}"/>
    <cellStyle name="Итог 5 5 3 7" xfId="40089" xr:uid="{00000000-0005-0000-0000-0000929C0000}"/>
    <cellStyle name="Итог 5 5 4" xfId="40090" xr:uid="{00000000-0005-0000-0000-0000939C0000}"/>
    <cellStyle name="Итог 5 5 4 2" xfId="40091" xr:uid="{00000000-0005-0000-0000-0000949C0000}"/>
    <cellStyle name="Итог 5 5 4 3" xfId="40092" xr:uid="{00000000-0005-0000-0000-0000959C0000}"/>
    <cellStyle name="Итог 5 5 4 4" xfId="40093" xr:uid="{00000000-0005-0000-0000-0000969C0000}"/>
    <cellStyle name="Итог 5 5 4 5" xfId="40094" xr:uid="{00000000-0005-0000-0000-0000979C0000}"/>
    <cellStyle name="Итог 5 5 4 6" xfId="40095" xr:uid="{00000000-0005-0000-0000-0000989C0000}"/>
    <cellStyle name="Итог 5 5 4 7" xfId="40096" xr:uid="{00000000-0005-0000-0000-0000999C0000}"/>
    <cellStyle name="Итог 5 5 5" xfId="40097" xr:uid="{00000000-0005-0000-0000-00009A9C0000}"/>
    <cellStyle name="Итог 5 5 6" xfId="40098" xr:uid="{00000000-0005-0000-0000-00009B9C0000}"/>
    <cellStyle name="Итог 5 5 7" xfId="40099" xr:uid="{00000000-0005-0000-0000-00009C9C0000}"/>
    <cellStyle name="Итог 5 5 8" xfId="40100" xr:uid="{00000000-0005-0000-0000-00009D9C0000}"/>
    <cellStyle name="Итог 5 5 9" xfId="40101" xr:uid="{00000000-0005-0000-0000-00009E9C0000}"/>
    <cellStyle name="Итог 5 6" xfId="40102" xr:uid="{00000000-0005-0000-0000-00009F9C0000}"/>
    <cellStyle name="Итог 5 6 10" xfId="40103" xr:uid="{00000000-0005-0000-0000-0000A09C0000}"/>
    <cellStyle name="Итог 5 6 2" xfId="40104" xr:uid="{00000000-0005-0000-0000-0000A19C0000}"/>
    <cellStyle name="Итог 5 6 2 2" xfId="40105" xr:uid="{00000000-0005-0000-0000-0000A29C0000}"/>
    <cellStyle name="Итог 5 6 2 3" xfId="40106" xr:uid="{00000000-0005-0000-0000-0000A39C0000}"/>
    <cellStyle name="Итог 5 6 2 4" xfId="40107" xr:uid="{00000000-0005-0000-0000-0000A49C0000}"/>
    <cellStyle name="Итог 5 6 2 5" xfId="40108" xr:uid="{00000000-0005-0000-0000-0000A59C0000}"/>
    <cellStyle name="Итог 5 6 2 6" xfId="40109" xr:uid="{00000000-0005-0000-0000-0000A69C0000}"/>
    <cellStyle name="Итог 5 6 2 7" xfId="40110" xr:uid="{00000000-0005-0000-0000-0000A79C0000}"/>
    <cellStyle name="Итог 5 6 3" xfId="40111" xr:uid="{00000000-0005-0000-0000-0000A89C0000}"/>
    <cellStyle name="Итог 5 6 3 2" xfId="40112" xr:uid="{00000000-0005-0000-0000-0000A99C0000}"/>
    <cellStyle name="Итог 5 6 3 3" xfId="40113" xr:uid="{00000000-0005-0000-0000-0000AA9C0000}"/>
    <cellStyle name="Итог 5 6 3 4" xfId="40114" xr:uid="{00000000-0005-0000-0000-0000AB9C0000}"/>
    <cellStyle name="Итог 5 6 3 5" xfId="40115" xr:uid="{00000000-0005-0000-0000-0000AC9C0000}"/>
    <cellStyle name="Итог 5 6 3 6" xfId="40116" xr:uid="{00000000-0005-0000-0000-0000AD9C0000}"/>
    <cellStyle name="Итог 5 6 3 7" xfId="40117" xr:uid="{00000000-0005-0000-0000-0000AE9C0000}"/>
    <cellStyle name="Итог 5 6 4" xfId="40118" xr:uid="{00000000-0005-0000-0000-0000AF9C0000}"/>
    <cellStyle name="Итог 5 6 5" xfId="40119" xr:uid="{00000000-0005-0000-0000-0000B09C0000}"/>
    <cellStyle name="Итог 5 6 6" xfId="40120" xr:uid="{00000000-0005-0000-0000-0000B19C0000}"/>
    <cellStyle name="Итог 5 6 7" xfId="40121" xr:uid="{00000000-0005-0000-0000-0000B29C0000}"/>
    <cellStyle name="Итог 5 6 8" xfId="40122" xr:uid="{00000000-0005-0000-0000-0000B39C0000}"/>
    <cellStyle name="Итог 5 6 9" xfId="40123" xr:uid="{00000000-0005-0000-0000-0000B49C0000}"/>
    <cellStyle name="Итог 5 7" xfId="40124" xr:uid="{00000000-0005-0000-0000-0000B59C0000}"/>
    <cellStyle name="Итог 5 8" xfId="40125" xr:uid="{00000000-0005-0000-0000-0000B69C0000}"/>
    <cellStyle name="Итог 6" xfId="40126" xr:uid="{00000000-0005-0000-0000-0000B79C0000}"/>
    <cellStyle name="Итог 6 10" xfId="40127" xr:uid="{00000000-0005-0000-0000-0000B89C0000}"/>
    <cellStyle name="Итог 6 2" xfId="40128" xr:uid="{00000000-0005-0000-0000-0000B99C0000}"/>
    <cellStyle name="Итог 6 2 2" xfId="40129" xr:uid="{00000000-0005-0000-0000-0000BA9C0000}"/>
    <cellStyle name="Итог 6 2 3" xfId="40130" xr:uid="{00000000-0005-0000-0000-0000BB9C0000}"/>
    <cellStyle name="Итог 6 2 4" xfId="40131" xr:uid="{00000000-0005-0000-0000-0000BC9C0000}"/>
    <cellStyle name="Итог 6 2 5" xfId="40132" xr:uid="{00000000-0005-0000-0000-0000BD9C0000}"/>
    <cellStyle name="Итог 6 2 6" xfId="40133" xr:uid="{00000000-0005-0000-0000-0000BE9C0000}"/>
    <cellStyle name="Итог 6 2 7" xfId="40134" xr:uid="{00000000-0005-0000-0000-0000BF9C0000}"/>
    <cellStyle name="Итог 6 3" xfId="40135" xr:uid="{00000000-0005-0000-0000-0000C09C0000}"/>
    <cellStyle name="Итог 6 3 2" xfId="40136" xr:uid="{00000000-0005-0000-0000-0000C19C0000}"/>
    <cellStyle name="Итог 6 3 3" xfId="40137" xr:uid="{00000000-0005-0000-0000-0000C29C0000}"/>
    <cellStyle name="Итог 6 3 4" xfId="40138" xr:uid="{00000000-0005-0000-0000-0000C39C0000}"/>
    <cellStyle name="Итог 6 3 5" xfId="40139" xr:uid="{00000000-0005-0000-0000-0000C49C0000}"/>
    <cellStyle name="Итог 6 3 6" xfId="40140" xr:uid="{00000000-0005-0000-0000-0000C59C0000}"/>
    <cellStyle name="Итог 6 3 7" xfId="40141" xr:uid="{00000000-0005-0000-0000-0000C69C0000}"/>
    <cellStyle name="Итог 6 4" xfId="40142" xr:uid="{00000000-0005-0000-0000-0000C79C0000}"/>
    <cellStyle name="Итог 6 5" xfId="40143" xr:uid="{00000000-0005-0000-0000-0000C89C0000}"/>
    <cellStyle name="Итог 6 6" xfId="40144" xr:uid="{00000000-0005-0000-0000-0000C99C0000}"/>
    <cellStyle name="Итог 6 7" xfId="40145" xr:uid="{00000000-0005-0000-0000-0000CA9C0000}"/>
    <cellStyle name="Итог 6 8" xfId="40146" xr:uid="{00000000-0005-0000-0000-0000CB9C0000}"/>
    <cellStyle name="Итог 6 9" xfId="40147" xr:uid="{00000000-0005-0000-0000-0000CC9C0000}"/>
    <cellStyle name="Итог 7" xfId="40148" xr:uid="{00000000-0005-0000-0000-0000CD9C0000}"/>
    <cellStyle name="Итог 7 10" xfId="40149" xr:uid="{00000000-0005-0000-0000-0000CE9C0000}"/>
    <cellStyle name="Итог 7 2" xfId="40150" xr:uid="{00000000-0005-0000-0000-0000CF9C0000}"/>
    <cellStyle name="Итог 7 2 2" xfId="40151" xr:uid="{00000000-0005-0000-0000-0000D09C0000}"/>
    <cellStyle name="Итог 7 2 3" xfId="40152" xr:uid="{00000000-0005-0000-0000-0000D19C0000}"/>
    <cellStyle name="Итог 7 2 4" xfId="40153" xr:uid="{00000000-0005-0000-0000-0000D29C0000}"/>
    <cellStyle name="Итог 7 2 5" xfId="40154" xr:uid="{00000000-0005-0000-0000-0000D39C0000}"/>
    <cellStyle name="Итог 7 2 6" xfId="40155" xr:uid="{00000000-0005-0000-0000-0000D49C0000}"/>
    <cellStyle name="Итог 7 2 7" xfId="40156" xr:uid="{00000000-0005-0000-0000-0000D59C0000}"/>
    <cellStyle name="Итог 7 3" xfId="40157" xr:uid="{00000000-0005-0000-0000-0000D69C0000}"/>
    <cellStyle name="Итог 7 3 2" xfId="40158" xr:uid="{00000000-0005-0000-0000-0000D79C0000}"/>
    <cellStyle name="Итог 7 3 3" xfId="40159" xr:uid="{00000000-0005-0000-0000-0000D89C0000}"/>
    <cellStyle name="Итог 7 3 4" xfId="40160" xr:uid="{00000000-0005-0000-0000-0000D99C0000}"/>
    <cellStyle name="Итог 7 3 5" xfId="40161" xr:uid="{00000000-0005-0000-0000-0000DA9C0000}"/>
    <cellStyle name="Итог 7 3 6" xfId="40162" xr:uid="{00000000-0005-0000-0000-0000DB9C0000}"/>
    <cellStyle name="Итог 7 3 7" xfId="40163" xr:uid="{00000000-0005-0000-0000-0000DC9C0000}"/>
    <cellStyle name="Итог 7 4" xfId="40164" xr:uid="{00000000-0005-0000-0000-0000DD9C0000}"/>
    <cellStyle name="Итог 7 5" xfId="40165" xr:uid="{00000000-0005-0000-0000-0000DE9C0000}"/>
    <cellStyle name="Итог 7 6" xfId="40166" xr:uid="{00000000-0005-0000-0000-0000DF9C0000}"/>
    <cellStyle name="Итог 7 7" xfId="40167" xr:uid="{00000000-0005-0000-0000-0000E09C0000}"/>
    <cellStyle name="Итог 7 8" xfId="40168" xr:uid="{00000000-0005-0000-0000-0000E19C0000}"/>
    <cellStyle name="Итог 7 9" xfId="40169" xr:uid="{00000000-0005-0000-0000-0000E29C0000}"/>
    <cellStyle name="Итог 8" xfId="40170" xr:uid="{00000000-0005-0000-0000-0000E39C0000}"/>
    <cellStyle name="Итог 8 10" xfId="40171" xr:uid="{00000000-0005-0000-0000-0000E49C0000}"/>
    <cellStyle name="Итог 8 2" xfId="40172" xr:uid="{00000000-0005-0000-0000-0000E59C0000}"/>
    <cellStyle name="Итог 8 2 2" xfId="40173" xr:uid="{00000000-0005-0000-0000-0000E69C0000}"/>
    <cellStyle name="Итог 8 2 3" xfId="40174" xr:uid="{00000000-0005-0000-0000-0000E79C0000}"/>
    <cellStyle name="Итог 8 2 4" xfId="40175" xr:uid="{00000000-0005-0000-0000-0000E89C0000}"/>
    <cellStyle name="Итог 8 2 5" xfId="40176" xr:uid="{00000000-0005-0000-0000-0000E99C0000}"/>
    <cellStyle name="Итог 8 2 6" xfId="40177" xr:uid="{00000000-0005-0000-0000-0000EA9C0000}"/>
    <cellStyle name="Итог 8 2 7" xfId="40178" xr:uid="{00000000-0005-0000-0000-0000EB9C0000}"/>
    <cellStyle name="Итог 8 3" xfId="40179" xr:uid="{00000000-0005-0000-0000-0000EC9C0000}"/>
    <cellStyle name="Итог 8 3 2" xfId="40180" xr:uid="{00000000-0005-0000-0000-0000ED9C0000}"/>
    <cellStyle name="Итог 8 3 3" xfId="40181" xr:uid="{00000000-0005-0000-0000-0000EE9C0000}"/>
    <cellStyle name="Итог 8 3 4" xfId="40182" xr:uid="{00000000-0005-0000-0000-0000EF9C0000}"/>
    <cellStyle name="Итог 8 3 5" xfId="40183" xr:uid="{00000000-0005-0000-0000-0000F09C0000}"/>
    <cellStyle name="Итог 8 3 6" xfId="40184" xr:uid="{00000000-0005-0000-0000-0000F19C0000}"/>
    <cellStyle name="Итог 8 3 7" xfId="40185" xr:uid="{00000000-0005-0000-0000-0000F29C0000}"/>
    <cellStyle name="Итог 8 4" xfId="40186" xr:uid="{00000000-0005-0000-0000-0000F39C0000}"/>
    <cellStyle name="Итог 8 5" xfId="40187" xr:uid="{00000000-0005-0000-0000-0000F49C0000}"/>
    <cellStyle name="Итог 8 6" xfId="40188" xr:uid="{00000000-0005-0000-0000-0000F59C0000}"/>
    <cellStyle name="Итог 8 7" xfId="40189" xr:uid="{00000000-0005-0000-0000-0000F69C0000}"/>
    <cellStyle name="Итог 8 8" xfId="40190" xr:uid="{00000000-0005-0000-0000-0000F79C0000}"/>
    <cellStyle name="Итог 8 9" xfId="40191" xr:uid="{00000000-0005-0000-0000-0000F89C0000}"/>
    <cellStyle name="Итог 9" xfId="40192" xr:uid="{00000000-0005-0000-0000-0000F99C0000}"/>
    <cellStyle name="Итог 9 10" xfId="40193" xr:uid="{00000000-0005-0000-0000-0000FA9C0000}"/>
    <cellStyle name="Итог 9 2" xfId="40194" xr:uid="{00000000-0005-0000-0000-0000FB9C0000}"/>
    <cellStyle name="Итог 9 2 2" xfId="40195" xr:uid="{00000000-0005-0000-0000-0000FC9C0000}"/>
    <cellStyle name="Итог 9 2 3" xfId="40196" xr:uid="{00000000-0005-0000-0000-0000FD9C0000}"/>
    <cellStyle name="Итог 9 2 4" xfId="40197" xr:uid="{00000000-0005-0000-0000-0000FE9C0000}"/>
    <cellStyle name="Итог 9 2 5" xfId="40198" xr:uid="{00000000-0005-0000-0000-0000FF9C0000}"/>
    <cellStyle name="Итог 9 2 6" xfId="40199" xr:uid="{00000000-0005-0000-0000-0000009D0000}"/>
    <cellStyle name="Итог 9 2 7" xfId="40200" xr:uid="{00000000-0005-0000-0000-0000019D0000}"/>
    <cellStyle name="Итог 9 3" xfId="40201" xr:uid="{00000000-0005-0000-0000-0000029D0000}"/>
    <cellStyle name="Итог 9 3 2" xfId="40202" xr:uid="{00000000-0005-0000-0000-0000039D0000}"/>
    <cellStyle name="Итог 9 3 3" xfId="40203" xr:uid="{00000000-0005-0000-0000-0000049D0000}"/>
    <cellStyle name="Итог 9 3 4" xfId="40204" xr:uid="{00000000-0005-0000-0000-0000059D0000}"/>
    <cellStyle name="Итог 9 3 5" xfId="40205" xr:uid="{00000000-0005-0000-0000-0000069D0000}"/>
    <cellStyle name="Итог 9 3 6" xfId="40206" xr:uid="{00000000-0005-0000-0000-0000079D0000}"/>
    <cellStyle name="Итог 9 3 7" xfId="40207" xr:uid="{00000000-0005-0000-0000-0000089D0000}"/>
    <cellStyle name="Итог 9 4" xfId="40208" xr:uid="{00000000-0005-0000-0000-0000099D0000}"/>
    <cellStyle name="Итог 9 5" xfId="40209" xr:uid="{00000000-0005-0000-0000-00000A9D0000}"/>
    <cellStyle name="Итог 9 6" xfId="40210" xr:uid="{00000000-0005-0000-0000-00000B9D0000}"/>
    <cellStyle name="Итог 9 7" xfId="40211" xr:uid="{00000000-0005-0000-0000-00000C9D0000}"/>
    <cellStyle name="Итог 9 8" xfId="40212" xr:uid="{00000000-0005-0000-0000-00000D9D0000}"/>
    <cellStyle name="Итог 9 9" xfId="40213" xr:uid="{00000000-0005-0000-0000-00000E9D0000}"/>
    <cellStyle name="ИТОГОВЫЙ" xfId="40214" xr:uid="{00000000-0005-0000-0000-00000F9D0000}"/>
    <cellStyle name="ИТОГОВЫЙ 2" xfId="40215" xr:uid="{00000000-0005-0000-0000-0000109D0000}"/>
    <cellStyle name="КАНДАГАЧ тел3-33-96" xfId="40216" xr:uid="{00000000-0005-0000-0000-0000119D0000}"/>
    <cellStyle name="Контрольная ячейка 10" xfId="40217" xr:uid="{00000000-0005-0000-0000-0000129D0000}"/>
    <cellStyle name="Контрольная ячейка 11" xfId="40218" xr:uid="{00000000-0005-0000-0000-0000139D0000}"/>
    <cellStyle name="Контрольная ячейка 2" xfId="40219" xr:uid="{00000000-0005-0000-0000-0000149D0000}"/>
    <cellStyle name="Контрольная ячейка 2 2" xfId="40220" xr:uid="{00000000-0005-0000-0000-0000159D0000}"/>
    <cellStyle name="Контрольная ячейка 2 3" xfId="40221" xr:uid="{00000000-0005-0000-0000-0000169D0000}"/>
    <cellStyle name="Контрольная ячейка 2 4" xfId="40222" xr:uid="{00000000-0005-0000-0000-0000179D0000}"/>
    <cellStyle name="Контрольная ячейка 2 5" xfId="40223" xr:uid="{00000000-0005-0000-0000-0000189D0000}"/>
    <cellStyle name="Контрольная ячейка 2 6" xfId="40224" xr:uid="{00000000-0005-0000-0000-0000199D0000}"/>
    <cellStyle name="Контрольная ячейка 2 7" xfId="40225" xr:uid="{00000000-0005-0000-0000-00001A9D0000}"/>
    <cellStyle name="Контрольная ячейка 2 8" xfId="40226" xr:uid="{00000000-0005-0000-0000-00001B9D0000}"/>
    <cellStyle name="Контрольная ячейка 2_Б-2_Цветметремонт" xfId="40227" xr:uid="{00000000-0005-0000-0000-00001C9D0000}"/>
    <cellStyle name="Контрольная ячейка 3" xfId="40228" xr:uid="{00000000-0005-0000-0000-00001D9D0000}"/>
    <cellStyle name="Контрольная ячейка 4" xfId="40229" xr:uid="{00000000-0005-0000-0000-00001E9D0000}"/>
    <cellStyle name="Контрольная ячейка 5" xfId="40230" xr:uid="{00000000-0005-0000-0000-00001F9D0000}"/>
    <cellStyle name="Контрольная ячейка 6" xfId="40231" xr:uid="{00000000-0005-0000-0000-0000209D0000}"/>
    <cellStyle name="Контрольная ячейка 7" xfId="40232" xr:uid="{00000000-0005-0000-0000-0000219D0000}"/>
    <cellStyle name="Контрольная ячейка 8" xfId="40233" xr:uid="{00000000-0005-0000-0000-0000229D0000}"/>
    <cellStyle name="Контрольная ячейка 9" xfId="40234" xr:uid="{00000000-0005-0000-0000-0000239D0000}"/>
    <cellStyle name="Мои наименования показателей" xfId="40237" xr:uid="{00000000-0005-0000-0000-0000249D0000}"/>
    <cellStyle name="Мои наименования показателей 2" xfId="40238" xr:uid="{00000000-0005-0000-0000-0000259D0000}"/>
    <cellStyle name="Мои наименования показателей 2 2" xfId="40239" xr:uid="{00000000-0005-0000-0000-0000269D0000}"/>
    <cellStyle name="Мои наименования показателей 3" xfId="40240" xr:uid="{00000000-0005-0000-0000-0000279D0000}"/>
    <cellStyle name="Мои наименования показателей 3 2" xfId="40241" xr:uid="{00000000-0005-0000-0000-0000289D0000}"/>
    <cellStyle name="Мои наименования показателей 4" xfId="40242" xr:uid="{00000000-0005-0000-0000-0000299D0000}"/>
    <cellStyle name="Мои наименования показателей 4 2" xfId="40243" xr:uid="{00000000-0005-0000-0000-00002A9D0000}"/>
    <cellStyle name="Мои наименования показателей 5" xfId="40244" xr:uid="{00000000-0005-0000-0000-00002B9D0000}"/>
    <cellStyle name="Мои наименования показателей 5 2" xfId="40245" xr:uid="{00000000-0005-0000-0000-00002C9D0000}"/>
    <cellStyle name="Мои наименования показателей_BALANCE.TBO.1.71" xfId="40246" xr:uid="{00000000-0005-0000-0000-00002D9D0000}"/>
    <cellStyle name="Мой заголовок" xfId="40235" xr:uid="{00000000-0005-0000-0000-00002E9D0000}"/>
    <cellStyle name="Мой заголовок листа" xfId="40236" xr:uid="{00000000-0005-0000-0000-00002F9D0000}"/>
    <cellStyle name="назв фил" xfId="40247" xr:uid="{00000000-0005-0000-0000-0000309D0000}"/>
    <cellStyle name="назв фил 2" xfId="40248" xr:uid="{00000000-0005-0000-0000-0000319D0000}"/>
    <cellStyle name="назв фил 3" xfId="40249" xr:uid="{00000000-0005-0000-0000-0000329D0000}"/>
    <cellStyle name="назв фил 4" xfId="40250" xr:uid="{00000000-0005-0000-0000-0000339D0000}"/>
    <cellStyle name="Название 2" xfId="40251" xr:uid="{00000000-0005-0000-0000-0000349D0000}"/>
    <cellStyle name="Название 2 2" xfId="40252" xr:uid="{00000000-0005-0000-0000-0000359D0000}"/>
    <cellStyle name="Название 2 3" xfId="40253" xr:uid="{00000000-0005-0000-0000-0000369D0000}"/>
    <cellStyle name="Название 2 4" xfId="40254" xr:uid="{00000000-0005-0000-0000-0000379D0000}"/>
    <cellStyle name="Название 3" xfId="40255" xr:uid="{00000000-0005-0000-0000-0000389D0000}"/>
    <cellStyle name="Название 4" xfId="40256" xr:uid="{00000000-0005-0000-0000-0000399D0000}"/>
    <cellStyle name="Название 5" xfId="40257" xr:uid="{00000000-0005-0000-0000-00003A9D0000}"/>
    <cellStyle name="Название 6" xfId="40258" xr:uid="{00000000-0005-0000-0000-00003B9D0000}"/>
    <cellStyle name="Невидимый" xfId="40259" xr:uid="{00000000-0005-0000-0000-00003C9D0000}"/>
    <cellStyle name="недельный" xfId="40260" xr:uid="{00000000-0005-0000-0000-00003D9D0000}"/>
    <cellStyle name="Нейтральный 2" xfId="40261" xr:uid="{00000000-0005-0000-0000-00003E9D0000}"/>
    <cellStyle name="Нейтральный 2 2" xfId="40262" xr:uid="{00000000-0005-0000-0000-00003F9D0000}"/>
    <cellStyle name="Нейтральный 2 3" xfId="40263" xr:uid="{00000000-0005-0000-0000-0000409D0000}"/>
    <cellStyle name="Нейтральный 2 4" xfId="40264" xr:uid="{00000000-0005-0000-0000-0000419D0000}"/>
    <cellStyle name="Нейтральный 3" xfId="40265" xr:uid="{00000000-0005-0000-0000-0000429D0000}"/>
    <cellStyle name="Нейтральный 4" xfId="40266" xr:uid="{00000000-0005-0000-0000-0000439D0000}"/>
    <cellStyle name="Нейтральный 5" xfId="40267" xr:uid="{00000000-0005-0000-0000-0000449D0000}"/>
    <cellStyle name="Нейтральный 6" xfId="40268" xr:uid="{00000000-0005-0000-0000-0000459D0000}"/>
    <cellStyle name="Обычный" xfId="0" builtinId="0"/>
    <cellStyle name="Обычный 10" xfId="40269" xr:uid="{00000000-0005-0000-0000-0000479D0000}"/>
    <cellStyle name="Обычный 10 2" xfId="40270" xr:uid="{00000000-0005-0000-0000-0000489D0000}"/>
    <cellStyle name="Обычный 10 2 2" xfId="40271" xr:uid="{00000000-0005-0000-0000-0000499D0000}"/>
    <cellStyle name="Обычный 10 2 3" xfId="40272" xr:uid="{00000000-0005-0000-0000-00004A9D0000}"/>
    <cellStyle name="Обычный 10 2 4" xfId="40273" xr:uid="{00000000-0005-0000-0000-00004B9D0000}"/>
    <cellStyle name="Обычный 10 3" xfId="40274" xr:uid="{00000000-0005-0000-0000-00004C9D0000}"/>
    <cellStyle name="Обычный 10 3 2" xfId="40275" xr:uid="{00000000-0005-0000-0000-00004D9D0000}"/>
    <cellStyle name="Обычный 10 4" xfId="40276" xr:uid="{00000000-0005-0000-0000-00004E9D0000}"/>
    <cellStyle name="Обычный 11" xfId="40277" xr:uid="{00000000-0005-0000-0000-00004F9D0000}"/>
    <cellStyle name="Обычный 12" xfId="40278" xr:uid="{00000000-0005-0000-0000-0000509D0000}"/>
    <cellStyle name="Обычный 13" xfId="40279" xr:uid="{00000000-0005-0000-0000-0000519D0000}"/>
    <cellStyle name="Обычный 14" xfId="40280" xr:uid="{00000000-0005-0000-0000-0000529D0000}"/>
    <cellStyle name="Обычный 14 2" xfId="40281" xr:uid="{00000000-0005-0000-0000-0000539D0000}"/>
    <cellStyle name="Обычный 14 7" xfId="40282" xr:uid="{00000000-0005-0000-0000-0000549D0000}"/>
    <cellStyle name="Обычный 15" xfId="40283" xr:uid="{00000000-0005-0000-0000-0000559D0000}"/>
    <cellStyle name="Обычный 16" xfId="40284" xr:uid="{00000000-0005-0000-0000-0000569D0000}"/>
    <cellStyle name="Обычный 17" xfId="40285" xr:uid="{00000000-0005-0000-0000-0000579D0000}"/>
    <cellStyle name="Обычный 18" xfId="40286" xr:uid="{00000000-0005-0000-0000-0000589D0000}"/>
    <cellStyle name="Обычный 19" xfId="40287" xr:uid="{00000000-0005-0000-0000-0000599D0000}"/>
    <cellStyle name="Обычный 2" xfId="7" xr:uid="{00000000-0005-0000-0000-00005A9D0000}"/>
    <cellStyle name="Обычный 2 10" xfId="40288" xr:uid="{00000000-0005-0000-0000-00005B9D0000}"/>
    <cellStyle name="Обычный 2 10 2" xfId="40289" xr:uid="{00000000-0005-0000-0000-00005C9D0000}"/>
    <cellStyle name="Обычный 2 11" xfId="40290" xr:uid="{00000000-0005-0000-0000-00005D9D0000}"/>
    <cellStyle name="Обычный 2 12" xfId="40291" xr:uid="{00000000-0005-0000-0000-00005E9D0000}"/>
    <cellStyle name="Обычный 2 13" xfId="40292" xr:uid="{00000000-0005-0000-0000-00005F9D0000}"/>
    <cellStyle name="Обычный 2 14" xfId="40293" xr:uid="{00000000-0005-0000-0000-0000609D0000}"/>
    <cellStyle name="Обычный 2 15" xfId="40294" xr:uid="{00000000-0005-0000-0000-0000619D0000}"/>
    <cellStyle name="Обычный 2 16" xfId="40295" xr:uid="{00000000-0005-0000-0000-0000629D0000}"/>
    <cellStyle name="Обычный 2 17" xfId="40296" xr:uid="{00000000-0005-0000-0000-0000639D0000}"/>
    <cellStyle name="Обычный 2 18" xfId="40297" xr:uid="{00000000-0005-0000-0000-0000649D0000}"/>
    <cellStyle name="Обычный 2 19" xfId="40298" xr:uid="{00000000-0005-0000-0000-0000659D0000}"/>
    <cellStyle name="Обычный 2 2" xfId="40299" xr:uid="{00000000-0005-0000-0000-0000669D0000}"/>
    <cellStyle name="Обычный 2 2 10" xfId="40300" xr:uid="{00000000-0005-0000-0000-0000679D0000}"/>
    <cellStyle name="Обычный 2 2 11" xfId="40301" xr:uid="{00000000-0005-0000-0000-0000689D0000}"/>
    <cellStyle name="Обычный 2 2 12" xfId="40302" xr:uid="{00000000-0005-0000-0000-0000699D0000}"/>
    <cellStyle name="Обычный 2 2 13" xfId="40303" xr:uid="{00000000-0005-0000-0000-00006A9D0000}"/>
    <cellStyle name="Обычный 2 2 14" xfId="40304" xr:uid="{00000000-0005-0000-0000-00006B9D0000}"/>
    <cellStyle name="Обычный 2 2 15" xfId="40305" xr:uid="{00000000-0005-0000-0000-00006C9D0000}"/>
    <cellStyle name="Обычный 2 2 16" xfId="40306" xr:uid="{00000000-0005-0000-0000-00006D9D0000}"/>
    <cellStyle name="Обычный 2 2 17" xfId="40307" xr:uid="{00000000-0005-0000-0000-00006E9D0000}"/>
    <cellStyle name="Обычный 2 2 2" xfId="40308" xr:uid="{00000000-0005-0000-0000-00006F9D0000}"/>
    <cellStyle name="Обычный 2 2 2 2" xfId="40309" xr:uid="{00000000-0005-0000-0000-0000709D0000}"/>
    <cellStyle name="Обычный 2 2 2 3" xfId="40310" xr:uid="{00000000-0005-0000-0000-0000719D0000}"/>
    <cellStyle name="Обычный 2 2 3" xfId="40311" xr:uid="{00000000-0005-0000-0000-0000729D0000}"/>
    <cellStyle name="Обычный 2 2 4" xfId="40312" xr:uid="{00000000-0005-0000-0000-0000739D0000}"/>
    <cellStyle name="Обычный 2 2 5" xfId="40313" xr:uid="{00000000-0005-0000-0000-0000749D0000}"/>
    <cellStyle name="Обычный 2 2 6" xfId="40314" xr:uid="{00000000-0005-0000-0000-0000759D0000}"/>
    <cellStyle name="Обычный 2 2 7" xfId="40315" xr:uid="{00000000-0005-0000-0000-0000769D0000}"/>
    <cellStyle name="Обычный 2 2 8" xfId="40316" xr:uid="{00000000-0005-0000-0000-0000779D0000}"/>
    <cellStyle name="Обычный 2 2 9" xfId="40317" xr:uid="{00000000-0005-0000-0000-0000789D0000}"/>
    <cellStyle name="Обычный 2 2_1" xfId="40318" xr:uid="{00000000-0005-0000-0000-0000799D0000}"/>
    <cellStyle name="Обычный 2 20" xfId="40319" xr:uid="{00000000-0005-0000-0000-00007A9D0000}"/>
    <cellStyle name="Обычный 2 21" xfId="48026" xr:uid="{00000000-0005-0000-0000-00007B9D0000}"/>
    <cellStyle name="Обычный 2 22" xfId="48027" xr:uid="{00000000-0005-0000-0000-00007C9D0000}"/>
    <cellStyle name="Обычный 2 23" xfId="48028" xr:uid="{00000000-0005-0000-0000-00007D9D0000}"/>
    <cellStyle name="Обычный 2 24" xfId="48029" xr:uid="{00000000-0005-0000-0000-00007E9D0000}"/>
    <cellStyle name="Обычный 2 25" xfId="48030" xr:uid="{00000000-0005-0000-0000-00007F9D0000}"/>
    <cellStyle name="Обычный 2 26" xfId="48031" xr:uid="{00000000-0005-0000-0000-0000809D0000}"/>
    <cellStyle name="Обычный 2 27" xfId="48032" xr:uid="{00000000-0005-0000-0000-0000819D0000}"/>
    <cellStyle name="Обычный 2 3" xfId="40320" xr:uid="{00000000-0005-0000-0000-0000829D0000}"/>
    <cellStyle name="Обычный 2 3 2" xfId="40321" xr:uid="{00000000-0005-0000-0000-0000839D0000}"/>
    <cellStyle name="Обычный 2 3 3" xfId="40322" xr:uid="{00000000-0005-0000-0000-0000849D0000}"/>
    <cellStyle name="Обычный 2 3 4" xfId="40323" xr:uid="{00000000-0005-0000-0000-0000859D0000}"/>
    <cellStyle name="Обычный 2 3 5" xfId="48033" xr:uid="{00000000-0005-0000-0000-0000869D0000}"/>
    <cellStyle name="Обычный 2 3_2010_08_10" xfId="40324" xr:uid="{00000000-0005-0000-0000-0000879D0000}"/>
    <cellStyle name="Обычный 2 4" xfId="40325" xr:uid="{00000000-0005-0000-0000-0000889D0000}"/>
    <cellStyle name="Обычный 2 4 2" xfId="40326" xr:uid="{00000000-0005-0000-0000-0000899D0000}"/>
    <cellStyle name="Обычный 2 4 3" xfId="40327" xr:uid="{00000000-0005-0000-0000-00008A9D0000}"/>
    <cellStyle name="Обычный 2 4 4" xfId="40328" xr:uid="{00000000-0005-0000-0000-00008B9D0000}"/>
    <cellStyle name="Обычный 2 5" xfId="40329" xr:uid="{00000000-0005-0000-0000-00008C9D0000}"/>
    <cellStyle name="Обычный 2 5 2" xfId="40330" xr:uid="{00000000-0005-0000-0000-00008D9D0000}"/>
    <cellStyle name="Обычный 2 5 3" xfId="40331" xr:uid="{00000000-0005-0000-0000-00008E9D0000}"/>
    <cellStyle name="Обычный 2 6" xfId="40332" xr:uid="{00000000-0005-0000-0000-00008F9D0000}"/>
    <cellStyle name="Обычный 2 6 2" xfId="40333" xr:uid="{00000000-0005-0000-0000-0000909D0000}"/>
    <cellStyle name="Обычный 2 6 3" xfId="40334" xr:uid="{00000000-0005-0000-0000-0000919D0000}"/>
    <cellStyle name="Обычный 2 7" xfId="40335" xr:uid="{00000000-0005-0000-0000-0000929D0000}"/>
    <cellStyle name="Обычный 2 7 2" xfId="40336" xr:uid="{00000000-0005-0000-0000-0000939D0000}"/>
    <cellStyle name="Обычный 2 7 3" xfId="40337" xr:uid="{00000000-0005-0000-0000-0000949D0000}"/>
    <cellStyle name="Обычный 2 8" xfId="40338" xr:uid="{00000000-0005-0000-0000-0000959D0000}"/>
    <cellStyle name="Обычный 2 8 2" xfId="40339" xr:uid="{00000000-0005-0000-0000-0000969D0000}"/>
    <cellStyle name="Обычный 2 8 3" xfId="40340" xr:uid="{00000000-0005-0000-0000-0000979D0000}"/>
    <cellStyle name="Обычный 2 9" xfId="40341" xr:uid="{00000000-0005-0000-0000-0000989D0000}"/>
    <cellStyle name="Обычный 2_1" xfId="40342" xr:uid="{00000000-0005-0000-0000-0000999D0000}"/>
    <cellStyle name="Обычный 20" xfId="40343" xr:uid="{00000000-0005-0000-0000-00009A9D0000}"/>
    <cellStyle name="Обычный 21" xfId="40344" xr:uid="{00000000-0005-0000-0000-00009B9D0000}"/>
    <cellStyle name="Обычный 22" xfId="40345" xr:uid="{00000000-0005-0000-0000-00009C9D0000}"/>
    <cellStyle name="Обычный 23" xfId="40346" xr:uid="{00000000-0005-0000-0000-00009D9D0000}"/>
    <cellStyle name="Обычный 24" xfId="40347" xr:uid="{00000000-0005-0000-0000-00009E9D0000}"/>
    <cellStyle name="Обычный 25" xfId="40348" xr:uid="{00000000-0005-0000-0000-00009F9D0000}"/>
    <cellStyle name="Обычный 25 2" xfId="48034" xr:uid="{00000000-0005-0000-0000-0000A09D0000}"/>
    <cellStyle name="Обычный 26" xfId="40349" xr:uid="{00000000-0005-0000-0000-0000A19D0000}"/>
    <cellStyle name="Обычный 27" xfId="40350" xr:uid="{00000000-0005-0000-0000-0000A29D0000}"/>
    <cellStyle name="Обычный 28" xfId="40351" xr:uid="{00000000-0005-0000-0000-0000A39D0000}"/>
    <cellStyle name="Обычный 29" xfId="40352" xr:uid="{00000000-0005-0000-0000-0000A49D0000}"/>
    <cellStyle name="Обычный 3" xfId="40353" xr:uid="{00000000-0005-0000-0000-0000A59D0000}"/>
    <cellStyle name="Обычный 3 10" xfId="40354" xr:uid="{00000000-0005-0000-0000-0000A69D0000}"/>
    <cellStyle name="Обычный 3 2" xfId="40355" xr:uid="{00000000-0005-0000-0000-0000A79D0000}"/>
    <cellStyle name="Обычный 3 2 2" xfId="40356" xr:uid="{00000000-0005-0000-0000-0000A89D0000}"/>
    <cellStyle name="Обычный 3 2 3" xfId="40357" xr:uid="{00000000-0005-0000-0000-0000A99D0000}"/>
    <cellStyle name="Обычный 3 2 4" xfId="40358" xr:uid="{00000000-0005-0000-0000-0000AA9D0000}"/>
    <cellStyle name="Обычный 3 3" xfId="40359" xr:uid="{00000000-0005-0000-0000-0000AB9D0000}"/>
    <cellStyle name="Обычный 3 3 2" xfId="40360" xr:uid="{00000000-0005-0000-0000-0000AC9D0000}"/>
    <cellStyle name="Обычный 3 4" xfId="40361" xr:uid="{00000000-0005-0000-0000-0000AD9D0000}"/>
    <cellStyle name="Обычный 3 5" xfId="40362" xr:uid="{00000000-0005-0000-0000-0000AE9D0000}"/>
    <cellStyle name="Обычный 3 6" xfId="40363" xr:uid="{00000000-0005-0000-0000-0000AF9D0000}"/>
    <cellStyle name="Обычный 3 7" xfId="40364" xr:uid="{00000000-0005-0000-0000-0000B09D0000}"/>
    <cellStyle name="Обычный 3 8" xfId="40365" xr:uid="{00000000-0005-0000-0000-0000B19D0000}"/>
    <cellStyle name="Обычный 3 9" xfId="40366" xr:uid="{00000000-0005-0000-0000-0000B29D0000}"/>
    <cellStyle name="Обычный 3_02.02.09" xfId="40367" xr:uid="{00000000-0005-0000-0000-0000B39D0000}"/>
    <cellStyle name="Обычный 30" xfId="40368" xr:uid="{00000000-0005-0000-0000-0000B49D0000}"/>
    <cellStyle name="Обычный 31" xfId="40369" xr:uid="{00000000-0005-0000-0000-0000B59D0000}"/>
    <cellStyle name="Обычный 32" xfId="40370" xr:uid="{00000000-0005-0000-0000-0000B69D0000}"/>
    <cellStyle name="Обычный 33" xfId="40371" xr:uid="{00000000-0005-0000-0000-0000B79D0000}"/>
    <cellStyle name="Обычный 34" xfId="40372" xr:uid="{00000000-0005-0000-0000-0000B89D0000}"/>
    <cellStyle name="Обычный 35" xfId="40373" xr:uid="{00000000-0005-0000-0000-0000B99D0000}"/>
    <cellStyle name="Обычный 36" xfId="40374" xr:uid="{00000000-0005-0000-0000-0000BA9D0000}"/>
    <cellStyle name="Обычный 37" xfId="40375" xr:uid="{00000000-0005-0000-0000-0000BB9D0000}"/>
    <cellStyle name="Обычный 38" xfId="40376" xr:uid="{00000000-0005-0000-0000-0000BC9D0000}"/>
    <cellStyle name="Обычный 39" xfId="40377" xr:uid="{00000000-0005-0000-0000-0000BD9D0000}"/>
    <cellStyle name="Обычный 4" xfId="40378" xr:uid="{00000000-0005-0000-0000-0000BE9D0000}"/>
    <cellStyle name="Обычный 4 2" xfId="40379" xr:uid="{00000000-0005-0000-0000-0000BF9D0000}"/>
    <cellStyle name="Обычный 4 3" xfId="40380" xr:uid="{00000000-0005-0000-0000-0000C09D0000}"/>
    <cellStyle name="Обычный 4 4" xfId="40381" xr:uid="{00000000-0005-0000-0000-0000C19D0000}"/>
    <cellStyle name="Обычный 4 5" xfId="40382" xr:uid="{00000000-0005-0000-0000-0000C29D0000}"/>
    <cellStyle name="Обычный 4 6" xfId="40383" xr:uid="{00000000-0005-0000-0000-0000C39D0000}"/>
    <cellStyle name="Обычный 4 7" xfId="40384" xr:uid="{00000000-0005-0000-0000-0000C49D0000}"/>
    <cellStyle name="Обычный 4 8" xfId="40385" xr:uid="{00000000-0005-0000-0000-0000C59D0000}"/>
    <cellStyle name="Обычный 4 9" xfId="48035" xr:uid="{00000000-0005-0000-0000-0000C69D0000}"/>
    <cellStyle name="Обычный 4_2010_08_10" xfId="40386" xr:uid="{00000000-0005-0000-0000-0000C79D0000}"/>
    <cellStyle name="Обычный 40" xfId="40387" xr:uid="{00000000-0005-0000-0000-0000C89D0000}"/>
    <cellStyle name="Обычный 41" xfId="40388" xr:uid="{00000000-0005-0000-0000-0000C99D0000}"/>
    <cellStyle name="Обычный 42" xfId="40389" xr:uid="{00000000-0005-0000-0000-0000CA9D0000}"/>
    <cellStyle name="Обычный 43" xfId="40390" xr:uid="{00000000-0005-0000-0000-0000CB9D0000}"/>
    <cellStyle name="Обычный 44" xfId="40391" xr:uid="{00000000-0005-0000-0000-0000CC9D0000}"/>
    <cellStyle name="Обычный 45" xfId="40392" xr:uid="{00000000-0005-0000-0000-0000CD9D0000}"/>
    <cellStyle name="Обычный 46" xfId="40393" xr:uid="{00000000-0005-0000-0000-0000CE9D0000}"/>
    <cellStyle name="Обычный 47" xfId="40394" xr:uid="{00000000-0005-0000-0000-0000CF9D0000}"/>
    <cellStyle name="Обычный 48" xfId="40395" xr:uid="{00000000-0005-0000-0000-0000D09D0000}"/>
    <cellStyle name="Обычный 48 2" xfId="40396" xr:uid="{00000000-0005-0000-0000-0000D19D0000}"/>
    <cellStyle name="Обычный 49" xfId="40397" xr:uid="{00000000-0005-0000-0000-0000D29D0000}"/>
    <cellStyle name="Обычный 5" xfId="40398" xr:uid="{00000000-0005-0000-0000-0000D39D0000}"/>
    <cellStyle name="Обычный 5 2" xfId="40399" xr:uid="{00000000-0005-0000-0000-0000D49D0000}"/>
    <cellStyle name="Обычный 5 2 2" xfId="40400" xr:uid="{00000000-0005-0000-0000-0000D59D0000}"/>
    <cellStyle name="Обычный 5 2 2 2" xfId="40401" xr:uid="{00000000-0005-0000-0000-0000D69D0000}"/>
    <cellStyle name="Обычный 5 2 2 2 2" xfId="40402" xr:uid="{00000000-0005-0000-0000-0000D79D0000}"/>
    <cellStyle name="Обычный 5 2 2 3" xfId="40403" xr:uid="{00000000-0005-0000-0000-0000D89D0000}"/>
    <cellStyle name="Обычный 5 2 3" xfId="40404" xr:uid="{00000000-0005-0000-0000-0000D99D0000}"/>
    <cellStyle name="Обычный 5 2 3 2" xfId="40405" xr:uid="{00000000-0005-0000-0000-0000DA9D0000}"/>
    <cellStyle name="Обычный 5 2 4" xfId="40406" xr:uid="{00000000-0005-0000-0000-0000DB9D0000}"/>
    <cellStyle name="Обычный 5 2 4 2" xfId="40407" xr:uid="{00000000-0005-0000-0000-0000DC9D0000}"/>
    <cellStyle name="Обычный 5 2 5" xfId="40408" xr:uid="{00000000-0005-0000-0000-0000DD9D0000}"/>
    <cellStyle name="Обычный 5 3" xfId="40409" xr:uid="{00000000-0005-0000-0000-0000DE9D0000}"/>
    <cellStyle name="Обычный 5 3 2" xfId="40410" xr:uid="{00000000-0005-0000-0000-0000DF9D0000}"/>
    <cellStyle name="Обычный 5 3 2 2" xfId="40411" xr:uid="{00000000-0005-0000-0000-0000E09D0000}"/>
    <cellStyle name="Обычный 5 3 3" xfId="40412" xr:uid="{00000000-0005-0000-0000-0000E19D0000}"/>
    <cellStyle name="Обычный 5 4" xfId="40413" xr:uid="{00000000-0005-0000-0000-0000E29D0000}"/>
    <cellStyle name="Обычный 5 4 2" xfId="40414" xr:uid="{00000000-0005-0000-0000-0000E39D0000}"/>
    <cellStyle name="Обычный 5 5" xfId="40415" xr:uid="{00000000-0005-0000-0000-0000E49D0000}"/>
    <cellStyle name="Обычный 5 5 2" xfId="40416" xr:uid="{00000000-0005-0000-0000-0000E59D0000}"/>
    <cellStyle name="Обычный 5 6" xfId="40417" xr:uid="{00000000-0005-0000-0000-0000E69D0000}"/>
    <cellStyle name="Обычный 5 7" xfId="40418" xr:uid="{00000000-0005-0000-0000-0000E79D0000}"/>
    <cellStyle name="Обычный 5_2010_08_10" xfId="40419" xr:uid="{00000000-0005-0000-0000-0000E89D0000}"/>
    <cellStyle name="Обычный 50" xfId="40420" xr:uid="{00000000-0005-0000-0000-0000E99D0000}"/>
    <cellStyle name="Обычный 51" xfId="40421" xr:uid="{00000000-0005-0000-0000-0000EA9D0000}"/>
    <cellStyle name="Обычный 52" xfId="40422" xr:uid="{00000000-0005-0000-0000-0000EB9D0000}"/>
    <cellStyle name="Обычный 53" xfId="40423" xr:uid="{00000000-0005-0000-0000-0000EC9D0000}"/>
    <cellStyle name="Обычный 54" xfId="40424" xr:uid="{00000000-0005-0000-0000-0000ED9D0000}"/>
    <cellStyle name="Обычный 55" xfId="40425" xr:uid="{00000000-0005-0000-0000-0000EE9D0000}"/>
    <cellStyle name="Обычный 56" xfId="40426" xr:uid="{00000000-0005-0000-0000-0000EF9D0000}"/>
    <cellStyle name="Обычный 57" xfId="40427" xr:uid="{00000000-0005-0000-0000-0000F09D0000}"/>
    <cellStyle name="Обычный 58" xfId="40428" xr:uid="{00000000-0005-0000-0000-0000F19D0000}"/>
    <cellStyle name="Обычный 59" xfId="40429" xr:uid="{00000000-0005-0000-0000-0000F29D0000}"/>
    <cellStyle name="Обычный 6" xfId="40430" xr:uid="{00000000-0005-0000-0000-0000F39D0000}"/>
    <cellStyle name="Обычный 6 2" xfId="40431" xr:uid="{00000000-0005-0000-0000-0000F49D0000}"/>
    <cellStyle name="Обычный 6 3" xfId="40432" xr:uid="{00000000-0005-0000-0000-0000F59D0000}"/>
    <cellStyle name="Обычный 6 4" xfId="40433" xr:uid="{00000000-0005-0000-0000-0000F69D0000}"/>
    <cellStyle name="Обычный 6 5" xfId="40434" xr:uid="{00000000-0005-0000-0000-0000F79D0000}"/>
    <cellStyle name="Обычный 6 6" xfId="40435" xr:uid="{00000000-0005-0000-0000-0000F89D0000}"/>
    <cellStyle name="Обычный 6_02.02.09" xfId="40436" xr:uid="{00000000-0005-0000-0000-0000F99D0000}"/>
    <cellStyle name="Обычный 60" xfId="40437" xr:uid="{00000000-0005-0000-0000-0000FA9D0000}"/>
    <cellStyle name="Обычный 61" xfId="40438" xr:uid="{00000000-0005-0000-0000-0000FB9D0000}"/>
    <cellStyle name="Обычный 62" xfId="40439" xr:uid="{00000000-0005-0000-0000-0000FC9D0000}"/>
    <cellStyle name="Обычный 62 2" xfId="40440" xr:uid="{00000000-0005-0000-0000-0000FD9D0000}"/>
    <cellStyle name="Обычный 63" xfId="40441" xr:uid="{00000000-0005-0000-0000-0000FE9D0000}"/>
    <cellStyle name="Обычный 64" xfId="40442" xr:uid="{00000000-0005-0000-0000-0000FF9D0000}"/>
    <cellStyle name="Обычный 65" xfId="40443" xr:uid="{00000000-0005-0000-0000-0000009E0000}"/>
    <cellStyle name="Обычный 65 2" xfId="40444" xr:uid="{00000000-0005-0000-0000-0000019E0000}"/>
    <cellStyle name="Обычный 65 2 2" xfId="40445" xr:uid="{00000000-0005-0000-0000-0000029E0000}"/>
    <cellStyle name="Обычный 65 3" xfId="40446" xr:uid="{00000000-0005-0000-0000-0000039E0000}"/>
    <cellStyle name="Обычный 66" xfId="40447" xr:uid="{00000000-0005-0000-0000-0000049E0000}"/>
    <cellStyle name="Обычный 66 2" xfId="40448" xr:uid="{00000000-0005-0000-0000-0000059E0000}"/>
    <cellStyle name="Обычный 67" xfId="40449" xr:uid="{00000000-0005-0000-0000-0000069E0000}"/>
    <cellStyle name="Обычный 67 2" xfId="40450" xr:uid="{00000000-0005-0000-0000-0000079E0000}"/>
    <cellStyle name="Обычный 68" xfId="40451" xr:uid="{00000000-0005-0000-0000-0000089E0000}"/>
    <cellStyle name="Обычный 68 2" xfId="40452" xr:uid="{00000000-0005-0000-0000-0000099E0000}"/>
    <cellStyle name="Обычный 68 2 2" xfId="40453" xr:uid="{00000000-0005-0000-0000-00000A9E0000}"/>
    <cellStyle name="Обычный 69" xfId="40454" xr:uid="{00000000-0005-0000-0000-00000B9E0000}"/>
    <cellStyle name="Обычный 69 2" xfId="40455" xr:uid="{00000000-0005-0000-0000-00000C9E0000}"/>
    <cellStyle name="Обычный 7" xfId="5" xr:uid="{00000000-0005-0000-0000-00000D9E0000}"/>
    <cellStyle name="Обычный 7 2" xfId="40456" xr:uid="{00000000-0005-0000-0000-00000E9E0000}"/>
    <cellStyle name="Обычный 7 3" xfId="40457" xr:uid="{00000000-0005-0000-0000-00000F9E0000}"/>
    <cellStyle name="Обычный 7 4" xfId="40458" xr:uid="{00000000-0005-0000-0000-0000109E0000}"/>
    <cellStyle name="Обычный 7 5" xfId="40459" xr:uid="{00000000-0005-0000-0000-0000119E0000}"/>
    <cellStyle name="Обычный 7 6" xfId="48049" xr:uid="{00000000-0005-0000-0000-0000129E0000}"/>
    <cellStyle name="Обычный 70" xfId="40460" xr:uid="{00000000-0005-0000-0000-0000139E0000}"/>
    <cellStyle name="Обычный 70 2" xfId="40461" xr:uid="{00000000-0005-0000-0000-0000149E0000}"/>
    <cellStyle name="Обычный 71" xfId="40462" xr:uid="{00000000-0005-0000-0000-0000159E0000}"/>
    <cellStyle name="Обычный 72" xfId="40463" xr:uid="{00000000-0005-0000-0000-0000169E0000}"/>
    <cellStyle name="Обычный 73" xfId="40464" xr:uid="{00000000-0005-0000-0000-0000179E0000}"/>
    <cellStyle name="Обычный 74" xfId="40465" xr:uid="{00000000-0005-0000-0000-0000189E0000}"/>
    <cellStyle name="Обычный 75" xfId="40466" xr:uid="{00000000-0005-0000-0000-0000199E0000}"/>
    <cellStyle name="Обычный 76" xfId="40467" xr:uid="{00000000-0005-0000-0000-00001A9E0000}"/>
    <cellStyle name="Обычный 77" xfId="40468" xr:uid="{00000000-0005-0000-0000-00001B9E0000}"/>
    <cellStyle name="Обычный 78" xfId="40469" xr:uid="{00000000-0005-0000-0000-00001C9E0000}"/>
    <cellStyle name="Обычный 78 2" xfId="48036" xr:uid="{00000000-0005-0000-0000-00001D9E0000}"/>
    <cellStyle name="Обычный 79" xfId="40470" xr:uid="{00000000-0005-0000-0000-00001E9E0000}"/>
    <cellStyle name="Обычный 8" xfId="40471" xr:uid="{00000000-0005-0000-0000-00001F9E0000}"/>
    <cellStyle name="Обычный 8 2" xfId="40472" xr:uid="{00000000-0005-0000-0000-0000209E0000}"/>
    <cellStyle name="Обычный 8 3" xfId="40473" xr:uid="{00000000-0005-0000-0000-0000219E0000}"/>
    <cellStyle name="Обычный 8 4" xfId="40474" xr:uid="{00000000-0005-0000-0000-0000229E0000}"/>
    <cellStyle name="Обычный 8 5" xfId="40475" xr:uid="{00000000-0005-0000-0000-0000239E0000}"/>
    <cellStyle name="Обычный 80" xfId="40476" xr:uid="{00000000-0005-0000-0000-0000249E0000}"/>
    <cellStyle name="Обычный 80 2" xfId="48037" xr:uid="{00000000-0005-0000-0000-0000259E0000}"/>
    <cellStyle name="Обычный 80 2 2" xfId="48038" xr:uid="{00000000-0005-0000-0000-0000269E0000}"/>
    <cellStyle name="Обычный 80 3" xfId="48039" xr:uid="{00000000-0005-0000-0000-0000279E0000}"/>
    <cellStyle name="Обычный 81" xfId="48040" xr:uid="{00000000-0005-0000-0000-0000289E0000}"/>
    <cellStyle name="Обычный 9" xfId="40477" xr:uid="{00000000-0005-0000-0000-0000299E0000}"/>
    <cellStyle name="Обычный 9 2" xfId="40478" xr:uid="{00000000-0005-0000-0000-00002A9E0000}"/>
    <cellStyle name="Обычный 9 3" xfId="40479" xr:uid="{00000000-0005-0000-0000-00002B9E0000}"/>
    <cellStyle name="Обычный 9 4" xfId="40480" xr:uid="{00000000-0005-0000-0000-00002C9E0000}"/>
    <cellStyle name="Обычный_ЖКУ_проект3" xfId="4" xr:uid="{00000000-0005-0000-0000-00002D9E0000}"/>
    <cellStyle name="Обычный_Изменения прил.4" xfId="6" xr:uid="{00000000-0005-0000-0000-00002E9E0000}"/>
    <cellStyle name="Обычный_Копия Condition-все вар13.12.08-утнах17-50" xfId="40481" xr:uid="{00000000-0005-0000-0000-00002F9E0000}"/>
    <cellStyle name="Обычный_форма 1 водопровод для орг" xfId="3" xr:uid="{00000000-0005-0000-0000-0000309E0000}"/>
    <cellStyle name="Открывавшаяся гиперссылка" xfId="48041" xr:uid="{00000000-0005-0000-0000-0000319E0000}"/>
    <cellStyle name="Открывавшаяся гиперссылка 2" xfId="40482" xr:uid="{00000000-0005-0000-0000-0000329E0000}"/>
    <cellStyle name="Открывавшаяся гиперссылка 2 2" xfId="40483" xr:uid="{00000000-0005-0000-0000-0000339E0000}"/>
    <cellStyle name="Открывавшаяся гиперссылка 2 3" xfId="40484" xr:uid="{00000000-0005-0000-0000-0000349E0000}"/>
    <cellStyle name="Открывавшаяся гиперссылка 2 4" xfId="40485" xr:uid="{00000000-0005-0000-0000-0000359E0000}"/>
    <cellStyle name="Открывавшаяся гиперссылка 2 5" xfId="40486" xr:uid="{00000000-0005-0000-0000-0000369E0000}"/>
    <cellStyle name="Открывавшаяся гиперссылка 2 6" xfId="40487" xr:uid="{00000000-0005-0000-0000-0000379E0000}"/>
    <cellStyle name="Открывавшаяся гиперссылка 3" xfId="40488" xr:uid="{00000000-0005-0000-0000-0000389E0000}"/>
    <cellStyle name="Открывавшаяся гиперссылка 4" xfId="40489" xr:uid="{00000000-0005-0000-0000-0000399E0000}"/>
    <cellStyle name="Открывавшаяся гиперссылка_Consolidation 2008 Q1 V1" xfId="48042" xr:uid="{00000000-0005-0000-0000-00003A9E0000}"/>
    <cellStyle name="Плохой 10" xfId="40490" xr:uid="{00000000-0005-0000-0000-00003B9E0000}"/>
    <cellStyle name="Плохой 11" xfId="40491" xr:uid="{00000000-0005-0000-0000-00003C9E0000}"/>
    <cellStyle name="Плохой 2" xfId="40492" xr:uid="{00000000-0005-0000-0000-00003D9E0000}"/>
    <cellStyle name="Плохой 2 2" xfId="40493" xr:uid="{00000000-0005-0000-0000-00003E9E0000}"/>
    <cellStyle name="Плохой 2 3" xfId="40494" xr:uid="{00000000-0005-0000-0000-00003F9E0000}"/>
    <cellStyle name="Плохой 2 4" xfId="40495" xr:uid="{00000000-0005-0000-0000-0000409E0000}"/>
    <cellStyle name="Плохой 2 5" xfId="40496" xr:uid="{00000000-0005-0000-0000-0000419E0000}"/>
    <cellStyle name="Плохой 2 6" xfId="40497" xr:uid="{00000000-0005-0000-0000-0000429E0000}"/>
    <cellStyle name="Плохой 2 7" xfId="40498" xr:uid="{00000000-0005-0000-0000-0000439E0000}"/>
    <cellStyle name="Плохой 2_Б-2_Цветметремонт" xfId="40499" xr:uid="{00000000-0005-0000-0000-0000449E0000}"/>
    <cellStyle name="Плохой 3" xfId="40500" xr:uid="{00000000-0005-0000-0000-0000459E0000}"/>
    <cellStyle name="Плохой 4" xfId="40501" xr:uid="{00000000-0005-0000-0000-0000469E0000}"/>
    <cellStyle name="Плохой 5" xfId="40502" xr:uid="{00000000-0005-0000-0000-0000479E0000}"/>
    <cellStyle name="Плохой 6" xfId="40503" xr:uid="{00000000-0005-0000-0000-0000489E0000}"/>
    <cellStyle name="Плохой 7" xfId="40504" xr:uid="{00000000-0005-0000-0000-0000499E0000}"/>
    <cellStyle name="Плохой 8" xfId="40505" xr:uid="{00000000-0005-0000-0000-00004A9E0000}"/>
    <cellStyle name="Плохой 9" xfId="40506" xr:uid="{00000000-0005-0000-0000-00004B9E0000}"/>
    <cellStyle name="Поле ввода" xfId="40507" xr:uid="{00000000-0005-0000-0000-00004C9E0000}"/>
    <cellStyle name="Пояснение 2" xfId="40508" xr:uid="{00000000-0005-0000-0000-00004D9E0000}"/>
    <cellStyle name="Пояснение 2 2" xfId="40509" xr:uid="{00000000-0005-0000-0000-00004E9E0000}"/>
    <cellStyle name="Пояснение 2 3" xfId="40510" xr:uid="{00000000-0005-0000-0000-00004F9E0000}"/>
    <cellStyle name="Пояснение 2 4" xfId="40511" xr:uid="{00000000-0005-0000-0000-0000509E0000}"/>
    <cellStyle name="Пояснение 3" xfId="40512" xr:uid="{00000000-0005-0000-0000-0000519E0000}"/>
    <cellStyle name="Пояснение 4" xfId="40513" xr:uid="{00000000-0005-0000-0000-0000529E0000}"/>
    <cellStyle name="Пояснение 5" xfId="40514" xr:uid="{00000000-0005-0000-0000-0000539E0000}"/>
    <cellStyle name="Пояснение 6" xfId="40515" xr:uid="{00000000-0005-0000-0000-0000549E0000}"/>
    <cellStyle name="Примечание 10" xfId="40516" xr:uid="{00000000-0005-0000-0000-0000559E0000}"/>
    <cellStyle name="Примечание 10 10" xfId="40517" xr:uid="{00000000-0005-0000-0000-0000569E0000}"/>
    <cellStyle name="Примечание 10 2" xfId="40518" xr:uid="{00000000-0005-0000-0000-0000579E0000}"/>
    <cellStyle name="Примечание 10 2 2" xfId="40519" xr:uid="{00000000-0005-0000-0000-0000589E0000}"/>
    <cellStyle name="Примечание 10 2 3" xfId="40520" xr:uid="{00000000-0005-0000-0000-0000599E0000}"/>
    <cellStyle name="Примечание 10 2 4" xfId="40521" xr:uid="{00000000-0005-0000-0000-00005A9E0000}"/>
    <cellStyle name="Примечание 10 2 5" xfId="40522" xr:uid="{00000000-0005-0000-0000-00005B9E0000}"/>
    <cellStyle name="Примечание 10 2 6" xfId="40523" xr:uid="{00000000-0005-0000-0000-00005C9E0000}"/>
    <cellStyle name="Примечание 10 2 7" xfId="40524" xr:uid="{00000000-0005-0000-0000-00005D9E0000}"/>
    <cellStyle name="Примечание 10 3" xfId="40525" xr:uid="{00000000-0005-0000-0000-00005E9E0000}"/>
    <cellStyle name="Примечание 10 3 2" xfId="40526" xr:uid="{00000000-0005-0000-0000-00005F9E0000}"/>
    <cellStyle name="Примечание 10 3 3" xfId="40527" xr:uid="{00000000-0005-0000-0000-0000609E0000}"/>
    <cellStyle name="Примечание 10 3 4" xfId="40528" xr:uid="{00000000-0005-0000-0000-0000619E0000}"/>
    <cellStyle name="Примечание 10 3 5" xfId="40529" xr:uid="{00000000-0005-0000-0000-0000629E0000}"/>
    <cellStyle name="Примечание 10 3 6" xfId="40530" xr:uid="{00000000-0005-0000-0000-0000639E0000}"/>
    <cellStyle name="Примечание 10 3 7" xfId="40531" xr:uid="{00000000-0005-0000-0000-0000649E0000}"/>
    <cellStyle name="Примечание 10 4" xfId="40532" xr:uid="{00000000-0005-0000-0000-0000659E0000}"/>
    <cellStyle name="Примечание 10 5" xfId="40533" xr:uid="{00000000-0005-0000-0000-0000669E0000}"/>
    <cellStyle name="Примечание 10 6" xfId="40534" xr:uid="{00000000-0005-0000-0000-0000679E0000}"/>
    <cellStyle name="Примечание 10 7" xfId="40535" xr:uid="{00000000-0005-0000-0000-0000689E0000}"/>
    <cellStyle name="Примечание 10 8" xfId="40536" xr:uid="{00000000-0005-0000-0000-0000699E0000}"/>
    <cellStyle name="Примечание 10 9" xfId="40537" xr:uid="{00000000-0005-0000-0000-00006A9E0000}"/>
    <cellStyle name="Примечание 11" xfId="40538" xr:uid="{00000000-0005-0000-0000-00006B9E0000}"/>
    <cellStyle name="Примечание 11 10" xfId="40539" xr:uid="{00000000-0005-0000-0000-00006C9E0000}"/>
    <cellStyle name="Примечание 11 2" xfId="40540" xr:uid="{00000000-0005-0000-0000-00006D9E0000}"/>
    <cellStyle name="Примечание 11 2 2" xfId="40541" xr:uid="{00000000-0005-0000-0000-00006E9E0000}"/>
    <cellStyle name="Примечание 11 2 3" xfId="40542" xr:uid="{00000000-0005-0000-0000-00006F9E0000}"/>
    <cellStyle name="Примечание 11 2 4" xfId="40543" xr:uid="{00000000-0005-0000-0000-0000709E0000}"/>
    <cellStyle name="Примечание 11 2 5" xfId="40544" xr:uid="{00000000-0005-0000-0000-0000719E0000}"/>
    <cellStyle name="Примечание 11 2 6" xfId="40545" xr:uid="{00000000-0005-0000-0000-0000729E0000}"/>
    <cellStyle name="Примечание 11 2 7" xfId="40546" xr:uid="{00000000-0005-0000-0000-0000739E0000}"/>
    <cellStyle name="Примечание 11 3" xfId="40547" xr:uid="{00000000-0005-0000-0000-0000749E0000}"/>
    <cellStyle name="Примечание 11 3 2" xfId="40548" xr:uid="{00000000-0005-0000-0000-0000759E0000}"/>
    <cellStyle name="Примечание 11 3 3" xfId="40549" xr:uid="{00000000-0005-0000-0000-0000769E0000}"/>
    <cellStyle name="Примечание 11 3 4" xfId="40550" xr:uid="{00000000-0005-0000-0000-0000779E0000}"/>
    <cellStyle name="Примечание 11 3 5" xfId="40551" xr:uid="{00000000-0005-0000-0000-0000789E0000}"/>
    <cellStyle name="Примечание 11 3 6" xfId="40552" xr:uid="{00000000-0005-0000-0000-0000799E0000}"/>
    <cellStyle name="Примечание 11 3 7" xfId="40553" xr:uid="{00000000-0005-0000-0000-00007A9E0000}"/>
    <cellStyle name="Примечание 11 4" xfId="40554" xr:uid="{00000000-0005-0000-0000-00007B9E0000}"/>
    <cellStyle name="Примечание 11 5" xfId="40555" xr:uid="{00000000-0005-0000-0000-00007C9E0000}"/>
    <cellStyle name="Примечание 11 6" xfId="40556" xr:uid="{00000000-0005-0000-0000-00007D9E0000}"/>
    <cellStyle name="Примечание 11 7" xfId="40557" xr:uid="{00000000-0005-0000-0000-00007E9E0000}"/>
    <cellStyle name="Примечание 11 8" xfId="40558" xr:uid="{00000000-0005-0000-0000-00007F9E0000}"/>
    <cellStyle name="Примечание 11 9" xfId="40559" xr:uid="{00000000-0005-0000-0000-0000809E0000}"/>
    <cellStyle name="Примечание 12" xfId="40560" xr:uid="{00000000-0005-0000-0000-0000819E0000}"/>
    <cellStyle name="Примечание 13" xfId="40561" xr:uid="{00000000-0005-0000-0000-0000829E0000}"/>
    <cellStyle name="Примечание 14" xfId="40562" xr:uid="{00000000-0005-0000-0000-0000839E0000}"/>
    <cellStyle name="Примечание 15" xfId="40563" xr:uid="{00000000-0005-0000-0000-0000849E0000}"/>
    <cellStyle name="Примечание 16" xfId="40564" xr:uid="{00000000-0005-0000-0000-0000859E0000}"/>
    <cellStyle name="Примечание 17" xfId="40565" xr:uid="{00000000-0005-0000-0000-0000869E0000}"/>
    <cellStyle name="Примечание 18" xfId="40566" xr:uid="{00000000-0005-0000-0000-0000879E0000}"/>
    <cellStyle name="Примечание 19" xfId="40567" xr:uid="{00000000-0005-0000-0000-0000889E0000}"/>
    <cellStyle name="Примечание 2" xfId="40568" xr:uid="{00000000-0005-0000-0000-0000899E0000}"/>
    <cellStyle name="Примечание 2 10" xfId="40569" xr:uid="{00000000-0005-0000-0000-00008A9E0000}"/>
    <cellStyle name="Примечание 2 10 10" xfId="40570" xr:uid="{00000000-0005-0000-0000-00008B9E0000}"/>
    <cellStyle name="Примечание 2 10 2" xfId="40571" xr:uid="{00000000-0005-0000-0000-00008C9E0000}"/>
    <cellStyle name="Примечание 2 10 2 2" xfId="40572" xr:uid="{00000000-0005-0000-0000-00008D9E0000}"/>
    <cellStyle name="Примечание 2 10 2 3" xfId="40573" xr:uid="{00000000-0005-0000-0000-00008E9E0000}"/>
    <cellStyle name="Примечание 2 10 2 4" xfId="40574" xr:uid="{00000000-0005-0000-0000-00008F9E0000}"/>
    <cellStyle name="Примечание 2 10 2 5" xfId="40575" xr:uid="{00000000-0005-0000-0000-0000909E0000}"/>
    <cellStyle name="Примечание 2 10 2 6" xfId="40576" xr:uid="{00000000-0005-0000-0000-0000919E0000}"/>
    <cellStyle name="Примечание 2 10 2 7" xfId="40577" xr:uid="{00000000-0005-0000-0000-0000929E0000}"/>
    <cellStyle name="Примечание 2 10 3" xfId="40578" xr:uid="{00000000-0005-0000-0000-0000939E0000}"/>
    <cellStyle name="Примечание 2 10 3 2" xfId="40579" xr:uid="{00000000-0005-0000-0000-0000949E0000}"/>
    <cellStyle name="Примечание 2 10 3 3" xfId="40580" xr:uid="{00000000-0005-0000-0000-0000959E0000}"/>
    <cellStyle name="Примечание 2 10 3 4" xfId="40581" xr:uid="{00000000-0005-0000-0000-0000969E0000}"/>
    <cellStyle name="Примечание 2 10 3 5" xfId="40582" xr:uid="{00000000-0005-0000-0000-0000979E0000}"/>
    <cellStyle name="Примечание 2 10 3 6" xfId="40583" xr:uid="{00000000-0005-0000-0000-0000989E0000}"/>
    <cellStyle name="Примечание 2 10 3 7" xfId="40584" xr:uid="{00000000-0005-0000-0000-0000999E0000}"/>
    <cellStyle name="Примечание 2 10 4" xfId="40585" xr:uid="{00000000-0005-0000-0000-00009A9E0000}"/>
    <cellStyle name="Примечание 2 10 5" xfId="40586" xr:uid="{00000000-0005-0000-0000-00009B9E0000}"/>
    <cellStyle name="Примечание 2 10 6" xfId="40587" xr:uid="{00000000-0005-0000-0000-00009C9E0000}"/>
    <cellStyle name="Примечание 2 10 7" xfId="40588" xr:uid="{00000000-0005-0000-0000-00009D9E0000}"/>
    <cellStyle name="Примечание 2 10 8" xfId="40589" xr:uid="{00000000-0005-0000-0000-00009E9E0000}"/>
    <cellStyle name="Примечание 2 10 9" xfId="40590" xr:uid="{00000000-0005-0000-0000-00009F9E0000}"/>
    <cellStyle name="Примечание 2 11" xfId="40591" xr:uid="{00000000-0005-0000-0000-0000A09E0000}"/>
    <cellStyle name="Примечание 2 12" xfId="40592" xr:uid="{00000000-0005-0000-0000-0000A19E0000}"/>
    <cellStyle name="Примечание 2 13" xfId="40593" xr:uid="{00000000-0005-0000-0000-0000A29E0000}"/>
    <cellStyle name="Примечание 2 2" xfId="40594" xr:uid="{00000000-0005-0000-0000-0000A39E0000}"/>
    <cellStyle name="Примечание 2 2 2" xfId="40595" xr:uid="{00000000-0005-0000-0000-0000A49E0000}"/>
    <cellStyle name="Примечание 2 2 2 10" xfId="40596" xr:uid="{00000000-0005-0000-0000-0000A59E0000}"/>
    <cellStyle name="Примечание 2 2 2 11" xfId="40597" xr:uid="{00000000-0005-0000-0000-0000A69E0000}"/>
    <cellStyle name="Примечание 2 2 2 12" xfId="40598" xr:uid="{00000000-0005-0000-0000-0000A79E0000}"/>
    <cellStyle name="Примечание 2 2 2 13" xfId="40599" xr:uid="{00000000-0005-0000-0000-0000A89E0000}"/>
    <cellStyle name="Примечание 2 2 2 14" xfId="40600" xr:uid="{00000000-0005-0000-0000-0000A99E0000}"/>
    <cellStyle name="Примечание 2 2 2 15" xfId="40601" xr:uid="{00000000-0005-0000-0000-0000AA9E0000}"/>
    <cellStyle name="Примечание 2 2 2 16" xfId="40602" xr:uid="{00000000-0005-0000-0000-0000AB9E0000}"/>
    <cellStyle name="Примечание 2 2 2 17" xfId="40603" xr:uid="{00000000-0005-0000-0000-0000AC9E0000}"/>
    <cellStyle name="Примечание 2 2 2 18" xfId="40604" xr:uid="{00000000-0005-0000-0000-0000AD9E0000}"/>
    <cellStyle name="Примечание 2 2 2 2" xfId="40605" xr:uid="{00000000-0005-0000-0000-0000AE9E0000}"/>
    <cellStyle name="Примечание 2 2 2 2 10" xfId="40606" xr:uid="{00000000-0005-0000-0000-0000AF9E0000}"/>
    <cellStyle name="Примечание 2 2 2 2 11" xfId="40607" xr:uid="{00000000-0005-0000-0000-0000B09E0000}"/>
    <cellStyle name="Примечание 2 2 2 2 12" xfId="40608" xr:uid="{00000000-0005-0000-0000-0000B19E0000}"/>
    <cellStyle name="Примечание 2 2 2 2 13" xfId="40609" xr:uid="{00000000-0005-0000-0000-0000B29E0000}"/>
    <cellStyle name="Примечание 2 2 2 2 14" xfId="40610" xr:uid="{00000000-0005-0000-0000-0000B39E0000}"/>
    <cellStyle name="Примечание 2 2 2 2 2" xfId="40611" xr:uid="{00000000-0005-0000-0000-0000B49E0000}"/>
    <cellStyle name="Примечание 2 2 2 2 2 10" xfId="40612" xr:uid="{00000000-0005-0000-0000-0000B59E0000}"/>
    <cellStyle name="Примечание 2 2 2 2 2 2" xfId="40613" xr:uid="{00000000-0005-0000-0000-0000B69E0000}"/>
    <cellStyle name="Примечание 2 2 2 2 2 2 2" xfId="40614" xr:uid="{00000000-0005-0000-0000-0000B79E0000}"/>
    <cellStyle name="Примечание 2 2 2 2 2 2 3" xfId="40615" xr:uid="{00000000-0005-0000-0000-0000B89E0000}"/>
    <cellStyle name="Примечание 2 2 2 2 2 2 4" xfId="40616" xr:uid="{00000000-0005-0000-0000-0000B99E0000}"/>
    <cellStyle name="Примечание 2 2 2 2 2 2 5" xfId="40617" xr:uid="{00000000-0005-0000-0000-0000BA9E0000}"/>
    <cellStyle name="Примечание 2 2 2 2 2 2 6" xfId="40618" xr:uid="{00000000-0005-0000-0000-0000BB9E0000}"/>
    <cellStyle name="Примечание 2 2 2 2 2 2 7" xfId="40619" xr:uid="{00000000-0005-0000-0000-0000BC9E0000}"/>
    <cellStyle name="Примечание 2 2 2 2 2 3" xfId="40620" xr:uid="{00000000-0005-0000-0000-0000BD9E0000}"/>
    <cellStyle name="Примечание 2 2 2 2 2 3 2" xfId="40621" xr:uid="{00000000-0005-0000-0000-0000BE9E0000}"/>
    <cellStyle name="Примечание 2 2 2 2 2 3 3" xfId="40622" xr:uid="{00000000-0005-0000-0000-0000BF9E0000}"/>
    <cellStyle name="Примечание 2 2 2 2 2 3 4" xfId="40623" xr:uid="{00000000-0005-0000-0000-0000C09E0000}"/>
    <cellStyle name="Примечание 2 2 2 2 2 3 5" xfId="40624" xr:uid="{00000000-0005-0000-0000-0000C19E0000}"/>
    <cellStyle name="Примечание 2 2 2 2 2 3 6" xfId="40625" xr:uid="{00000000-0005-0000-0000-0000C29E0000}"/>
    <cellStyle name="Примечание 2 2 2 2 2 3 7" xfId="40626" xr:uid="{00000000-0005-0000-0000-0000C39E0000}"/>
    <cellStyle name="Примечание 2 2 2 2 2 4" xfId="40627" xr:uid="{00000000-0005-0000-0000-0000C49E0000}"/>
    <cellStyle name="Примечание 2 2 2 2 2 5" xfId="40628" xr:uid="{00000000-0005-0000-0000-0000C59E0000}"/>
    <cellStyle name="Примечание 2 2 2 2 2 6" xfId="40629" xr:uid="{00000000-0005-0000-0000-0000C69E0000}"/>
    <cellStyle name="Примечание 2 2 2 2 2 7" xfId="40630" xr:uid="{00000000-0005-0000-0000-0000C79E0000}"/>
    <cellStyle name="Примечание 2 2 2 2 2 8" xfId="40631" xr:uid="{00000000-0005-0000-0000-0000C89E0000}"/>
    <cellStyle name="Примечание 2 2 2 2 2 9" xfId="40632" xr:uid="{00000000-0005-0000-0000-0000C99E0000}"/>
    <cellStyle name="Примечание 2 2 2 2 3" xfId="40633" xr:uid="{00000000-0005-0000-0000-0000CA9E0000}"/>
    <cellStyle name="Примечание 2 2 2 2 3 2" xfId="40634" xr:uid="{00000000-0005-0000-0000-0000CB9E0000}"/>
    <cellStyle name="Примечание 2 2 2 2 3 3" xfId="40635" xr:uid="{00000000-0005-0000-0000-0000CC9E0000}"/>
    <cellStyle name="Примечание 2 2 2 2 3 4" xfId="40636" xr:uid="{00000000-0005-0000-0000-0000CD9E0000}"/>
    <cellStyle name="Примечание 2 2 2 2 3 5" xfId="40637" xr:uid="{00000000-0005-0000-0000-0000CE9E0000}"/>
    <cellStyle name="Примечание 2 2 2 2 3 6" xfId="40638" xr:uid="{00000000-0005-0000-0000-0000CF9E0000}"/>
    <cellStyle name="Примечание 2 2 2 2 3 7" xfId="40639" xr:uid="{00000000-0005-0000-0000-0000D09E0000}"/>
    <cellStyle name="Примечание 2 2 2 2 4" xfId="40640" xr:uid="{00000000-0005-0000-0000-0000D19E0000}"/>
    <cellStyle name="Примечание 2 2 2 2 4 2" xfId="40641" xr:uid="{00000000-0005-0000-0000-0000D29E0000}"/>
    <cellStyle name="Примечание 2 2 2 2 4 3" xfId="40642" xr:uid="{00000000-0005-0000-0000-0000D39E0000}"/>
    <cellStyle name="Примечание 2 2 2 2 4 4" xfId="40643" xr:uid="{00000000-0005-0000-0000-0000D49E0000}"/>
    <cellStyle name="Примечание 2 2 2 2 4 5" xfId="40644" xr:uid="{00000000-0005-0000-0000-0000D59E0000}"/>
    <cellStyle name="Примечание 2 2 2 2 4 6" xfId="40645" xr:uid="{00000000-0005-0000-0000-0000D69E0000}"/>
    <cellStyle name="Примечание 2 2 2 2 4 7" xfId="40646" xr:uid="{00000000-0005-0000-0000-0000D79E0000}"/>
    <cellStyle name="Примечание 2 2 2 2 5" xfId="40647" xr:uid="{00000000-0005-0000-0000-0000D89E0000}"/>
    <cellStyle name="Примечание 2 2 2 2 6" xfId="40648" xr:uid="{00000000-0005-0000-0000-0000D99E0000}"/>
    <cellStyle name="Примечание 2 2 2 2 7" xfId="40649" xr:uid="{00000000-0005-0000-0000-0000DA9E0000}"/>
    <cellStyle name="Примечание 2 2 2 2 8" xfId="40650" xr:uid="{00000000-0005-0000-0000-0000DB9E0000}"/>
    <cellStyle name="Примечание 2 2 2 2 9" xfId="40651" xr:uid="{00000000-0005-0000-0000-0000DC9E0000}"/>
    <cellStyle name="Примечание 2 2 2 3" xfId="40652" xr:uid="{00000000-0005-0000-0000-0000DD9E0000}"/>
    <cellStyle name="Примечание 2 2 2 3 10" xfId="40653" xr:uid="{00000000-0005-0000-0000-0000DE9E0000}"/>
    <cellStyle name="Примечание 2 2 2 3 11" xfId="40654" xr:uid="{00000000-0005-0000-0000-0000DF9E0000}"/>
    <cellStyle name="Примечание 2 2 2 3 12" xfId="40655" xr:uid="{00000000-0005-0000-0000-0000E09E0000}"/>
    <cellStyle name="Примечание 2 2 2 3 13" xfId="40656" xr:uid="{00000000-0005-0000-0000-0000E19E0000}"/>
    <cellStyle name="Примечание 2 2 2 3 14" xfId="40657" xr:uid="{00000000-0005-0000-0000-0000E29E0000}"/>
    <cellStyle name="Примечание 2 2 2 3 2" xfId="40658" xr:uid="{00000000-0005-0000-0000-0000E39E0000}"/>
    <cellStyle name="Примечание 2 2 2 3 2 10" xfId="40659" xr:uid="{00000000-0005-0000-0000-0000E49E0000}"/>
    <cellStyle name="Примечание 2 2 2 3 2 2" xfId="40660" xr:uid="{00000000-0005-0000-0000-0000E59E0000}"/>
    <cellStyle name="Примечание 2 2 2 3 2 2 2" xfId="40661" xr:uid="{00000000-0005-0000-0000-0000E69E0000}"/>
    <cellStyle name="Примечание 2 2 2 3 2 2 3" xfId="40662" xr:uid="{00000000-0005-0000-0000-0000E79E0000}"/>
    <cellStyle name="Примечание 2 2 2 3 2 2 4" xfId="40663" xr:uid="{00000000-0005-0000-0000-0000E89E0000}"/>
    <cellStyle name="Примечание 2 2 2 3 2 2 5" xfId="40664" xr:uid="{00000000-0005-0000-0000-0000E99E0000}"/>
    <cellStyle name="Примечание 2 2 2 3 2 2 6" xfId="40665" xr:uid="{00000000-0005-0000-0000-0000EA9E0000}"/>
    <cellStyle name="Примечание 2 2 2 3 2 2 7" xfId="40666" xr:uid="{00000000-0005-0000-0000-0000EB9E0000}"/>
    <cellStyle name="Примечание 2 2 2 3 2 3" xfId="40667" xr:uid="{00000000-0005-0000-0000-0000EC9E0000}"/>
    <cellStyle name="Примечание 2 2 2 3 2 3 2" xfId="40668" xr:uid="{00000000-0005-0000-0000-0000ED9E0000}"/>
    <cellStyle name="Примечание 2 2 2 3 2 3 3" xfId="40669" xr:uid="{00000000-0005-0000-0000-0000EE9E0000}"/>
    <cellStyle name="Примечание 2 2 2 3 2 3 4" xfId="40670" xr:uid="{00000000-0005-0000-0000-0000EF9E0000}"/>
    <cellStyle name="Примечание 2 2 2 3 2 3 5" xfId="40671" xr:uid="{00000000-0005-0000-0000-0000F09E0000}"/>
    <cellStyle name="Примечание 2 2 2 3 2 3 6" xfId="40672" xr:uid="{00000000-0005-0000-0000-0000F19E0000}"/>
    <cellStyle name="Примечание 2 2 2 3 2 3 7" xfId="40673" xr:uid="{00000000-0005-0000-0000-0000F29E0000}"/>
    <cellStyle name="Примечание 2 2 2 3 2 4" xfId="40674" xr:uid="{00000000-0005-0000-0000-0000F39E0000}"/>
    <cellStyle name="Примечание 2 2 2 3 2 5" xfId="40675" xr:uid="{00000000-0005-0000-0000-0000F49E0000}"/>
    <cellStyle name="Примечание 2 2 2 3 2 6" xfId="40676" xr:uid="{00000000-0005-0000-0000-0000F59E0000}"/>
    <cellStyle name="Примечание 2 2 2 3 2 7" xfId="40677" xr:uid="{00000000-0005-0000-0000-0000F69E0000}"/>
    <cellStyle name="Примечание 2 2 2 3 2 8" xfId="40678" xr:uid="{00000000-0005-0000-0000-0000F79E0000}"/>
    <cellStyle name="Примечание 2 2 2 3 2 9" xfId="40679" xr:uid="{00000000-0005-0000-0000-0000F89E0000}"/>
    <cellStyle name="Примечание 2 2 2 3 3" xfId="40680" xr:uid="{00000000-0005-0000-0000-0000F99E0000}"/>
    <cellStyle name="Примечание 2 2 2 3 3 2" xfId="40681" xr:uid="{00000000-0005-0000-0000-0000FA9E0000}"/>
    <cellStyle name="Примечание 2 2 2 3 3 3" xfId="40682" xr:uid="{00000000-0005-0000-0000-0000FB9E0000}"/>
    <cellStyle name="Примечание 2 2 2 3 3 4" xfId="40683" xr:uid="{00000000-0005-0000-0000-0000FC9E0000}"/>
    <cellStyle name="Примечание 2 2 2 3 3 5" xfId="40684" xr:uid="{00000000-0005-0000-0000-0000FD9E0000}"/>
    <cellStyle name="Примечание 2 2 2 3 3 6" xfId="40685" xr:uid="{00000000-0005-0000-0000-0000FE9E0000}"/>
    <cellStyle name="Примечание 2 2 2 3 3 7" xfId="40686" xr:uid="{00000000-0005-0000-0000-0000FF9E0000}"/>
    <cellStyle name="Примечание 2 2 2 3 4" xfId="40687" xr:uid="{00000000-0005-0000-0000-0000009F0000}"/>
    <cellStyle name="Примечание 2 2 2 3 4 2" xfId="40688" xr:uid="{00000000-0005-0000-0000-0000019F0000}"/>
    <cellStyle name="Примечание 2 2 2 3 4 3" xfId="40689" xr:uid="{00000000-0005-0000-0000-0000029F0000}"/>
    <cellStyle name="Примечание 2 2 2 3 4 4" xfId="40690" xr:uid="{00000000-0005-0000-0000-0000039F0000}"/>
    <cellStyle name="Примечание 2 2 2 3 4 5" xfId="40691" xr:uid="{00000000-0005-0000-0000-0000049F0000}"/>
    <cellStyle name="Примечание 2 2 2 3 4 6" xfId="40692" xr:uid="{00000000-0005-0000-0000-0000059F0000}"/>
    <cellStyle name="Примечание 2 2 2 3 4 7" xfId="40693" xr:uid="{00000000-0005-0000-0000-0000069F0000}"/>
    <cellStyle name="Примечание 2 2 2 3 5" xfId="40694" xr:uid="{00000000-0005-0000-0000-0000079F0000}"/>
    <cellStyle name="Примечание 2 2 2 3 6" xfId="40695" xr:uid="{00000000-0005-0000-0000-0000089F0000}"/>
    <cellStyle name="Примечание 2 2 2 3 7" xfId="40696" xr:uid="{00000000-0005-0000-0000-0000099F0000}"/>
    <cellStyle name="Примечание 2 2 2 3 8" xfId="40697" xr:uid="{00000000-0005-0000-0000-00000A9F0000}"/>
    <cellStyle name="Примечание 2 2 2 3 9" xfId="40698" xr:uid="{00000000-0005-0000-0000-00000B9F0000}"/>
    <cellStyle name="Примечание 2 2 2 4" xfId="40699" xr:uid="{00000000-0005-0000-0000-00000C9F0000}"/>
    <cellStyle name="Примечание 2 2 2 4 10" xfId="40700" xr:uid="{00000000-0005-0000-0000-00000D9F0000}"/>
    <cellStyle name="Примечание 2 2 2 4 11" xfId="40701" xr:uid="{00000000-0005-0000-0000-00000E9F0000}"/>
    <cellStyle name="Примечание 2 2 2 4 12" xfId="40702" xr:uid="{00000000-0005-0000-0000-00000F9F0000}"/>
    <cellStyle name="Примечание 2 2 2 4 13" xfId="40703" xr:uid="{00000000-0005-0000-0000-0000109F0000}"/>
    <cellStyle name="Примечание 2 2 2 4 14" xfId="40704" xr:uid="{00000000-0005-0000-0000-0000119F0000}"/>
    <cellStyle name="Примечание 2 2 2 4 2" xfId="40705" xr:uid="{00000000-0005-0000-0000-0000129F0000}"/>
    <cellStyle name="Примечание 2 2 2 4 2 10" xfId="40706" xr:uid="{00000000-0005-0000-0000-0000139F0000}"/>
    <cellStyle name="Примечание 2 2 2 4 2 2" xfId="40707" xr:uid="{00000000-0005-0000-0000-0000149F0000}"/>
    <cellStyle name="Примечание 2 2 2 4 2 2 2" xfId="40708" xr:uid="{00000000-0005-0000-0000-0000159F0000}"/>
    <cellStyle name="Примечание 2 2 2 4 2 2 3" xfId="40709" xr:uid="{00000000-0005-0000-0000-0000169F0000}"/>
    <cellStyle name="Примечание 2 2 2 4 2 2 4" xfId="40710" xr:uid="{00000000-0005-0000-0000-0000179F0000}"/>
    <cellStyle name="Примечание 2 2 2 4 2 2 5" xfId="40711" xr:uid="{00000000-0005-0000-0000-0000189F0000}"/>
    <cellStyle name="Примечание 2 2 2 4 2 2 6" xfId="40712" xr:uid="{00000000-0005-0000-0000-0000199F0000}"/>
    <cellStyle name="Примечание 2 2 2 4 2 2 7" xfId="40713" xr:uid="{00000000-0005-0000-0000-00001A9F0000}"/>
    <cellStyle name="Примечание 2 2 2 4 2 3" xfId="40714" xr:uid="{00000000-0005-0000-0000-00001B9F0000}"/>
    <cellStyle name="Примечание 2 2 2 4 2 3 2" xfId="40715" xr:uid="{00000000-0005-0000-0000-00001C9F0000}"/>
    <cellStyle name="Примечание 2 2 2 4 2 3 3" xfId="40716" xr:uid="{00000000-0005-0000-0000-00001D9F0000}"/>
    <cellStyle name="Примечание 2 2 2 4 2 3 4" xfId="40717" xr:uid="{00000000-0005-0000-0000-00001E9F0000}"/>
    <cellStyle name="Примечание 2 2 2 4 2 3 5" xfId="40718" xr:uid="{00000000-0005-0000-0000-00001F9F0000}"/>
    <cellStyle name="Примечание 2 2 2 4 2 3 6" xfId="40719" xr:uid="{00000000-0005-0000-0000-0000209F0000}"/>
    <cellStyle name="Примечание 2 2 2 4 2 3 7" xfId="40720" xr:uid="{00000000-0005-0000-0000-0000219F0000}"/>
    <cellStyle name="Примечание 2 2 2 4 2 4" xfId="40721" xr:uid="{00000000-0005-0000-0000-0000229F0000}"/>
    <cellStyle name="Примечание 2 2 2 4 2 5" xfId="40722" xr:uid="{00000000-0005-0000-0000-0000239F0000}"/>
    <cellStyle name="Примечание 2 2 2 4 2 6" xfId="40723" xr:uid="{00000000-0005-0000-0000-0000249F0000}"/>
    <cellStyle name="Примечание 2 2 2 4 2 7" xfId="40724" xr:uid="{00000000-0005-0000-0000-0000259F0000}"/>
    <cellStyle name="Примечание 2 2 2 4 2 8" xfId="40725" xr:uid="{00000000-0005-0000-0000-0000269F0000}"/>
    <cellStyle name="Примечание 2 2 2 4 2 9" xfId="40726" xr:uid="{00000000-0005-0000-0000-0000279F0000}"/>
    <cellStyle name="Примечание 2 2 2 4 3" xfId="40727" xr:uid="{00000000-0005-0000-0000-0000289F0000}"/>
    <cellStyle name="Примечание 2 2 2 4 3 2" xfId="40728" xr:uid="{00000000-0005-0000-0000-0000299F0000}"/>
    <cellStyle name="Примечание 2 2 2 4 3 3" xfId="40729" xr:uid="{00000000-0005-0000-0000-00002A9F0000}"/>
    <cellStyle name="Примечание 2 2 2 4 3 4" xfId="40730" xr:uid="{00000000-0005-0000-0000-00002B9F0000}"/>
    <cellStyle name="Примечание 2 2 2 4 3 5" xfId="40731" xr:uid="{00000000-0005-0000-0000-00002C9F0000}"/>
    <cellStyle name="Примечание 2 2 2 4 3 6" xfId="40732" xr:uid="{00000000-0005-0000-0000-00002D9F0000}"/>
    <cellStyle name="Примечание 2 2 2 4 3 7" xfId="40733" xr:uid="{00000000-0005-0000-0000-00002E9F0000}"/>
    <cellStyle name="Примечание 2 2 2 4 4" xfId="40734" xr:uid="{00000000-0005-0000-0000-00002F9F0000}"/>
    <cellStyle name="Примечание 2 2 2 4 4 2" xfId="40735" xr:uid="{00000000-0005-0000-0000-0000309F0000}"/>
    <cellStyle name="Примечание 2 2 2 4 4 3" xfId="40736" xr:uid="{00000000-0005-0000-0000-0000319F0000}"/>
    <cellStyle name="Примечание 2 2 2 4 4 4" xfId="40737" xr:uid="{00000000-0005-0000-0000-0000329F0000}"/>
    <cellStyle name="Примечание 2 2 2 4 4 5" xfId="40738" xr:uid="{00000000-0005-0000-0000-0000339F0000}"/>
    <cellStyle name="Примечание 2 2 2 4 4 6" xfId="40739" xr:uid="{00000000-0005-0000-0000-0000349F0000}"/>
    <cellStyle name="Примечание 2 2 2 4 4 7" xfId="40740" xr:uid="{00000000-0005-0000-0000-0000359F0000}"/>
    <cellStyle name="Примечание 2 2 2 4 5" xfId="40741" xr:uid="{00000000-0005-0000-0000-0000369F0000}"/>
    <cellStyle name="Примечание 2 2 2 4 6" xfId="40742" xr:uid="{00000000-0005-0000-0000-0000379F0000}"/>
    <cellStyle name="Примечание 2 2 2 4 7" xfId="40743" xr:uid="{00000000-0005-0000-0000-0000389F0000}"/>
    <cellStyle name="Примечание 2 2 2 4 8" xfId="40744" xr:uid="{00000000-0005-0000-0000-0000399F0000}"/>
    <cellStyle name="Примечание 2 2 2 4 9" xfId="40745" xr:uid="{00000000-0005-0000-0000-00003A9F0000}"/>
    <cellStyle name="Примечание 2 2 2 5" xfId="40746" xr:uid="{00000000-0005-0000-0000-00003B9F0000}"/>
    <cellStyle name="Примечание 2 2 2 5 10" xfId="40747" xr:uid="{00000000-0005-0000-0000-00003C9F0000}"/>
    <cellStyle name="Примечание 2 2 2 5 11" xfId="40748" xr:uid="{00000000-0005-0000-0000-00003D9F0000}"/>
    <cellStyle name="Примечание 2 2 2 5 12" xfId="40749" xr:uid="{00000000-0005-0000-0000-00003E9F0000}"/>
    <cellStyle name="Примечание 2 2 2 5 13" xfId="40750" xr:uid="{00000000-0005-0000-0000-00003F9F0000}"/>
    <cellStyle name="Примечание 2 2 2 5 14" xfId="40751" xr:uid="{00000000-0005-0000-0000-0000409F0000}"/>
    <cellStyle name="Примечание 2 2 2 5 2" xfId="40752" xr:uid="{00000000-0005-0000-0000-0000419F0000}"/>
    <cellStyle name="Примечание 2 2 2 5 2 10" xfId="40753" xr:uid="{00000000-0005-0000-0000-0000429F0000}"/>
    <cellStyle name="Примечание 2 2 2 5 2 2" xfId="40754" xr:uid="{00000000-0005-0000-0000-0000439F0000}"/>
    <cellStyle name="Примечание 2 2 2 5 2 2 2" xfId="40755" xr:uid="{00000000-0005-0000-0000-0000449F0000}"/>
    <cellStyle name="Примечание 2 2 2 5 2 2 3" xfId="40756" xr:uid="{00000000-0005-0000-0000-0000459F0000}"/>
    <cellStyle name="Примечание 2 2 2 5 2 2 4" xfId="40757" xr:uid="{00000000-0005-0000-0000-0000469F0000}"/>
    <cellStyle name="Примечание 2 2 2 5 2 2 5" xfId="40758" xr:uid="{00000000-0005-0000-0000-0000479F0000}"/>
    <cellStyle name="Примечание 2 2 2 5 2 2 6" xfId="40759" xr:uid="{00000000-0005-0000-0000-0000489F0000}"/>
    <cellStyle name="Примечание 2 2 2 5 2 2 7" xfId="40760" xr:uid="{00000000-0005-0000-0000-0000499F0000}"/>
    <cellStyle name="Примечание 2 2 2 5 2 3" xfId="40761" xr:uid="{00000000-0005-0000-0000-00004A9F0000}"/>
    <cellStyle name="Примечание 2 2 2 5 2 3 2" xfId="40762" xr:uid="{00000000-0005-0000-0000-00004B9F0000}"/>
    <cellStyle name="Примечание 2 2 2 5 2 3 3" xfId="40763" xr:uid="{00000000-0005-0000-0000-00004C9F0000}"/>
    <cellStyle name="Примечание 2 2 2 5 2 3 4" xfId="40764" xr:uid="{00000000-0005-0000-0000-00004D9F0000}"/>
    <cellStyle name="Примечание 2 2 2 5 2 3 5" xfId="40765" xr:uid="{00000000-0005-0000-0000-00004E9F0000}"/>
    <cellStyle name="Примечание 2 2 2 5 2 3 6" xfId="40766" xr:uid="{00000000-0005-0000-0000-00004F9F0000}"/>
    <cellStyle name="Примечание 2 2 2 5 2 3 7" xfId="40767" xr:uid="{00000000-0005-0000-0000-0000509F0000}"/>
    <cellStyle name="Примечание 2 2 2 5 2 4" xfId="40768" xr:uid="{00000000-0005-0000-0000-0000519F0000}"/>
    <cellStyle name="Примечание 2 2 2 5 2 5" xfId="40769" xr:uid="{00000000-0005-0000-0000-0000529F0000}"/>
    <cellStyle name="Примечание 2 2 2 5 2 6" xfId="40770" xr:uid="{00000000-0005-0000-0000-0000539F0000}"/>
    <cellStyle name="Примечание 2 2 2 5 2 7" xfId="40771" xr:uid="{00000000-0005-0000-0000-0000549F0000}"/>
    <cellStyle name="Примечание 2 2 2 5 2 8" xfId="40772" xr:uid="{00000000-0005-0000-0000-0000559F0000}"/>
    <cellStyle name="Примечание 2 2 2 5 2 9" xfId="40773" xr:uid="{00000000-0005-0000-0000-0000569F0000}"/>
    <cellStyle name="Примечание 2 2 2 5 3" xfId="40774" xr:uid="{00000000-0005-0000-0000-0000579F0000}"/>
    <cellStyle name="Примечание 2 2 2 5 3 2" xfId="40775" xr:uid="{00000000-0005-0000-0000-0000589F0000}"/>
    <cellStyle name="Примечание 2 2 2 5 3 3" xfId="40776" xr:uid="{00000000-0005-0000-0000-0000599F0000}"/>
    <cellStyle name="Примечание 2 2 2 5 3 4" xfId="40777" xr:uid="{00000000-0005-0000-0000-00005A9F0000}"/>
    <cellStyle name="Примечание 2 2 2 5 3 5" xfId="40778" xr:uid="{00000000-0005-0000-0000-00005B9F0000}"/>
    <cellStyle name="Примечание 2 2 2 5 3 6" xfId="40779" xr:uid="{00000000-0005-0000-0000-00005C9F0000}"/>
    <cellStyle name="Примечание 2 2 2 5 3 7" xfId="40780" xr:uid="{00000000-0005-0000-0000-00005D9F0000}"/>
    <cellStyle name="Примечание 2 2 2 5 4" xfId="40781" xr:uid="{00000000-0005-0000-0000-00005E9F0000}"/>
    <cellStyle name="Примечание 2 2 2 5 4 2" xfId="40782" xr:uid="{00000000-0005-0000-0000-00005F9F0000}"/>
    <cellStyle name="Примечание 2 2 2 5 4 3" xfId="40783" xr:uid="{00000000-0005-0000-0000-0000609F0000}"/>
    <cellStyle name="Примечание 2 2 2 5 4 4" xfId="40784" xr:uid="{00000000-0005-0000-0000-0000619F0000}"/>
    <cellStyle name="Примечание 2 2 2 5 4 5" xfId="40785" xr:uid="{00000000-0005-0000-0000-0000629F0000}"/>
    <cellStyle name="Примечание 2 2 2 5 4 6" xfId="40786" xr:uid="{00000000-0005-0000-0000-0000639F0000}"/>
    <cellStyle name="Примечание 2 2 2 5 4 7" xfId="40787" xr:uid="{00000000-0005-0000-0000-0000649F0000}"/>
    <cellStyle name="Примечание 2 2 2 5 5" xfId="40788" xr:uid="{00000000-0005-0000-0000-0000659F0000}"/>
    <cellStyle name="Примечание 2 2 2 5 6" xfId="40789" xr:uid="{00000000-0005-0000-0000-0000669F0000}"/>
    <cellStyle name="Примечание 2 2 2 5 7" xfId="40790" xr:uid="{00000000-0005-0000-0000-0000679F0000}"/>
    <cellStyle name="Примечание 2 2 2 5 8" xfId="40791" xr:uid="{00000000-0005-0000-0000-0000689F0000}"/>
    <cellStyle name="Примечание 2 2 2 5 9" xfId="40792" xr:uid="{00000000-0005-0000-0000-0000699F0000}"/>
    <cellStyle name="Примечание 2 2 2 6" xfId="40793" xr:uid="{00000000-0005-0000-0000-00006A9F0000}"/>
    <cellStyle name="Примечание 2 2 2 6 10" xfId="40794" xr:uid="{00000000-0005-0000-0000-00006B9F0000}"/>
    <cellStyle name="Примечание 2 2 2 6 2" xfId="40795" xr:uid="{00000000-0005-0000-0000-00006C9F0000}"/>
    <cellStyle name="Примечание 2 2 2 6 2 2" xfId="40796" xr:uid="{00000000-0005-0000-0000-00006D9F0000}"/>
    <cellStyle name="Примечание 2 2 2 6 2 3" xfId="40797" xr:uid="{00000000-0005-0000-0000-00006E9F0000}"/>
    <cellStyle name="Примечание 2 2 2 6 2 4" xfId="40798" xr:uid="{00000000-0005-0000-0000-00006F9F0000}"/>
    <cellStyle name="Примечание 2 2 2 6 2 5" xfId="40799" xr:uid="{00000000-0005-0000-0000-0000709F0000}"/>
    <cellStyle name="Примечание 2 2 2 6 2 6" xfId="40800" xr:uid="{00000000-0005-0000-0000-0000719F0000}"/>
    <cellStyle name="Примечание 2 2 2 6 2 7" xfId="40801" xr:uid="{00000000-0005-0000-0000-0000729F0000}"/>
    <cellStyle name="Примечание 2 2 2 6 3" xfId="40802" xr:uid="{00000000-0005-0000-0000-0000739F0000}"/>
    <cellStyle name="Примечание 2 2 2 6 3 2" xfId="40803" xr:uid="{00000000-0005-0000-0000-0000749F0000}"/>
    <cellStyle name="Примечание 2 2 2 6 3 3" xfId="40804" xr:uid="{00000000-0005-0000-0000-0000759F0000}"/>
    <cellStyle name="Примечание 2 2 2 6 3 4" xfId="40805" xr:uid="{00000000-0005-0000-0000-0000769F0000}"/>
    <cellStyle name="Примечание 2 2 2 6 3 5" xfId="40806" xr:uid="{00000000-0005-0000-0000-0000779F0000}"/>
    <cellStyle name="Примечание 2 2 2 6 3 6" xfId="40807" xr:uid="{00000000-0005-0000-0000-0000789F0000}"/>
    <cellStyle name="Примечание 2 2 2 6 3 7" xfId="40808" xr:uid="{00000000-0005-0000-0000-0000799F0000}"/>
    <cellStyle name="Примечание 2 2 2 6 4" xfId="40809" xr:uid="{00000000-0005-0000-0000-00007A9F0000}"/>
    <cellStyle name="Примечание 2 2 2 6 5" xfId="40810" xr:uid="{00000000-0005-0000-0000-00007B9F0000}"/>
    <cellStyle name="Примечание 2 2 2 6 6" xfId="40811" xr:uid="{00000000-0005-0000-0000-00007C9F0000}"/>
    <cellStyle name="Примечание 2 2 2 6 7" xfId="40812" xr:uid="{00000000-0005-0000-0000-00007D9F0000}"/>
    <cellStyle name="Примечание 2 2 2 6 8" xfId="40813" xr:uid="{00000000-0005-0000-0000-00007E9F0000}"/>
    <cellStyle name="Примечание 2 2 2 6 9" xfId="40814" xr:uid="{00000000-0005-0000-0000-00007F9F0000}"/>
    <cellStyle name="Примечание 2 2 2 7" xfId="40815" xr:uid="{00000000-0005-0000-0000-0000809F0000}"/>
    <cellStyle name="Примечание 2 2 2 7 2" xfId="40816" xr:uid="{00000000-0005-0000-0000-0000819F0000}"/>
    <cellStyle name="Примечание 2 2 2 7 3" xfId="40817" xr:uid="{00000000-0005-0000-0000-0000829F0000}"/>
    <cellStyle name="Примечание 2 2 2 7 4" xfId="40818" xr:uid="{00000000-0005-0000-0000-0000839F0000}"/>
    <cellStyle name="Примечание 2 2 2 7 5" xfId="40819" xr:uid="{00000000-0005-0000-0000-0000849F0000}"/>
    <cellStyle name="Примечание 2 2 2 7 6" xfId="40820" xr:uid="{00000000-0005-0000-0000-0000859F0000}"/>
    <cellStyle name="Примечание 2 2 2 7 7" xfId="40821" xr:uid="{00000000-0005-0000-0000-0000869F0000}"/>
    <cellStyle name="Примечание 2 2 2 8" xfId="40822" xr:uid="{00000000-0005-0000-0000-0000879F0000}"/>
    <cellStyle name="Примечание 2 2 2 8 2" xfId="40823" xr:uid="{00000000-0005-0000-0000-0000889F0000}"/>
    <cellStyle name="Примечание 2 2 2 8 3" xfId="40824" xr:uid="{00000000-0005-0000-0000-0000899F0000}"/>
    <cellStyle name="Примечание 2 2 2 8 4" xfId="40825" xr:uid="{00000000-0005-0000-0000-00008A9F0000}"/>
    <cellStyle name="Примечание 2 2 2 8 5" xfId="40826" xr:uid="{00000000-0005-0000-0000-00008B9F0000}"/>
    <cellStyle name="Примечание 2 2 2 8 6" xfId="40827" xr:uid="{00000000-0005-0000-0000-00008C9F0000}"/>
    <cellStyle name="Примечание 2 2 2 8 7" xfId="40828" xr:uid="{00000000-0005-0000-0000-00008D9F0000}"/>
    <cellStyle name="Примечание 2 2 2 9" xfId="40829" xr:uid="{00000000-0005-0000-0000-00008E9F0000}"/>
    <cellStyle name="Примечание 2 2 3" xfId="40830" xr:uid="{00000000-0005-0000-0000-00008F9F0000}"/>
    <cellStyle name="Примечание 2 2 3 10" xfId="40831" xr:uid="{00000000-0005-0000-0000-0000909F0000}"/>
    <cellStyle name="Примечание 2 2 3 11" xfId="40832" xr:uid="{00000000-0005-0000-0000-0000919F0000}"/>
    <cellStyle name="Примечание 2 2 3 12" xfId="40833" xr:uid="{00000000-0005-0000-0000-0000929F0000}"/>
    <cellStyle name="Примечание 2 2 3 13" xfId="40834" xr:uid="{00000000-0005-0000-0000-0000939F0000}"/>
    <cellStyle name="Примечание 2 2 3 14" xfId="40835" xr:uid="{00000000-0005-0000-0000-0000949F0000}"/>
    <cellStyle name="Примечание 2 2 3 15" xfId="40836" xr:uid="{00000000-0005-0000-0000-0000959F0000}"/>
    <cellStyle name="Примечание 2 2 3 16" xfId="40837" xr:uid="{00000000-0005-0000-0000-0000969F0000}"/>
    <cellStyle name="Примечание 2 2 3 2" xfId="40838" xr:uid="{00000000-0005-0000-0000-0000979F0000}"/>
    <cellStyle name="Примечание 2 2 3 2 10" xfId="40839" xr:uid="{00000000-0005-0000-0000-0000989F0000}"/>
    <cellStyle name="Примечание 2 2 3 2 11" xfId="40840" xr:uid="{00000000-0005-0000-0000-0000999F0000}"/>
    <cellStyle name="Примечание 2 2 3 2 12" xfId="40841" xr:uid="{00000000-0005-0000-0000-00009A9F0000}"/>
    <cellStyle name="Примечание 2 2 3 2 13" xfId="40842" xr:uid="{00000000-0005-0000-0000-00009B9F0000}"/>
    <cellStyle name="Примечание 2 2 3 2 14" xfId="40843" xr:uid="{00000000-0005-0000-0000-00009C9F0000}"/>
    <cellStyle name="Примечание 2 2 3 2 2" xfId="40844" xr:uid="{00000000-0005-0000-0000-00009D9F0000}"/>
    <cellStyle name="Примечание 2 2 3 2 2 10" xfId="40845" xr:uid="{00000000-0005-0000-0000-00009E9F0000}"/>
    <cellStyle name="Примечание 2 2 3 2 2 2" xfId="40846" xr:uid="{00000000-0005-0000-0000-00009F9F0000}"/>
    <cellStyle name="Примечание 2 2 3 2 2 2 2" xfId="40847" xr:uid="{00000000-0005-0000-0000-0000A09F0000}"/>
    <cellStyle name="Примечание 2 2 3 2 2 2 3" xfId="40848" xr:uid="{00000000-0005-0000-0000-0000A19F0000}"/>
    <cellStyle name="Примечание 2 2 3 2 2 2 4" xfId="40849" xr:uid="{00000000-0005-0000-0000-0000A29F0000}"/>
    <cellStyle name="Примечание 2 2 3 2 2 2 5" xfId="40850" xr:uid="{00000000-0005-0000-0000-0000A39F0000}"/>
    <cellStyle name="Примечание 2 2 3 2 2 2 6" xfId="40851" xr:uid="{00000000-0005-0000-0000-0000A49F0000}"/>
    <cellStyle name="Примечание 2 2 3 2 2 2 7" xfId="40852" xr:uid="{00000000-0005-0000-0000-0000A59F0000}"/>
    <cellStyle name="Примечание 2 2 3 2 2 3" xfId="40853" xr:uid="{00000000-0005-0000-0000-0000A69F0000}"/>
    <cellStyle name="Примечание 2 2 3 2 2 3 2" xfId="40854" xr:uid="{00000000-0005-0000-0000-0000A79F0000}"/>
    <cellStyle name="Примечание 2 2 3 2 2 3 3" xfId="40855" xr:uid="{00000000-0005-0000-0000-0000A89F0000}"/>
    <cellStyle name="Примечание 2 2 3 2 2 3 4" xfId="40856" xr:uid="{00000000-0005-0000-0000-0000A99F0000}"/>
    <cellStyle name="Примечание 2 2 3 2 2 3 5" xfId="40857" xr:uid="{00000000-0005-0000-0000-0000AA9F0000}"/>
    <cellStyle name="Примечание 2 2 3 2 2 3 6" xfId="40858" xr:uid="{00000000-0005-0000-0000-0000AB9F0000}"/>
    <cellStyle name="Примечание 2 2 3 2 2 3 7" xfId="40859" xr:uid="{00000000-0005-0000-0000-0000AC9F0000}"/>
    <cellStyle name="Примечание 2 2 3 2 2 4" xfId="40860" xr:uid="{00000000-0005-0000-0000-0000AD9F0000}"/>
    <cellStyle name="Примечание 2 2 3 2 2 5" xfId="40861" xr:uid="{00000000-0005-0000-0000-0000AE9F0000}"/>
    <cellStyle name="Примечание 2 2 3 2 2 6" xfId="40862" xr:uid="{00000000-0005-0000-0000-0000AF9F0000}"/>
    <cellStyle name="Примечание 2 2 3 2 2 7" xfId="40863" xr:uid="{00000000-0005-0000-0000-0000B09F0000}"/>
    <cellStyle name="Примечание 2 2 3 2 2 8" xfId="40864" xr:uid="{00000000-0005-0000-0000-0000B19F0000}"/>
    <cellStyle name="Примечание 2 2 3 2 2 9" xfId="40865" xr:uid="{00000000-0005-0000-0000-0000B29F0000}"/>
    <cellStyle name="Примечание 2 2 3 2 3" xfId="40866" xr:uid="{00000000-0005-0000-0000-0000B39F0000}"/>
    <cellStyle name="Примечание 2 2 3 2 3 2" xfId="40867" xr:uid="{00000000-0005-0000-0000-0000B49F0000}"/>
    <cellStyle name="Примечание 2 2 3 2 3 3" xfId="40868" xr:uid="{00000000-0005-0000-0000-0000B59F0000}"/>
    <cellStyle name="Примечание 2 2 3 2 3 4" xfId="40869" xr:uid="{00000000-0005-0000-0000-0000B69F0000}"/>
    <cellStyle name="Примечание 2 2 3 2 3 5" xfId="40870" xr:uid="{00000000-0005-0000-0000-0000B79F0000}"/>
    <cellStyle name="Примечание 2 2 3 2 3 6" xfId="40871" xr:uid="{00000000-0005-0000-0000-0000B89F0000}"/>
    <cellStyle name="Примечание 2 2 3 2 3 7" xfId="40872" xr:uid="{00000000-0005-0000-0000-0000B99F0000}"/>
    <cellStyle name="Примечание 2 2 3 2 4" xfId="40873" xr:uid="{00000000-0005-0000-0000-0000BA9F0000}"/>
    <cellStyle name="Примечание 2 2 3 2 4 2" xfId="40874" xr:uid="{00000000-0005-0000-0000-0000BB9F0000}"/>
    <cellStyle name="Примечание 2 2 3 2 4 3" xfId="40875" xr:uid="{00000000-0005-0000-0000-0000BC9F0000}"/>
    <cellStyle name="Примечание 2 2 3 2 4 4" xfId="40876" xr:uid="{00000000-0005-0000-0000-0000BD9F0000}"/>
    <cellStyle name="Примечание 2 2 3 2 4 5" xfId="40877" xr:uid="{00000000-0005-0000-0000-0000BE9F0000}"/>
    <cellStyle name="Примечание 2 2 3 2 4 6" xfId="40878" xr:uid="{00000000-0005-0000-0000-0000BF9F0000}"/>
    <cellStyle name="Примечание 2 2 3 2 4 7" xfId="40879" xr:uid="{00000000-0005-0000-0000-0000C09F0000}"/>
    <cellStyle name="Примечание 2 2 3 2 5" xfId="40880" xr:uid="{00000000-0005-0000-0000-0000C19F0000}"/>
    <cellStyle name="Примечание 2 2 3 2 6" xfId="40881" xr:uid="{00000000-0005-0000-0000-0000C29F0000}"/>
    <cellStyle name="Примечание 2 2 3 2 7" xfId="40882" xr:uid="{00000000-0005-0000-0000-0000C39F0000}"/>
    <cellStyle name="Примечание 2 2 3 2 8" xfId="40883" xr:uid="{00000000-0005-0000-0000-0000C49F0000}"/>
    <cellStyle name="Примечание 2 2 3 2 9" xfId="40884" xr:uid="{00000000-0005-0000-0000-0000C59F0000}"/>
    <cellStyle name="Примечание 2 2 3 3" xfId="40885" xr:uid="{00000000-0005-0000-0000-0000C69F0000}"/>
    <cellStyle name="Примечание 2 2 3 3 10" xfId="40886" xr:uid="{00000000-0005-0000-0000-0000C79F0000}"/>
    <cellStyle name="Примечание 2 2 3 3 11" xfId="40887" xr:uid="{00000000-0005-0000-0000-0000C89F0000}"/>
    <cellStyle name="Примечание 2 2 3 3 12" xfId="40888" xr:uid="{00000000-0005-0000-0000-0000C99F0000}"/>
    <cellStyle name="Примечание 2 2 3 3 13" xfId="40889" xr:uid="{00000000-0005-0000-0000-0000CA9F0000}"/>
    <cellStyle name="Примечание 2 2 3 3 14" xfId="40890" xr:uid="{00000000-0005-0000-0000-0000CB9F0000}"/>
    <cellStyle name="Примечание 2 2 3 3 2" xfId="40891" xr:uid="{00000000-0005-0000-0000-0000CC9F0000}"/>
    <cellStyle name="Примечание 2 2 3 3 2 10" xfId="40892" xr:uid="{00000000-0005-0000-0000-0000CD9F0000}"/>
    <cellStyle name="Примечание 2 2 3 3 2 2" xfId="40893" xr:uid="{00000000-0005-0000-0000-0000CE9F0000}"/>
    <cellStyle name="Примечание 2 2 3 3 2 2 2" xfId="40894" xr:uid="{00000000-0005-0000-0000-0000CF9F0000}"/>
    <cellStyle name="Примечание 2 2 3 3 2 2 3" xfId="40895" xr:uid="{00000000-0005-0000-0000-0000D09F0000}"/>
    <cellStyle name="Примечание 2 2 3 3 2 2 4" xfId="40896" xr:uid="{00000000-0005-0000-0000-0000D19F0000}"/>
    <cellStyle name="Примечание 2 2 3 3 2 2 5" xfId="40897" xr:uid="{00000000-0005-0000-0000-0000D29F0000}"/>
    <cellStyle name="Примечание 2 2 3 3 2 2 6" xfId="40898" xr:uid="{00000000-0005-0000-0000-0000D39F0000}"/>
    <cellStyle name="Примечание 2 2 3 3 2 2 7" xfId="40899" xr:uid="{00000000-0005-0000-0000-0000D49F0000}"/>
    <cellStyle name="Примечание 2 2 3 3 2 3" xfId="40900" xr:uid="{00000000-0005-0000-0000-0000D59F0000}"/>
    <cellStyle name="Примечание 2 2 3 3 2 3 2" xfId="40901" xr:uid="{00000000-0005-0000-0000-0000D69F0000}"/>
    <cellStyle name="Примечание 2 2 3 3 2 3 3" xfId="40902" xr:uid="{00000000-0005-0000-0000-0000D79F0000}"/>
    <cellStyle name="Примечание 2 2 3 3 2 3 4" xfId="40903" xr:uid="{00000000-0005-0000-0000-0000D89F0000}"/>
    <cellStyle name="Примечание 2 2 3 3 2 3 5" xfId="40904" xr:uid="{00000000-0005-0000-0000-0000D99F0000}"/>
    <cellStyle name="Примечание 2 2 3 3 2 3 6" xfId="40905" xr:uid="{00000000-0005-0000-0000-0000DA9F0000}"/>
    <cellStyle name="Примечание 2 2 3 3 2 3 7" xfId="40906" xr:uid="{00000000-0005-0000-0000-0000DB9F0000}"/>
    <cellStyle name="Примечание 2 2 3 3 2 4" xfId="40907" xr:uid="{00000000-0005-0000-0000-0000DC9F0000}"/>
    <cellStyle name="Примечание 2 2 3 3 2 5" xfId="40908" xr:uid="{00000000-0005-0000-0000-0000DD9F0000}"/>
    <cellStyle name="Примечание 2 2 3 3 2 6" xfId="40909" xr:uid="{00000000-0005-0000-0000-0000DE9F0000}"/>
    <cellStyle name="Примечание 2 2 3 3 2 7" xfId="40910" xr:uid="{00000000-0005-0000-0000-0000DF9F0000}"/>
    <cellStyle name="Примечание 2 2 3 3 2 8" xfId="40911" xr:uid="{00000000-0005-0000-0000-0000E09F0000}"/>
    <cellStyle name="Примечание 2 2 3 3 2 9" xfId="40912" xr:uid="{00000000-0005-0000-0000-0000E19F0000}"/>
    <cellStyle name="Примечание 2 2 3 3 3" xfId="40913" xr:uid="{00000000-0005-0000-0000-0000E29F0000}"/>
    <cellStyle name="Примечание 2 2 3 3 3 2" xfId="40914" xr:uid="{00000000-0005-0000-0000-0000E39F0000}"/>
    <cellStyle name="Примечание 2 2 3 3 3 3" xfId="40915" xr:uid="{00000000-0005-0000-0000-0000E49F0000}"/>
    <cellStyle name="Примечание 2 2 3 3 3 4" xfId="40916" xr:uid="{00000000-0005-0000-0000-0000E59F0000}"/>
    <cellStyle name="Примечание 2 2 3 3 3 5" xfId="40917" xr:uid="{00000000-0005-0000-0000-0000E69F0000}"/>
    <cellStyle name="Примечание 2 2 3 3 3 6" xfId="40918" xr:uid="{00000000-0005-0000-0000-0000E79F0000}"/>
    <cellStyle name="Примечание 2 2 3 3 3 7" xfId="40919" xr:uid="{00000000-0005-0000-0000-0000E89F0000}"/>
    <cellStyle name="Примечание 2 2 3 3 4" xfId="40920" xr:uid="{00000000-0005-0000-0000-0000E99F0000}"/>
    <cellStyle name="Примечание 2 2 3 3 4 2" xfId="40921" xr:uid="{00000000-0005-0000-0000-0000EA9F0000}"/>
    <cellStyle name="Примечание 2 2 3 3 4 3" xfId="40922" xr:uid="{00000000-0005-0000-0000-0000EB9F0000}"/>
    <cellStyle name="Примечание 2 2 3 3 4 4" xfId="40923" xr:uid="{00000000-0005-0000-0000-0000EC9F0000}"/>
    <cellStyle name="Примечание 2 2 3 3 4 5" xfId="40924" xr:uid="{00000000-0005-0000-0000-0000ED9F0000}"/>
    <cellStyle name="Примечание 2 2 3 3 4 6" xfId="40925" xr:uid="{00000000-0005-0000-0000-0000EE9F0000}"/>
    <cellStyle name="Примечание 2 2 3 3 4 7" xfId="40926" xr:uid="{00000000-0005-0000-0000-0000EF9F0000}"/>
    <cellStyle name="Примечание 2 2 3 3 5" xfId="40927" xr:uid="{00000000-0005-0000-0000-0000F09F0000}"/>
    <cellStyle name="Примечание 2 2 3 3 6" xfId="40928" xr:uid="{00000000-0005-0000-0000-0000F19F0000}"/>
    <cellStyle name="Примечание 2 2 3 3 7" xfId="40929" xr:uid="{00000000-0005-0000-0000-0000F29F0000}"/>
    <cellStyle name="Примечание 2 2 3 3 8" xfId="40930" xr:uid="{00000000-0005-0000-0000-0000F39F0000}"/>
    <cellStyle name="Примечание 2 2 3 3 9" xfId="40931" xr:uid="{00000000-0005-0000-0000-0000F49F0000}"/>
    <cellStyle name="Примечание 2 2 3 4" xfId="40932" xr:uid="{00000000-0005-0000-0000-0000F59F0000}"/>
    <cellStyle name="Примечание 2 2 3 4 10" xfId="40933" xr:uid="{00000000-0005-0000-0000-0000F69F0000}"/>
    <cellStyle name="Примечание 2 2 3 4 11" xfId="40934" xr:uid="{00000000-0005-0000-0000-0000F79F0000}"/>
    <cellStyle name="Примечание 2 2 3 4 12" xfId="40935" xr:uid="{00000000-0005-0000-0000-0000F89F0000}"/>
    <cellStyle name="Примечание 2 2 3 4 13" xfId="40936" xr:uid="{00000000-0005-0000-0000-0000F99F0000}"/>
    <cellStyle name="Примечание 2 2 3 4 14" xfId="40937" xr:uid="{00000000-0005-0000-0000-0000FA9F0000}"/>
    <cellStyle name="Примечание 2 2 3 4 2" xfId="40938" xr:uid="{00000000-0005-0000-0000-0000FB9F0000}"/>
    <cellStyle name="Примечание 2 2 3 4 2 10" xfId="40939" xr:uid="{00000000-0005-0000-0000-0000FC9F0000}"/>
    <cellStyle name="Примечание 2 2 3 4 2 2" xfId="40940" xr:uid="{00000000-0005-0000-0000-0000FD9F0000}"/>
    <cellStyle name="Примечание 2 2 3 4 2 2 2" xfId="40941" xr:uid="{00000000-0005-0000-0000-0000FE9F0000}"/>
    <cellStyle name="Примечание 2 2 3 4 2 2 3" xfId="40942" xr:uid="{00000000-0005-0000-0000-0000FF9F0000}"/>
    <cellStyle name="Примечание 2 2 3 4 2 2 4" xfId="40943" xr:uid="{00000000-0005-0000-0000-000000A00000}"/>
    <cellStyle name="Примечание 2 2 3 4 2 2 5" xfId="40944" xr:uid="{00000000-0005-0000-0000-000001A00000}"/>
    <cellStyle name="Примечание 2 2 3 4 2 2 6" xfId="40945" xr:uid="{00000000-0005-0000-0000-000002A00000}"/>
    <cellStyle name="Примечание 2 2 3 4 2 2 7" xfId="40946" xr:uid="{00000000-0005-0000-0000-000003A00000}"/>
    <cellStyle name="Примечание 2 2 3 4 2 3" xfId="40947" xr:uid="{00000000-0005-0000-0000-000004A00000}"/>
    <cellStyle name="Примечание 2 2 3 4 2 3 2" xfId="40948" xr:uid="{00000000-0005-0000-0000-000005A00000}"/>
    <cellStyle name="Примечание 2 2 3 4 2 3 3" xfId="40949" xr:uid="{00000000-0005-0000-0000-000006A00000}"/>
    <cellStyle name="Примечание 2 2 3 4 2 3 4" xfId="40950" xr:uid="{00000000-0005-0000-0000-000007A00000}"/>
    <cellStyle name="Примечание 2 2 3 4 2 3 5" xfId="40951" xr:uid="{00000000-0005-0000-0000-000008A00000}"/>
    <cellStyle name="Примечание 2 2 3 4 2 3 6" xfId="40952" xr:uid="{00000000-0005-0000-0000-000009A00000}"/>
    <cellStyle name="Примечание 2 2 3 4 2 3 7" xfId="40953" xr:uid="{00000000-0005-0000-0000-00000AA00000}"/>
    <cellStyle name="Примечание 2 2 3 4 2 4" xfId="40954" xr:uid="{00000000-0005-0000-0000-00000BA00000}"/>
    <cellStyle name="Примечание 2 2 3 4 2 5" xfId="40955" xr:uid="{00000000-0005-0000-0000-00000CA00000}"/>
    <cellStyle name="Примечание 2 2 3 4 2 6" xfId="40956" xr:uid="{00000000-0005-0000-0000-00000DA00000}"/>
    <cellStyle name="Примечание 2 2 3 4 2 7" xfId="40957" xr:uid="{00000000-0005-0000-0000-00000EA00000}"/>
    <cellStyle name="Примечание 2 2 3 4 2 8" xfId="40958" xr:uid="{00000000-0005-0000-0000-00000FA00000}"/>
    <cellStyle name="Примечание 2 2 3 4 2 9" xfId="40959" xr:uid="{00000000-0005-0000-0000-000010A00000}"/>
    <cellStyle name="Примечание 2 2 3 4 3" xfId="40960" xr:uid="{00000000-0005-0000-0000-000011A00000}"/>
    <cellStyle name="Примечание 2 2 3 4 3 2" xfId="40961" xr:uid="{00000000-0005-0000-0000-000012A00000}"/>
    <cellStyle name="Примечание 2 2 3 4 3 3" xfId="40962" xr:uid="{00000000-0005-0000-0000-000013A00000}"/>
    <cellStyle name="Примечание 2 2 3 4 3 4" xfId="40963" xr:uid="{00000000-0005-0000-0000-000014A00000}"/>
    <cellStyle name="Примечание 2 2 3 4 3 5" xfId="40964" xr:uid="{00000000-0005-0000-0000-000015A00000}"/>
    <cellStyle name="Примечание 2 2 3 4 3 6" xfId="40965" xr:uid="{00000000-0005-0000-0000-000016A00000}"/>
    <cellStyle name="Примечание 2 2 3 4 3 7" xfId="40966" xr:uid="{00000000-0005-0000-0000-000017A00000}"/>
    <cellStyle name="Примечание 2 2 3 4 4" xfId="40967" xr:uid="{00000000-0005-0000-0000-000018A00000}"/>
    <cellStyle name="Примечание 2 2 3 4 4 2" xfId="40968" xr:uid="{00000000-0005-0000-0000-000019A00000}"/>
    <cellStyle name="Примечание 2 2 3 4 4 3" xfId="40969" xr:uid="{00000000-0005-0000-0000-00001AA00000}"/>
    <cellStyle name="Примечание 2 2 3 4 4 4" xfId="40970" xr:uid="{00000000-0005-0000-0000-00001BA00000}"/>
    <cellStyle name="Примечание 2 2 3 4 4 5" xfId="40971" xr:uid="{00000000-0005-0000-0000-00001CA00000}"/>
    <cellStyle name="Примечание 2 2 3 4 4 6" xfId="40972" xr:uid="{00000000-0005-0000-0000-00001DA00000}"/>
    <cellStyle name="Примечание 2 2 3 4 4 7" xfId="40973" xr:uid="{00000000-0005-0000-0000-00001EA00000}"/>
    <cellStyle name="Примечание 2 2 3 4 5" xfId="40974" xr:uid="{00000000-0005-0000-0000-00001FA00000}"/>
    <cellStyle name="Примечание 2 2 3 4 6" xfId="40975" xr:uid="{00000000-0005-0000-0000-000020A00000}"/>
    <cellStyle name="Примечание 2 2 3 4 7" xfId="40976" xr:uid="{00000000-0005-0000-0000-000021A00000}"/>
    <cellStyle name="Примечание 2 2 3 4 8" xfId="40977" xr:uid="{00000000-0005-0000-0000-000022A00000}"/>
    <cellStyle name="Примечание 2 2 3 4 9" xfId="40978" xr:uid="{00000000-0005-0000-0000-000023A00000}"/>
    <cellStyle name="Примечание 2 2 3 5" xfId="40979" xr:uid="{00000000-0005-0000-0000-000024A00000}"/>
    <cellStyle name="Примечание 2 2 3 5 10" xfId="40980" xr:uid="{00000000-0005-0000-0000-000025A00000}"/>
    <cellStyle name="Примечание 2 2 3 5 11" xfId="40981" xr:uid="{00000000-0005-0000-0000-000026A00000}"/>
    <cellStyle name="Примечание 2 2 3 5 12" xfId="40982" xr:uid="{00000000-0005-0000-0000-000027A00000}"/>
    <cellStyle name="Примечание 2 2 3 5 13" xfId="40983" xr:uid="{00000000-0005-0000-0000-000028A00000}"/>
    <cellStyle name="Примечание 2 2 3 5 14" xfId="40984" xr:uid="{00000000-0005-0000-0000-000029A00000}"/>
    <cellStyle name="Примечание 2 2 3 5 2" xfId="40985" xr:uid="{00000000-0005-0000-0000-00002AA00000}"/>
    <cellStyle name="Примечание 2 2 3 5 2 10" xfId="40986" xr:uid="{00000000-0005-0000-0000-00002BA00000}"/>
    <cellStyle name="Примечание 2 2 3 5 2 2" xfId="40987" xr:uid="{00000000-0005-0000-0000-00002CA00000}"/>
    <cellStyle name="Примечание 2 2 3 5 2 2 2" xfId="40988" xr:uid="{00000000-0005-0000-0000-00002DA00000}"/>
    <cellStyle name="Примечание 2 2 3 5 2 2 3" xfId="40989" xr:uid="{00000000-0005-0000-0000-00002EA00000}"/>
    <cellStyle name="Примечание 2 2 3 5 2 2 4" xfId="40990" xr:uid="{00000000-0005-0000-0000-00002FA00000}"/>
    <cellStyle name="Примечание 2 2 3 5 2 2 5" xfId="40991" xr:uid="{00000000-0005-0000-0000-000030A00000}"/>
    <cellStyle name="Примечание 2 2 3 5 2 2 6" xfId="40992" xr:uid="{00000000-0005-0000-0000-000031A00000}"/>
    <cellStyle name="Примечание 2 2 3 5 2 2 7" xfId="40993" xr:uid="{00000000-0005-0000-0000-000032A00000}"/>
    <cellStyle name="Примечание 2 2 3 5 2 3" xfId="40994" xr:uid="{00000000-0005-0000-0000-000033A00000}"/>
    <cellStyle name="Примечание 2 2 3 5 2 3 2" xfId="40995" xr:uid="{00000000-0005-0000-0000-000034A00000}"/>
    <cellStyle name="Примечание 2 2 3 5 2 3 3" xfId="40996" xr:uid="{00000000-0005-0000-0000-000035A00000}"/>
    <cellStyle name="Примечание 2 2 3 5 2 3 4" xfId="40997" xr:uid="{00000000-0005-0000-0000-000036A00000}"/>
    <cellStyle name="Примечание 2 2 3 5 2 3 5" xfId="40998" xr:uid="{00000000-0005-0000-0000-000037A00000}"/>
    <cellStyle name="Примечание 2 2 3 5 2 3 6" xfId="40999" xr:uid="{00000000-0005-0000-0000-000038A00000}"/>
    <cellStyle name="Примечание 2 2 3 5 2 3 7" xfId="41000" xr:uid="{00000000-0005-0000-0000-000039A00000}"/>
    <cellStyle name="Примечание 2 2 3 5 2 4" xfId="41001" xr:uid="{00000000-0005-0000-0000-00003AA00000}"/>
    <cellStyle name="Примечание 2 2 3 5 2 5" xfId="41002" xr:uid="{00000000-0005-0000-0000-00003BA00000}"/>
    <cellStyle name="Примечание 2 2 3 5 2 6" xfId="41003" xr:uid="{00000000-0005-0000-0000-00003CA00000}"/>
    <cellStyle name="Примечание 2 2 3 5 2 7" xfId="41004" xr:uid="{00000000-0005-0000-0000-00003DA00000}"/>
    <cellStyle name="Примечание 2 2 3 5 2 8" xfId="41005" xr:uid="{00000000-0005-0000-0000-00003EA00000}"/>
    <cellStyle name="Примечание 2 2 3 5 2 9" xfId="41006" xr:uid="{00000000-0005-0000-0000-00003FA00000}"/>
    <cellStyle name="Примечание 2 2 3 5 3" xfId="41007" xr:uid="{00000000-0005-0000-0000-000040A00000}"/>
    <cellStyle name="Примечание 2 2 3 5 3 2" xfId="41008" xr:uid="{00000000-0005-0000-0000-000041A00000}"/>
    <cellStyle name="Примечание 2 2 3 5 3 3" xfId="41009" xr:uid="{00000000-0005-0000-0000-000042A00000}"/>
    <cellStyle name="Примечание 2 2 3 5 3 4" xfId="41010" xr:uid="{00000000-0005-0000-0000-000043A00000}"/>
    <cellStyle name="Примечание 2 2 3 5 3 5" xfId="41011" xr:uid="{00000000-0005-0000-0000-000044A00000}"/>
    <cellStyle name="Примечание 2 2 3 5 3 6" xfId="41012" xr:uid="{00000000-0005-0000-0000-000045A00000}"/>
    <cellStyle name="Примечание 2 2 3 5 3 7" xfId="41013" xr:uid="{00000000-0005-0000-0000-000046A00000}"/>
    <cellStyle name="Примечание 2 2 3 5 4" xfId="41014" xr:uid="{00000000-0005-0000-0000-000047A00000}"/>
    <cellStyle name="Примечание 2 2 3 5 4 2" xfId="41015" xr:uid="{00000000-0005-0000-0000-000048A00000}"/>
    <cellStyle name="Примечание 2 2 3 5 4 3" xfId="41016" xr:uid="{00000000-0005-0000-0000-000049A00000}"/>
    <cellStyle name="Примечание 2 2 3 5 4 4" xfId="41017" xr:uid="{00000000-0005-0000-0000-00004AA00000}"/>
    <cellStyle name="Примечание 2 2 3 5 4 5" xfId="41018" xr:uid="{00000000-0005-0000-0000-00004BA00000}"/>
    <cellStyle name="Примечание 2 2 3 5 4 6" xfId="41019" xr:uid="{00000000-0005-0000-0000-00004CA00000}"/>
    <cellStyle name="Примечание 2 2 3 5 4 7" xfId="41020" xr:uid="{00000000-0005-0000-0000-00004DA00000}"/>
    <cellStyle name="Примечание 2 2 3 5 5" xfId="41021" xr:uid="{00000000-0005-0000-0000-00004EA00000}"/>
    <cellStyle name="Примечание 2 2 3 5 6" xfId="41022" xr:uid="{00000000-0005-0000-0000-00004FA00000}"/>
    <cellStyle name="Примечание 2 2 3 5 7" xfId="41023" xr:uid="{00000000-0005-0000-0000-000050A00000}"/>
    <cellStyle name="Примечание 2 2 3 5 8" xfId="41024" xr:uid="{00000000-0005-0000-0000-000051A00000}"/>
    <cellStyle name="Примечание 2 2 3 5 9" xfId="41025" xr:uid="{00000000-0005-0000-0000-000052A00000}"/>
    <cellStyle name="Примечание 2 2 3 6" xfId="41026" xr:uid="{00000000-0005-0000-0000-000053A00000}"/>
    <cellStyle name="Примечание 2 2 3 6 10" xfId="41027" xr:uid="{00000000-0005-0000-0000-000054A00000}"/>
    <cellStyle name="Примечание 2 2 3 6 2" xfId="41028" xr:uid="{00000000-0005-0000-0000-000055A00000}"/>
    <cellStyle name="Примечание 2 2 3 6 2 2" xfId="41029" xr:uid="{00000000-0005-0000-0000-000056A00000}"/>
    <cellStyle name="Примечание 2 2 3 6 2 3" xfId="41030" xr:uid="{00000000-0005-0000-0000-000057A00000}"/>
    <cellStyle name="Примечание 2 2 3 6 2 4" xfId="41031" xr:uid="{00000000-0005-0000-0000-000058A00000}"/>
    <cellStyle name="Примечание 2 2 3 6 2 5" xfId="41032" xr:uid="{00000000-0005-0000-0000-000059A00000}"/>
    <cellStyle name="Примечание 2 2 3 6 2 6" xfId="41033" xr:uid="{00000000-0005-0000-0000-00005AA00000}"/>
    <cellStyle name="Примечание 2 2 3 6 2 7" xfId="41034" xr:uid="{00000000-0005-0000-0000-00005BA00000}"/>
    <cellStyle name="Примечание 2 2 3 6 3" xfId="41035" xr:uid="{00000000-0005-0000-0000-00005CA00000}"/>
    <cellStyle name="Примечание 2 2 3 6 3 2" xfId="41036" xr:uid="{00000000-0005-0000-0000-00005DA00000}"/>
    <cellStyle name="Примечание 2 2 3 6 3 3" xfId="41037" xr:uid="{00000000-0005-0000-0000-00005EA00000}"/>
    <cellStyle name="Примечание 2 2 3 6 3 4" xfId="41038" xr:uid="{00000000-0005-0000-0000-00005FA00000}"/>
    <cellStyle name="Примечание 2 2 3 6 3 5" xfId="41039" xr:uid="{00000000-0005-0000-0000-000060A00000}"/>
    <cellStyle name="Примечание 2 2 3 6 3 6" xfId="41040" xr:uid="{00000000-0005-0000-0000-000061A00000}"/>
    <cellStyle name="Примечание 2 2 3 6 3 7" xfId="41041" xr:uid="{00000000-0005-0000-0000-000062A00000}"/>
    <cellStyle name="Примечание 2 2 3 6 4" xfId="41042" xr:uid="{00000000-0005-0000-0000-000063A00000}"/>
    <cellStyle name="Примечание 2 2 3 6 5" xfId="41043" xr:uid="{00000000-0005-0000-0000-000064A00000}"/>
    <cellStyle name="Примечание 2 2 3 6 6" xfId="41044" xr:uid="{00000000-0005-0000-0000-000065A00000}"/>
    <cellStyle name="Примечание 2 2 3 6 7" xfId="41045" xr:uid="{00000000-0005-0000-0000-000066A00000}"/>
    <cellStyle name="Примечание 2 2 3 6 8" xfId="41046" xr:uid="{00000000-0005-0000-0000-000067A00000}"/>
    <cellStyle name="Примечание 2 2 3 6 9" xfId="41047" xr:uid="{00000000-0005-0000-0000-000068A00000}"/>
    <cellStyle name="Примечание 2 2 3 7" xfId="41048" xr:uid="{00000000-0005-0000-0000-000069A00000}"/>
    <cellStyle name="Примечание 2 2 3 7 2" xfId="41049" xr:uid="{00000000-0005-0000-0000-00006AA00000}"/>
    <cellStyle name="Примечание 2 2 3 7 3" xfId="41050" xr:uid="{00000000-0005-0000-0000-00006BA00000}"/>
    <cellStyle name="Примечание 2 2 3 7 4" xfId="41051" xr:uid="{00000000-0005-0000-0000-00006CA00000}"/>
    <cellStyle name="Примечание 2 2 3 7 5" xfId="41052" xr:uid="{00000000-0005-0000-0000-00006DA00000}"/>
    <cellStyle name="Примечание 2 2 3 7 6" xfId="41053" xr:uid="{00000000-0005-0000-0000-00006EA00000}"/>
    <cellStyle name="Примечание 2 2 3 7 7" xfId="41054" xr:uid="{00000000-0005-0000-0000-00006FA00000}"/>
    <cellStyle name="Примечание 2 2 3 8" xfId="41055" xr:uid="{00000000-0005-0000-0000-000070A00000}"/>
    <cellStyle name="Примечание 2 2 3 8 2" xfId="41056" xr:uid="{00000000-0005-0000-0000-000071A00000}"/>
    <cellStyle name="Примечание 2 2 3 8 3" xfId="41057" xr:uid="{00000000-0005-0000-0000-000072A00000}"/>
    <cellStyle name="Примечание 2 2 3 8 4" xfId="41058" xr:uid="{00000000-0005-0000-0000-000073A00000}"/>
    <cellStyle name="Примечание 2 2 3 8 5" xfId="41059" xr:uid="{00000000-0005-0000-0000-000074A00000}"/>
    <cellStyle name="Примечание 2 2 3 8 6" xfId="41060" xr:uid="{00000000-0005-0000-0000-000075A00000}"/>
    <cellStyle name="Примечание 2 2 3 8 7" xfId="41061" xr:uid="{00000000-0005-0000-0000-000076A00000}"/>
    <cellStyle name="Примечание 2 2 3 9" xfId="41062" xr:uid="{00000000-0005-0000-0000-000077A00000}"/>
    <cellStyle name="Примечание 2 2 4" xfId="41063" xr:uid="{00000000-0005-0000-0000-000078A00000}"/>
    <cellStyle name="Примечание 2 2 4 10" xfId="41064" xr:uid="{00000000-0005-0000-0000-000079A00000}"/>
    <cellStyle name="Примечание 2 2 4 11" xfId="41065" xr:uid="{00000000-0005-0000-0000-00007AA00000}"/>
    <cellStyle name="Примечание 2 2 4 12" xfId="41066" xr:uid="{00000000-0005-0000-0000-00007BA00000}"/>
    <cellStyle name="Примечание 2 2 4 13" xfId="41067" xr:uid="{00000000-0005-0000-0000-00007CA00000}"/>
    <cellStyle name="Примечание 2 2 4 14" xfId="41068" xr:uid="{00000000-0005-0000-0000-00007DA00000}"/>
    <cellStyle name="Примечание 2 2 4 15" xfId="41069" xr:uid="{00000000-0005-0000-0000-00007EA00000}"/>
    <cellStyle name="Примечание 2 2 4 16" xfId="41070" xr:uid="{00000000-0005-0000-0000-00007FA00000}"/>
    <cellStyle name="Примечание 2 2 4 2" xfId="41071" xr:uid="{00000000-0005-0000-0000-000080A00000}"/>
    <cellStyle name="Примечание 2 2 4 2 10" xfId="41072" xr:uid="{00000000-0005-0000-0000-000081A00000}"/>
    <cellStyle name="Примечание 2 2 4 2 11" xfId="41073" xr:uid="{00000000-0005-0000-0000-000082A00000}"/>
    <cellStyle name="Примечание 2 2 4 2 12" xfId="41074" xr:uid="{00000000-0005-0000-0000-000083A00000}"/>
    <cellStyle name="Примечание 2 2 4 2 13" xfId="41075" xr:uid="{00000000-0005-0000-0000-000084A00000}"/>
    <cellStyle name="Примечание 2 2 4 2 14" xfId="41076" xr:uid="{00000000-0005-0000-0000-000085A00000}"/>
    <cellStyle name="Примечание 2 2 4 2 2" xfId="41077" xr:uid="{00000000-0005-0000-0000-000086A00000}"/>
    <cellStyle name="Примечание 2 2 4 2 2 10" xfId="41078" xr:uid="{00000000-0005-0000-0000-000087A00000}"/>
    <cellStyle name="Примечание 2 2 4 2 2 2" xfId="41079" xr:uid="{00000000-0005-0000-0000-000088A00000}"/>
    <cellStyle name="Примечание 2 2 4 2 2 2 2" xfId="41080" xr:uid="{00000000-0005-0000-0000-000089A00000}"/>
    <cellStyle name="Примечание 2 2 4 2 2 2 3" xfId="41081" xr:uid="{00000000-0005-0000-0000-00008AA00000}"/>
    <cellStyle name="Примечание 2 2 4 2 2 2 4" xfId="41082" xr:uid="{00000000-0005-0000-0000-00008BA00000}"/>
    <cellStyle name="Примечание 2 2 4 2 2 2 5" xfId="41083" xr:uid="{00000000-0005-0000-0000-00008CA00000}"/>
    <cellStyle name="Примечание 2 2 4 2 2 2 6" xfId="41084" xr:uid="{00000000-0005-0000-0000-00008DA00000}"/>
    <cellStyle name="Примечание 2 2 4 2 2 2 7" xfId="41085" xr:uid="{00000000-0005-0000-0000-00008EA00000}"/>
    <cellStyle name="Примечание 2 2 4 2 2 3" xfId="41086" xr:uid="{00000000-0005-0000-0000-00008FA00000}"/>
    <cellStyle name="Примечание 2 2 4 2 2 3 2" xfId="41087" xr:uid="{00000000-0005-0000-0000-000090A00000}"/>
    <cellStyle name="Примечание 2 2 4 2 2 3 3" xfId="41088" xr:uid="{00000000-0005-0000-0000-000091A00000}"/>
    <cellStyle name="Примечание 2 2 4 2 2 3 4" xfId="41089" xr:uid="{00000000-0005-0000-0000-000092A00000}"/>
    <cellStyle name="Примечание 2 2 4 2 2 3 5" xfId="41090" xr:uid="{00000000-0005-0000-0000-000093A00000}"/>
    <cellStyle name="Примечание 2 2 4 2 2 3 6" xfId="41091" xr:uid="{00000000-0005-0000-0000-000094A00000}"/>
    <cellStyle name="Примечание 2 2 4 2 2 3 7" xfId="41092" xr:uid="{00000000-0005-0000-0000-000095A00000}"/>
    <cellStyle name="Примечание 2 2 4 2 2 4" xfId="41093" xr:uid="{00000000-0005-0000-0000-000096A00000}"/>
    <cellStyle name="Примечание 2 2 4 2 2 5" xfId="41094" xr:uid="{00000000-0005-0000-0000-000097A00000}"/>
    <cellStyle name="Примечание 2 2 4 2 2 6" xfId="41095" xr:uid="{00000000-0005-0000-0000-000098A00000}"/>
    <cellStyle name="Примечание 2 2 4 2 2 7" xfId="41096" xr:uid="{00000000-0005-0000-0000-000099A00000}"/>
    <cellStyle name="Примечание 2 2 4 2 2 8" xfId="41097" xr:uid="{00000000-0005-0000-0000-00009AA00000}"/>
    <cellStyle name="Примечание 2 2 4 2 2 9" xfId="41098" xr:uid="{00000000-0005-0000-0000-00009BA00000}"/>
    <cellStyle name="Примечание 2 2 4 2 3" xfId="41099" xr:uid="{00000000-0005-0000-0000-00009CA00000}"/>
    <cellStyle name="Примечание 2 2 4 2 3 2" xfId="41100" xr:uid="{00000000-0005-0000-0000-00009DA00000}"/>
    <cellStyle name="Примечание 2 2 4 2 3 3" xfId="41101" xr:uid="{00000000-0005-0000-0000-00009EA00000}"/>
    <cellStyle name="Примечание 2 2 4 2 3 4" xfId="41102" xr:uid="{00000000-0005-0000-0000-00009FA00000}"/>
    <cellStyle name="Примечание 2 2 4 2 3 5" xfId="41103" xr:uid="{00000000-0005-0000-0000-0000A0A00000}"/>
    <cellStyle name="Примечание 2 2 4 2 3 6" xfId="41104" xr:uid="{00000000-0005-0000-0000-0000A1A00000}"/>
    <cellStyle name="Примечание 2 2 4 2 3 7" xfId="41105" xr:uid="{00000000-0005-0000-0000-0000A2A00000}"/>
    <cellStyle name="Примечание 2 2 4 2 4" xfId="41106" xr:uid="{00000000-0005-0000-0000-0000A3A00000}"/>
    <cellStyle name="Примечание 2 2 4 2 4 2" xfId="41107" xr:uid="{00000000-0005-0000-0000-0000A4A00000}"/>
    <cellStyle name="Примечание 2 2 4 2 4 3" xfId="41108" xr:uid="{00000000-0005-0000-0000-0000A5A00000}"/>
    <cellStyle name="Примечание 2 2 4 2 4 4" xfId="41109" xr:uid="{00000000-0005-0000-0000-0000A6A00000}"/>
    <cellStyle name="Примечание 2 2 4 2 4 5" xfId="41110" xr:uid="{00000000-0005-0000-0000-0000A7A00000}"/>
    <cellStyle name="Примечание 2 2 4 2 4 6" xfId="41111" xr:uid="{00000000-0005-0000-0000-0000A8A00000}"/>
    <cellStyle name="Примечание 2 2 4 2 4 7" xfId="41112" xr:uid="{00000000-0005-0000-0000-0000A9A00000}"/>
    <cellStyle name="Примечание 2 2 4 2 5" xfId="41113" xr:uid="{00000000-0005-0000-0000-0000AAA00000}"/>
    <cellStyle name="Примечание 2 2 4 2 6" xfId="41114" xr:uid="{00000000-0005-0000-0000-0000ABA00000}"/>
    <cellStyle name="Примечание 2 2 4 2 7" xfId="41115" xr:uid="{00000000-0005-0000-0000-0000ACA00000}"/>
    <cellStyle name="Примечание 2 2 4 2 8" xfId="41116" xr:uid="{00000000-0005-0000-0000-0000ADA00000}"/>
    <cellStyle name="Примечание 2 2 4 2 9" xfId="41117" xr:uid="{00000000-0005-0000-0000-0000AEA00000}"/>
    <cellStyle name="Примечание 2 2 4 3" xfId="41118" xr:uid="{00000000-0005-0000-0000-0000AFA00000}"/>
    <cellStyle name="Примечание 2 2 4 3 10" xfId="41119" xr:uid="{00000000-0005-0000-0000-0000B0A00000}"/>
    <cellStyle name="Примечание 2 2 4 3 11" xfId="41120" xr:uid="{00000000-0005-0000-0000-0000B1A00000}"/>
    <cellStyle name="Примечание 2 2 4 3 12" xfId="41121" xr:uid="{00000000-0005-0000-0000-0000B2A00000}"/>
    <cellStyle name="Примечание 2 2 4 3 13" xfId="41122" xr:uid="{00000000-0005-0000-0000-0000B3A00000}"/>
    <cellStyle name="Примечание 2 2 4 3 14" xfId="41123" xr:uid="{00000000-0005-0000-0000-0000B4A00000}"/>
    <cellStyle name="Примечание 2 2 4 3 2" xfId="41124" xr:uid="{00000000-0005-0000-0000-0000B5A00000}"/>
    <cellStyle name="Примечание 2 2 4 3 2 10" xfId="41125" xr:uid="{00000000-0005-0000-0000-0000B6A00000}"/>
    <cellStyle name="Примечание 2 2 4 3 2 2" xfId="41126" xr:uid="{00000000-0005-0000-0000-0000B7A00000}"/>
    <cellStyle name="Примечание 2 2 4 3 2 2 2" xfId="41127" xr:uid="{00000000-0005-0000-0000-0000B8A00000}"/>
    <cellStyle name="Примечание 2 2 4 3 2 2 3" xfId="41128" xr:uid="{00000000-0005-0000-0000-0000B9A00000}"/>
    <cellStyle name="Примечание 2 2 4 3 2 2 4" xfId="41129" xr:uid="{00000000-0005-0000-0000-0000BAA00000}"/>
    <cellStyle name="Примечание 2 2 4 3 2 2 5" xfId="41130" xr:uid="{00000000-0005-0000-0000-0000BBA00000}"/>
    <cellStyle name="Примечание 2 2 4 3 2 2 6" xfId="41131" xr:uid="{00000000-0005-0000-0000-0000BCA00000}"/>
    <cellStyle name="Примечание 2 2 4 3 2 2 7" xfId="41132" xr:uid="{00000000-0005-0000-0000-0000BDA00000}"/>
    <cellStyle name="Примечание 2 2 4 3 2 3" xfId="41133" xr:uid="{00000000-0005-0000-0000-0000BEA00000}"/>
    <cellStyle name="Примечание 2 2 4 3 2 3 2" xfId="41134" xr:uid="{00000000-0005-0000-0000-0000BFA00000}"/>
    <cellStyle name="Примечание 2 2 4 3 2 3 3" xfId="41135" xr:uid="{00000000-0005-0000-0000-0000C0A00000}"/>
    <cellStyle name="Примечание 2 2 4 3 2 3 4" xfId="41136" xr:uid="{00000000-0005-0000-0000-0000C1A00000}"/>
    <cellStyle name="Примечание 2 2 4 3 2 3 5" xfId="41137" xr:uid="{00000000-0005-0000-0000-0000C2A00000}"/>
    <cellStyle name="Примечание 2 2 4 3 2 3 6" xfId="41138" xr:uid="{00000000-0005-0000-0000-0000C3A00000}"/>
    <cellStyle name="Примечание 2 2 4 3 2 3 7" xfId="41139" xr:uid="{00000000-0005-0000-0000-0000C4A00000}"/>
    <cellStyle name="Примечание 2 2 4 3 2 4" xfId="41140" xr:uid="{00000000-0005-0000-0000-0000C5A00000}"/>
    <cellStyle name="Примечание 2 2 4 3 2 5" xfId="41141" xr:uid="{00000000-0005-0000-0000-0000C6A00000}"/>
    <cellStyle name="Примечание 2 2 4 3 2 6" xfId="41142" xr:uid="{00000000-0005-0000-0000-0000C7A00000}"/>
    <cellStyle name="Примечание 2 2 4 3 2 7" xfId="41143" xr:uid="{00000000-0005-0000-0000-0000C8A00000}"/>
    <cellStyle name="Примечание 2 2 4 3 2 8" xfId="41144" xr:uid="{00000000-0005-0000-0000-0000C9A00000}"/>
    <cellStyle name="Примечание 2 2 4 3 2 9" xfId="41145" xr:uid="{00000000-0005-0000-0000-0000CAA00000}"/>
    <cellStyle name="Примечание 2 2 4 3 3" xfId="41146" xr:uid="{00000000-0005-0000-0000-0000CBA00000}"/>
    <cellStyle name="Примечание 2 2 4 3 3 2" xfId="41147" xr:uid="{00000000-0005-0000-0000-0000CCA00000}"/>
    <cellStyle name="Примечание 2 2 4 3 3 3" xfId="41148" xr:uid="{00000000-0005-0000-0000-0000CDA00000}"/>
    <cellStyle name="Примечание 2 2 4 3 3 4" xfId="41149" xr:uid="{00000000-0005-0000-0000-0000CEA00000}"/>
    <cellStyle name="Примечание 2 2 4 3 3 5" xfId="41150" xr:uid="{00000000-0005-0000-0000-0000CFA00000}"/>
    <cellStyle name="Примечание 2 2 4 3 3 6" xfId="41151" xr:uid="{00000000-0005-0000-0000-0000D0A00000}"/>
    <cellStyle name="Примечание 2 2 4 3 3 7" xfId="41152" xr:uid="{00000000-0005-0000-0000-0000D1A00000}"/>
    <cellStyle name="Примечание 2 2 4 3 4" xfId="41153" xr:uid="{00000000-0005-0000-0000-0000D2A00000}"/>
    <cellStyle name="Примечание 2 2 4 3 4 2" xfId="41154" xr:uid="{00000000-0005-0000-0000-0000D3A00000}"/>
    <cellStyle name="Примечание 2 2 4 3 4 3" xfId="41155" xr:uid="{00000000-0005-0000-0000-0000D4A00000}"/>
    <cellStyle name="Примечание 2 2 4 3 4 4" xfId="41156" xr:uid="{00000000-0005-0000-0000-0000D5A00000}"/>
    <cellStyle name="Примечание 2 2 4 3 4 5" xfId="41157" xr:uid="{00000000-0005-0000-0000-0000D6A00000}"/>
    <cellStyle name="Примечание 2 2 4 3 4 6" xfId="41158" xr:uid="{00000000-0005-0000-0000-0000D7A00000}"/>
    <cellStyle name="Примечание 2 2 4 3 4 7" xfId="41159" xr:uid="{00000000-0005-0000-0000-0000D8A00000}"/>
    <cellStyle name="Примечание 2 2 4 3 5" xfId="41160" xr:uid="{00000000-0005-0000-0000-0000D9A00000}"/>
    <cellStyle name="Примечание 2 2 4 3 6" xfId="41161" xr:uid="{00000000-0005-0000-0000-0000DAA00000}"/>
    <cellStyle name="Примечание 2 2 4 3 7" xfId="41162" xr:uid="{00000000-0005-0000-0000-0000DBA00000}"/>
    <cellStyle name="Примечание 2 2 4 3 8" xfId="41163" xr:uid="{00000000-0005-0000-0000-0000DCA00000}"/>
    <cellStyle name="Примечание 2 2 4 3 9" xfId="41164" xr:uid="{00000000-0005-0000-0000-0000DDA00000}"/>
    <cellStyle name="Примечание 2 2 4 4" xfId="41165" xr:uid="{00000000-0005-0000-0000-0000DEA00000}"/>
    <cellStyle name="Примечание 2 2 4 4 10" xfId="41166" xr:uid="{00000000-0005-0000-0000-0000DFA00000}"/>
    <cellStyle name="Примечание 2 2 4 4 11" xfId="41167" xr:uid="{00000000-0005-0000-0000-0000E0A00000}"/>
    <cellStyle name="Примечание 2 2 4 4 12" xfId="41168" xr:uid="{00000000-0005-0000-0000-0000E1A00000}"/>
    <cellStyle name="Примечание 2 2 4 4 13" xfId="41169" xr:uid="{00000000-0005-0000-0000-0000E2A00000}"/>
    <cellStyle name="Примечание 2 2 4 4 14" xfId="41170" xr:uid="{00000000-0005-0000-0000-0000E3A00000}"/>
    <cellStyle name="Примечание 2 2 4 4 2" xfId="41171" xr:uid="{00000000-0005-0000-0000-0000E4A00000}"/>
    <cellStyle name="Примечание 2 2 4 4 2 10" xfId="41172" xr:uid="{00000000-0005-0000-0000-0000E5A00000}"/>
    <cellStyle name="Примечание 2 2 4 4 2 2" xfId="41173" xr:uid="{00000000-0005-0000-0000-0000E6A00000}"/>
    <cellStyle name="Примечание 2 2 4 4 2 2 2" xfId="41174" xr:uid="{00000000-0005-0000-0000-0000E7A00000}"/>
    <cellStyle name="Примечание 2 2 4 4 2 2 3" xfId="41175" xr:uid="{00000000-0005-0000-0000-0000E8A00000}"/>
    <cellStyle name="Примечание 2 2 4 4 2 2 4" xfId="41176" xr:uid="{00000000-0005-0000-0000-0000E9A00000}"/>
    <cellStyle name="Примечание 2 2 4 4 2 2 5" xfId="41177" xr:uid="{00000000-0005-0000-0000-0000EAA00000}"/>
    <cellStyle name="Примечание 2 2 4 4 2 2 6" xfId="41178" xr:uid="{00000000-0005-0000-0000-0000EBA00000}"/>
    <cellStyle name="Примечание 2 2 4 4 2 2 7" xfId="41179" xr:uid="{00000000-0005-0000-0000-0000ECA00000}"/>
    <cellStyle name="Примечание 2 2 4 4 2 3" xfId="41180" xr:uid="{00000000-0005-0000-0000-0000EDA00000}"/>
    <cellStyle name="Примечание 2 2 4 4 2 3 2" xfId="41181" xr:uid="{00000000-0005-0000-0000-0000EEA00000}"/>
    <cellStyle name="Примечание 2 2 4 4 2 3 3" xfId="41182" xr:uid="{00000000-0005-0000-0000-0000EFA00000}"/>
    <cellStyle name="Примечание 2 2 4 4 2 3 4" xfId="41183" xr:uid="{00000000-0005-0000-0000-0000F0A00000}"/>
    <cellStyle name="Примечание 2 2 4 4 2 3 5" xfId="41184" xr:uid="{00000000-0005-0000-0000-0000F1A00000}"/>
    <cellStyle name="Примечание 2 2 4 4 2 3 6" xfId="41185" xr:uid="{00000000-0005-0000-0000-0000F2A00000}"/>
    <cellStyle name="Примечание 2 2 4 4 2 3 7" xfId="41186" xr:uid="{00000000-0005-0000-0000-0000F3A00000}"/>
    <cellStyle name="Примечание 2 2 4 4 2 4" xfId="41187" xr:uid="{00000000-0005-0000-0000-0000F4A00000}"/>
    <cellStyle name="Примечание 2 2 4 4 2 5" xfId="41188" xr:uid="{00000000-0005-0000-0000-0000F5A00000}"/>
    <cellStyle name="Примечание 2 2 4 4 2 6" xfId="41189" xr:uid="{00000000-0005-0000-0000-0000F6A00000}"/>
    <cellStyle name="Примечание 2 2 4 4 2 7" xfId="41190" xr:uid="{00000000-0005-0000-0000-0000F7A00000}"/>
    <cellStyle name="Примечание 2 2 4 4 2 8" xfId="41191" xr:uid="{00000000-0005-0000-0000-0000F8A00000}"/>
    <cellStyle name="Примечание 2 2 4 4 2 9" xfId="41192" xr:uid="{00000000-0005-0000-0000-0000F9A00000}"/>
    <cellStyle name="Примечание 2 2 4 4 3" xfId="41193" xr:uid="{00000000-0005-0000-0000-0000FAA00000}"/>
    <cellStyle name="Примечание 2 2 4 4 3 2" xfId="41194" xr:uid="{00000000-0005-0000-0000-0000FBA00000}"/>
    <cellStyle name="Примечание 2 2 4 4 3 3" xfId="41195" xr:uid="{00000000-0005-0000-0000-0000FCA00000}"/>
    <cellStyle name="Примечание 2 2 4 4 3 4" xfId="41196" xr:uid="{00000000-0005-0000-0000-0000FDA00000}"/>
    <cellStyle name="Примечание 2 2 4 4 3 5" xfId="41197" xr:uid="{00000000-0005-0000-0000-0000FEA00000}"/>
    <cellStyle name="Примечание 2 2 4 4 3 6" xfId="41198" xr:uid="{00000000-0005-0000-0000-0000FFA00000}"/>
    <cellStyle name="Примечание 2 2 4 4 3 7" xfId="41199" xr:uid="{00000000-0005-0000-0000-000000A10000}"/>
    <cellStyle name="Примечание 2 2 4 4 4" xfId="41200" xr:uid="{00000000-0005-0000-0000-000001A10000}"/>
    <cellStyle name="Примечание 2 2 4 4 4 2" xfId="41201" xr:uid="{00000000-0005-0000-0000-000002A10000}"/>
    <cellStyle name="Примечание 2 2 4 4 4 3" xfId="41202" xr:uid="{00000000-0005-0000-0000-000003A10000}"/>
    <cellStyle name="Примечание 2 2 4 4 4 4" xfId="41203" xr:uid="{00000000-0005-0000-0000-000004A10000}"/>
    <cellStyle name="Примечание 2 2 4 4 4 5" xfId="41204" xr:uid="{00000000-0005-0000-0000-000005A10000}"/>
    <cellStyle name="Примечание 2 2 4 4 4 6" xfId="41205" xr:uid="{00000000-0005-0000-0000-000006A10000}"/>
    <cellStyle name="Примечание 2 2 4 4 4 7" xfId="41206" xr:uid="{00000000-0005-0000-0000-000007A10000}"/>
    <cellStyle name="Примечание 2 2 4 4 5" xfId="41207" xr:uid="{00000000-0005-0000-0000-000008A10000}"/>
    <cellStyle name="Примечание 2 2 4 4 6" xfId="41208" xr:uid="{00000000-0005-0000-0000-000009A10000}"/>
    <cellStyle name="Примечание 2 2 4 4 7" xfId="41209" xr:uid="{00000000-0005-0000-0000-00000AA10000}"/>
    <cellStyle name="Примечание 2 2 4 4 8" xfId="41210" xr:uid="{00000000-0005-0000-0000-00000BA10000}"/>
    <cellStyle name="Примечание 2 2 4 4 9" xfId="41211" xr:uid="{00000000-0005-0000-0000-00000CA10000}"/>
    <cellStyle name="Примечание 2 2 4 5" xfId="41212" xr:uid="{00000000-0005-0000-0000-00000DA10000}"/>
    <cellStyle name="Примечание 2 2 4 5 10" xfId="41213" xr:uid="{00000000-0005-0000-0000-00000EA10000}"/>
    <cellStyle name="Примечание 2 2 4 5 11" xfId="41214" xr:uid="{00000000-0005-0000-0000-00000FA10000}"/>
    <cellStyle name="Примечание 2 2 4 5 12" xfId="41215" xr:uid="{00000000-0005-0000-0000-000010A10000}"/>
    <cellStyle name="Примечание 2 2 4 5 13" xfId="41216" xr:uid="{00000000-0005-0000-0000-000011A10000}"/>
    <cellStyle name="Примечание 2 2 4 5 14" xfId="41217" xr:uid="{00000000-0005-0000-0000-000012A10000}"/>
    <cellStyle name="Примечание 2 2 4 5 2" xfId="41218" xr:uid="{00000000-0005-0000-0000-000013A10000}"/>
    <cellStyle name="Примечание 2 2 4 5 2 10" xfId="41219" xr:uid="{00000000-0005-0000-0000-000014A10000}"/>
    <cellStyle name="Примечание 2 2 4 5 2 2" xfId="41220" xr:uid="{00000000-0005-0000-0000-000015A10000}"/>
    <cellStyle name="Примечание 2 2 4 5 2 2 2" xfId="41221" xr:uid="{00000000-0005-0000-0000-000016A10000}"/>
    <cellStyle name="Примечание 2 2 4 5 2 2 3" xfId="41222" xr:uid="{00000000-0005-0000-0000-000017A10000}"/>
    <cellStyle name="Примечание 2 2 4 5 2 2 4" xfId="41223" xr:uid="{00000000-0005-0000-0000-000018A10000}"/>
    <cellStyle name="Примечание 2 2 4 5 2 2 5" xfId="41224" xr:uid="{00000000-0005-0000-0000-000019A10000}"/>
    <cellStyle name="Примечание 2 2 4 5 2 2 6" xfId="41225" xr:uid="{00000000-0005-0000-0000-00001AA10000}"/>
    <cellStyle name="Примечание 2 2 4 5 2 2 7" xfId="41226" xr:uid="{00000000-0005-0000-0000-00001BA10000}"/>
    <cellStyle name="Примечание 2 2 4 5 2 3" xfId="41227" xr:uid="{00000000-0005-0000-0000-00001CA10000}"/>
    <cellStyle name="Примечание 2 2 4 5 2 3 2" xfId="41228" xr:uid="{00000000-0005-0000-0000-00001DA10000}"/>
    <cellStyle name="Примечание 2 2 4 5 2 3 3" xfId="41229" xr:uid="{00000000-0005-0000-0000-00001EA10000}"/>
    <cellStyle name="Примечание 2 2 4 5 2 3 4" xfId="41230" xr:uid="{00000000-0005-0000-0000-00001FA10000}"/>
    <cellStyle name="Примечание 2 2 4 5 2 3 5" xfId="41231" xr:uid="{00000000-0005-0000-0000-000020A10000}"/>
    <cellStyle name="Примечание 2 2 4 5 2 3 6" xfId="41232" xr:uid="{00000000-0005-0000-0000-000021A10000}"/>
    <cellStyle name="Примечание 2 2 4 5 2 3 7" xfId="41233" xr:uid="{00000000-0005-0000-0000-000022A10000}"/>
    <cellStyle name="Примечание 2 2 4 5 2 4" xfId="41234" xr:uid="{00000000-0005-0000-0000-000023A10000}"/>
    <cellStyle name="Примечание 2 2 4 5 2 5" xfId="41235" xr:uid="{00000000-0005-0000-0000-000024A10000}"/>
    <cellStyle name="Примечание 2 2 4 5 2 6" xfId="41236" xr:uid="{00000000-0005-0000-0000-000025A10000}"/>
    <cellStyle name="Примечание 2 2 4 5 2 7" xfId="41237" xr:uid="{00000000-0005-0000-0000-000026A10000}"/>
    <cellStyle name="Примечание 2 2 4 5 2 8" xfId="41238" xr:uid="{00000000-0005-0000-0000-000027A10000}"/>
    <cellStyle name="Примечание 2 2 4 5 2 9" xfId="41239" xr:uid="{00000000-0005-0000-0000-000028A10000}"/>
    <cellStyle name="Примечание 2 2 4 5 3" xfId="41240" xr:uid="{00000000-0005-0000-0000-000029A10000}"/>
    <cellStyle name="Примечание 2 2 4 5 3 2" xfId="41241" xr:uid="{00000000-0005-0000-0000-00002AA10000}"/>
    <cellStyle name="Примечание 2 2 4 5 3 3" xfId="41242" xr:uid="{00000000-0005-0000-0000-00002BA10000}"/>
    <cellStyle name="Примечание 2 2 4 5 3 4" xfId="41243" xr:uid="{00000000-0005-0000-0000-00002CA10000}"/>
    <cellStyle name="Примечание 2 2 4 5 3 5" xfId="41244" xr:uid="{00000000-0005-0000-0000-00002DA10000}"/>
    <cellStyle name="Примечание 2 2 4 5 3 6" xfId="41245" xr:uid="{00000000-0005-0000-0000-00002EA10000}"/>
    <cellStyle name="Примечание 2 2 4 5 3 7" xfId="41246" xr:uid="{00000000-0005-0000-0000-00002FA10000}"/>
    <cellStyle name="Примечание 2 2 4 5 4" xfId="41247" xr:uid="{00000000-0005-0000-0000-000030A10000}"/>
    <cellStyle name="Примечание 2 2 4 5 4 2" xfId="41248" xr:uid="{00000000-0005-0000-0000-000031A10000}"/>
    <cellStyle name="Примечание 2 2 4 5 4 3" xfId="41249" xr:uid="{00000000-0005-0000-0000-000032A10000}"/>
    <cellStyle name="Примечание 2 2 4 5 4 4" xfId="41250" xr:uid="{00000000-0005-0000-0000-000033A10000}"/>
    <cellStyle name="Примечание 2 2 4 5 4 5" xfId="41251" xr:uid="{00000000-0005-0000-0000-000034A10000}"/>
    <cellStyle name="Примечание 2 2 4 5 4 6" xfId="41252" xr:uid="{00000000-0005-0000-0000-000035A10000}"/>
    <cellStyle name="Примечание 2 2 4 5 4 7" xfId="41253" xr:uid="{00000000-0005-0000-0000-000036A10000}"/>
    <cellStyle name="Примечание 2 2 4 5 5" xfId="41254" xr:uid="{00000000-0005-0000-0000-000037A10000}"/>
    <cellStyle name="Примечание 2 2 4 5 6" xfId="41255" xr:uid="{00000000-0005-0000-0000-000038A10000}"/>
    <cellStyle name="Примечание 2 2 4 5 7" xfId="41256" xr:uid="{00000000-0005-0000-0000-000039A10000}"/>
    <cellStyle name="Примечание 2 2 4 5 8" xfId="41257" xr:uid="{00000000-0005-0000-0000-00003AA10000}"/>
    <cellStyle name="Примечание 2 2 4 5 9" xfId="41258" xr:uid="{00000000-0005-0000-0000-00003BA10000}"/>
    <cellStyle name="Примечание 2 2 4 6" xfId="41259" xr:uid="{00000000-0005-0000-0000-00003CA10000}"/>
    <cellStyle name="Примечание 2 2 4 6 10" xfId="41260" xr:uid="{00000000-0005-0000-0000-00003DA10000}"/>
    <cellStyle name="Примечание 2 2 4 6 2" xfId="41261" xr:uid="{00000000-0005-0000-0000-00003EA10000}"/>
    <cellStyle name="Примечание 2 2 4 6 2 2" xfId="41262" xr:uid="{00000000-0005-0000-0000-00003FA10000}"/>
    <cellStyle name="Примечание 2 2 4 6 2 3" xfId="41263" xr:uid="{00000000-0005-0000-0000-000040A10000}"/>
    <cellStyle name="Примечание 2 2 4 6 2 4" xfId="41264" xr:uid="{00000000-0005-0000-0000-000041A10000}"/>
    <cellStyle name="Примечание 2 2 4 6 2 5" xfId="41265" xr:uid="{00000000-0005-0000-0000-000042A10000}"/>
    <cellStyle name="Примечание 2 2 4 6 2 6" xfId="41266" xr:uid="{00000000-0005-0000-0000-000043A10000}"/>
    <cellStyle name="Примечание 2 2 4 6 2 7" xfId="41267" xr:uid="{00000000-0005-0000-0000-000044A10000}"/>
    <cellStyle name="Примечание 2 2 4 6 3" xfId="41268" xr:uid="{00000000-0005-0000-0000-000045A10000}"/>
    <cellStyle name="Примечание 2 2 4 6 3 2" xfId="41269" xr:uid="{00000000-0005-0000-0000-000046A10000}"/>
    <cellStyle name="Примечание 2 2 4 6 3 3" xfId="41270" xr:uid="{00000000-0005-0000-0000-000047A10000}"/>
    <cellStyle name="Примечание 2 2 4 6 3 4" xfId="41271" xr:uid="{00000000-0005-0000-0000-000048A10000}"/>
    <cellStyle name="Примечание 2 2 4 6 3 5" xfId="41272" xr:uid="{00000000-0005-0000-0000-000049A10000}"/>
    <cellStyle name="Примечание 2 2 4 6 3 6" xfId="41273" xr:uid="{00000000-0005-0000-0000-00004AA10000}"/>
    <cellStyle name="Примечание 2 2 4 6 3 7" xfId="41274" xr:uid="{00000000-0005-0000-0000-00004BA10000}"/>
    <cellStyle name="Примечание 2 2 4 6 4" xfId="41275" xr:uid="{00000000-0005-0000-0000-00004CA10000}"/>
    <cellStyle name="Примечание 2 2 4 6 5" xfId="41276" xr:uid="{00000000-0005-0000-0000-00004DA10000}"/>
    <cellStyle name="Примечание 2 2 4 6 6" xfId="41277" xr:uid="{00000000-0005-0000-0000-00004EA10000}"/>
    <cellStyle name="Примечание 2 2 4 6 7" xfId="41278" xr:uid="{00000000-0005-0000-0000-00004FA10000}"/>
    <cellStyle name="Примечание 2 2 4 6 8" xfId="41279" xr:uid="{00000000-0005-0000-0000-000050A10000}"/>
    <cellStyle name="Примечание 2 2 4 6 9" xfId="41280" xr:uid="{00000000-0005-0000-0000-000051A10000}"/>
    <cellStyle name="Примечание 2 2 4 7" xfId="41281" xr:uid="{00000000-0005-0000-0000-000052A10000}"/>
    <cellStyle name="Примечание 2 2 4 7 2" xfId="41282" xr:uid="{00000000-0005-0000-0000-000053A10000}"/>
    <cellStyle name="Примечание 2 2 4 7 3" xfId="41283" xr:uid="{00000000-0005-0000-0000-000054A10000}"/>
    <cellStyle name="Примечание 2 2 4 7 4" xfId="41284" xr:uid="{00000000-0005-0000-0000-000055A10000}"/>
    <cellStyle name="Примечание 2 2 4 7 5" xfId="41285" xr:uid="{00000000-0005-0000-0000-000056A10000}"/>
    <cellStyle name="Примечание 2 2 4 7 6" xfId="41286" xr:uid="{00000000-0005-0000-0000-000057A10000}"/>
    <cellStyle name="Примечание 2 2 4 7 7" xfId="41287" xr:uid="{00000000-0005-0000-0000-000058A10000}"/>
    <cellStyle name="Примечание 2 2 4 8" xfId="41288" xr:uid="{00000000-0005-0000-0000-000059A10000}"/>
    <cellStyle name="Примечание 2 2 4 8 2" xfId="41289" xr:uid="{00000000-0005-0000-0000-00005AA10000}"/>
    <cellStyle name="Примечание 2 2 4 8 3" xfId="41290" xr:uid="{00000000-0005-0000-0000-00005BA10000}"/>
    <cellStyle name="Примечание 2 2 4 8 4" xfId="41291" xr:uid="{00000000-0005-0000-0000-00005CA10000}"/>
    <cellStyle name="Примечание 2 2 4 8 5" xfId="41292" xr:uid="{00000000-0005-0000-0000-00005DA10000}"/>
    <cellStyle name="Примечание 2 2 4 8 6" xfId="41293" xr:uid="{00000000-0005-0000-0000-00005EA10000}"/>
    <cellStyle name="Примечание 2 2 4 8 7" xfId="41294" xr:uid="{00000000-0005-0000-0000-00005FA10000}"/>
    <cellStyle name="Примечание 2 2 4 9" xfId="41295" xr:uid="{00000000-0005-0000-0000-000060A10000}"/>
    <cellStyle name="Примечание 2 2 5" xfId="41296" xr:uid="{00000000-0005-0000-0000-000061A10000}"/>
    <cellStyle name="Примечание 2 2 5 10" xfId="41297" xr:uid="{00000000-0005-0000-0000-000062A10000}"/>
    <cellStyle name="Примечание 2 2 5 11" xfId="41298" xr:uid="{00000000-0005-0000-0000-000063A10000}"/>
    <cellStyle name="Примечание 2 2 5 12" xfId="41299" xr:uid="{00000000-0005-0000-0000-000064A10000}"/>
    <cellStyle name="Примечание 2 2 5 13" xfId="41300" xr:uid="{00000000-0005-0000-0000-000065A10000}"/>
    <cellStyle name="Примечание 2 2 5 14" xfId="41301" xr:uid="{00000000-0005-0000-0000-000066A10000}"/>
    <cellStyle name="Примечание 2 2 5 2" xfId="41302" xr:uid="{00000000-0005-0000-0000-000067A10000}"/>
    <cellStyle name="Примечание 2 2 5 2 10" xfId="41303" xr:uid="{00000000-0005-0000-0000-000068A10000}"/>
    <cellStyle name="Примечание 2 2 5 2 2" xfId="41304" xr:uid="{00000000-0005-0000-0000-000069A10000}"/>
    <cellStyle name="Примечание 2 2 5 2 2 2" xfId="41305" xr:uid="{00000000-0005-0000-0000-00006AA10000}"/>
    <cellStyle name="Примечание 2 2 5 2 2 3" xfId="41306" xr:uid="{00000000-0005-0000-0000-00006BA10000}"/>
    <cellStyle name="Примечание 2 2 5 2 2 4" xfId="41307" xr:uid="{00000000-0005-0000-0000-00006CA10000}"/>
    <cellStyle name="Примечание 2 2 5 2 2 5" xfId="41308" xr:uid="{00000000-0005-0000-0000-00006DA10000}"/>
    <cellStyle name="Примечание 2 2 5 2 2 6" xfId="41309" xr:uid="{00000000-0005-0000-0000-00006EA10000}"/>
    <cellStyle name="Примечание 2 2 5 2 2 7" xfId="41310" xr:uid="{00000000-0005-0000-0000-00006FA10000}"/>
    <cellStyle name="Примечание 2 2 5 2 3" xfId="41311" xr:uid="{00000000-0005-0000-0000-000070A10000}"/>
    <cellStyle name="Примечание 2 2 5 2 3 2" xfId="41312" xr:uid="{00000000-0005-0000-0000-000071A10000}"/>
    <cellStyle name="Примечание 2 2 5 2 3 3" xfId="41313" xr:uid="{00000000-0005-0000-0000-000072A10000}"/>
    <cellStyle name="Примечание 2 2 5 2 3 4" xfId="41314" xr:uid="{00000000-0005-0000-0000-000073A10000}"/>
    <cellStyle name="Примечание 2 2 5 2 3 5" xfId="41315" xr:uid="{00000000-0005-0000-0000-000074A10000}"/>
    <cellStyle name="Примечание 2 2 5 2 3 6" xfId="41316" xr:uid="{00000000-0005-0000-0000-000075A10000}"/>
    <cellStyle name="Примечание 2 2 5 2 3 7" xfId="41317" xr:uid="{00000000-0005-0000-0000-000076A10000}"/>
    <cellStyle name="Примечание 2 2 5 2 4" xfId="41318" xr:uid="{00000000-0005-0000-0000-000077A10000}"/>
    <cellStyle name="Примечание 2 2 5 2 5" xfId="41319" xr:uid="{00000000-0005-0000-0000-000078A10000}"/>
    <cellStyle name="Примечание 2 2 5 2 6" xfId="41320" xr:uid="{00000000-0005-0000-0000-000079A10000}"/>
    <cellStyle name="Примечание 2 2 5 2 7" xfId="41321" xr:uid="{00000000-0005-0000-0000-00007AA10000}"/>
    <cellStyle name="Примечание 2 2 5 2 8" xfId="41322" xr:uid="{00000000-0005-0000-0000-00007BA10000}"/>
    <cellStyle name="Примечание 2 2 5 2 9" xfId="41323" xr:uid="{00000000-0005-0000-0000-00007CA10000}"/>
    <cellStyle name="Примечание 2 2 5 3" xfId="41324" xr:uid="{00000000-0005-0000-0000-00007DA10000}"/>
    <cellStyle name="Примечание 2 2 5 3 2" xfId="41325" xr:uid="{00000000-0005-0000-0000-00007EA10000}"/>
    <cellStyle name="Примечание 2 2 5 3 3" xfId="41326" xr:uid="{00000000-0005-0000-0000-00007FA10000}"/>
    <cellStyle name="Примечание 2 2 5 3 4" xfId="41327" xr:uid="{00000000-0005-0000-0000-000080A10000}"/>
    <cellStyle name="Примечание 2 2 5 3 5" xfId="41328" xr:uid="{00000000-0005-0000-0000-000081A10000}"/>
    <cellStyle name="Примечание 2 2 5 3 6" xfId="41329" xr:uid="{00000000-0005-0000-0000-000082A10000}"/>
    <cellStyle name="Примечание 2 2 5 3 7" xfId="41330" xr:uid="{00000000-0005-0000-0000-000083A10000}"/>
    <cellStyle name="Примечание 2 2 5 4" xfId="41331" xr:uid="{00000000-0005-0000-0000-000084A10000}"/>
    <cellStyle name="Примечание 2 2 5 4 2" xfId="41332" xr:uid="{00000000-0005-0000-0000-000085A10000}"/>
    <cellStyle name="Примечание 2 2 5 4 3" xfId="41333" xr:uid="{00000000-0005-0000-0000-000086A10000}"/>
    <cellStyle name="Примечание 2 2 5 4 4" xfId="41334" xr:uid="{00000000-0005-0000-0000-000087A10000}"/>
    <cellStyle name="Примечание 2 2 5 4 5" xfId="41335" xr:uid="{00000000-0005-0000-0000-000088A10000}"/>
    <cellStyle name="Примечание 2 2 5 4 6" xfId="41336" xr:uid="{00000000-0005-0000-0000-000089A10000}"/>
    <cellStyle name="Примечание 2 2 5 4 7" xfId="41337" xr:uid="{00000000-0005-0000-0000-00008AA10000}"/>
    <cellStyle name="Примечание 2 2 5 5" xfId="41338" xr:uid="{00000000-0005-0000-0000-00008BA10000}"/>
    <cellStyle name="Примечание 2 2 5 6" xfId="41339" xr:uid="{00000000-0005-0000-0000-00008CA10000}"/>
    <cellStyle name="Примечание 2 2 5 7" xfId="41340" xr:uid="{00000000-0005-0000-0000-00008DA10000}"/>
    <cellStyle name="Примечание 2 2 5 8" xfId="41341" xr:uid="{00000000-0005-0000-0000-00008EA10000}"/>
    <cellStyle name="Примечание 2 2 5 9" xfId="41342" xr:uid="{00000000-0005-0000-0000-00008FA10000}"/>
    <cellStyle name="Примечание 2 2 6" xfId="41343" xr:uid="{00000000-0005-0000-0000-000090A10000}"/>
    <cellStyle name="Примечание 2 2 6 10" xfId="41344" xr:uid="{00000000-0005-0000-0000-000091A10000}"/>
    <cellStyle name="Примечание 2 2 6 2" xfId="41345" xr:uid="{00000000-0005-0000-0000-000092A10000}"/>
    <cellStyle name="Примечание 2 2 6 2 2" xfId="41346" xr:uid="{00000000-0005-0000-0000-000093A10000}"/>
    <cellStyle name="Примечание 2 2 6 2 3" xfId="41347" xr:uid="{00000000-0005-0000-0000-000094A10000}"/>
    <cellStyle name="Примечание 2 2 6 2 4" xfId="41348" xr:uid="{00000000-0005-0000-0000-000095A10000}"/>
    <cellStyle name="Примечание 2 2 6 2 5" xfId="41349" xr:uid="{00000000-0005-0000-0000-000096A10000}"/>
    <cellStyle name="Примечание 2 2 6 2 6" xfId="41350" xr:uid="{00000000-0005-0000-0000-000097A10000}"/>
    <cellStyle name="Примечание 2 2 6 2 7" xfId="41351" xr:uid="{00000000-0005-0000-0000-000098A10000}"/>
    <cellStyle name="Примечание 2 2 6 3" xfId="41352" xr:uid="{00000000-0005-0000-0000-000099A10000}"/>
    <cellStyle name="Примечание 2 2 6 3 2" xfId="41353" xr:uid="{00000000-0005-0000-0000-00009AA10000}"/>
    <cellStyle name="Примечание 2 2 6 3 3" xfId="41354" xr:uid="{00000000-0005-0000-0000-00009BA10000}"/>
    <cellStyle name="Примечание 2 2 6 3 4" xfId="41355" xr:uid="{00000000-0005-0000-0000-00009CA10000}"/>
    <cellStyle name="Примечание 2 2 6 3 5" xfId="41356" xr:uid="{00000000-0005-0000-0000-00009DA10000}"/>
    <cellStyle name="Примечание 2 2 6 3 6" xfId="41357" xr:uid="{00000000-0005-0000-0000-00009EA10000}"/>
    <cellStyle name="Примечание 2 2 6 3 7" xfId="41358" xr:uid="{00000000-0005-0000-0000-00009FA10000}"/>
    <cellStyle name="Примечание 2 2 6 4" xfId="41359" xr:uid="{00000000-0005-0000-0000-0000A0A10000}"/>
    <cellStyle name="Примечание 2 2 6 5" xfId="41360" xr:uid="{00000000-0005-0000-0000-0000A1A10000}"/>
    <cellStyle name="Примечание 2 2 6 6" xfId="41361" xr:uid="{00000000-0005-0000-0000-0000A2A10000}"/>
    <cellStyle name="Примечание 2 2 6 7" xfId="41362" xr:uid="{00000000-0005-0000-0000-0000A3A10000}"/>
    <cellStyle name="Примечание 2 2 6 8" xfId="41363" xr:uid="{00000000-0005-0000-0000-0000A4A10000}"/>
    <cellStyle name="Примечание 2 2 6 9" xfId="41364" xr:uid="{00000000-0005-0000-0000-0000A5A10000}"/>
    <cellStyle name="Примечание 2 2 7" xfId="41365" xr:uid="{00000000-0005-0000-0000-0000A6A10000}"/>
    <cellStyle name="Примечание 2 2 8" xfId="41366" xr:uid="{00000000-0005-0000-0000-0000A7A10000}"/>
    <cellStyle name="Примечание 2 2 9" xfId="41367" xr:uid="{00000000-0005-0000-0000-0000A8A10000}"/>
    <cellStyle name="Примечание 2 3" xfId="41368" xr:uid="{00000000-0005-0000-0000-0000A9A10000}"/>
    <cellStyle name="Примечание 2 3 2" xfId="41369" xr:uid="{00000000-0005-0000-0000-0000AAA10000}"/>
    <cellStyle name="Примечание 2 3 2 10" xfId="41370" xr:uid="{00000000-0005-0000-0000-0000ABA10000}"/>
    <cellStyle name="Примечание 2 3 2 11" xfId="41371" xr:uid="{00000000-0005-0000-0000-0000ACA10000}"/>
    <cellStyle name="Примечание 2 3 2 12" xfId="41372" xr:uid="{00000000-0005-0000-0000-0000ADA10000}"/>
    <cellStyle name="Примечание 2 3 2 13" xfId="41373" xr:uid="{00000000-0005-0000-0000-0000AEA10000}"/>
    <cellStyle name="Примечание 2 3 2 14" xfId="41374" xr:uid="{00000000-0005-0000-0000-0000AFA10000}"/>
    <cellStyle name="Примечание 2 3 2 15" xfId="41375" xr:uid="{00000000-0005-0000-0000-0000B0A10000}"/>
    <cellStyle name="Примечание 2 3 2 16" xfId="41376" xr:uid="{00000000-0005-0000-0000-0000B1A10000}"/>
    <cellStyle name="Примечание 2 3 2 17" xfId="41377" xr:uid="{00000000-0005-0000-0000-0000B2A10000}"/>
    <cellStyle name="Примечание 2 3 2 2" xfId="41378" xr:uid="{00000000-0005-0000-0000-0000B3A10000}"/>
    <cellStyle name="Примечание 2 3 2 2 10" xfId="41379" xr:uid="{00000000-0005-0000-0000-0000B4A10000}"/>
    <cellStyle name="Примечание 2 3 2 2 11" xfId="41380" xr:uid="{00000000-0005-0000-0000-0000B5A10000}"/>
    <cellStyle name="Примечание 2 3 2 2 12" xfId="41381" xr:uid="{00000000-0005-0000-0000-0000B6A10000}"/>
    <cellStyle name="Примечание 2 3 2 2 13" xfId="41382" xr:uid="{00000000-0005-0000-0000-0000B7A10000}"/>
    <cellStyle name="Примечание 2 3 2 2 14" xfId="41383" xr:uid="{00000000-0005-0000-0000-0000B8A10000}"/>
    <cellStyle name="Примечание 2 3 2 2 2" xfId="41384" xr:uid="{00000000-0005-0000-0000-0000B9A10000}"/>
    <cellStyle name="Примечание 2 3 2 2 2 10" xfId="41385" xr:uid="{00000000-0005-0000-0000-0000BAA10000}"/>
    <cellStyle name="Примечание 2 3 2 2 2 2" xfId="41386" xr:uid="{00000000-0005-0000-0000-0000BBA10000}"/>
    <cellStyle name="Примечание 2 3 2 2 2 2 2" xfId="41387" xr:uid="{00000000-0005-0000-0000-0000BCA10000}"/>
    <cellStyle name="Примечание 2 3 2 2 2 2 3" xfId="41388" xr:uid="{00000000-0005-0000-0000-0000BDA10000}"/>
    <cellStyle name="Примечание 2 3 2 2 2 2 4" xfId="41389" xr:uid="{00000000-0005-0000-0000-0000BEA10000}"/>
    <cellStyle name="Примечание 2 3 2 2 2 2 5" xfId="41390" xr:uid="{00000000-0005-0000-0000-0000BFA10000}"/>
    <cellStyle name="Примечание 2 3 2 2 2 2 6" xfId="41391" xr:uid="{00000000-0005-0000-0000-0000C0A10000}"/>
    <cellStyle name="Примечание 2 3 2 2 2 2 7" xfId="41392" xr:uid="{00000000-0005-0000-0000-0000C1A10000}"/>
    <cellStyle name="Примечание 2 3 2 2 2 3" xfId="41393" xr:uid="{00000000-0005-0000-0000-0000C2A10000}"/>
    <cellStyle name="Примечание 2 3 2 2 2 3 2" xfId="41394" xr:uid="{00000000-0005-0000-0000-0000C3A10000}"/>
    <cellStyle name="Примечание 2 3 2 2 2 3 3" xfId="41395" xr:uid="{00000000-0005-0000-0000-0000C4A10000}"/>
    <cellStyle name="Примечание 2 3 2 2 2 3 4" xfId="41396" xr:uid="{00000000-0005-0000-0000-0000C5A10000}"/>
    <cellStyle name="Примечание 2 3 2 2 2 3 5" xfId="41397" xr:uid="{00000000-0005-0000-0000-0000C6A10000}"/>
    <cellStyle name="Примечание 2 3 2 2 2 3 6" xfId="41398" xr:uid="{00000000-0005-0000-0000-0000C7A10000}"/>
    <cellStyle name="Примечание 2 3 2 2 2 3 7" xfId="41399" xr:uid="{00000000-0005-0000-0000-0000C8A10000}"/>
    <cellStyle name="Примечание 2 3 2 2 2 4" xfId="41400" xr:uid="{00000000-0005-0000-0000-0000C9A10000}"/>
    <cellStyle name="Примечание 2 3 2 2 2 5" xfId="41401" xr:uid="{00000000-0005-0000-0000-0000CAA10000}"/>
    <cellStyle name="Примечание 2 3 2 2 2 6" xfId="41402" xr:uid="{00000000-0005-0000-0000-0000CBA10000}"/>
    <cellStyle name="Примечание 2 3 2 2 2 7" xfId="41403" xr:uid="{00000000-0005-0000-0000-0000CCA10000}"/>
    <cellStyle name="Примечание 2 3 2 2 2 8" xfId="41404" xr:uid="{00000000-0005-0000-0000-0000CDA10000}"/>
    <cellStyle name="Примечание 2 3 2 2 2 9" xfId="41405" xr:uid="{00000000-0005-0000-0000-0000CEA10000}"/>
    <cellStyle name="Примечание 2 3 2 2 3" xfId="41406" xr:uid="{00000000-0005-0000-0000-0000CFA10000}"/>
    <cellStyle name="Примечание 2 3 2 2 3 2" xfId="41407" xr:uid="{00000000-0005-0000-0000-0000D0A10000}"/>
    <cellStyle name="Примечание 2 3 2 2 3 3" xfId="41408" xr:uid="{00000000-0005-0000-0000-0000D1A10000}"/>
    <cellStyle name="Примечание 2 3 2 2 3 4" xfId="41409" xr:uid="{00000000-0005-0000-0000-0000D2A10000}"/>
    <cellStyle name="Примечание 2 3 2 2 3 5" xfId="41410" xr:uid="{00000000-0005-0000-0000-0000D3A10000}"/>
    <cellStyle name="Примечание 2 3 2 2 3 6" xfId="41411" xr:uid="{00000000-0005-0000-0000-0000D4A10000}"/>
    <cellStyle name="Примечание 2 3 2 2 3 7" xfId="41412" xr:uid="{00000000-0005-0000-0000-0000D5A10000}"/>
    <cellStyle name="Примечание 2 3 2 2 4" xfId="41413" xr:uid="{00000000-0005-0000-0000-0000D6A10000}"/>
    <cellStyle name="Примечание 2 3 2 2 4 2" xfId="41414" xr:uid="{00000000-0005-0000-0000-0000D7A10000}"/>
    <cellStyle name="Примечание 2 3 2 2 4 3" xfId="41415" xr:uid="{00000000-0005-0000-0000-0000D8A10000}"/>
    <cellStyle name="Примечание 2 3 2 2 4 4" xfId="41416" xr:uid="{00000000-0005-0000-0000-0000D9A10000}"/>
    <cellStyle name="Примечание 2 3 2 2 4 5" xfId="41417" xr:uid="{00000000-0005-0000-0000-0000DAA10000}"/>
    <cellStyle name="Примечание 2 3 2 2 4 6" xfId="41418" xr:uid="{00000000-0005-0000-0000-0000DBA10000}"/>
    <cellStyle name="Примечание 2 3 2 2 4 7" xfId="41419" xr:uid="{00000000-0005-0000-0000-0000DCA10000}"/>
    <cellStyle name="Примечание 2 3 2 2 5" xfId="41420" xr:uid="{00000000-0005-0000-0000-0000DDA10000}"/>
    <cellStyle name="Примечание 2 3 2 2 6" xfId="41421" xr:uid="{00000000-0005-0000-0000-0000DEA10000}"/>
    <cellStyle name="Примечание 2 3 2 2 7" xfId="41422" xr:uid="{00000000-0005-0000-0000-0000DFA10000}"/>
    <cellStyle name="Примечание 2 3 2 2 8" xfId="41423" xr:uid="{00000000-0005-0000-0000-0000E0A10000}"/>
    <cellStyle name="Примечание 2 3 2 2 9" xfId="41424" xr:uid="{00000000-0005-0000-0000-0000E1A10000}"/>
    <cellStyle name="Примечание 2 3 2 3" xfId="41425" xr:uid="{00000000-0005-0000-0000-0000E2A10000}"/>
    <cellStyle name="Примечание 2 3 2 3 10" xfId="41426" xr:uid="{00000000-0005-0000-0000-0000E3A10000}"/>
    <cellStyle name="Примечание 2 3 2 3 11" xfId="41427" xr:uid="{00000000-0005-0000-0000-0000E4A10000}"/>
    <cellStyle name="Примечание 2 3 2 3 12" xfId="41428" xr:uid="{00000000-0005-0000-0000-0000E5A10000}"/>
    <cellStyle name="Примечание 2 3 2 3 13" xfId="41429" xr:uid="{00000000-0005-0000-0000-0000E6A10000}"/>
    <cellStyle name="Примечание 2 3 2 3 14" xfId="41430" xr:uid="{00000000-0005-0000-0000-0000E7A10000}"/>
    <cellStyle name="Примечание 2 3 2 3 2" xfId="41431" xr:uid="{00000000-0005-0000-0000-0000E8A10000}"/>
    <cellStyle name="Примечание 2 3 2 3 2 10" xfId="41432" xr:uid="{00000000-0005-0000-0000-0000E9A10000}"/>
    <cellStyle name="Примечание 2 3 2 3 2 2" xfId="41433" xr:uid="{00000000-0005-0000-0000-0000EAA10000}"/>
    <cellStyle name="Примечание 2 3 2 3 2 2 2" xfId="41434" xr:uid="{00000000-0005-0000-0000-0000EBA10000}"/>
    <cellStyle name="Примечание 2 3 2 3 2 2 3" xfId="41435" xr:uid="{00000000-0005-0000-0000-0000ECA10000}"/>
    <cellStyle name="Примечание 2 3 2 3 2 2 4" xfId="41436" xr:uid="{00000000-0005-0000-0000-0000EDA10000}"/>
    <cellStyle name="Примечание 2 3 2 3 2 2 5" xfId="41437" xr:uid="{00000000-0005-0000-0000-0000EEA10000}"/>
    <cellStyle name="Примечание 2 3 2 3 2 2 6" xfId="41438" xr:uid="{00000000-0005-0000-0000-0000EFA10000}"/>
    <cellStyle name="Примечание 2 3 2 3 2 2 7" xfId="41439" xr:uid="{00000000-0005-0000-0000-0000F0A10000}"/>
    <cellStyle name="Примечание 2 3 2 3 2 3" xfId="41440" xr:uid="{00000000-0005-0000-0000-0000F1A10000}"/>
    <cellStyle name="Примечание 2 3 2 3 2 3 2" xfId="41441" xr:uid="{00000000-0005-0000-0000-0000F2A10000}"/>
    <cellStyle name="Примечание 2 3 2 3 2 3 3" xfId="41442" xr:uid="{00000000-0005-0000-0000-0000F3A10000}"/>
    <cellStyle name="Примечание 2 3 2 3 2 3 4" xfId="41443" xr:uid="{00000000-0005-0000-0000-0000F4A10000}"/>
    <cellStyle name="Примечание 2 3 2 3 2 3 5" xfId="41444" xr:uid="{00000000-0005-0000-0000-0000F5A10000}"/>
    <cellStyle name="Примечание 2 3 2 3 2 3 6" xfId="41445" xr:uid="{00000000-0005-0000-0000-0000F6A10000}"/>
    <cellStyle name="Примечание 2 3 2 3 2 3 7" xfId="41446" xr:uid="{00000000-0005-0000-0000-0000F7A10000}"/>
    <cellStyle name="Примечание 2 3 2 3 2 4" xfId="41447" xr:uid="{00000000-0005-0000-0000-0000F8A10000}"/>
    <cellStyle name="Примечание 2 3 2 3 2 5" xfId="41448" xr:uid="{00000000-0005-0000-0000-0000F9A10000}"/>
    <cellStyle name="Примечание 2 3 2 3 2 6" xfId="41449" xr:uid="{00000000-0005-0000-0000-0000FAA10000}"/>
    <cellStyle name="Примечание 2 3 2 3 2 7" xfId="41450" xr:uid="{00000000-0005-0000-0000-0000FBA10000}"/>
    <cellStyle name="Примечание 2 3 2 3 2 8" xfId="41451" xr:uid="{00000000-0005-0000-0000-0000FCA10000}"/>
    <cellStyle name="Примечание 2 3 2 3 2 9" xfId="41452" xr:uid="{00000000-0005-0000-0000-0000FDA10000}"/>
    <cellStyle name="Примечание 2 3 2 3 3" xfId="41453" xr:uid="{00000000-0005-0000-0000-0000FEA10000}"/>
    <cellStyle name="Примечание 2 3 2 3 3 2" xfId="41454" xr:uid="{00000000-0005-0000-0000-0000FFA10000}"/>
    <cellStyle name="Примечание 2 3 2 3 3 3" xfId="41455" xr:uid="{00000000-0005-0000-0000-000000A20000}"/>
    <cellStyle name="Примечание 2 3 2 3 3 4" xfId="41456" xr:uid="{00000000-0005-0000-0000-000001A20000}"/>
    <cellStyle name="Примечание 2 3 2 3 3 5" xfId="41457" xr:uid="{00000000-0005-0000-0000-000002A20000}"/>
    <cellStyle name="Примечание 2 3 2 3 3 6" xfId="41458" xr:uid="{00000000-0005-0000-0000-000003A20000}"/>
    <cellStyle name="Примечание 2 3 2 3 3 7" xfId="41459" xr:uid="{00000000-0005-0000-0000-000004A20000}"/>
    <cellStyle name="Примечание 2 3 2 3 4" xfId="41460" xr:uid="{00000000-0005-0000-0000-000005A20000}"/>
    <cellStyle name="Примечание 2 3 2 3 4 2" xfId="41461" xr:uid="{00000000-0005-0000-0000-000006A20000}"/>
    <cellStyle name="Примечание 2 3 2 3 4 3" xfId="41462" xr:uid="{00000000-0005-0000-0000-000007A20000}"/>
    <cellStyle name="Примечание 2 3 2 3 4 4" xfId="41463" xr:uid="{00000000-0005-0000-0000-000008A20000}"/>
    <cellStyle name="Примечание 2 3 2 3 4 5" xfId="41464" xr:uid="{00000000-0005-0000-0000-000009A20000}"/>
    <cellStyle name="Примечание 2 3 2 3 4 6" xfId="41465" xr:uid="{00000000-0005-0000-0000-00000AA20000}"/>
    <cellStyle name="Примечание 2 3 2 3 4 7" xfId="41466" xr:uid="{00000000-0005-0000-0000-00000BA20000}"/>
    <cellStyle name="Примечание 2 3 2 3 5" xfId="41467" xr:uid="{00000000-0005-0000-0000-00000CA20000}"/>
    <cellStyle name="Примечание 2 3 2 3 6" xfId="41468" xr:uid="{00000000-0005-0000-0000-00000DA20000}"/>
    <cellStyle name="Примечание 2 3 2 3 7" xfId="41469" xr:uid="{00000000-0005-0000-0000-00000EA20000}"/>
    <cellStyle name="Примечание 2 3 2 3 8" xfId="41470" xr:uid="{00000000-0005-0000-0000-00000FA20000}"/>
    <cellStyle name="Примечание 2 3 2 3 9" xfId="41471" xr:uid="{00000000-0005-0000-0000-000010A20000}"/>
    <cellStyle name="Примечание 2 3 2 4" xfId="41472" xr:uid="{00000000-0005-0000-0000-000011A20000}"/>
    <cellStyle name="Примечание 2 3 2 4 10" xfId="41473" xr:uid="{00000000-0005-0000-0000-000012A20000}"/>
    <cellStyle name="Примечание 2 3 2 4 11" xfId="41474" xr:uid="{00000000-0005-0000-0000-000013A20000}"/>
    <cellStyle name="Примечание 2 3 2 4 12" xfId="41475" xr:uid="{00000000-0005-0000-0000-000014A20000}"/>
    <cellStyle name="Примечание 2 3 2 4 13" xfId="41476" xr:uid="{00000000-0005-0000-0000-000015A20000}"/>
    <cellStyle name="Примечание 2 3 2 4 14" xfId="41477" xr:uid="{00000000-0005-0000-0000-000016A20000}"/>
    <cellStyle name="Примечание 2 3 2 4 2" xfId="41478" xr:uid="{00000000-0005-0000-0000-000017A20000}"/>
    <cellStyle name="Примечание 2 3 2 4 2 10" xfId="41479" xr:uid="{00000000-0005-0000-0000-000018A20000}"/>
    <cellStyle name="Примечание 2 3 2 4 2 2" xfId="41480" xr:uid="{00000000-0005-0000-0000-000019A20000}"/>
    <cellStyle name="Примечание 2 3 2 4 2 2 2" xfId="41481" xr:uid="{00000000-0005-0000-0000-00001AA20000}"/>
    <cellStyle name="Примечание 2 3 2 4 2 2 3" xfId="41482" xr:uid="{00000000-0005-0000-0000-00001BA20000}"/>
    <cellStyle name="Примечание 2 3 2 4 2 2 4" xfId="41483" xr:uid="{00000000-0005-0000-0000-00001CA20000}"/>
    <cellStyle name="Примечание 2 3 2 4 2 2 5" xfId="41484" xr:uid="{00000000-0005-0000-0000-00001DA20000}"/>
    <cellStyle name="Примечание 2 3 2 4 2 2 6" xfId="41485" xr:uid="{00000000-0005-0000-0000-00001EA20000}"/>
    <cellStyle name="Примечание 2 3 2 4 2 2 7" xfId="41486" xr:uid="{00000000-0005-0000-0000-00001FA20000}"/>
    <cellStyle name="Примечание 2 3 2 4 2 3" xfId="41487" xr:uid="{00000000-0005-0000-0000-000020A20000}"/>
    <cellStyle name="Примечание 2 3 2 4 2 3 2" xfId="41488" xr:uid="{00000000-0005-0000-0000-000021A20000}"/>
    <cellStyle name="Примечание 2 3 2 4 2 3 3" xfId="41489" xr:uid="{00000000-0005-0000-0000-000022A20000}"/>
    <cellStyle name="Примечание 2 3 2 4 2 3 4" xfId="41490" xr:uid="{00000000-0005-0000-0000-000023A20000}"/>
    <cellStyle name="Примечание 2 3 2 4 2 3 5" xfId="41491" xr:uid="{00000000-0005-0000-0000-000024A20000}"/>
    <cellStyle name="Примечание 2 3 2 4 2 3 6" xfId="41492" xr:uid="{00000000-0005-0000-0000-000025A20000}"/>
    <cellStyle name="Примечание 2 3 2 4 2 3 7" xfId="41493" xr:uid="{00000000-0005-0000-0000-000026A20000}"/>
    <cellStyle name="Примечание 2 3 2 4 2 4" xfId="41494" xr:uid="{00000000-0005-0000-0000-000027A20000}"/>
    <cellStyle name="Примечание 2 3 2 4 2 5" xfId="41495" xr:uid="{00000000-0005-0000-0000-000028A20000}"/>
    <cellStyle name="Примечание 2 3 2 4 2 6" xfId="41496" xr:uid="{00000000-0005-0000-0000-000029A20000}"/>
    <cellStyle name="Примечание 2 3 2 4 2 7" xfId="41497" xr:uid="{00000000-0005-0000-0000-00002AA20000}"/>
    <cellStyle name="Примечание 2 3 2 4 2 8" xfId="41498" xr:uid="{00000000-0005-0000-0000-00002BA20000}"/>
    <cellStyle name="Примечание 2 3 2 4 2 9" xfId="41499" xr:uid="{00000000-0005-0000-0000-00002CA20000}"/>
    <cellStyle name="Примечание 2 3 2 4 3" xfId="41500" xr:uid="{00000000-0005-0000-0000-00002DA20000}"/>
    <cellStyle name="Примечание 2 3 2 4 3 2" xfId="41501" xr:uid="{00000000-0005-0000-0000-00002EA20000}"/>
    <cellStyle name="Примечание 2 3 2 4 3 3" xfId="41502" xr:uid="{00000000-0005-0000-0000-00002FA20000}"/>
    <cellStyle name="Примечание 2 3 2 4 3 4" xfId="41503" xr:uid="{00000000-0005-0000-0000-000030A20000}"/>
    <cellStyle name="Примечание 2 3 2 4 3 5" xfId="41504" xr:uid="{00000000-0005-0000-0000-000031A20000}"/>
    <cellStyle name="Примечание 2 3 2 4 3 6" xfId="41505" xr:uid="{00000000-0005-0000-0000-000032A20000}"/>
    <cellStyle name="Примечание 2 3 2 4 3 7" xfId="41506" xr:uid="{00000000-0005-0000-0000-000033A20000}"/>
    <cellStyle name="Примечание 2 3 2 4 4" xfId="41507" xr:uid="{00000000-0005-0000-0000-000034A20000}"/>
    <cellStyle name="Примечание 2 3 2 4 4 2" xfId="41508" xr:uid="{00000000-0005-0000-0000-000035A20000}"/>
    <cellStyle name="Примечание 2 3 2 4 4 3" xfId="41509" xr:uid="{00000000-0005-0000-0000-000036A20000}"/>
    <cellStyle name="Примечание 2 3 2 4 4 4" xfId="41510" xr:uid="{00000000-0005-0000-0000-000037A20000}"/>
    <cellStyle name="Примечание 2 3 2 4 4 5" xfId="41511" xr:uid="{00000000-0005-0000-0000-000038A20000}"/>
    <cellStyle name="Примечание 2 3 2 4 4 6" xfId="41512" xr:uid="{00000000-0005-0000-0000-000039A20000}"/>
    <cellStyle name="Примечание 2 3 2 4 4 7" xfId="41513" xr:uid="{00000000-0005-0000-0000-00003AA20000}"/>
    <cellStyle name="Примечание 2 3 2 4 5" xfId="41514" xr:uid="{00000000-0005-0000-0000-00003BA20000}"/>
    <cellStyle name="Примечание 2 3 2 4 6" xfId="41515" xr:uid="{00000000-0005-0000-0000-00003CA20000}"/>
    <cellStyle name="Примечание 2 3 2 4 7" xfId="41516" xr:uid="{00000000-0005-0000-0000-00003DA20000}"/>
    <cellStyle name="Примечание 2 3 2 4 8" xfId="41517" xr:uid="{00000000-0005-0000-0000-00003EA20000}"/>
    <cellStyle name="Примечание 2 3 2 4 9" xfId="41518" xr:uid="{00000000-0005-0000-0000-00003FA20000}"/>
    <cellStyle name="Примечание 2 3 2 5" xfId="41519" xr:uid="{00000000-0005-0000-0000-000040A20000}"/>
    <cellStyle name="Примечание 2 3 2 5 10" xfId="41520" xr:uid="{00000000-0005-0000-0000-000041A20000}"/>
    <cellStyle name="Примечание 2 3 2 5 11" xfId="41521" xr:uid="{00000000-0005-0000-0000-000042A20000}"/>
    <cellStyle name="Примечание 2 3 2 5 12" xfId="41522" xr:uid="{00000000-0005-0000-0000-000043A20000}"/>
    <cellStyle name="Примечание 2 3 2 5 13" xfId="41523" xr:uid="{00000000-0005-0000-0000-000044A20000}"/>
    <cellStyle name="Примечание 2 3 2 5 14" xfId="41524" xr:uid="{00000000-0005-0000-0000-000045A20000}"/>
    <cellStyle name="Примечание 2 3 2 5 2" xfId="41525" xr:uid="{00000000-0005-0000-0000-000046A20000}"/>
    <cellStyle name="Примечание 2 3 2 5 2 10" xfId="41526" xr:uid="{00000000-0005-0000-0000-000047A20000}"/>
    <cellStyle name="Примечание 2 3 2 5 2 2" xfId="41527" xr:uid="{00000000-0005-0000-0000-000048A20000}"/>
    <cellStyle name="Примечание 2 3 2 5 2 2 2" xfId="41528" xr:uid="{00000000-0005-0000-0000-000049A20000}"/>
    <cellStyle name="Примечание 2 3 2 5 2 2 3" xfId="41529" xr:uid="{00000000-0005-0000-0000-00004AA20000}"/>
    <cellStyle name="Примечание 2 3 2 5 2 2 4" xfId="41530" xr:uid="{00000000-0005-0000-0000-00004BA20000}"/>
    <cellStyle name="Примечание 2 3 2 5 2 2 5" xfId="41531" xr:uid="{00000000-0005-0000-0000-00004CA20000}"/>
    <cellStyle name="Примечание 2 3 2 5 2 2 6" xfId="41532" xr:uid="{00000000-0005-0000-0000-00004DA20000}"/>
    <cellStyle name="Примечание 2 3 2 5 2 2 7" xfId="41533" xr:uid="{00000000-0005-0000-0000-00004EA20000}"/>
    <cellStyle name="Примечание 2 3 2 5 2 3" xfId="41534" xr:uid="{00000000-0005-0000-0000-00004FA20000}"/>
    <cellStyle name="Примечание 2 3 2 5 2 3 2" xfId="41535" xr:uid="{00000000-0005-0000-0000-000050A20000}"/>
    <cellStyle name="Примечание 2 3 2 5 2 3 3" xfId="41536" xr:uid="{00000000-0005-0000-0000-000051A20000}"/>
    <cellStyle name="Примечание 2 3 2 5 2 3 4" xfId="41537" xr:uid="{00000000-0005-0000-0000-000052A20000}"/>
    <cellStyle name="Примечание 2 3 2 5 2 3 5" xfId="41538" xr:uid="{00000000-0005-0000-0000-000053A20000}"/>
    <cellStyle name="Примечание 2 3 2 5 2 3 6" xfId="41539" xr:uid="{00000000-0005-0000-0000-000054A20000}"/>
    <cellStyle name="Примечание 2 3 2 5 2 3 7" xfId="41540" xr:uid="{00000000-0005-0000-0000-000055A20000}"/>
    <cellStyle name="Примечание 2 3 2 5 2 4" xfId="41541" xr:uid="{00000000-0005-0000-0000-000056A20000}"/>
    <cellStyle name="Примечание 2 3 2 5 2 5" xfId="41542" xr:uid="{00000000-0005-0000-0000-000057A20000}"/>
    <cellStyle name="Примечание 2 3 2 5 2 6" xfId="41543" xr:uid="{00000000-0005-0000-0000-000058A20000}"/>
    <cellStyle name="Примечание 2 3 2 5 2 7" xfId="41544" xr:uid="{00000000-0005-0000-0000-000059A20000}"/>
    <cellStyle name="Примечание 2 3 2 5 2 8" xfId="41545" xr:uid="{00000000-0005-0000-0000-00005AA20000}"/>
    <cellStyle name="Примечание 2 3 2 5 2 9" xfId="41546" xr:uid="{00000000-0005-0000-0000-00005BA20000}"/>
    <cellStyle name="Примечание 2 3 2 5 3" xfId="41547" xr:uid="{00000000-0005-0000-0000-00005CA20000}"/>
    <cellStyle name="Примечание 2 3 2 5 3 2" xfId="41548" xr:uid="{00000000-0005-0000-0000-00005DA20000}"/>
    <cellStyle name="Примечание 2 3 2 5 3 3" xfId="41549" xr:uid="{00000000-0005-0000-0000-00005EA20000}"/>
    <cellStyle name="Примечание 2 3 2 5 3 4" xfId="41550" xr:uid="{00000000-0005-0000-0000-00005FA20000}"/>
    <cellStyle name="Примечание 2 3 2 5 3 5" xfId="41551" xr:uid="{00000000-0005-0000-0000-000060A20000}"/>
    <cellStyle name="Примечание 2 3 2 5 3 6" xfId="41552" xr:uid="{00000000-0005-0000-0000-000061A20000}"/>
    <cellStyle name="Примечание 2 3 2 5 3 7" xfId="41553" xr:uid="{00000000-0005-0000-0000-000062A20000}"/>
    <cellStyle name="Примечание 2 3 2 5 4" xfId="41554" xr:uid="{00000000-0005-0000-0000-000063A20000}"/>
    <cellStyle name="Примечание 2 3 2 5 4 2" xfId="41555" xr:uid="{00000000-0005-0000-0000-000064A20000}"/>
    <cellStyle name="Примечание 2 3 2 5 4 3" xfId="41556" xr:uid="{00000000-0005-0000-0000-000065A20000}"/>
    <cellStyle name="Примечание 2 3 2 5 4 4" xfId="41557" xr:uid="{00000000-0005-0000-0000-000066A20000}"/>
    <cellStyle name="Примечание 2 3 2 5 4 5" xfId="41558" xr:uid="{00000000-0005-0000-0000-000067A20000}"/>
    <cellStyle name="Примечание 2 3 2 5 4 6" xfId="41559" xr:uid="{00000000-0005-0000-0000-000068A20000}"/>
    <cellStyle name="Примечание 2 3 2 5 4 7" xfId="41560" xr:uid="{00000000-0005-0000-0000-000069A20000}"/>
    <cellStyle name="Примечание 2 3 2 5 5" xfId="41561" xr:uid="{00000000-0005-0000-0000-00006AA20000}"/>
    <cellStyle name="Примечание 2 3 2 5 6" xfId="41562" xr:uid="{00000000-0005-0000-0000-00006BA20000}"/>
    <cellStyle name="Примечание 2 3 2 5 7" xfId="41563" xr:uid="{00000000-0005-0000-0000-00006CA20000}"/>
    <cellStyle name="Примечание 2 3 2 5 8" xfId="41564" xr:uid="{00000000-0005-0000-0000-00006DA20000}"/>
    <cellStyle name="Примечание 2 3 2 5 9" xfId="41565" xr:uid="{00000000-0005-0000-0000-00006EA20000}"/>
    <cellStyle name="Примечание 2 3 2 6" xfId="41566" xr:uid="{00000000-0005-0000-0000-00006FA20000}"/>
    <cellStyle name="Примечание 2 3 2 6 10" xfId="41567" xr:uid="{00000000-0005-0000-0000-000070A20000}"/>
    <cellStyle name="Примечание 2 3 2 6 2" xfId="41568" xr:uid="{00000000-0005-0000-0000-000071A20000}"/>
    <cellStyle name="Примечание 2 3 2 6 2 2" xfId="41569" xr:uid="{00000000-0005-0000-0000-000072A20000}"/>
    <cellStyle name="Примечание 2 3 2 6 2 3" xfId="41570" xr:uid="{00000000-0005-0000-0000-000073A20000}"/>
    <cellStyle name="Примечание 2 3 2 6 2 4" xfId="41571" xr:uid="{00000000-0005-0000-0000-000074A20000}"/>
    <cellStyle name="Примечание 2 3 2 6 2 5" xfId="41572" xr:uid="{00000000-0005-0000-0000-000075A20000}"/>
    <cellStyle name="Примечание 2 3 2 6 2 6" xfId="41573" xr:uid="{00000000-0005-0000-0000-000076A20000}"/>
    <cellStyle name="Примечание 2 3 2 6 2 7" xfId="41574" xr:uid="{00000000-0005-0000-0000-000077A20000}"/>
    <cellStyle name="Примечание 2 3 2 6 3" xfId="41575" xr:uid="{00000000-0005-0000-0000-000078A20000}"/>
    <cellStyle name="Примечание 2 3 2 6 3 2" xfId="41576" xr:uid="{00000000-0005-0000-0000-000079A20000}"/>
    <cellStyle name="Примечание 2 3 2 6 3 3" xfId="41577" xr:uid="{00000000-0005-0000-0000-00007AA20000}"/>
    <cellStyle name="Примечание 2 3 2 6 3 4" xfId="41578" xr:uid="{00000000-0005-0000-0000-00007BA20000}"/>
    <cellStyle name="Примечание 2 3 2 6 3 5" xfId="41579" xr:uid="{00000000-0005-0000-0000-00007CA20000}"/>
    <cellStyle name="Примечание 2 3 2 6 3 6" xfId="41580" xr:uid="{00000000-0005-0000-0000-00007DA20000}"/>
    <cellStyle name="Примечание 2 3 2 6 3 7" xfId="41581" xr:uid="{00000000-0005-0000-0000-00007EA20000}"/>
    <cellStyle name="Примечание 2 3 2 6 4" xfId="41582" xr:uid="{00000000-0005-0000-0000-00007FA20000}"/>
    <cellStyle name="Примечание 2 3 2 6 5" xfId="41583" xr:uid="{00000000-0005-0000-0000-000080A20000}"/>
    <cellStyle name="Примечание 2 3 2 6 6" xfId="41584" xr:uid="{00000000-0005-0000-0000-000081A20000}"/>
    <cellStyle name="Примечание 2 3 2 6 7" xfId="41585" xr:uid="{00000000-0005-0000-0000-000082A20000}"/>
    <cellStyle name="Примечание 2 3 2 6 8" xfId="41586" xr:uid="{00000000-0005-0000-0000-000083A20000}"/>
    <cellStyle name="Примечание 2 3 2 6 9" xfId="41587" xr:uid="{00000000-0005-0000-0000-000084A20000}"/>
    <cellStyle name="Примечание 2 3 2 7" xfId="41588" xr:uid="{00000000-0005-0000-0000-000085A20000}"/>
    <cellStyle name="Примечание 2 3 2 7 2" xfId="41589" xr:uid="{00000000-0005-0000-0000-000086A20000}"/>
    <cellStyle name="Примечание 2 3 2 7 3" xfId="41590" xr:uid="{00000000-0005-0000-0000-000087A20000}"/>
    <cellStyle name="Примечание 2 3 2 7 4" xfId="41591" xr:uid="{00000000-0005-0000-0000-000088A20000}"/>
    <cellStyle name="Примечание 2 3 2 7 5" xfId="41592" xr:uid="{00000000-0005-0000-0000-000089A20000}"/>
    <cellStyle name="Примечание 2 3 2 7 6" xfId="41593" xr:uid="{00000000-0005-0000-0000-00008AA20000}"/>
    <cellStyle name="Примечание 2 3 2 7 7" xfId="41594" xr:uid="{00000000-0005-0000-0000-00008BA20000}"/>
    <cellStyle name="Примечание 2 3 2 8" xfId="41595" xr:uid="{00000000-0005-0000-0000-00008CA20000}"/>
    <cellStyle name="Примечание 2 3 2 8 2" xfId="41596" xr:uid="{00000000-0005-0000-0000-00008DA20000}"/>
    <cellStyle name="Примечание 2 3 2 8 3" xfId="41597" xr:uid="{00000000-0005-0000-0000-00008EA20000}"/>
    <cellStyle name="Примечание 2 3 2 8 4" xfId="41598" xr:uid="{00000000-0005-0000-0000-00008FA20000}"/>
    <cellStyle name="Примечание 2 3 2 8 5" xfId="41599" xr:uid="{00000000-0005-0000-0000-000090A20000}"/>
    <cellStyle name="Примечание 2 3 2 8 6" xfId="41600" xr:uid="{00000000-0005-0000-0000-000091A20000}"/>
    <cellStyle name="Примечание 2 3 2 8 7" xfId="41601" xr:uid="{00000000-0005-0000-0000-000092A20000}"/>
    <cellStyle name="Примечание 2 3 2 9" xfId="41602" xr:uid="{00000000-0005-0000-0000-000093A20000}"/>
    <cellStyle name="Примечание 2 3 3" xfId="41603" xr:uid="{00000000-0005-0000-0000-000094A20000}"/>
    <cellStyle name="Примечание 2 3 3 10" xfId="41604" xr:uid="{00000000-0005-0000-0000-000095A20000}"/>
    <cellStyle name="Примечание 2 3 3 11" xfId="41605" xr:uid="{00000000-0005-0000-0000-000096A20000}"/>
    <cellStyle name="Примечание 2 3 3 12" xfId="41606" xr:uid="{00000000-0005-0000-0000-000097A20000}"/>
    <cellStyle name="Примечание 2 3 3 13" xfId="41607" xr:uid="{00000000-0005-0000-0000-000098A20000}"/>
    <cellStyle name="Примечание 2 3 3 14" xfId="41608" xr:uid="{00000000-0005-0000-0000-000099A20000}"/>
    <cellStyle name="Примечание 2 3 3 15" xfId="41609" xr:uid="{00000000-0005-0000-0000-00009AA20000}"/>
    <cellStyle name="Примечание 2 3 3 2" xfId="41610" xr:uid="{00000000-0005-0000-0000-00009BA20000}"/>
    <cellStyle name="Примечание 2 3 3 2 10" xfId="41611" xr:uid="{00000000-0005-0000-0000-00009CA20000}"/>
    <cellStyle name="Примечание 2 3 3 2 11" xfId="41612" xr:uid="{00000000-0005-0000-0000-00009DA20000}"/>
    <cellStyle name="Примечание 2 3 3 2 12" xfId="41613" xr:uid="{00000000-0005-0000-0000-00009EA20000}"/>
    <cellStyle name="Примечание 2 3 3 2 13" xfId="41614" xr:uid="{00000000-0005-0000-0000-00009FA20000}"/>
    <cellStyle name="Примечание 2 3 3 2 14" xfId="41615" xr:uid="{00000000-0005-0000-0000-0000A0A20000}"/>
    <cellStyle name="Примечание 2 3 3 2 2" xfId="41616" xr:uid="{00000000-0005-0000-0000-0000A1A20000}"/>
    <cellStyle name="Примечание 2 3 3 2 2 10" xfId="41617" xr:uid="{00000000-0005-0000-0000-0000A2A20000}"/>
    <cellStyle name="Примечание 2 3 3 2 2 2" xfId="41618" xr:uid="{00000000-0005-0000-0000-0000A3A20000}"/>
    <cellStyle name="Примечание 2 3 3 2 2 2 2" xfId="41619" xr:uid="{00000000-0005-0000-0000-0000A4A20000}"/>
    <cellStyle name="Примечание 2 3 3 2 2 2 3" xfId="41620" xr:uid="{00000000-0005-0000-0000-0000A5A20000}"/>
    <cellStyle name="Примечание 2 3 3 2 2 2 4" xfId="41621" xr:uid="{00000000-0005-0000-0000-0000A6A20000}"/>
    <cellStyle name="Примечание 2 3 3 2 2 2 5" xfId="41622" xr:uid="{00000000-0005-0000-0000-0000A7A20000}"/>
    <cellStyle name="Примечание 2 3 3 2 2 2 6" xfId="41623" xr:uid="{00000000-0005-0000-0000-0000A8A20000}"/>
    <cellStyle name="Примечание 2 3 3 2 2 2 7" xfId="41624" xr:uid="{00000000-0005-0000-0000-0000A9A20000}"/>
    <cellStyle name="Примечание 2 3 3 2 2 3" xfId="41625" xr:uid="{00000000-0005-0000-0000-0000AAA20000}"/>
    <cellStyle name="Примечание 2 3 3 2 2 3 2" xfId="41626" xr:uid="{00000000-0005-0000-0000-0000ABA20000}"/>
    <cellStyle name="Примечание 2 3 3 2 2 3 3" xfId="41627" xr:uid="{00000000-0005-0000-0000-0000ACA20000}"/>
    <cellStyle name="Примечание 2 3 3 2 2 3 4" xfId="41628" xr:uid="{00000000-0005-0000-0000-0000ADA20000}"/>
    <cellStyle name="Примечание 2 3 3 2 2 3 5" xfId="41629" xr:uid="{00000000-0005-0000-0000-0000AEA20000}"/>
    <cellStyle name="Примечание 2 3 3 2 2 3 6" xfId="41630" xr:uid="{00000000-0005-0000-0000-0000AFA20000}"/>
    <cellStyle name="Примечание 2 3 3 2 2 3 7" xfId="41631" xr:uid="{00000000-0005-0000-0000-0000B0A20000}"/>
    <cellStyle name="Примечание 2 3 3 2 2 4" xfId="41632" xr:uid="{00000000-0005-0000-0000-0000B1A20000}"/>
    <cellStyle name="Примечание 2 3 3 2 2 5" xfId="41633" xr:uid="{00000000-0005-0000-0000-0000B2A20000}"/>
    <cellStyle name="Примечание 2 3 3 2 2 6" xfId="41634" xr:uid="{00000000-0005-0000-0000-0000B3A20000}"/>
    <cellStyle name="Примечание 2 3 3 2 2 7" xfId="41635" xr:uid="{00000000-0005-0000-0000-0000B4A20000}"/>
    <cellStyle name="Примечание 2 3 3 2 2 8" xfId="41636" xr:uid="{00000000-0005-0000-0000-0000B5A20000}"/>
    <cellStyle name="Примечание 2 3 3 2 2 9" xfId="41637" xr:uid="{00000000-0005-0000-0000-0000B6A20000}"/>
    <cellStyle name="Примечание 2 3 3 2 3" xfId="41638" xr:uid="{00000000-0005-0000-0000-0000B7A20000}"/>
    <cellStyle name="Примечание 2 3 3 2 3 2" xfId="41639" xr:uid="{00000000-0005-0000-0000-0000B8A20000}"/>
    <cellStyle name="Примечание 2 3 3 2 3 3" xfId="41640" xr:uid="{00000000-0005-0000-0000-0000B9A20000}"/>
    <cellStyle name="Примечание 2 3 3 2 3 4" xfId="41641" xr:uid="{00000000-0005-0000-0000-0000BAA20000}"/>
    <cellStyle name="Примечание 2 3 3 2 3 5" xfId="41642" xr:uid="{00000000-0005-0000-0000-0000BBA20000}"/>
    <cellStyle name="Примечание 2 3 3 2 3 6" xfId="41643" xr:uid="{00000000-0005-0000-0000-0000BCA20000}"/>
    <cellStyle name="Примечание 2 3 3 2 3 7" xfId="41644" xr:uid="{00000000-0005-0000-0000-0000BDA20000}"/>
    <cellStyle name="Примечание 2 3 3 2 4" xfId="41645" xr:uid="{00000000-0005-0000-0000-0000BEA20000}"/>
    <cellStyle name="Примечание 2 3 3 2 4 2" xfId="41646" xr:uid="{00000000-0005-0000-0000-0000BFA20000}"/>
    <cellStyle name="Примечание 2 3 3 2 4 3" xfId="41647" xr:uid="{00000000-0005-0000-0000-0000C0A20000}"/>
    <cellStyle name="Примечание 2 3 3 2 4 4" xfId="41648" xr:uid="{00000000-0005-0000-0000-0000C1A20000}"/>
    <cellStyle name="Примечание 2 3 3 2 4 5" xfId="41649" xr:uid="{00000000-0005-0000-0000-0000C2A20000}"/>
    <cellStyle name="Примечание 2 3 3 2 4 6" xfId="41650" xr:uid="{00000000-0005-0000-0000-0000C3A20000}"/>
    <cellStyle name="Примечание 2 3 3 2 4 7" xfId="41651" xr:uid="{00000000-0005-0000-0000-0000C4A20000}"/>
    <cellStyle name="Примечание 2 3 3 2 5" xfId="41652" xr:uid="{00000000-0005-0000-0000-0000C5A20000}"/>
    <cellStyle name="Примечание 2 3 3 2 6" xfId="41653" xr:uid="{00000000-0005-0000-0000-0000C6A20000}"/>
    <cellStyle name="Примечание 2 3 3 2 7" xfId="41654" xr:uid="{00000000-0005-0000-0000-0000C7A20000}"/>
    <cellStyle name="Примечание 2 3 3 2 8" xfId="41655" xr:uid="{00000000-0005-0000-0000-0000C8A20000}"/>
    <cellStyle name="Примечание 2 3 3 2 9" xfId="41656" xr:uid="{00000000-0005-0000-0000-0000C9A20000}"/>
    <cellStyle name="Примечание 2 3 3 3" xfId="41657" xr:uid="{00000000-0005-0000-0000-0000CAA20000}"/>
    <cellStyle name="Примечание 2 3 3 3 10" xfId="41658" xr:uid="{00000000-0005-0000-0000-0000CBA20000}"/>
    <cellStyle name="Примечание 2 3 3 3 11" xfId="41659" xr:uid="{00000000-0005-0000-0000-0000CCA20000}"/>
    <cellStyle name="Примечание 2 3 3 3 12" xfId="41660" xr:uid="{00000000-0005-0000-0000-0000CDA20000}"/>
    <cellStyle name="Примечание 2 3 3 3 13" xfId="41661" xr:uid="{00000000-0005-0000-0000-0000CEA20000}"/>
    <cellStyle name="Примечание 2 3 3 3 14" xfId="41662" xr:uid="{00000000-0005-0000-0000-0000CFA20000}"/>
    <cellStyle name="Примечание 2 3 3 3 2" xfId="41663" xr:uid="{00000000-0005-0000-0000-0000D0A20000}"/>
    <cellStyle name="Примечание 2 3 3 3 2 10" xfId="41664" xr:uid="{00000000-0005-0000-0000-0000D1A20000}"/>
    <cellStyle name="Примечание 2 3 3 3 2 2" xfId="41665" xr:uid="{00000000-0005-0000-0000-0000D2A20000}"/>
    <cellStyle name="Примечание 2 3 3 3 2 2 2" xfId="41666" xr:uid="{00000000-0005-0000-0000-0000D3A20000}"/>
    <cellStyle name="Примечание 2 3 3 3 2 2 3" xfId="41667" xr:uid="{00000000-0005-0000-0000-0000D4A20000}"/>
    <cellStyle name="Примечание 2 3 3 3 2 2 4" xfId="41668" xr:uid="{00000000-0005-0000-0000-0000D5A20000}"/>
    <cellStyle name="Примечание 2 3 3 3 2 2 5" xfId="41669" xr:uid="{00000000-0005-0000-0000-0000D6A20000}"/>
    <cellStyle name="Примечание 2 3 3 3 2 2 6" xfId="41670" xr:uid="{00000000-0005-0000-0000-0000D7A20000}"/>
    <cellStyle name="Примечание 2 3 3 3 2 2 7" xfId="41671" xr:uid="{00000000-0005-0000-0000-0000D8A20000}"/>
    <cellStyle name="Примечание 2 3 3 3 2 3" xfId="41672" xr:uid="{00000000-0005-0000-0000-0000D9A20000}"/>
    <cellStyle name="Примечание 2 3 3 3 2 3 2" xfId="41673" xr:uid="{00000000-0005-0000-0000-0000DAA20000}"/>
    <cellStyle name="Примечание 2 3 3 3 2 3 3" xfId="41674" xr:uid="{00000000-0005-0000-0000-0000DBA20000}"/>
    <cellStyle name="Примечание 2 3 3 3 2 3 4" xfId="41675" xr:uid="{00000000-0005-0000-0000-0000DCA20000}"/>
    <cellStyle name="Примечание 2 3 3 3 2 3 5" xfId="41676" xr:uid="{00000000-0005-0000-0000-0000DDA20000}"/>
    <cellStyle name="Примечание 2 3 3 3 2 3 6" xfId="41677" xr:uid="{00000000-0005-0000-0000-0000DEA20000}"/>
    <cellStyle name="Примечание 2 3 3 3 2 3 7" xfId="41678" xr:uid="{00000000-0005-0000-0000-0000DFA20000}"/>
    <cellStyle name="Примечание 2 3 3 3 2 4" xfId="41679" xr:uid="{00000000-0005-0000-0000-0000E0A20000}"/>
    <cellStyle name="Примечание 2 3 3 3 2 5" xfId="41680" xr:uid="{00000000-0005-0000-0000-0000E1A20000}"/>
    <cellStyle name="Примечание 2 3 3 3 2 6" xfId="41681" xr:uid="{00000000-0005-0000-0000-0000E2A20000}"/>
    <cellStyle name="Примечание 2 3 3 3 2 7" xfId="41682" xr:uid="{00000000-0005-0000-0000-0000E3A20000}"/>
    <cellStyle name="Примечание 2 3 3 3 2 8" xfId="41683" xr:uid="{00000000-0005-0000-0000-0000E4A20000}"/>
    <cellStyle name="Примечание 2 3 3 3 2 9" xfId="41684" xr:uid="{00000000-0005-0000-0000-0000E5A20000}"/>
    <cellStyle name="Примечание 2 3 3 3 3" xfId="41685" xr:uid="{00000000-0005-0000-0000-0000E6A20000}"/>
    <cellStyle name="Примечание 2 3 3 3 3 2" xfId="41686" xr:uid="{00000000-0005-0000-0000-0000E7A20000}"/>
    <cellStyle name="Примечание 2 3 3 3 3 3" xfId="41687" xr:uid="{00000000-0005-0000-0000-0000E8A20000}"/>
    <cellStyle name="Примечание 2 3 3 3 3 4" xfId="41688" xr:uid="{00000000-0005-0000-0000-0000E9A20000}"/>
    <cellStyle name="Примечание 2 3 3 3 3 5" xfId="41689" xr:uid="{00000000-0005-0000-0000-0000EAA20000}"/>
    <cellStyle name="Примечание 2 3 3 3 3 6" xfId="41690" xr:uid="{00000000-0005-0000-0000-0000EBA20000}"/>
    <cellStyle name="Примечание 2 3 3 3 3 7" xfId="41691" xr:uid="{00000000-0005-0000-0000-0000ECA20000}"/>
    <cellStyle name="Примечание 2 3 3 3 4" xfId="41692" xr:uid="{00000000-0005-0000-0000-0000EDA20000}"/>
    <cellStyle name="Примечание 2 3 3 3 4 2" xfId="41693" xr:uid="{00000000-0005-0000-0000-0000EEA20000}"/>
    <cellStyle name="Примечание 2 3 3 3 4 3" xfId="41694" xr:uid="{00000000-0005-0000-0000-0000EFA20000}"/>
    <cellStyle name="Примечание 2 3 3 3 4 4" xfId="41695" xr:uid="{00000000-0005-0000-0000-0000F0A20000}"/>
    <cellStyle name="Примечание 2 3 3 3 4 5" xfId="41696" xr:uid="{00000000-0005-0000-0000-0000F1A20000}"/>
    <cellStyle name="Примечание 2 3 3 3 4 6" xfId="41697" xr:uid="{00000000-0005-0000-0000-0000F2A20000}"/>
    <cellStyle name="Примечание 2 3 3 3 4 7" xfId="41698" xr:uid="{00000000-0005-0000-0000-0000F3A20000}"/>
    <cellStyle name="Примечание 2 3 3 3 5" xfId="41699" xr:uid="{00000000-0005-0000-0000-0000F4A20000}"/>
    <cellStyle name="Примечание 2 3 3 3 6" xfId="41700" xr:uid="{00000000-0005-0000-0000-0000F5A20000}"/>
    <cellStyle name="Примечание 2 3 3 3 7" xfId="41701" xr:uid="{00000000-0005-0000-0000-0000F6A20000}"/>
    <cellStyle name="Примечание 2 3 3 3 8" xfId="41702" xr:uid="{00000000-0005-0000-0000-0000F7A20000}"/>
    <cellStyle name="Примечание 2 3 3 3 9" xfId="41703" xr:uid="{00000000-0005-0000-0000-0000F8A20000}"/>
    <cellStyle name="Примечание 2 3 3 4" xfId="41704" xr:uid="{00000000-0005-0000-0000-0000F9A20000}"/>
    <cellStyle name="Примечание 2 3 3 4 10" xfId="41705" xr:uid="{00000000-0005-0000-0000-0000FAA20000}"/>
    <cellStyle name="Примечание 2 3 3 4 11" xfId="41706" xr:uid="{00000000-0005-0000-0000-0000FBA20000}"/>
    <cellStyle name="Примечание 2 3 3 4 12" xfId="41707" xr:uid="{00000000-0005-0000-0000-0000FCA20000}"/>
    <cellStyle name="Примечание 2 3 3 4 13" xfId="41708" xr:uid="{00000000-0005-0000-0000-0000FDA20000}"/>
    <cellStyle name="Примечание 2 3 3 4 14" xfId="41709" xr:uid="{00000000-0005-0000-0000-0000FEA20000}"/>
    <cellStyle name="Примечание 2 3 3 4 2" xfId="41710" xr:uid="{00000000-0005-0000-0000-0000FFA20000}"/>
    <cellStyle name="Примечание 2 3 3 4 2 10" xfId="41711" xr:uid="{00000000-0005-0000-0000-000000A30000}"/>
    <cellStyle name="Примечание 2 3 3 4 2 2" xfId="41712" xr:uid="{00000000-0005-0000-0000-000001A30000}"/>
    <cellStyle name="Примечание 2 3 3 4 2 2 2" xfId="41713" xr:uid="{00000000-0005-0000-0000-000002A30000}"/>
    <cellStyle name="Примечание 2 3 3 4 2 2 3" xfId="41714" xr:uid="{00000000-0005-0000-0000-000003A30000}"/>
    <cellStyle name="Примечание 2 3 3 4 2 2 4" xfId="41715" xr:uid="{00000000-0005-0000-0000-000004A30000}"/>
    <cellStyle name="Примечание 2 3 3 4 2 2 5" xfId="41716" xr:uid="{00000000-0005-0000-0000-000005A30000}"/>
    <cellStyle name="Примечание 2 3 3 4 2 2 6" xfId="41717" xr:uid="{00000000-0005-0000-0000-000006A30000}"/>
    <cellStyle name="Примечание 2 3 3 4 2 2 7" xfId="41718" xr:uid="{00000000-0005-0000-0000-000007A30000}"/>
    <cellStyle name="Примечание 2 3 3 4 2 3" xfId="41719" xr:uid="{00000000-0005-0000-0000-000008A30000}"/>
    <cellStyle name="Примечание 2 3 3 4 2 3 2" xfId="41720" xr:uid="{00000000-0005-0000-0000-000009A30000}"/>
    <cellStyle name="Примечание 2 3 3 4 2 3 3" xfId="41721" xr:uid="{00000000-0005-0000-0000-00000AA30000}"/>
    <cellStyle name="Примечание 2 3 3 4 2 3 4" xfId="41722" xr:uid="{00000000-0005-0000-0000-00000BA30000}"/>
    <cellStyle name="Примечание 2 3 3 4 2 3 5" xfId="41723" xr:uid="{00000000-0005-0000-0000-00000CA30000}"/>
    <cellStyle name="Примечание 2 3 3 4 2 3 6" xfId="41724" xr:uid="{00000000-0005-0000-0000-00000DA30000}"/>
    <cellStyle name="Примечание 2 3 3 4 2 3 7" xfId="41725" xr:uid="{00000000-0005-0000-0000-00000EA30000}"/>
    <cellStyle name="Примечание 2 3 3 4 2 4" xfId="41726" xr:uid="{00000000-0005-0000-0000-00000FA30000}"/>
    <cellStyle name="Примечание 2 3 3 4 2 5" xfId="41727" xr:uid="{00000000-0005-0000-0000-000010A30000}"/>
    <cellStyle name="Примечание 2 3 3 4 2 6" xfId="41728" xr:uid="{00000000-0005-0000-0000-000011A30000}"/>
    <cellStyle name="Примечание 2 3 3 4 2 7" xfId="41729" xr:uid="{00000000-0005-0000-0000-000012A30000}"/>
    <cellStyle name="Примечание 2 3 3 4 2 8" xfId="41730" xr:uid="{00000000-0005-0000-0000-000013A30000}"/>
    <cellStyle name="Примечание 2 3 3 4 2 9" xfId="41731" xr:uid="{00000000-0005-0000-0000-000014A30000}"/>
    <cellStyle name="Примечание 2 3 3 4 3" xfId="41732" xr:uid="{00000000-0005-0000-0000-000015A30000}"/>
    <cellStyle name="Примечание 2 3 3 4 3 2" xfId="41733" xr:uid="{00000000-0005-0000-0000-000016A30000}"/>
    <cellStyle name="Примечание 2 3 3 4 3 3" xfId="41734" xr:uid="{00000000-0005-0000-0000-000017A30000}"/>
    <cellStyle name="Примечание 2 3 3 4 3 4" xfId="41735" xr:uid="{00000000-0005-0000-0000-000018A30000}"/>
    <cellStyle name="Примечание 2 3 3 4 3 5" xfId="41736" xr:uid="{00000000-0005-0000-0000-000019A30000}"/>
    <cellStyle name="Примечание 2 3 3 4 3 6" xfId="41737" xr:uid="{00000000-0005-0000-0000-00001AA30000}"/>
    <cellStyle name="Примечание 2 3 3 4 3 7" xfId="41738" xr:uid="{00000000-0005-0000-0000-00001BA30000}"/>
    <cellStyle name="Примечание 2 3 3 4 4" xfId="41739" xr:uid="{00000000-0005-0000-0000-00001CA30000}"/>
    <cellStyle name="Примечание 2 3 3 4 4 2" xfId="41740" xr:uid="{00000000-0005-0000-0000-00001DA30000}"/>
    <cellStyle name="Примечание 2 3 3 4 4 3" xfId="41741" xr:uid="{00000000-0005-0000-0000-00001EA30000}"/>
    <cellStyle name="Примечание 2 3 3 4 4 4" xfId="41742" xr:uid="{00000000-0005-0000-0000-00001FA30000}"/>
    <cellStyle name="Примечание 2 3 3 4 4 5" xfId="41743" xr:uid="{00000000-0005-0000-0000-000020A30000}"/>
    <cellStyle name="Примечание 2 3 3 4 4 6" xfId="41744" xr:uid="{00000000-0005-0000-0000-000021A30000}"/>
    <cellStyle name="Примечание 2 3 3 4 4 7" xfId="41745" xr:uid="{00000000-0005-0000-0000-000022A30000}"/>
    <cellStyle name="Примечание 2 3 3 4 5" xfId="41746" xr:uid="{00000000-0005-0000-0000-000023A30000}"/>
    <cellStyle name="Примечание 2 3 3 4 6" xfId="41747" xr:uid="{00000000-0005-0000-0000-000024A30000}"/>
    <cellStyle name="Примечание 2 3 3 4 7" xfId="41748" xr:uid="{00000000-0005-0000-0000-000025A30000}"/>
    <cellStyle name="Примечание 2 3 3 4 8" xfId="41749" xr:uid="{00000000-0005-0000-0000-000026A30000}"/>
    <cellStyle name="Примечание 2 3 3 4 9" xfId="41750" xr:uid="{00000000-0005-0000-0000-000027A30000}"/>
    <cellStyle name="Примечание 2 3 3 5" xfId="41751" xr:uid="{00000000-0005-0000-0000-000028A30000}"/>
    <cellStyle name="Примечание 2 3 3 5 10" xfId="41752" xr:uid="{00000000-0005-0000-0000-000029A30000}"/>
    <cellStyle name="Примечание 2 3 3 5 11" xfId="41753" xr:uid="{00000000-0005-0000-0000-00002AA30000}"/>
    <cellStyle name="Примечание 2 3 3 5 12" xfId="41754" xr:uid="{00000000-0005-0000-0000-00002BA30000}"/>
    <cellStyle name="Примечание 2 3 3 5 13" xfId="41755" xr:uid="{00000000-0005-0000-0000-00002CA30000}"/>
    <cellStyle name="Примечание 2 3 3 5 14" xfId="41756" xr:uid="{00000000-0005-0000-0000-00002DA30000}"/>
    <cellStyle name="Примечание 2 3 3 5 2" xfId="41757" xr:uid="{00000000-0005-0000-0000-00002EA30000}"/>
    <cellStyle name="Примечание 2 3 3 5 2 10" xfId="41758" xr:uid="{00000000-0005-0000-0000-00002FA30000}"/>
    <cellStyle name="Примечание 2 3 3 5 2 2" xfId="41759" xr:uid="{00000000-0005-0000-0000-000030A30000}"/>
    <cellStyle name="Примечание 2 3 3 5 2 2 2" xfId="41760" xr:uid="{00000000-0005-0000-0000-000031A30000}"/>
    <cellStyle name="Примечание 2 3 3 5 2 2 3" xfId="41761" xr:uid="{00000000-0005-0000-0000-000032A30000}"/>
    <cellStyle name="Примечание 2 3 3 5 2 2 4" xfId="41762" xr:uid="{00000000-0005-0000-0000-000033A30000}"/>
    <cellStyle name="Примечание 2 3 3 5 2 2 5" xfId="41763" xr:uid="{00000000-0005-0000-0000-000034A30000}"/>
    <cellStyle name="Примечание 2 3 3 5 2 2 6" xfId="41764" xr:uid="{00000000-0005-0000-0000-000035A30000}"/>
    <cellStyle name="Примечание 2 3 3 5 2 2 7" xfId="41765" xr:uid="{00000000-0005-0000-0000-000036A30000}"/>
    <cellStyle name="Примечание 2 3 3 5 2 3" xfId="41766" xr:uid="{00000000-0005-0000-0000-000037A30000}"/>
    <cellStyle name="Примечание 2 3 3 5 2 3 2" xfId="41767" xr:uid="{00000000-0005-0000-0000-000038A30000}"/>
    <cellStyle name="Примечание 2 3 3 5 2 3 3" xfId="41768" xr:uid="{00000000-0005-0000-0000-000039A30000}"/>
    <cellStyle name="Примечание 2 3 3 5 2 3 4" xfId="41769" xr:uid="{00000000-0005-0000-0000-00003AA30000}"/>
    <cellStyle name="Примечание 2 3 3 5 2 3 5" xfId="41770" xr:uid="{00000000-0005-0000-0000-00003BA30000}"/>
    <cellStyle name="Примечание 2 3 3 5 2 3 6" xfId="41771" xr:uid="{00000000-0005-0000-0000-00003CA30000}"/>
    <cellStyle name="Примечание 2 3 3 5 2 3 7" xfId="41772" xr:uid="{00000000-0005-0000-0000-00003DA30000}"/>
    <cellStyle name="Примечание 2 3 3 5 2 4" xfId="41773" xr:uid="{00000000-0005-0000-0000-00003EA30000}"/>
    <cellStyle name="Примечание 2 3 3 5 2 5" xfId="41774" xr:uid="{00000000-0005-0000-0000-00003FA30000}"/>
    <cellStyle name="Примечание 2 3 3 5 2 6" xfId="41775" xr:uid="{00000000-0005-0000-0000-000040A30000}"/>
    <cellStyle name="Примечание 2 3 3 5 2 7" xfId="41776" xr:uid="{00000000-0005-0000-0000-000041A30000}"/>
    <cellStyle name="Примечание 2 3 3 5 2 8" xfId="41777" xr:uid="{00000000-0005-0000-0000-000042A30000}"/>
    <cellStyle name="Примечание 2 3 3 5 2 9" xfId="41778" xr:uid="{00000000-0005-0000-0000-000043A30000}"/>
    <cellStyle name="Примечание 2 3 3 5 3" xfId="41779" xr:uid="{00000000-0005-0000-0000-000044A30000}"/>
    <cellStyle name="Примечание 2 3 3 5 3 2" xfId="41780" xr:uid="{00000000-0005-0000-0000-000045A30000}"/>
    <cellStyle name="Примечание 2 3 3 5 3 3" xfId="41781" xr:uid="{00000000-0005-0000-0000-000046A30000}"/>
    <cellStyle name="Примечание 2 3 3 5 3 4" xfId="41782" xr:uid="{00000000-0005-0000-0000-000047A30000}"/>
    <cellStyle name="Примечание 2 3 3 5 3 5" xfId="41783" xr:uid="{00000000-0005-0000-0000-000048A30000}"/>
    <cellStyle name="Примечание 2 3 3 5 3 6" xfId="41784" xr:uid="{00000000-0005-0000-0000-000049A30000}"/>
    <cellStyle name="Примечание 2 3 3 5 3 7" xfId="41785" xr:uid="{00000000-0005-0000-0000-00004AA30000}"/>
    <cellStyle name="Примечание 2 3 3 5 4" xfId="41786" xr:uid="{00000000-0005-0000-0000-00004BA30000}"/>
    <cellStyle name="Примечание 2 3 3 5 4 2" xfId="41787" xr:uid="{00000000-0005-0000-0000-00004CA30000}"/>
    <cellStyle name="Примечание 2 3 3 5 4 3" xfId="41788" xr:uid="{00000000-0005-0000-0000-00004DA30000}"/>
    <cellStyle name="Примечание 2 3 3 5 4 4" xfId="41789" xr:uid="{00000000-0005-0000-0000-00004EA30000}"/>
    <cellStyle name="Примечание 2 3 3 5 4 5" xfId="41790" xr:uid="{00000000-0005-0000-0000-00004FA30000}"/>
    <cellStyle name="Примечание 2 3 3 5 4 6" xfId="41791" xr:uid="{00000000-0005-0000-0000-000050A30000}"/>
    <cellStyle name="Примечание 2 3 3 5 4 7" xfId="41792" xr:uid="{00000000-0005-0000-0000-000051A30000}"/>
    <cellStyle name="Примечание 2 3 3 5 5" xfId="41793" xr:uid="{00000000-0005-0000-0000-000052A30000}"/>
    <cellStyle name="Примечание 2 3 3 5 6" xfId="41794" xr:uid="{00000000-0005-0000-0000-000053A30000}"/>
    <cellStyle name="Примечание 2 3 3 5 7" xfId="41795" xr:uid="{00000000-0005-0000-0000-000054A30000}"/>
    <cellStyle name="Примечание 2 3 3 5 8" xfId="41796" xr:uid="{00000000-0005-0000-0000-000055A30000}"/>
    <cellStyle name="Примечание 2 3 3 5 9" xfId="41797" xr:uid="{00000000-0005-0000-0000-000056A30000}"/>
    <cellStyle name="Примечание 2 3 3 6" xfId="41798" xr:uid="{00000000-0005-0000-0000-000057A30000}"/>
    <cellStyle name="Примечание 2 3 3 6 10" xfId="41799" xr:uid="{00000000-0005-0000-0000-000058A30000}"/>
    <cellStyle name="Примечание 2 3 3 6 2" xfId="41800" xr:uid="{00000000-0005-0000-0000-000059A30000}"/>
    <cellStyle name="Примечание 2 3 3 6 2 2" xfId="41801" xr:uid="{00000000-0005-0000-0000-00005AA30000}"/>
    <cellStyle name="Примечание 2 3 3 6 2 3" xfId="41802" xr:uid="{00000000-0005-0000-0000-00005BA30000}"/>
    <cellStyle name="Примечание 2 3 3 6 2 4" xfId="41803" xr:uid="{00000000-0005-0000-0000-00005CA30000}"/>
    <cellStyle name="Примечание 2 3 3 6 2 5" xfId="41804" xr:uid="{00000000-0005-0000-0000-00005DA30000}"/>
    <cellStyle name="Примечание 2 3 3 6 2 6" xfId="41805" xr:uid="{00000000-0005-0000-0000-00005EA30000}"/>
    <cellStyle name="Примечание 2 3 3 6 2 7" xfId="41806" xr:uid="{00000000-0005-0000-0000-00005FA30000}"/>
    <cellStyle name="Примечание 2 3 3 6 3" xfId="41807" xr:uid="{00000000-0005-0000-0000-000060A30000}"/>
    <cellStyle name="Примечание 2 3 3 6 3 2" xfId="41808" xr:uid="{00000000-0005-0000-0000-000061A30000}"/>
    <cellStyle name="Примечание 2 3 3 6 3 3" xfId="41809" xr:uid="{00000000-0005-0000-0000-000062A30000}"/>
    <cellStyle name="Примечание 2 3 3 6 3 4" xfId="41810" xr:uid="{00000000-0005-0000-0000-000063A30000}"/>
    <cellStyle name="Примечание 2 3 3 6 3 5" xfId="41811" xr:uid="{00000000-0005-0000-0000-000064A30000}"/>
    <cellStyle name="Примечание 2 3 3 6 3 6" xfId="41812" xr:uid="{00000000-0005-0000-0000-000065A30000}"/>
    <cellStyle name="Примечание 2 3 3 6 3 7" xfId="41813" xr:uid="{00000000-0005-0000-0000-000066A30000}"/>
    <cellStyle name="Примечание 2 3 3 6 4" xfId="41814" xr:uid="{00000000-0005-0000-0000-000067A30000}"/>
    <cellStyle name="Примечание 2 3 3 6 5" xfId="41815" xr:uid="{00000000-0005-0000-0000-000068A30000}"/>
    <cellStyle name="Примечание 2 3 3 6 6" xfId="41816" xr:uid="{00000000-0005-0000-0000-000069A30000}"/>
    <cellStyle name="Примечание 2 3 3 6 7" xfId="41817" xr:uid="{00000000-0005-0000-0000-00006AA30000}"/>
    <cellStyle name="Примечание 2 3 3 6 8" xfId="41818" xr:uid="{00000000-0005-0000-0000-00006BA30000}"/>
    <cellStyle name="Примечание 2 3 3 6 9" xfId="41819" xr:uid="{00000000-0005-0000-0000-00006CA30000}"/>
    <cellStyle name="Примечание 2 3 3 7" xfId="41820" xr:uid="{00000000-0005-0000-0000-00006DA30000}"/>
    <cellStyle name="Примечание 2 3 3 7 2" xfId="41821" xr:uid="{00000000-0005-0000-0000-00006EA30000}"/>
    <cellStyle name="Примечание 2 3 3 7 3" xfId="41822" xr:uid="{00000000-0005-0000-0000-00006FA30000}"/>
    <cellStyle name="Примечание 2 3 3 7 4" xfId="41823" xr:uid="{00000000-0005-0000-0000-000070A30000}"/>
    <cellStyle name="Примечание 2 3 3 7 5" xfId="41824" xr:uid="{00000000-0005-0000-0000-000071A30000}"/>
    <cellStyle name="Примечание 2 3 3 7 6" xfId="41825" xr:uid="{00000000-0005-0000-0000-000072A30000}"/>
    <cellStyle name="Примечание 2 3 3 7 7" xfId="41826" xr:uid="{00000000-0005-0000-0000-000073A30000}"/>
    <cellStyle name="Примечание 2 3 3 8" xfId="41827" xr:uid="{00000000-0005-0000-0000-000074A30000}"/>
    <cellStyle name="Примечание 2 3 3 8 2" xfId="41828" xr:uid="{00000000-0005-0000-0000-000075A30000}"/>
    <cellStyle name="Примечание 2 3 3 8 3" xfId="41829" xr:uid="{00000000-0005-0000-0000-000076A30000}"/>
    <cellStyle name="Примечание 2 3 3 8 4" xfId="41830" xr:uid="{00000000-0005-0000-0000-000077A30000}"/>
    <cellStyle name="Примечание 2 3 3 8 5" xfId="41831" xr:uid="{00000000-0005-0000-0000-000078A30000}"/>
    <cellStyle name="Примечание 2 3 3 8 6" xfId="41832" xr:uid="{00000000-0005-0000-0000-000079A30000}"/>
    <cellStyle name="Примечание 2 3 3 8 7" xfId="41833" xr:uid="{00000000-0005-0000-0000-00007AA30000}"/>
    <cellStyle name="Примечание 2 3 3 9" xfId="41834" xr:uid="{00000000-0005-0000-0000-00007BA30000}"/>
    <cellStyle name="Примечание 2 3 4" xfId="41835" xr:uid="{00000000-0005-0000-0000-00007CA30000}"/>
    <cellStyle name="Примечание 2 3 4 10" xfId="41836" xr:uid="{00000000-0005-0000-0000-00007DA30000}"/>
    <cellStyle name="Примечание 2 3 4 11" xfId="41837" xr:uid="{00000000-0005-0000-0000-00007EA30000}"/>
    <cellStyle name="Примечание 2 3 4 12" xfId="41838" xr:uid="{00000000-0005-0000-0000-00007FA30000}"/>
    <cellStyle name="Примечание 2 3 4 13" xfId="41839" xr:uid="{00000000-0005-0000-0000-000080A30000}"/>
    <cellStyle name="Примечание 2 3 4 14" xfId="41840" xr:uid="{00000000-0005-0000-0000-000081A30000}"/>
    <cellStyle name="Примечание 2 3 4 15" xfId="41841" xr:uid="{00000000-0005-0000-0000-000082A30000}"/>
    <cellStyle name="Примечание 2 3 4 2" xfId="41842" xr:uid="{00000000-0005-0000-0000-000083A30000}"/>
    <cellStyle name="Примечание 2 3 4 2 10" xfId="41843" xr:uid="{00000000-0005-0000-0000-000084A30000}"/>
    <cellStyle name="Примечание 2 3 4 2 11" xfId="41844" xr:uid="{00000000-0005-0000-0000-000085A30000}"/>
    <cellStyle name="Примечание 2 3 4 2 12" xfId="41845" xr:uid="{00000000-0005-0000-0000-000086A30000}"/>
    <cellStyle name="Примечание 2 3 4 2 13" xfId="41846" xr:uid="{00000000-0005-0000-0000-000087A30000}"/>
    <cellStyle name="Примечание 2 3 4 2 14" xfId="41847" xr:uid="{00000000-0005-0000-0000-000088A30000}"/>
    <cellStyle name="Примечание 2 3 4 2 2" xfId="41848" xr:uid="{00000000-0005-0000-0000-000089A30000}"/>
    <cellStyle name="Примечание 2 3 4 2 2 10" xfId="41849" xr:uid="{00000000-0005-0000-0000-00008AA30000}"/>
    <cellStyle name="Примечание 2 3 4 2 2 2" xfId="41850" xr:uid="{00000000-0005-0000-0000-00008BA30000}"/>
    <cellStyle name="Примечание 2 3 4 2 2 2 2" xfId="41851" xr:uid="{00000000-0005-0000-0000-00008CA30000}"/>
    <cellStyle name="Примечание 2 3 4 2 2 2 3" xfId="41852" xr:uid="{00000000-0005-0000-0000-00008DA30000}"/>
    <cellStyle name="Примечание 2 3 4 2 2 2 4" xfId="41853" xr:uid="{00000000-0005-0000-0000-00008EA30000}"/>
    <cellStyle name="Примечание 2 3 4 2 2 2 5" xfId="41854" xr:uid="{00000000-0005-0000-0000-00008FA30000}"/>
    <cellStyle name="Примечание 2 3 4 2 2 2 6" xfId="41855" xr:uid="{00000000-0005-0000-0000-000090A30000}"/>
    <cellStyle name="Примечание 2 3 4 2 2 2 7" xfId="41856" xr:uid="{00000000-0005-0000-0000-000091A30000}"/>
    <cellStyle name="Примечание 2 3 4 2 2 3" xfId="41857" xr:uid="{00000000-0005-0000-0000-000092A30000}"/>
    <cellStyle name="Примечание 2 3 4 2 2 3 2" xfId="41858" xr:uid="{00000000-0005-0000-0000-000093A30000}"/>
    <cellStyle name="Примечание 2 3 4 2 2 3 3" xfId="41859" xr:uid="{00000000-0005-0000-0000-000094A30000}"/>
    <cellStyle name="Примечание 2 3 4 2 2 3 4" xfId="41860" xr:uid="{00000000-0005-0000-0000-000095A30000}"/>
    <cellStyle name="Примечание 2 3 4 2 2 3 5" xfId="41861" xr:uid="{00000000-0005-0000-0000-000096A30000}"/>
    <cellStyle name="Примечание 2 3 4 2 2 3 6" xfId="41862" xr:uid="{00000000-0005-0000-0000-000097A30000}"/>
    <cellStyle name="Примечание 2 3 4 2 2 3 7" xfId="41863" xr:uid="{00000000-0005-0000-0000-000098A30000}"/>
    <cellStyle name="Примечание 2 3 4 2 2 4" xfId="41864" xr:uid="{00000000-0005-0000-0000-000099A30000}"/>
    <cellStyle name="Примечание 2 3 4 2 2 5" xfId="41865" xr:uid="{00000000-0005-0000-0000-00009AA30000}"/>
    <cellStyle name="Примечание 2 3 4 2 2 6" xfId="41866" xr:uid="{00000000-0005-0000-0000-00009BA30000}"/>
    <cellStyle name="Примечание 2 3 4 2 2 7" xfId="41867" xr:uid="{00000000-0005-0000-0000-00009CA30000}"/>
    <cellStyle name="Примечание 2 3 4 2 2 8" xfId="41868" xr:uid="{00000000-0005-0000-0000-00009DA30000}"/>
    <cellStyle name="Примечание 2 3 4 2 2 9" xfId="41869" xr:uid="{00000000-0005-0000-0000-00009EA30000}"/>
    <cellStyle name="Примечание 2 3 4 2 3" xfId="41870" xr:uid="{00000000-0005-0000-0000-00009FA30000}"/>
    <cellStyle name="Примечание 2 3 4 2 3 2" xfId="41871" xr:uid="{00000000-0005-0000-0000-0000A0A30000}"/>
    <cellStyle name="Примечание 2 3 4 2 3 3" xfId="41872" xr:uid="{00000000-0005-0000-0000-0000A1A30000}"/>
    <cellStyle name="Примечание 2 3 4 2 3 4" xfId="41873" xr:uid="{00000000-0005-0000-0000-0000A2A30000}"/>
    <cellStyle name="Примечание 2 3 4 2 3 5" xfId="41874" xr:uid="{00000000-0005-0000-0000-0000A3A30000}"/>
    <cellStyle name="Примечание 2 3 4 2 3 6" xfId="41875" xr:uid="{00000000-0005-0000-0000-0000A4A30000}"/>
    <cellStyle name="Примечание 2 3 4 2 3 7" xfId="41876" xr:uid="{00000000-0005-0000-0000-0000A5A30000}"/>
    <cellStyle name="Примечание 2 3 4 2 4" xfId="41877" xr:uid="{00000000-0005-0000-0000-0000A6A30000}"/>
    <cellStyle name="Примечание 2 3 4 2 4 2" xfId="41878" xr:uid="{00000000-0005-0000-0000-0000A7A30000}"/>
    <cellStyle name="Примечание 2 3 4 2 4 3" xfId="41879" xr:uid="{00000000-0005-0000-0000-0000A8A30000}"/>
    <cellStyle name="Примечание 2 3 4 2 4 4" xfId="41880" xr:uid="{00000000-0005-0000-0000-0000A9A30000}"/>
    <cellStyle name="Примечание 2 3 4 2 4 5" xfId="41881" xr:uid="{00000000-0005-0000-0000-0000AAA30000}"/>
    <cellStyle name="Примечание 2 3 4 2 4 6" xfId="41882" xr:uid="{00000000-0005-0000-0000-0000ABA30000}"/>
    <cellStyle name="Примечание 2 3 4 2 4 7" xfId="41883" xr:uid="{00000000-0005-0000-0000-0000ACA30000}"/>
    <cellStyle name="Примечание 2 3 4 2 5" xfId="41884" xr:uid="{00000000-0005-0000-0000-0000ADA30000}"/>
    <cellStyle name="Примечание 2 3 4 2 6" xfId="41885" xr:uid="{00000000-0005-0000-0000-0000AEA30000}"/>
    <cellStyle name="Примечание 2 3 4 2 7" xfId="41886" xr:uid="{00000000-0005-0000-0000-0000AFA30000}"/>
    <cellStyle name="Примечание 2 3 4 2 8" xfId="41887" xr:uid="{00000000-0005-0000-0000-0000B0A30000}"/>
    <cellStyle name="Примечание 2 3 4 2 9" xfId="41888" xr:uid="{00000000-0005-0000-0000-0000B1A30000}"/>
    <cellStyle name="Примечание 2 3 4 3" xfId="41889" xr:uid="{00000000-0005-0000-0000-0000B2A30000}"/>
    <cellStyle name="Примечание 2 3 4 3 10" xfId="41890" xr:uid="{00000000-0005-0000-0000-0000B3A30000}"/>
    <cellStyle name="Примечание 2 3 4 3 11" xfId="41891" xr:uid="{00000000-0005-0000-0000-0000B4A30000}"/>
    <cellStyle name="Примечание 2 3 4 3 12" xfId="41892" xr:uid="{00000000-0005-0000-0000-0000B5A30000}"/>
    <cellStyle name="Примечание 2 3 4 3 13" xfId="41893" xr:uid="{00000000-0005-0000-0000-0000B6A30000}"/>
    <cellStyle name="Примечание 2 3 4 3 14" xfId="41894" xr:uid="{00000000-0005-0000-0000-0000B7A30000}"/>
    <cellStyle name="Примечание 2 3 4 3 2" xfId="41895" xr:uid="{00000000-0005-0000-0000-0000B8A30000}"/>
    <cellStyle name="Примечание 2 3 4 3 2 10" xfId="41896" xr:uid="{00000000-0005-0000-0000-0000B9A30000}"/>
    <cellStyle name="Примечание 2 3 4 3 2 2" xfId="41897" xr:uid="{00000000-0005-0000-0000-0000BAA30000}"/>
    <cellStyle name="Примечание 2 3 4 3 2 2 2" xfId="41898" xr:uid="{00000000-0005-0000-0000-0000BBA30000}"/>
    <cellStyle name="Примечание 2 3 4 3 2 2 3" xfId="41899" xr:uid="{00000000-0005-0000-0000-0000BCA30000}"/>
    <cellStyle name="Примечание 2 3 4 3 2 2 4" xfId="41900" xr:uid="{00000000-0005-0000-0000-0000BDA30000}"/>
    <cellStyle name="Примечание 2 3 4 3 2 2 5" xfId="41901" xr:uid="{00000000-0005-0000-0000-0000BEA30000}"/>
    <cellStyle name="Примечание 2 3 4 3 2 2 6" xfId="41902" xr:uid="{00000000-0005-0000-0000-0000BFA30000}"/>
    <cellStyle name="Примечание 2 3 4 3 2 2 7" xfId="41903" xr:uid="{00000000-0005-0000-0000-0000C0A30000}"/>
    <cellStyle name="Примечание 2 3 4 3 2 3" xfId="41904" xr:uid="{00000000-0005-0000-0000-0000C1A30000}"/>
    <cellStyle name="Примечание 2 3 4 3 2 3 2" xfId="41905" xr:uid="{00000000-0005-0000-0000-0000C2A30000}"/>
    <cellStyle name="Примечание 2 3 4 3 2 3 3" xfId="41906" xr:uid="{00000000-0005-0000-0000-0000C3A30000}"/>
    <cellStyle name="Примечание 2 3 4 3 2 3 4" xfId="41907" xr:uid="{00000000-0005-0000-0000-0000C4A30000}"/>
    <cellStyle name="Примечание 2 3 4 3 2 3 5" xfId="41908" xr:uid="{00000000-0005-0000-0000-0000C5A30000}"/>
    <cellStyle name="Примечание 2 3 4 3 2 3 6" xfId="41909" xr:uid="{00000000-0005-0000-0000-0000C6A30000}"/>
    <cellStyle name="Примечание 2 3 4 3 2 3 7" xfId="41910" xr:uid="{00000000-0005-0000-0000-0000C7A30000}"/>
    <cellStyle name="Примечание 2 3 4 3 2 4" xfId="41911" xr:uid="{00000000-0005-0000-0000-0000C8A30000}"/>
    <cellStyle name="Примечание 2 3 4 3 2 5" xfId="41912" xr:uid="{00000000-0005-0000-0000-0000C9A30000}"/>
    <cellStyle name="Примечание 2 3 4 3 2 6" xfId="41913" xr:uid="{00000000-0005-0000-0000-0000CAA30000}"/>
    <cellStyle name="Примечание 2 3 4 3 2 7" xfId="41914" xr:uid="{00000000-0005-0000-0000-0000CBA30000}"/>
    <cellStyle name="Примечание 2 3 4 3 2 8" xfId="41915" xr:uid="{00000000-0005-0000-0000-0000CCA30000}"/>
    <cellStyle name="Примечание 2 3 4 3 2 9" xfId="41916" xr:uid="{00000000-0005-0000-0000-0000CDA30000}"/>
    <cellStyle name="Примечание 2 3 4 3 3" xfId="41917" xr:uid="{00000000-0005-0000-0000-0000CEA30000}"/>
    <cellStyle name="Примечание 2 3 4 3 3 2" xfId="41918" xr:uid="{00000000-0005-0000-0000-0000CFA30000}"/>
    <cellStyle name="Примечание 2 3 4 3 3 3" xfId="41919" xr:uid="{00000000-0005-0000-0000-0000D0A30000}"/>
    <cellStyle name="Примечание 2 3 4 3 3 4" xfId="41920" xr:uid="{00000000-0005-0000-0000-0000D1A30000}"/>
    <cellStyle name="Примечание 2 3 4 3 3 5" xfId="41921" xr:uid="{00000000-0005-0000-0000-0000D2A30000}"/>
    <cellStyle name="Примечание 2 3 4 3 3 6" xfId="41922" xr:uid="{00000000-0005-0000-0000-0000D3A30000}"/>
    <cellStyle name="Примечание 2 3 4 3 3 7" xfId="41923" xr:uid="{00000000-0005-0000-0000-0000D4A30000}"/>
    <cellStyle name="Примечание 2 3 4 3 4" xfId="41924" xr:uid="{00000000-0005-0000-0000-0000D5A30000}"/>
    <cellStyle name="Примечание 2 3 4 3 4 2" xfId="41925" xr:uid="{00000000-0005-0000-0000-0000D6A30000}"/>
    <cellStyle name="Примечание 2 3 4 3 4 3" xfId="41926" xr:uid="{00000000-0005-0000-0000-0000D7A30000}"/>
    <cellStyle name="Примечание 2 3 4 3 4 4" xfId="41927" xr:uid="{00000000-0005-0000-0000-0000D8A30000}"/>
    <cellStyle name="Примечание 2 3 4 3 4 5" xfId="41928" xr:uid="{00000000-0005-0000-0000-0000D9A30000}"/>
    <cellStyle name="Примечание 2 3 4 3 4 6" xfId="41929" xr:uid="{00000000-0005-0000-0000-0000DAA30000}"/>
    <cellStyle name="Примечание 2 3 4 3 4 7" xfId="41930" xr:uid="{00000000-0005-0000-0000-0000DBA30000}"/>
    <cellStyle name="Примечание 2 3 4 3 5" xfId="41931" xr:uid="{00000000-0005-0000-0000-0000DCA30000}"/>
    <cellStyle name="Примечание 2 3 4 3 6" xfId="41932" xr:uid="{00000000-0005-0000-0000-0000DDA30000}"/>
    <cellStyle name="Примечание 2 3 4 3 7" xfId="41933" xr:uid="{00000000-0005-0000-0000-0000DEA30000}"/>
    <cellStyle name="Примечание 2 3 4 3 8" xfId="41934" xr:uid="{00000000-0005-0000-0000-0000DFA30000}"/>
    <cellStyle name="Примечание 2 3 4 3 9" xfId="41935" xr:uid="{00000000-0005-0000-0000-0000E0A30000}"/>
    <cellStyle name="Примечание 2 3 4 4" xfId="41936" xr:uid="{00000000-0005-0000-0000-0000E1A30000}"/>
    <cellStyle name="Примечание 2 3 4 4 10" xfId="41937" xr:uid="{00000000-0005-0000-0000-0000E2A30000}"/>
    <cellStyle name="Примечание 2 3 4 4 11" xfId="41938" xr:uid="{00000000-0005-0000-0000-0000E3A30000}"/>
    <cellStyle name="Примечание 2 3 4 4 12" xfId="41939" xr:uid="{00000000-0005-0000-0000-0000E4A30000}"/>
    <cellStyle name="Примечание 2 3 4 4 13" xfId="41940" xr:uid="{00000000-0005-0000-0000-0000E5A30000}"/>
    <cellStyle name="Примечание 2 3 4 4 14" xfId="41941" xr:uid="{00000000-0005-0000-0000-0000E6A30000}"/>
    <cellStyle name="Примечание 2 3 4 4 2" xfId="41942" xr:uid="{00000000-0005-0000-0000-0000E7A30000}"/>
    <cellStyle name="Примечание 2 3 4 4 2 10" xfId="41943" xr:uid="{00000000-0005-0000-0000-0000E8A30000}"/>
    <cellStyle name="Примечание 2 3 4 4 2 2" xfId="41944" xr:uid="{00000000-0005-0000-0000-0000E9A30000}"/>
    <cellStyle name="Примечание 2 3 4 4 2 2 2" xfId="41945" xr:uid="{00000000-0005-0000-0000-0000EAA30000}"/>
    <cellStyle name="Примечание 2 3 4 4 2 2 3" xfId="41946" xr:uid="{00000000-0005-0000-0000-0000EBA30000}"/>
    <cellStyle name="Примечание 2 3 4 4 2 2 4" xfId="41947" xr:uid="{00000000-0005-0000-0000-0000ECA30000}"/>
    <cellStyle name="Примечание 2 3 4 4 2 2 5" xfId="41948" xr:uid="{00000000-0005-0000-0000-0000EDA30000}"/>
    <cellStyle name="Примечание 2 3 4 4 2 2 6" xfId="41949" xr:uid="{00000000-0005-0000-0000-0000EEA30000}"/>
    <cellStyle name="Примечание 2 3 4 4 2 2 7" xfId="41950" xr:uid="{00000000-0005-0000-0000-0000EFA30000}"/>
    <cellStyle name="Примечание 2 3 4 4 2 3" xfId="41951" xr:uid="{00000000-0005-0000-0000-0000F0A30000}"/>
    <cellStyle name="Примечание 2 3 4 4 2 3 2" xfId="41952" xr:uid="{00000000-0005-0000-0000-0000F1A30000}"/>
    <cellStyle name="Примечание 2 3 4 4 2 3 3" xfId="41953" xr:uid="{00000000-0005-0000-0000-0000F2A30000}"/>
    <cellStyle name="Примечание 2 3 4 4 2 3 4" xfId="41954" xr:uid="{00000000-0005-0000-0000-0000F3A30000}"/>
    <cellStyle name="Примечание 2 3 4 4 2 3 5" xfId="41955" xr:uid="{00000000-0005-0000-0000-0000F4A30000}"/>
    <cellStyle name="Примечание 2 3 4 4 2 3 6" xfId="41956" xr:uid="{00000000-0005-0000-0000-0000F5A30000}"/>
    <cellStyle name="Примечание 2 3 4 4 2 3 7" xfId="41957" xr:uid="{00000000-0005-0000-0000-0000F6A30000}"/>
    <cellStyle name="Примечание 2 3 4 4 2 4" xfId="41958" xr:uid="{00000000-0005-0000-0000-0000F7A30000}"/>
    <cellStyle name="Примечание 2 3 4 4 2 5" xfId="41959" xr:uid="{00000000-0005-0000-0000-0000F8A30000}"/>
    <cellStyle name="Примечание 2 3 4 4 2 6" xfId="41960" xr:uid="{00000000-0005-0000-0000-0000F9A30000}"/>
    <cellStyle name="Примечание 2 3 4 4 2 7" xfId="41961" xr:uid="{00000000-0005-0000-0000-0000FAA30000}"/>
    <cellStyle name="Примечание 2 3 4 4 2 8" xfId="41962" xr:uid="{00000000-0005-0000-0000-0000FBA30000}"/>
    <cellStyle name="Примечание 2 3 4 4 2 9" xfId="41963" xr:uid="{00000000-0005-0000-0000-0000FCA30000}"/>
    <cellStyle name="Примечание 2 3 4 4 3" xfId="41964" xr:uid="{00000000-0005-0000-0000-0000FDA30000}"/>
    <cellStyle name="Примечание 2 3 4 4 3 2" xfId="41965" xr:uid="{00000000-0005-0000-0000-0000FEA30000}"/>
    <cellStyle name="Примечание 2 3 4 4 3 3" xfId="41966" xr:uid="{00000000-0005-0000-0000-0000FFA30000}"/>
    <cellStyle name="Примечание 2 3 4 4 3 4" xfId="41967" xr:uid="{00000000-0005-0000-0000-000000A40000}"/>
    <cellStyle name="Примечание 2 3 4 4 3 5" xfId="41968" xr:uid="{00000000-0005-0000-0000-000001A40000}"/>
    <cellStyle name="Примечание 2 3 4 4 3 6" xfId="41969" xr:uid="{00000000-0005-0000-0000-000002A40000}"/>
    <cellStyle name="Примечание 2 3 4 4 3 7" xfId="41970" xr:uid="{00000000-0005-0000-0000-000003A40000}"/>
    <cellStyle name="Примечание 2 3 4 4 4" xfId="41971" xr:uid="{00000000-0005-0000-0000-000004A40000}"/>
    <cellStyle name="Примечание 2 3 4 4 4 2" xfId="41972" xr:uid="{00000000-0005-0000-0000-000005A40000}"/>
    <cellStyle name="Примечание 2 3 4 4 4 3" xfId="41973" xr:uid="{00000000-0005-0000-0000-000006A40000}"/>
    <cellStyle name="Примечание 2 3 4 4 4 4" xfId="41974" xr:uid="{00000000-0005-0000-0000-000007A40000}"/>
    <cellStyle name="Примечание 2 3 4 4 4 5" xfId="41975" xr:uid="{00000000-0005-0000-0000-000008A40000}"/>
    <cellStyle name="Примечание 2 3 4 4 4 6" xfId="41976" xr:uid="{00000000-0005-0000-0000-000009A40000}"/>
    <cellStyle name="Примечание 2 3 4 4 4 7" xfId="41977" xr:uid="{00000000-0005-0000-0000-00000AA40000}"/>
    <cellStyle name="Примечание 2 3 4 4 5" xfId="41978" xr:uid="{00000000-0005-0000-0000-00000BA40000}"/>
    <cellStyle name="Примечание 2 3 4 4 6" xfId="41979" xr:uid="{00000000-0005-0000-0000-00000CA40000}"/>
    <cellStyle name="Примечание 2 3 4 4 7" xfId="41980" xr:uid="{00000000-0005-0000-0000-00000DA40000}"/>
    <cellStyle name="Примечание 2 3 4 4 8" xfId="41981" xr:uid="{00000000-0005-0000-0000-00000EA40000}"/>
    <cellStyle name="Примечание 2 3 4 4 9" xfId="41982" xr:uid="{00000000-0005-0000-0000-00000FA40000}"/>
    <cellStyle name="Примечание 2 3 4 5" xfId="41983" xr:uid="{00000000-0005-0000-0000-000010A40000}"/>
    <cellStyle name="Примечание 2 3 4 5 10" xfId="41984" xr:uid="{00000000-0005-0000-0000-000011A40000}"/>
    <cellStyle name="Примечание 2 3 4 5 11" xfId="41985" xr:uid="{00000000-0005-0000-0000-000012A40000}"/>
    <cellStyle name="Примечание 2 3 4 5 12" xfId="41986" xr:uid="{00000000-0005-0000-0000-000013A40000}"/>
    <cellStyle name="Примечание 2 3 4 5 13" xfId="41987" xr:uid="{00000000-0005-0000-0000-000014A40000}"/>
    <cellStyle name="Примечание 2 3 4 5 14" xfId="41988" xr:uid="{00000000-0005-0000-0000-000015A40000}"/>
    <cellStyle name="Примечание 2 3 4 5 2" xfId="41989" xr:uid="{00000000-0005-0000-0000-000016A40000}"/>
    <cellStyle name="Примечание 2 3 4 5 2 10" xfId="41990" xr:uid="{00000000-0005-0000-0000-000017A40000}"/>
    <cellStyle name="Примечание 2 3 4 5 2 2" xfId="41991" xr:uid="{00000000-0005-0000-0000-000018A40000}"/>
    <cellStyle name="Примечание 2 3 4 5 2 2 2" xfId="41992" xr:uid="{00000000-0005-0000-0000-000019A40000}"/>
    <cellStyle name="Примечание 2 3 4 5 2 2 3" xfId="41993" xr:uid="{00000000-0005-0000-0000-00001AA40000}"/>
    <cellStyle name="Примечание 2 3 4 5 2 2 4" xfId="41994" xr:uid="{00000000-0005-0000-0000-00001BA40000}"/>
    <cellStyle name="Примечание 2 3 4 5 2 2 5" xfId="41995" xr:uid="{00000000-0005-0000-0000-00001CA40000}"/>
    <cellStyle name="Примечание 2 3 4 5 2 2 6" xfId="41996" xr:uid="{00000000-0005-0000-0000-00001DA40000}"/>
    <cellStyle name="Примечание 2 3 4 5 2 2 7" xfId="41997" xr:uid="{00000000-0005-0000-0000-00001EA40000}"/>
    <cellStyle name="Примечание 2 3 4 5 2 3" xfId="41998" xr:uid="{00000000-0005-0000-0000-00001FA40000}"/>
    <cellStyle name="Примечание 2 3 4 5 2 3 2" xfId="41999" xr:uid="{00000000-0005-0000-0000-000020A40000}"/>
    <cellStyle name="Примечание 2 3 4 5 2 3 3" xfId="42000" xr:uid="{00000000-0005-0000-0000-000021A40000}"/>
    <cellStyle name="Примечание 2 3 4 5 2 3 4" xfId="42001" xr:uid="{00000000-0005-0000-0000-000022A40000}"/>
    <cellStyle name="Примечание 2 3 4 5 2 3 5" xfId="42002" xr:uid="{00000000-0005-0000-0000-000023A40000}"/>
    <cellStyle name="Примечание 2 3 4 5 2 3 6" xfId="42003" xr:uid="{00000000-0005-0000-0000-000024A40000}"/>
    <cellStyle name="Примечание 2 3 4 5 2 3 7" xfId="42004" xr:uid="{00000000-0005-0000-0000-000025A40000}"/>
    <cellStyle name="Примечание 2 3 4 5 2 4" xfId="42005" xr:uid="{00000000-0005-0000-0000-000026A40000}"/>
    <cellStyle name="Примечание 2 3 4 5 2 5" xfId="42006" xr:uid="{00000000-0005-0000-0000-000027A40000}"/>
    <cellStyle name="Примечание 2 3 4 5 2 6" xfId="42007" xr:uid="{00000000-0005-0000-0000-000028A40000}"/>
    <cellStyle name="Примечание 2 3 4 5 2 7" xfId="42008" xr:uid="{00000000-0005-0000-0000-000029A40000}"/>
    <cellStyle name="Примечание 2 3 4 5 2 8" xfId="42009" xr:uid="{00000000-0005-0000-0000-00002AA40000}"/>
    <cellStyle name="Примечание 2 3 4 5 2 9" xfId="42010" xr:uid="{00000000-0005-0000-0000-00002BA40000}"/>
    <cellStyle name="Примечание 2 3 4 5 3" xfId="42011" xr:uid="{00000000-0005-0000-0000-00002CA40000}"/>
    <cellStyle name="Примечание 2 3 4 5 3 2" xfId="42012" xr:uid="{00000000-0005-0000-0000-00002DA40000}"/>
    <cellStyle name="Примечание 2 3 4 5 3 3" xfId="42013" xr:uid="{00000000-0005-0000-0000-00002EA40000}"/>
    <cellStyle name="Примечание 2 3 4 5 3 4" xfId="42014" xr:uid="{00000000-0005-0000-0000-00002FA40000}"/>
    <cellStyle name="Примечание 2 3 4 5 3 5" xfId="42015" xr:uid="{00000000-0005-0000-0000-000030A40000}"/>
    <cellStyle name="Примечание 2 3 4 5 3 6" xfId="42016" xr:uid="{00000000-0005-0000-0000-000031A40000}"/>
    <cellStyle name="Примечание 2 3 4 5 3 7" xfId="42017" xr:uid="{00000000-0005-0000-0000-000032A40000}"/>
    <cellStyle name="Примечание 2 3 4 5 4" xfId="42018" xr:uid="{00000000-0005-0000-0000-000033A40000}"/>
    <cellStyle name="Примечание 2 3 4 5 4 2" xfId="42019" xr:uid="{00000000-0005-0000-0000-000034A40000}"/>
    <cellStyle name="Примечание 2 3 4 5 4 3" xfId="42020" xr:uid="{00000000-0005-0000-0000-000035A40000}"/>
    <cellStyle name="Примечание 2 3 4 5 4 4" xfId="42021" xr:uid="{00000000-0005-0000-0000-000036A40000}"/>
    <cellStyle name="Примечание 2 3 4 5 4 5" xfId="42022" xr:uid="{00000000-0005-0000-0000-000037A40000}"/>
    <cellStyle name="Примечание 2 3 4 5 4 6" xfId="42023" xr:uid="{00000000-0005-0000-0000-000038A40000}"/>
    <cellStyle name="Примечание 2 3 4 5 4 7" xfId="42024" xr:uid="{00000000-0005-0000-0000-000039A40000}"/>
    <cellStyle name="Примечание 2 3 4 5 5" xfId="42025" xr:uid="{00000000-0005-0000-0000-00003AA40000}"/>
    <cellStyle name="Примечание 2 3 4 5 6" xfId="42026" xr:uid="{00000000-0005-0000-0000-00003BA40000}"/>
    <cellStyle name="Примечание 2 3 4 5 7" xfId="42027" xr:uid="{00000000-0005-0000-0000-00003CA40000}"/>
    <cellStyle name="Примечание 2 3 4 5 8" xfId="42028" xr:uid="{00000000-0005-0000-0000-00003DA40000}"/>
    <cellStyle name="Примечание 2 3 4 5 9" xfId="42029" xr:uid="{00000000-0005-0000-0000-00003EA40000}"/>
    <cellStyle name="Примечание 2 3 4 6" xfId="42030" xr:uid="{00000000-0005-0000-0000-00003FA40000}"/>
    <cellStyle name="Примечание 2 3 4 6 10" xfId="42031" xr:uid="{00000000-0005-0000-0000-000040A40000}"/>
    <cellStyle name="Примечание 2 3 4 6 2" xfId="42032" xr:uid="{00000000-0005-0000-0000-000041A40000}"/>
    <cellStyle name="Примечание 2 3 4 6 2 2" xfId="42033" xr:uid="{00000000-0005-0000-0000-000042A40000}"/>
    <cellStyle name="Примечание 2 3 4 6 2 3" xfId="42034" xr:uid="{00000000-0005-0000-0000-000043A40000}"/>
    <cellStyle name="Примечание 2 3 4 6 2 4" xfId="42035" xr:uid="{00000000-0005-0000-0000-000044A40000}"/>
    <cellStyle name="Примечание 2 3 4 6 2 5" xfId="42036" xr:uid="{00000000-0005-0000-0000-000045A40000}"/>
    <cellStyle name="Примечание 2 3 4 6 2 6" xfId="42037" xr:uid="{00000000-0005-0000-0000-000046A40000}"/>
    <cellStyle name="Примечание 2 3 4 6 2 7" xfId="42038" xr:uid="{00000000-0005-0000-0000-000047A40000}"/>
    <cellStyle name="Примечание 2 3 4 6 3" xfId="42039" xr:uid="{00000000-0005-0000-0000-000048A40000}"/>
    <cellStyle name="Примечание 2 3 4 6 3 2" xfId="42040" xr:uid="{00000000-0005-0000-0000-000049A40000}"/>
    <cellStyle name="Примечание 2 3 4 6 3 3" xfId="42041" xr:uid="{00000000-0005-0000-0000-00004AA40000}"/>
    <cellStyle name="Примечание 2 3 4 6 3 4" xfId="42042" xr:uid="{00000000-0005-0000-0000-00004BA40000}"/>
    <cellStyle name="Примечание 2 3 4 6 3 5" xfId="42043" xr:uid="{00000000-0005-0000-0000-00004CA40000}"/>
    <cellStyle name="Примечание 2 3 4 6 3 6" xfId="42044" xr:uid="{00000000-0005-0000-0000-00004DA40000}"/>
    <cellStyle name="Примечание 2 3 4 6 3 7" xfId="42045" xr:uid="{00000000-0005-0000-0000-00004EA40000}"/>
    <cellStyle name="Примечание 2 3 4 6 4" xfId="42046" xr:uid="{00000000-0005-0000-0000-00004FA40000}"/>
    <cellStyle name="Примечание 2 3 4 6 5" xfId="42047" xr:uid="{00000000-0005-0000-0000-000050A40000}"/>
    <cellStyle name="Примечание 2 3 4 6 6" xfId="42048" xr:uid="{00000000-0005-0000-0000-000051A40000}"/>
    <cellStyle name="Примечание 2 3 4 6 7" xfId="42049" xr:uid="{00000000-0005-0000-0000-000052A40000}"/>
    <cellStyle name="Примечание 2 3 4 6 8" xfId="42050" xr:uid="{00000000-0005-0000-0000-000053A40000}"/>
    <cellStyle name="Примечание 2 3 4 6 9" xfId="42051" xr:uid="{00000000-0005-0000-0000-000054A40000}"/>
    <cellStyle name="Примечание 2 3 4 7" xfId="42052" xr:uid="{00000000-0005-0000-0000-000055A40000}"/>
    <cellStyle name="Примечание 2 3 4 7 2" xfId="42053" xr:uid="{00000000-0005-0000-0000-000056A40000}"/>
    <cellStyle name="Примечание 2 3 4 7 3" xfId="42054" xr:uid="{00000000-0005-0000-0000-000057A40000}"/>
    <cellStyle name="Примечание 2 3 4 7 4" xfId="42055" xr:uid="{00000000-0005-0000-0000-000058A40000}"/>
    <cellStyle name="Примечание 2 3 4 7 5" xfId="42056" xr:uid="{00000000-0005-0000-0000-000059A40000}"/>
    <cellStyle name="Примечание 2 3 4 7 6" xfId="42057" xr:uid="{00000000-0005-0000-0000-00005AA40000}"/>
    <cellStyle name="Примечание 2 3 4 7 7" xfId="42058" xr:uid="{00000000-0005-0000-0000-00005BA40000}"/>
    <cellStyle name="Примечание 2 3 4 8" xfId="42059" xr:uid="{00000000-0005-0000-0000-00005CA40000}"/>
    <cellStyle name="Примечание 2 3 4 8 2" xfId="42060" xr:uid="{00000000-0005-0000-0000-00005DA40000}"/>
    <cellStyle name="Примечание 2 3 4 8 3" xfId="42061" xr:uid="{00000000-0005-0000-0000-00005EA40000}"/>
    <cellStyle name="Примечание 2 3 4 8 4" xfId="42062" xr:uid="{00000000-0005-0000-0000-00005FA40000}"/>
    <cellStyle name="Примечание 2 3 4 8 5" xfId="42063" xr:uid="{00000000-0005-0000-0000-000060A40000}"/>
    <cellStyle name="Примечание 2 3 4 8 6" xfId="42064" xr:uid="{00000000-0005-0000-0000-000061A40000}"/>
    <cellStyle name="Примечание 2 3 4 8 7" xfId="42065" xr:uid="{00000000-0005-0000-0000-000062A40000}"/>
    <cellStyle name="Примечание 2 3 4 9" xfId="42066" xr:uid="{00000000-0005-0000-0000-000063A40000}"/>
    <cellStyle name="Примечание 2 3 5" xfId="42067" xr:uid="{00000000-0005-0000-0000-000064A40000}"/>
    <cellStyle name="Примечание 2 3 5 10" xfId="42068" xr:uid="{00000000-0005-0000-0000-000065A40000}"/>
    <cellStyle name="Примечание 2 3 5 11" xfId="42069" xr:uid="{00000000-0005-0000-0000-000066A40000}"/>
    <cellStyle name="Примечание 2 3 5 12" xfId="42070" xr:uid="{00000000-0005-0000-0000-000067A40000}"/>
    <cellStyle name="Примечание 2 3 5 13" xfId="42071" xr:uid="{00000000-0005-0000-0000-000068A40000}"/>
    <cellStyle name="Примечание 2 3 5 14" xfId="42072" xr:uid="{00000000-0005-0000-0000-000069A40000}"/>
    <cellStyle name="Примечание 2 3 5 2" xfId="42073" xr:uid="{00000000-0005-0000-0000-00006AA40000}"/>
    <cellStyle name="Примечание 2 3 5 2 10" xfId="42074" xr:uid="{00000000-0005-0000-0000-00006BA40000}"/>
    <cellStyle name="Примечание 2 3 5 2 2" xfId="42075" xr:uid="{00000000-0005-0000-0000-00006CA40000}"/>
    <cellStyle name="Примечание 2 3 5 2 2 2" xfId="42076" xr:uid="{00000000-0005-0000-0000-00006DA40000}"/>
    <cellStyle name="Примечание 2 3 5 2 2 3" xfId="42077" xr:uid="{00000000-0005-0000-0000-00006EA40000}"/>
    <cellStyle name="Примечание 2 3 5 2 2 4" xfId="42078" xr:uid="{00000000-0005-0000-0000-00006FA40000}"/>
    <cellStyle name="Примечание 2 3 5 2 2 5" xfId="42079" xr:uid="{00000000-0005-0000-0000-000070A40000}"/>
    <cellStyle name="Примечание 2 3 5 2 2 6" xfId="42080" xr:uid="{00000000-0005-0000-0000-000071A40000}"/>
    <cellStyle name="Примечание 2 3 5 2 2 7" xfId="42081" xr:uid="{00000000-0005-0000-0000-000072A40000}"/>
    <cellStyle name="Примечание 2 3 5 2 3" xfId="42082" xr:uid="{00000000-0005-0000-0000-000073A40000}"/>
    <cellStyle name="Примечание 2 3 5 2 3 2" xfId="42083" xr:uid="{00000000-0005-0000-0000-000074A40000}"/>
    <cellStyle name="Примечание 2 3 5 2 3 3" xfId="42084" xr:uid="{00000000-0005-0000-0000-000075A40000}"/>
    <cellStyle name="Примечание 2 3 5 2 3 4" xfId="42085" xr:uid="{00000000-0005-0000-0000-000076A40000}"/>
    <cellStyle name="Примечание 2 3 5 2 3 5" xfId="42086" xr:uid="{00000000-0005-0000-0000-000077A40000}"/>
    <cellStyle name="Примечание 2 3 5 2 3 6" xfId="42087" xr:uid="{00000000-0005-0000-0000-000078A40000}"/>
    <cellStyle name="Примечание 2 3 5 2 3 7" xfId="42088" xr:uid="{00000000-0005-0000-0000-000079A40000}"/>
    <cellStyle name="Примечание 2 3 5 2 4" xfId="42089" xr:uid="{00000000-0005-0000-0000-00007AA40000}"/>
    <cellStyle name="Примечание 2 3 5 2 5" xfId="42090" xr:uid="{00000000-0005-0000-0000-00007BA40000}"/>
    <cellStyle name="Примечание 2 3 5 2 6" xfId="42091" xr:uid="{00000000-0005-0000-0000-00007CA40000}"/>
    <cellStyle name="Примечание 2 3 5 2 7" xfId="42092" xr:uid="{00000000-0005-0000-0000-00007DA40000}"/>
    <cellStyle name="Примечание 2 3 5 2 8" xfId="42093" xr:uid="{00000000-0005-0000-0000-00007EA40000}"/>
    <cellStyle name="Примечание 2 3 5 2 9" xfId="42094" xr:uid="{00000000-0005-0000-0000-00007FA40000}"/>
    <cellStyle name="Примечание 2 3 5 3" xfId="42095" xr:uid="{00000000-0005-0000-0000-000080A40000}"/>
    <cellStyle name="Примечание 2 3 5 3 2" xfId="42096" xr:uid="{00000000-0005-0000-0000-000081A40000}"/>
    <cellStyle name="Примечание 2 3 5 3 3" xfId="42097" xr:uid="{00000000-0005-0000-0000-000082A40000}"/>
    <cellStyle name="Примечание 2 3 5 3 4" xfId="42098" xr:uid="{00000000-0005-0000-0000-000083A40000}"/>
    <cellStyle name="Примечание 2 3 5 3 5" xfId="42099" xr:uid="{00000000-0005-0000-0000-000084A40000}"/>
    <cellStyle name="Примечание 2 3 5 3 6" xfId="42100" xr:uid="{00000000-0005-0000-0000-000085A40000}"/>
    <cellStyle name="Примечание 2 3 5 3 7" xfId="42101" xr:uid="{00000000-0005-0000-0000-000086A40000}"/>
    <cellStyle name="Примечание 2 3 5 4" xfId="42102" xr:uid="{00000000-0005-0000-0000-000087A40000}"/>
    <cellStyle name="Примечание 2 3 5 4 2" xfId="42103" xr:uid="{00000000-0005-0000-0000-000088A40000}"/>
    <cellStyle name="Примечание 2 3 5 4 3" xfId="42104" xr:uid="{00000000-0005-0000-0000-000089A40000}"/>
    <cellStyle name="Примечание 2 3 5 4 4" xfId="42105" xr:uid="{00000000-0005-0000-0000-00008AA40000}"/>
    <cellStyle name="Примечание 2 3 5 4 5" xfId="42106" xr:uid="{00000000-0005-0000-0000-00008BA40000}"/>
    <cellStyle name="Примечание 2 3 5 4 6" xfId="42107" xr:uid="{00000000-0005-0000-0000-00008CA40000}"/>
    <cellStyle name="Примечание 2 3 5 4 7" xfId="42108" xr:uid="{00000000-0005-0000-0000-00008DA40000}"/>
    <cellStyle name="Примечание 2 3 5 5" xfId="42109" xr:uid="{00000000-0005-0000-0000-00008EA40000}"/>
    <cellStyle name="Примечание 2 3 5 6" xfId="42110" xr:uid="{00000000-0005-0000-0000-00008FA40000}"/>
    <cellStyle name="Примечание 2 3 5 7" xfId="42111" xr:uid="{00000000-0005-0000-0000-000090A40000}"/>
    <cellStyle name="Примечание 2 3 5 8" xfId="42112" xr:uid="{00000000-0005-0000-0000-000091A40000}"/>
    <cellStyle name="Примечание 2 3 5 9" xfId="42113" xr:uid="{00000000-0005-0000-0000-000092A40000}"/>
    <cellStyle name="Примечание 2 3 6" xfId="42114" xr:uid="{00000000-0005-0000-0000-000093A40000}"/>
    <cellStyle name="Примечание 2 3 6 10" xfId="42115" xr:uid="{00000000-0005-0000-0000-000094A40000}"/>
    <cellStyle name="Примечание 2 3 6 2" xfId="42116" xr:uid="{00000000-0005-0000-0000-000095A40000}"/>
    <cellStyle name="Примечание 2 3 6 2 2" xfId="42117" xr:uid="{00000000-0005-0000-0000-000096A40000}"/>
    <cellStyle name="Примечание 2 3 6 2 3" xfId="42118" xr:uid="{00000000-0005-0000-0000-000097A40000}"/>
    <cellStyle name="Примечание 2 3 6 2 4" xfId="42119" xr:uid="{00000000-0005-0000-0000-000098A40000}"/>
    <cellStyle name="Примечание 2 3 6 2 5" xfId="42120" xr:uid="{00000000-0005-0000-0000-000099A40000}"/>
    <cellStyle name="Примечание 2 3 6 2 6" xfId="42121" xr:uid="{00000000-0005-0000-0000-00009AA40000}"/>
    <cellStyle name="Примечание 2 3 6 2 7" xfId="42122" xr:uid="{00000000-0005-0000-0000-00009BA40000}"/>
    <cellStyle name="Примечание 2 3 6 3" xfId="42123" xr:uid="{00000000-0005-0000-0000-00009CA40000}"/>
    <cellStyle name="Примечание 2 3 6 3 2" xfId="42124" xr:uid="{00000000-0005-0000-0000-00009DA40000}"/>
    <cellStyle name="Примечание 2 3 6 3 3" xfId="42125" xr:uid="{00000000-0005-0000-0000-00009EA40000}"/>
    <cellStyle name="Примечание 2 3 6 3 4" xfId="42126" xr:uid="{00000000-0005-0000-0000-00009FA40000}"/>
    <cellStyle name="Примечание 2 3 6 3 5" xfId="42127" xr:uid="{00000000-0005-0000-0000-0000A0A40000}"/>
    <cellStyle name="Примечание 2 3 6 3 6" xfId="42128" xr:uid="{00000000-0005-0000-0000-0000A1A40000}"/>
    <cellStyle name="Примечание 2 3 6 3 7" xfId="42129" xr:uid="{00000000-0005-0000-0000-0000A2A40000}"/>
    <cellStyle name="Примечание 2 3 6 4" xfId="42130" xr:uid="{00000000-0005-0000-0000-0000A3A40000}"/>
    <cellStyle name="Примечание 2 3 6 5" xfId="42131" xr:uid="{00000000-0005-0000-0000-0000A4A40000}"/>
    <cellStyle name="Примечание 2 3 6 6" xfId="42132" xr:uid="{00000000-0005-0000-0000-0000A5A40000}"/>
    <cellStyle name="Примечание 2 3 6 7" xfId="42133" xr:uid="{00000000-0005-0000-0000-0000A6A40000}"/>
    <cellStyle name="Примечание 2 3 6 8" xfId="42134" xr:uid="{00000000-0005-0000-0000-0000A7A40000}"/>
    <cellStyle name="Примечание 2 3 6 9" xfId="42135" xr:uid="{00000000-0005-0000-0000-0000A8A40000}"/>
    <cellStyle name="Примечание 2 3 7" xfId="42136" xr:uid="{00000000-0005-0000-0000-0000A9A40000}"/>
    <cellStyle name="Примечание 2 3 8" xfId="42137" xr:uid="{00000000-0005-0000-0000-0000AAA40000}"/>
    <cellStyle name="Примечание 2 3 9" xfId="42138" xr:uid="{00000000-0005-0000-0000-0000ABA40000}"/>
    <cellStyle name="Примечание 2 4" xfId="42139" xr:uid="{00000000-0005-0000-0000-0000ACA40000}"/>
    <cellStyle name="Примечание 2 4 2" xfId="42140" xr:uid="{00000000-0005-0000-0000-0000ADA40000}"/>
    <cellStyle name="Примечание 2 4 2 10" xfId="42141" xr:uid="{00000000-0005-0000-0000-0000AEA40000}"/>
    <cellStyle name="Примечание 2 4 2 11" xfId="42142" xr:uid="{00000000-0005-0000-0000-0000AFA40000}"/>
    <cellStyle name="Примечание 2 4 2 12" xfId="42143" xr:uid="{00000000-0005-0000-0000-0000B0A40000}"/>
    <cellStyle name="Примечание 2 4 2 13" xfId="42144" xr:uid="{00000000-0005-0000-0000-0000B1A40000}"/>
    <cellStyle name="Примечание 2 4 2 14" xfId="42145" xr:uid="{00000000-0005-0000-0000-0000B2A40000}"/>
    <cellStyle name="Примечание 2 4 2 15" xfId="42146" xr:uid="{00000000-0005-0000-0000-0000B3A40000}"/>
    <cellStyle name="Примечание 2 4 2 16" xfId="42147" xr:uid="{00000000-0005-0000-0000-0000B4A40000}"/>
    <cellStyle name="Примечание 2 4 2 17" xfId="42148" xr:uid="{00000000-0005-0000-0000-0000B5A40000}"/>
    <cellStyle name="Примечание 2 4 2 2" xfId="42149" xr:uid="{00000000-0005-0000-0000-0000B6A40000}"/>
    <cellStyle name="Примечание 2 4 2 2 10" xfId="42150" xr:uid="{00000000-0005-0000-0000-0000B7A40000}"/>
    <cellStyle name="Примечание 2 4 2 2 11" xfId="42151" xr:uid="{00000000-0005-0000-0000-0000B8A40000}"/>
    <cellStyle name="Примечание 2 4 2 2 12" xfId="42152" xr:uid="{00000000-0005-0000-0000-0000B9A40000}"/>
    <cellStyle name="Примечание 2 4 2 2 13" xfId="42153" xr:uid="{00000000-0005-0000-0000-0000BAA40000}"/>
    <cellStyle name="Примечание 2 4 2 2 14" xfId="42154" xr:uid="{00000000-0005-0000-0000-0000BBA40000}"/>
    <cellStyle name="Примечание 2 4 2 2 2" xfId="42155" xr:uid="{00000000-0005-0000-0000-0000BCA40000}"/>
    <cellStyle name="Примечание 2 4 2 2 2 10" xfId="42156" xr:uid="{00000000-0005-0000-0000-0000BDA40000}"/>
    <cellStyle name="Примечание 2 4 2 2 2 2" xfId="42157" xr:uid="{00000000-0005-0000-0000-0000BEA40000}"/>
    <cellStyle name="Примечание 2 4 2 2 2 2 2" xfId="42158" xr:uid="{00000000-0005-0000-0000-0000BFA40000}"/>
    <cellStyle name="Примечание 2 4 2 2 2 2 3" xfId="42159" xr:uid="{00000000-0005-0000-0000-0000C0A40000}"/>
    <cellStyle name="Примечание 2 4 2 2 2 2 4" xfId="42160" xr:uid="{00000000-0005-0000-0000-0000C1A40000}"/>
    <cellStyle name="Примечание 2 4 2 2 2 2 5" xfId="42161" xr:uid="{00000000-0005-0000-0000-0000C2A40000}"/>
    <cellStyle name="Примечание 2 4 2 2 2 2 6" xfId="42162" xr:uid="{00000000-0005-0000-0000-0000C3A40000}"/>
    <cellStyle name="Примечание 2 4 2 2 2 2 7" xfId="42163" xr:uid="{00000000-0005-0000-0000-0000C4A40000}"/>
    <cellStyle name="Примечание 2 4 2 2 2 3" xfId="42164" xr:uid="{00000000-0005-0000-0000-0000C5A40000}"/>
    <cellStyle name="Примечание 2 4 2 2 2 3 2" xfId="42165" xr:uid="{00000000-0005-0000-0000-0000C6A40000}"/>
    <cellStyle name="Примечание 2 4 2 2 2 3 3" xfId="42166" xr:uid="{00000000-0005-0000-0000-0000C7A40000}"/>
    <cellStyle name="Примечание 2 4 2 2 2 3 4" xfId="42167" xr:uid="{00000000-0005-0000-0000-0000C8A40000}"/>
    <cellStyle name="Примечание 2 4 2 2 2 3 5" xfId="42168" xr:uid="{00000000-0005-0000-0000-0000C9A40000}"/>
    <cellStyle name="Примечание 2 4 2 2 2 3 6" xfId="42169" xr:uid="{00000000-0005-0000-0000-0000CAA40000}"/>
    <cellStyle name="Примечание 2 4 2 2 2 3 7" xfId="42170" xr:uid="{00000000-0005-0000-0000-0000CBA40000}"/>
    <cellStyle name="Примечание 2 4 2 2 2 4" xfId="42171" xr:uid="{00000000-0005-0000-0000-0000CCA40000}"/>
    <cellStyle name="Примечание 2 4 2 2 2 5" xfId="42172" xr:uid="{00000000-0005-0000-0000-0000CDA40000}"/>
    <cellStyle name="Примечание 2 4 2 2 2 6" xfId="42173" xr:uid="{00000000-0005-0000-0000-0000CEA40000}"/>
    <cellStyle name="Примечание 2 4 2 2 2 7" xfId="42174" xr:uid="{00000000-0005-0000-0000-0000CFA40000}"/>
    <cellStyle name="Примечание 2 4 2 2 2 8" xfId="42175" xr:uid="{00000000-0005-0000-0000-0000D0A40000}"/>
    <cellStyle name="Примечание 2 4 2 2 2 9" xfId="42176" xr:uid="{00000000-0005-0000-0000-0000D1A40000}"/>
    <cellStyle name="Примечание 2 4 2 2 3" xfId="42177" xr:uid="{00000000-0005-0000-0000-0000D2A40000}"/>
    <cellStyle name="Примечание 2 4 2 2 3 2" xfId="42178" xr:uid="{00000000-0005-0000-0000-0000D3A40000}"/>
    <cellStyle name="Примечание 2 4 2 2 3 3" xfId="42179" xr:uid="{00000000-0005-0000-0000-0000D4A40000}"/>
    <cellStyle name="Примечание 2 4 2 2 3 4" xfId="42180" xr:uid="{00000000-0005-0000-0000-0000D5A40000}"/>
    <cellStyle name="Примечание 2 4 2 2 3 5" xfId="42181" xr:uid="{00000000-0005-0000-0000-0000D6A40000}"/>
    <cellStyle name="Примечание 2 4 2 2 3 6" xfId="42182" xr:uid="{00000000-0005-0000-0000-0000D7A40000}"/>
    <cellStyle name="Примечание 2 4 2 2 3 7" xfId="42183" xr:uid="{00000000-0005-0000-0000-0000D8A40000}"/>
    <cellStyle name="Примечание 2 4 2 2 4" xfId="42184" xr:uid="{00000000-0005-0000-0000-0000D9A40000}"/>
    <cellStyle name="Примечание 2 4 2 2 4 2" xfId="42185" xr:uid="{00000000-0005-0000-0000-0000DAA40000}"/>
    <cellStyle name="Примечание 2 4 2 2 4 3" xfId="42186" xr:uid="{00000000-0005-0000-0000-0000DBA40000}"/>
    <cellStyle name="Примечание 2 4 2 2 4 4" xfId="42187" xr:uid="{00000000-0005-0000-0000-0000DCA40000}"/>
    <cellStyle name="Примечание 2 4 2 2 4 5" xfId="42188" xr:uid="{00000000-0005-0000-0000-0000DDA40000}"/>
    <cellStyle name="Примечание 2 4 2 2 4 6" xfId="42189" xr:uid="{00000000-0005-0000-0000-0000DEA40000}"/>
    <cellStyle name="Примечание 2 4 2 2 4 7" xfId="42190" xr:uid="{00000000-0005-0000-0000-0000DFA40000}"/>
    <cellStyle name="Примечание 2 4 2 2 5" xfId="42191" xr:uid="{00000000-0005-0000-0000-0000E0A40000}"/>
    <cellStyle name="Примечание 2 4 2 2 6" xfId="42192" xr:uid="{00000000-0005-0000-0000-0000E1A40000}"/>
    <cellStyle name="Примечание 2 4 2 2 7" xfId="42193" xr:uid="{00000000-0005-0000-0000-0000E2A40000}"/>
    <cellStyle name="Примечание 2 4 2 2 8" xfId="42194" xr:uid="{00000000-0005-0000-0000-0000E3A40000}"/>
    <cellStyle name="Примечание 2 4 2 2 9" xfId="42195" xr:uid="{00000000-0005-0000-0000-0000E4A40000}"/>
    <cellStyle name="Примечание 2 4 2 3" xfId="42196" xr:uid="{00000000-0005-0000-0000-0000E5A40000}"/>
    <cellStyle name="Примечание 2 4 2 3 10" xfId="42197" xr:uid="{00000000-0005-0000-0000-0000E6A40000}"/>
    <cellStyle name="Примечание 2 4 2 3 11" xfId="42198" xr:uid="{00000000-0005-0000-0000-0000E7A40000}"/>
    <cellStyle name="Примечание 2 4 2 3 12" xfId="42199" xr:uid="{00000000-0005-0000-0000-0000E8A40000}"/>
    <cellStyle name="Примечание 2 4 2 3 13" xfId="42200" xr:uid="{00000000-0005-0000-0000-0000E9A40000}"/>
    <cellStyle name="Примечание 2 4 2 3 14" xfId="42201" xr:uid="{00000000-0005-0000-0000-0000EAA40000}"/>
    <cellStyle name="Примечание 2 4 2 3 2" xfId="42202" xr:uid="{00000000-0005-0000-0000-0000EBA40000}"/>
    <cellStyle name="Примечание 2 4 2 3 2 10" xfId="42203" xr:uid="{00000000-0005-0000-0000-0000ECA40000}"/>
    <cellStyle name="Примечание 2 4 2 3 2 2" xfId="42204" xr:uid="{00000000-0005-0000-0000-0000EDA40000}"/>
    <cellStyle name="Примечание 2 4 2 3 2 2 2" xfId="42205" xr:uid="{00000000-0005-0000-0000-0000EEA40000}"/>
    <cellStyle name="Примечание 2 4 2 3 2 2 3" xfId="42206" xr:uid="{00000000-0005-0000-0000-0000EFA40000}"/>
    <cellStyle name="Примечание 2 4 2 3 2 2 4" xfId="42207" xr:uid="{00000000-0005-0000-0000-0000F0A40000}"/>
    <cellStyle name="Примечание 2 4 2 3 2 2 5" xfId="42208" xr:uid="{00000000-0005-0000-0000-0000F1A40000}"/>
    <cellStyle name="Примечание 2 4 2 3 2 2 6" xfId="42209" xr:uid="{00000000-0005-0000-0000-0000F2A40000}"/>
    <cellStyle name="Примечание 2 4 2 3 2 2 7" xfId="42210" xr:uid="{00000000-0005-0000-0000-0000F3A40000}"/>
    <cellStyle name="Примечание 2 4 2 3 2 3" xfId="42211" xr:uid="{00000000-0005-0000-0000-0000F4A40000}"/>
    <cellStyle name="Примечание 2 4 2 3 2 3 2" xfId="42212" xr:uid="{00000000-0005-0000-0000-0000F5A40000}"/>
    <cellStyle name="Примечание 2 4 2 3 2 3 3" xfId="42213" xr:uid="{00000000-0005-0000-0000-0000F6A40000}"/>
    <cellStyle name="Примечание 2 4 2 3 2 3 4" xfId="42214" xr:uid="{00000000-0005-0000-0000-0000F7A40000}"/>
    <cellStyle name="Примечание 2 4 2 3 2 3 5" xfId="42215" xr:uid="{00000000-0005-0000-0000-0000F8A40000}"/>
    <cellStyle name="Примечание 2 4 2 3 2 3 6" xfId="42216" xr:uid="{00000000-0005-0000-0000-0000F9A40000}"/>
    <cellStyle name="Примечание 2 4 2 3 2 3 7" xfId="42217" xr:uid="{00000000-0005-0000-0000-0000FAA40000}"/>
    <cellStyle name="Примечание 2 4 2 3 2 4" xfId="42218" xr:uid="{00000000-0005-0000-0000-0000FBA40000}"/>
    <cellStyle name="Примечание 2 4 2 3 2 5" xfId="42219" xr:uid="{00000000-0005-0000-0000-0000FCA40000}"/>
    <cellStyle name="Примечание 2 4 2 3 2 6" xfId="42220" xr:uid="{00000000-0005-0000-0000-0000FDA40000}"/>
    <cellStyle name="Примечание 2 4 2 3 2 7" xfId="42221" xr:uid="{00000000-0005-0000-0000-0000FEA40000}"/>
    <cellStyle name="Примечание 2 4 2 3 2 8" xfId="42222" xr:uid="{00000000-0005-0000-0000-0000FFA40000}"/>
    <cellStyle name="Примечание 2 4 2 3 2 9" xfId="42223" xr:uid="{00000000-0005-0000-0000-000000A50000}"/>
    <cellStyle name="Примечание 2 4 2 3 3" xfId="42224" xr:uid="{00000000-0005-0000-0000-000001A50000}"/>
    <cellStyle name="Примечание 2 4 2 3 3 2" xfId="42225" xr:uid="{00000000-0005-0000-0000-000002A50000}"/>
    <cellStyle name="Примечание 2 4 2 3 3 3" xfId="42226" xr:uid="{00000000-0005-0000-0000-000003A50000}"/>
    <cellStyle name="Примечание 2 4 2 3 3 4" xfId="42227" xr:uid="{00000000-0005-0000-0000-000004A50000}"/>
    <cellStyle name="Примечание 2 4 2 3 3 5" xfId="42228" xr:uid="{00000000-0005-0000-0000-000005A50000}"/>
    <cellStyle name="Примечание 2 4 2 3 3 6" xfId="42229" xr:uid="{00000000-0005-0000-0000-000006A50000}"/>
    <cellStyle name="Примечание 2 4 2 3 3 7" xfId="42230" xr:uid="{00000000-0005-0000-0000-000007A50000}"/>
    <cellStyle name="Примечание 2 4 2 3 4" xfId="42231" xr:uid="{00000000-0005-0000-0000-000008A50000}"/>
    <cellStyle name="Примечание 2 4 2 3 4 2" xfId="42232" xr:uid="{00000000-0005-0000-0000-000009A50000}"/>
    <cellStyle name="Примечание 2 4 2 3 4 3" xfId="42233" xr:uid="{00000000-0005-0000-0000-00000AA50000}"/>
    <cellStyle name="Примечание 2 4 2 3 4 4" xfId="42234" xr:uid="{00000000-0005-0000-0000-00000BA50000}"/>
    <cellStyle name="Примечание 2 4 2 3 4 5" xfId="42235" xr:uid="{00000000-0005-0000-0000-00000CA50000}"/>
    <cellStyle name="Примечание 2 4 2 3 4 6" xfId="42236" xr:uid="{00000000-0005-0000-0000-00000DA50000}"/>
    <cellStyle name="Примечание 2 4 2 3 4 7" xfId="42237" xr:uid="{00000000-0005-0000-0000-00000EA50000}"/>
    <cellStyle name="Примечание 2 4 2 3 5" xfId="42238" xr:uid="{00000000-0005-0000-0000-00000FA50000}"/>
    <cellStyle name="Примечание 2 4 2 3 6" xfId="42239" xr:uid="{00000000-0005-0000-0000-000010A50000}"/>
    <cellStyle name="Примечание 2 4 2 3 7" xfId="42240" xr:uid="{00000000-0005-0000-0000-000011A50000}"/>
    <cellStyle name="Примечание 2 4 2 3 8" xfId="42241" xr:uid="{00000000-0005-0000-0000-000012A50000}"/>
    <cellStyle name="Примечание 2 4 2 3 9" xfId="42242" xr:uid="{00000000-0005-0000-0000-000013A50000}"/>
    <cellStyle name="Примечание 2 4 2 4" xfId="42243" xr:uid="{00000000-0005-0000-0000-000014A50000}"/>
    <cellStyle name="Примечание 2 4 2 4 10" xfId="42244" xr:uid="{00000000-0005-0000-0000-000015A50000}"/>
    <cellStyle name="Примечание 2 4 2 4 11" xfId="42245" xr:uid="{00000000-0005-0000-0000-000016A50000}"/>
    <cellStyle name="Примечание 2 4 2 4 12" xfId="42246" xr:uid="{00000000-0005-0000-0000-000017A50000}"/>
    <cellStyle name="Примечание 2 4 2 4 13" xfId="42247" xr:uid="{00000000-0005-0000-0000-000018A50000}"/>
    <cellStyle name="Примечание 2 4 2 4 14" xfId="42248" xr:uid="{00000000-0005-0000-0000-000019A50000}"/>
    <cellStyle name="Примечание 2 4 2 4 2" xfId="42249" xr:uid="{00000000-0005-0000-0000-00001AA50000}"/>
    <cellStyle name="Примечание 2 4 2 4 2 10" xfId="42250" xr:uid="{00000000-0005-0000-0000-00001BA50000}"/>
    <cellStyle name="Примечание 2 4 2 4 2 2" xfId="42251" xr:uid="{00000000-0005-0000-0000-00001CA50000}"/>
    <cellStyle name="Примечание 2 4 2 4 2 2 2" xfId="42252" xr:uid="{00000000-0005-0000-0000-00001DA50000}"/>
    <cellStyle name="Примечание 2 4 2 4 2 2 3" xfId="42253" xr:uid="{00000000-0005-0000-0000-00001EA50000}"/>
    <cellStyle name="Примечание 2 4 2 4 2 2 4" xfId="42254" xr:uid="{00000000-0005-0000-0000-00001FA50000}"/>
    <cellStyle name="Примечание 2 4 2 4 2 2 5" xfId="42255" xr:uid="{00000000-0005-0000-0000-000020A50000}"/>
    <cellStyle name="Примечание 2 4 2 4 2 2 6" xfId="42256" xr:uid="{00000000-0005-0000-0000-000021A50000}"/>
    <cellStyle name="Примечание 2 4 2 4 2 2 7" xfId="42257" xr:uid="{00000000-0005-0000-0000-000022A50000}"/>
    <cellStyle name="Примечание 2 4 2 4 2 3" xfId="42258" xr:uid="{00000000-0005-0000-0000-000023A50000}"/>
    <cellStyle name="Примечание 2 4 2 4 2 3 2" xfId="42259" xr:uid="{00000000-0005-0000-0000-000024A50000}"/>
    <cellStyle name="Примечание 2 4 2 4 2 3 3" xfId="42260" xr:uid="{00000000-0005-0000-0000-000025A50000}"/>
    <cellStyle name="Примечание 2 4 2 4 2 3 4" xfId="42261" xr:uid="{00000000-0005-0000-0000-000026A50000}"/>
    <cellStyle name="Примечание 2 4 2 4 2 3 5" xfId="42262" xr:uid="{00000000-0005-0000-0000-000027A50000}"/>
    <cellStyle name="Примечание 2 4 2 4 2 3 6" xfId="42263" xr:uid="{00000000-0005-0000-0000-000028A50000}"/>
    <cellStyle name="Примечание 2 4 2 4 2 3 7" xfId="42264" xr:uid="{00000000-0005-0000-0000-000029A50000}"/>
    <cellStyle name="Примечание 2 4 2 4 2 4" xfId="42265" xr:uid="{00000000-0005-0000-0000-00002AA50000}"/>
    <cellStyle name="Примечание 2 4 2 4 2 5" xfId="42266" xr:uid="{00000000-0005-0000-0000-00002BA50000}"/>
    <cellStyle name="Примечание 2 4 2 4 2 6" xfId="42267" xr:uid="{00000000-0005-0000-0000-00002CA50000}"/>
    <cellStyle name="Примечание 2 4 2 4 2 7" xfId="42268" xr:uid="{00000000-0005-0000-0000-00002DA50000}"/>
    <cellStyle name="Примечание 2 4 2 4 2 8" xfId="42269" xr:uid="{00000000-0005-0000-0000-00002EA50000}"/>
    <cellStyle name="Примечание 2 4 2 4 2 9" xfId="42270" xr:uid="{00000000-0005-0000-0000-00002FA50000}"/>
    <cellStyle name="Примечание 2 4 2 4 3" xfId="42271" xr:uid="{00000000-0005-0000-0000-000030A50000}"/>
    <cellStyle name="Примечание 2 4 2 4 3 2" xfId="42272" xr:uid="{00000000-0005-0000-0000-000031A50000}"/>
    <cellStyle name="Примечание 2 4 2 4 3 3" xfId="42273" xr:uid="{00000000-0005-0000-0000-000032A50000}"/>
    <cellStyle name="Примечание 2 4 2 4 3 4" xfId="42274" xr:uid="{00000000-0005-0000-0000-000033A50000}"/>
    <cellStyle name="Примечание 2 4 2 4 3 5" xfId="42275" xr:uid="{00000000-0005-0000-0000-000034A50000}"/>
    <cellStyle name="Примечание 2 4 2 4 3 6" xfId="42276" xr:uid="{00000000-0005-0000-0000-000035A50000}"/>
    <cellStyle name="Примечание 2 4 2 4 3 7" xfId="42277" xr:uid="{00000000-0005-0000-0000-000036A50000}"/>
    <cellStyle name="Примечание 2 4 2 4 4" xfId="42278" xr:uid="{00000000-0005-0000-0000-000037A50000}"/>
    <cellStyle name="Примечание 2 4 2 4 4 2" xfId="42279" xr:uid="{00000000-0005-0000-0000-000038A50000}"/>
    <cellStyle name="Примечание 2 4 2 4 4 3" xfId="42280" xr:uid="{00000000-0005-0000-0000-000039A50000}"/>
    <cellStyle name="Примечание 2 4 2 4 4 4" xfId="42281" xr:uid="{00000000-0005-0000-0000-00003AA50000}"/>
    <cellStyle name="Примечание 2 4 2 4 4 5" xfId="42282" xr:uid="{00000000-0005-0000-0000-00003BA50000}"/>
    <cellStyle name="Примечание 2 4 2 4 4 6" xfId="42283" xr:uid="{00000000-0005-0000-0000-00003CA50000}"/>
    <cellStyle name="Примечание 2 4 2 4 4 7" xfId="42284" xr:uid="{00000000-0005-0000-0000-00003DA50000}"/>
    <cellStyle name="Примечание 2 4 2 4 5" xfId="42285" xr:uid="{00000000-0005-0000-0000-00003EA50000}"/>
    <cellStyle name="Примечание 2 4 2 4 6" xfId="42286" xr:uid="{00000000-0005-0000-0000-00003FA50000}"/>
    <cellStyle name="Примечание 2 4 2 4 7" xfId="42287" xr:uid="{00000000-0005-0000-0000-000040A50000}"/>
    <cellStyle name="Примечание 2 4 2 4 8" xfId="42288" xr:uid="{00000000-0005-0000-0000-000041A50000}"/>
    <cellStyle name="Примечание 2 4 2 4 9" xfId="42289" xr:uid="{00000000-0005-0000-0000-000042A50000}"/>
    <cellStyle name="Примечание 2 4 2 5" xfId="42290" xr:uid="{00000000-0005-0000-0000-000043A50000}"/>
    <cellStyle name="Примечание 2 4 2 5 10" xfId="42291" xr:uid="{00000000-0005-0000-0000-000044A50000}"/>
    <cellStyle name="Примечание 2 4 2 5 11" xfId="42292" xr:uid="{00000000-0005-0000-0000-000045A50000}"/>
    <cellStyle name="Примечание 2 4 2 5 12" xfId="42293" xr:uid="{00000000-0005-0000-0000-000046A50000}"/>
    <cellStyle name="Примечание 2 4 2 5 13" xfId="42294" xr:uid="{00000000-0005-0000-0000-000047A50000}"/>
    <cellStyle name="Примечание 2 4 2 5 14" xfId="42295" xr:uid="{00000000-0005-0000-0000-000048A50000}"/>
    <cellStyle name="Примечание 2 4 2 5 2" xfId="42296" xr:uid="{00000000-0005-0000-0000-000049A50000}"/>
    <cellStyle name="Примечание 2 4 2 5 2 10" xfId="42297" xr:uid="{00000000-0005-0000-0000-00004AA50000}"/>
    <cellStyle name="Примечание 2 4 2 5 2 2" xfId="42298" xr:uid="{00000000-0005-0000-0000-00004BA50000}"/>
    <cellStyle name="Примечание 2 4 2 5 2 2 2" xfId="42299" xr:uid="{00000000-0005-0000-0000-00004CA50000}"/>
    <cellStyle name="Примечание 2 4 2 5 2 2 3" xfId="42300" xr:uid="{00000000-0005-0000-0000-00004DA50000}"/>
    <cellStyle name="Примечание 2 4 2 5 2 2 4" xfId="42301" xr:uid="{00000000-0005-0000-0000-00004EA50000}"/>
    <cellStyle name="Примечание 2 4 2 5 2 2 5" xfId="42302" xr:uid="{00000000-0005-0000-0000-00004FA50000}"/>
    <cellStyle name="Примечание 2 4 2 5 2 2 6" xfId="42303" xr:uid="{00000000-0005-0000-0000-000050A50000}"/>
    <cellStyle name="Примечание 2 4 2 5 2 2 7" xfId="42304" xr:uid="{00000000-0005-0000-0000-000051A50000}"/>
    <cellStyle name="Примечание 2 4 2 5 2 3" xfId="42305" xr:uid="{00000000-0005-0000-0000-000052A50000}"/>
    <cellStyle name="Примечание 2 4 2 5 2 3 2" xfId="42306" xr:uid="{00000000-0005-0000-0000-000053A50000}"/>
    <cellStyle name="Примечание 2 4 2 5 2 3 3" xfId="42307" xr:uid="{00000000-0005-0000-0000-000054A50000}"/>
    <cellStyle name="Примечание 2 4 2 5 2 3 4" xfId="42308" xr:uid="{00000000-0005-0000-0000-000055A50000}"/>
    <cellStyle name="Примечание 2 4 2 5 2 3 5" xfId="42309" xr:uid="{00000000-0005-0000-0000-000056A50000}"/>
    <cellStyle name="Примечание 2 4 2 5 2 3 6" xfId="42310" xr:uid="{00000000-0005-0000-0000-000057A50000}"/>
    <cellStyle name="Примечание 2 4 2 5 2 3 7" xfId="42311" xr:uid="{00000000-0005-0000-0000-000058A50000}"/>
    <cellStyle name="Примечание 2 4 2 5 2 4" xfId="42312" xr:uid="{00000000-0005-0000-0000-000059A50000}"/>
    <cellStyle name="Примечание 2 4 2 5 2 5" xfId="42313" xr:uid="{00000000-0005-0000-0000-00005AA50000}"/>
    <cellStyle name="Примечание 2 4 2 5 2 6" xfId="42314" xr:uid="{00000000-0005-0000-0000-00005BA50000}"/>
    <cellStyle name="Примечание 2 4 2 5 2 7" xfId="42315" xr:uid="{00000000-0005-0000-0000-00005CA50000}"/>
    <cellStyle name="Примечание 2 4 2 5 2 8" xfId="42316" xr:uid="{00000000-0005-0000-0000-00005DA50000}"/>
    <cellStyle name="Примечание 2 4 2 5 2 9" xfId="42317" xr:uid="{00000000-0005-0000-0000-00005EA50000}"/>
    <cellStyle name="Примечание 2 4 2 5 3" xfId="42318" xr:uid="{00000000-0005-0000-0000-00005FA50000}"/>
    <cellStyle name="Примечание 2 4 2 5 3 2" xfId="42319" xr:uid="{00000000-0005-0000-0000-000060A50000}"/>
    <cellStyle name="Примечание 2 4 2 5 3 3" xfId="42320" xr:uid="{00000000-0005-0000-0000-000061A50000}"/>
    <cellStyle name="Примечание 2 4 2 5 3 4" xfId="42321" xr:uid="{00000000-0005-0000-0000-000062A50000}"/>
    <cellStyle name="Примечание 2 4 2 5 3 5" xfId="42322" xr:uid="{00000000-0005-0000-0000-000063A50000}"/>
    <cellStyle name="Примечание 2 4 2 5 3 6" xfId="42323" xr:uid="{00000000-0005-0000-0000-000064A50000}"/>
    <cellStyle name="Примечание 2 4 2 5 3 7" xfId="42324" xr:uid="{00000000-0005-0000-0000-000065A50000}"/>
    <cellStyle name="Примечание 2 4 2 5 4" xfId="42325" xr:uid="{00000000-0005-0000-0000-000066A50000}"/>
    <cellStyle name="Примечание 2 4 2 5 4 2" xfId="42326" xr:uid="{00000000-0005-0000-0000-000067A50000}"/>
    <cellStyle name="Примечание 2 4 2 5 4 3" xfId="42327" xr:uid="{00000000-0005-0000-0000-000068A50000}"/>
    <cellStyle name="Примечание 2 4 2 5 4 4" xfId="42328" xr:uid="{00000000-0005-0000-0000-000069A50000}"/>
    <cellStyle name="Примечание 2 4 2 5 4 5" xfId="42329" xr:uid="{00000000-0005-0000-0000-00006AA50000}"/>
    <cellStyle name="Примечание 2 4 2 5 4 6" xfId="42330" xr:uid="{00000000-0005-0000-0000-00006BA50000}"/>
    <cellStyle name="Примечание 2 4 2 5 4 7" xfId="42331" xr:uid="{00000000-0005-0000-0000-00006CA50000}"/>
    <cellStyle name="Примечание 2 4 2 5 5" xfId="42332" xr:uid="{00000000-0005-0000-0000-00006DA50000}"/>
    <cellStyle name="Примечание 2 4 2 5 6" xfId="42333" xr:uid="{00000000-0005-0000-0000-00006EA50000}"/>
    <cellStyle name="Примечание 2 4 2 5 7" xfId="42334" xr:uid="{00000000-0005-0000-0000-00006FA50000}"/>
    <cellStyle name="Примечание 2 4 2 5 8" xfId="42335" xr:uid="{00000000-0005-0000-0000-000070A50000}"/>
    <cellStyle name="Примечание 2 4 2 5 9" xfId="42336" xr:uid="{00000000-0005-0000-0000-000071A50000}"/>
    <cellStyle name="Примечание 2 4 2 6" xfId="42337" xr:uid="{00000000-0005-0000-0000-000072A50000}"/>
    <cellStyle name="Примечание 2 4 2 6 10" xfId="42338" xr:uid="{00000000-0005-0000-0000-000073A50000}"/>
    <cellStyle name="Примечание 2 4 2 6 2" xfId="42339" xr:uid="{00000000-0005-0000-0000-000074A50000}"/>
    <cellStyle name="Примечание 2 4 2 6 2 2" xfId="42340" xr:uid="{00000000-0005-0000-0000-000075A50000}"/>
    <cellStyle name="Примечание 2 4 2 6 2 3" xfId="42341" xr:uid="{00000000-0005-0000-0000-000076A50000}"/>
    <cellStyle name="Примечание 2 4 2 6 2 4" xfId="42342" xr:uid="{00000000-0005-0000-0000-000077A50000}"/>
    <cellStyle name="Примечание 2 4 2 6 2 5" xfId="42343" xr:uid="{00000000-0005-0000-0000-000078A50000}"/>
    <cellStyle name="Примечание 2 4 2 6 2 6" xfId="42344" xr:uid="{00000000-0005-0000-0000-000079A50000}"/>
    <cellStyle name="Примечание 2 4 2 6 2 7" xfId="42345" xr:uid="{00000000-0005-0000-0000-00007AA50000}"/>
    <cellStyle name="Примечание 2 4 2 6 3" xfId="42346" xr:uid="{00000000-0005-0000-0000-00007BA50000}"/>
    <cellStyle name="Примечание 2 4 2 6 3 2" xfId="42347" xr:uid="{00000000-0005-0000-0000-00007CA50000}"/>
    <cellStyle name="Примечание 2 4 2 6 3 3" xfId="42348" xr:uid="{00000000-0005-0000-0000-00007DA50000}"/>
    <cellStyle name="Примечание 2 4 2 6 3 4" xfId="42349" xr:uid="{00000000-0005-0000-0000-00007EA50000}"/>
    <cellStyle name="Примечание 2 4 2 6 3 5" xfId="42350" xr:uid="{00000000-0005-0000-0000-00007FA50000}"/>
    <cellStyle name="Примечание 2 4 2 6 3 6" xfId="42351" xr:uid="{00000000-0005-0000-0000-000080A50000}"/>
    <cellStyle name="Примечание 2 4 2 6 3 7" xfId="42352" xr:uid="{00000000-0005-0000-0000-000081A50000}"/>
    <cellStyle name="Примечание 2 4 2 6 4" xfId="42353" xr:uid="{00000000-0005-0000-0000-000082A50000}"/>
    <cellStyle name="Примечание 2 4 2 6 5" xfId="42354" xr:uid="{00000000-0005-0000-0000-000083A50000}"/>
    <cellStyle name="Примечание 2 4 2 6 6" xfId="42355" xr:uid="{00000000-0005-0000-0000-000084A50000}"/>
    <cellStyle name="Примечание 2 4 2 6 7" xfId="42356" xr:uid="{00000000-0005-0000-0000-000085A50000}"/>
    <cellStyle name="Примечание 2 4 2 6 8" xfId="42357" xr:uid="{00000000-0005-0000-0000-000086A50000}"/>
    <cellStyle name="Примечание 2 4 2 6 9" xfId="42358" xr:uid="{00000000-0005-0000-0000-000087A50000}"/>
    <cellStyle name="Примечание 2 4 2 7" xfId="42359" xr:uid="{00000000-0005-0000-0000-000088A50000}"/>
    <cellStyle name="Примечание 2 4 2 7 2" xfId="42360" xr:uid="{00000000-0005-0000-0000-000089A50000}"/>
    <cellStyle name="Примечание 2 4 2 7 3" xfId="42361" xr:uid="{00000000-0005-0000-0000-00008AA50000}"/>
    <cellStyle name="Примечание 2 4 2 7 4" xfId="42362" xr:uid="{00000000-0005-0000-0000-00008BA50000}"/>
    <cellStyle name="Примечание 2 4 2 7 5" xfId="42363" xr:uid="{00000000-0005-0000-0000-00008CA50000}"/>
    <cellStyle name="Примечание 2 4 2 7 6" xfId="42364" xr:uid="{00000000-0005-0000-0000-00008DA50000}"/>
    <cellStyle name="Примечание 2 4 2 7 7" xfId="42365" xr:uid="{00000000-0005-0000-0000-00008EA50000}"/>
    <cellStyle name="Примечание 2 4 2 8" xfId="42366" xr:uid="{00000000-0005-0000-0000-00008FA50000}"/>
    <cellStyle name="Примечание 2 4 2 8 2" xfId="42367" xr:uid="{00000000-0005-0000-0000-000090A50000}"/>
    <cellStyle name="Примечание 2 4 2 8 3" xfId="42368" xr:uid="{00000000-0005-0000-0000-000091A50000}"/>
    <cellStyle name="Примечание 2 4 2 8 4" xfId="42369" xr:uid="{00000000-0005-0000-0000-000092A50000}"/>
    <cellStyle name="Примечание 2 4 2 8 5" xfId="42370" xr:uid="{00000000-0005-0000-0000-000093A50000}"/>
    <cellStyle name="Примечание 2 4 2 8 6" xfId="42371" xr:uid="{00000000-0005-0000-0000-000094A50000}"/>
    <cellStyle name="Примечание 2 4 2 8 7" xfId="42372" xr:uid="{00000000-0005-0000-0000-000095A50000}"/>
    <cellStyle name="Примечание 2 4 2 9" xfId="42373" xr:uid="{00000000-0005-0000-0000-000096A50000}"/>
    <cellStyle name="Примечание 2 4 3" xfId="42374" xr:uid="{00000000-0005-0000-0000-000097A50000}"/>
    <cellStyle name="Примечание 2 4 3 10" xfId="42375" xr:uid="{00000000-0005-0000-0000-000098A50000}"/>
    <cellStyle name="Примечание 2 4 3 11" xfId="42376" xr:uid="{00000000-0005-0000-0000-000099A50000}"/>
    <cellStyle name="Примечание 2 4 3 12" xfId="42377" xr:uid="{00000000-0005-0000-0000-00009AA50000}"/>
    <cellStyle name="Примечание 2 4 3 13" xfId="42378" xr:uid="{00000000-0005-0000-0000-00009BA50000}"/>
    <cellStyle name="Примечание 2 4 3 14" xfId="42379" xr:uid="{00000000-0005-0000-0000-00009CA50000}"/>
    <cellStyle name="Примечание 2 4 3 15" xfId="42380" xr:uid="{00000000-0005-0000-0000-00009DA50000}"/>
    <cellStyle name="Примечание 2 4 3 2" xfId="42381" xr:uid="{00000000-0005-0000-0000-00009EA50000}"/>
    <cellStyle name="Примечание 2 4 3 2 10" xfId="42382" xr:uid="{00000000-0005-0000-0000-00009FA50000}"/>
    <cellStyle name="Примечание 2 4 3 2 11" xfId="42383" xr:uid="{00000000-0005-0000-0000-0000A0A50000}"/>
    <cellStyle name="Примечание 2 4 3 2 12" xfId="42384" xr:uid="{00000000-0005-0000-0000-0000A1A50000}"/>
    <cellStyle name="Примечание 2 4 3 2 13" xfId="42385" xr:uid="{00000000-0005-0000-0000-0000A2A50000}"/>
    <cellStyle name="Примечание 2 4 3 2 14" xfId="42386" xr:uid="{00000000-0005-0000-0000-0000A3A50000}"/>
    <cellStyle name="Примечание 2 4 3 2 2" xfId="42387" xr:uid="{00000000-0005-0000-0000-0000A4A50000}"/>
    <cellStyle name="Примечание 2 4 3 2 2 10" xfId="42388" xr:uid="{00000000-0005-0000-0000-0000A5A50000}"/>
    <cellStyle name="Примечание 2 4 3 2 2 2" xfId="42389" xr:uid="{00000000-0005-0000-0000-0000A6A50000}"/>
    <cellStyle name="Примечание 2 4 3 2 2 2 2" xfId="42390" xr:uid="{00000000-0005-0000-0000-0000A7A50000}"/>
    <cellStyle name="Примечание 2 4 3 2 2 2 3" xfId="42391" xr:uid="{00000000-0005-0000-0000-0000A8A50000}"/>
    <cellStyle name="Примечание 2 4 3 2 2 2 4" xfId="42392" xr:uid="{00000000-0005-0000-0000-0000A9A50000}"/>
    <cellStyle name="Примечание 2 4 3 2 2 2 5" xfId="42393" xr:uid="{00000000-0005-0000-0000-0000AAA50000}"/>
    <cellStyle name="Примечание 2 4 3 2 2 2 6" xfId="42394" xr:uid="{00000000-0005-0000-0000-0000ABA50000}"/>
    <cellStyle name="Примечание 2 4 3 2 2 2 7" xfId="42395" xr:uid="{00000000-0005-0000-0000-0000ACA50000}"/>
    <cellStyle name="Примечание 2 4 3 2 2 3" xfId="42396" xr:uid="{00000000-0005-0000-0000-0000ADA50000}"/>
    <cellStyle name="Примечание 2 4 3 2 2 3 2" xfId="42397" xr:uid="{00000000-0005-0000-0000-0000AEA50000}"/>
    <cellStyle name="Примечание 2 4 3 2 2 3 3" xfId="42398" xr:uid="{00000000-0005-0000-0000-0000AFA50000}"/>
    <cellStyle name="Примечание 2 4 3 2 2 3 4" xfId="42399" xr:uid="{00000000-0005-0000-0000-0000B0A50000}"/>
    <cellStyle name="Примечание 2 4 3 2 2 3 5" xfId="42400" xr:uid="{00000000-0005-0000-0000-0000B1A50000}"/>
    <cellStyle name="Примечание 2 4 3 2 2 3 6" xfId="42401" xr:uid="{00000000-0005-0000-0000-0000B2A50000}"/>
    <cellStyle name="Примечание 2 4 3 2 2 3 7" xfId="42402" xr:uid="{00000000-0005-0000-0000-0000B3A50000}"/>
    <cellStyle name="Примечание 2 4 3 2 2 4" xfId="42403" xr:uid="{00000000-0005-0000-0000-0000B4A50000}"/>
    <cellStyle name="Примечание 2 4 3 2 2 5" xfId="42404" xr:uid="{00000000-0005-0000-0000-0000B5A50000}"/>
    <cellStyle name="Примечание 2 4 3 2 2 6" xfId="42405" xr:uid="{00000000-0005-0000-0000-0000B6A50000}"/>
    <cellStyle name="Примечание 2 4 3 2 2 7" xfId="42406" xr:uid="{00000000-0005-0000-0000-0000B7A50000}"/>
    <cellStyle name="Примечание 2 4 3 2 2 8" xfId="42407" xr:uid="{00000000-0005-0000-0000-0000B8A50000}"/>
    <cellStyle name="Примечание 2 4 3 2 2 9" xfId="42408" xr:uid="{00000000-0005-0000-0000-0000B9A50000}"/>
    <cellStyle name="Примечание 2 4 3 2 3" xfId="42409" xr:uid="{00000000-0005-0000-0000-0000BAA50000}"/>
    <cellStyle name="Примечание 2 4 3 2 3 2" xfId="42410" xr:uid="{00000000-0005-0000-0000-0000BBA50000}"/>
    <cellStyle name="Примечание 2 4 3 2 3 3" xfId="42411" xr:uid="{00000000-0005-0000-0000-0000BCA50000}"/>
    <cellStyle name="Примечание 2 4 3 2 3 4" xfId="42412" xr:uid="{00000000-0005-0000-0000-0000BDA50000}"/>
    <cellStyle name="Примечание 2 4 3 2 3 5" xfId="42413" xr:uid="{00000000-0005-0000-0000-0000BEA50000}"/>
    <cellStyle name="Примечание 2 4 3 2 3 6" xfId="42414" xr:uid="{00000000-0005-0000-0000-0000BFA50000}"/>
    <cellStyle name="Примечание 2 4 3 2 3 7" xfId="42415" xr:uid="{00000000-0005-0000-0000-0000C0A50000}"/>
    <cellStyle name="Примечание 2 4 3 2 4" xfId="42416" xr:uid="{00000000-0005-0000-0000-0000C1A50000}"/>
    <cellStyle name="Примечание 2 4 3 2 4 2" xfId="42417" xr:uid="{00000000-0005-0000-0000-0000C2A50000}"/>
    <cellStyle name="Примечание 2 4 3 2 4 3" xfId="42418" xr:uid="{00000000-0005-0000-0000-0000C3A50000}"/>
    <cellStyle name="Примечание 2 4 3 2 4 4" xfId="42419" xr:uid="{00000000-0005-0000-0000-0000C4A50000}"/>
    <cellStyle name="Примечание 2 4 3 2 4 5" xfId="42420" xr:uid="{00000000-0005-0000-0000-0000C5A50000}"/>
    <cellStyle name="Примечание 2 4 3 2 4 6" xfId="42421" xr:uid="{00000000-0005-0000-0000-0000C6A50000}"/>
    <cellStyle name="Примечание 2 4 3 2 4 7" xfId="42422" xr:uid="{00000000-0005-0000-0000-0000C7A50000}"/>
    <cellStyle name="Примечание 2 4 3 2 5" xfId="42423" xr:uid="{00000000-0005-0000-0000-0000C8A50000}"/>
    <cellStyle name="Примечание 2 4 3 2 6" xfId="42424" xr:uid="{00000000-0005-0000-0000-0000C9A50000}"/>
    <cellStyle name="Примечание 2 4 3 2 7" xfId="42425" xr:uid="{00000000-0005-0000-0000-0000CAA50000}"/>
    <cellStyle name="Примечание 2 4 3 2 8" xfId="42426" xr:uid="{00000000-0005-0000-0000-0000CBA50000}"/>
    <cellStyle name="Примечание 2 4 3 2 9" xfId="42427" xr:uid="{00000000-0005-0000-0000-0000CCA50000}"/>
    <cellStyle name="Примечание 2 4 3 3" xfId="42428" xr:uid="{00000000-0005-0000-0000-0000CDA50000}"/>
    <cellStyle name="Примечание 2 4 3 3 10" xfId="42429" xr:uid="{00000000-0005-0000-0000-0000CEA50000}"/>
    <cellStyle name="Примечание 2 4 3 3 11" xfId="42430" xr:uid="{00000000-0005-0000-0000-0000CFA50000}"/>
    <cellStyle name="Примечание 2 4 3 3 12" xfId="42431" xr:uid="{00000000-0005-0000-0000-0000D0A50000}"/>
    <cellStyle name="Примечание 2 4 3 3 13" xfId="42432" xr:uid="{00000000-0005-0000-0000-0000D1A50000}"/>
    <cellStyle name="Примечание 2 4 3 3 14" xfId="42433" xr:uid="{00000000-0005-0000-0000-0000D2A50000}"/>
    <cellStyle name="Примечание 2 4 3 3 2" xfId="42434" xr:uid="{00000000-0005-0000-0000-0000D3A50000}"/>
    <cellStyle name="Примечание 2 4 3 3 2 10" xfId="42435" xr:uid="{00000000-0005-0000-0000-0000D4A50000}"/>
    <cellStyle name="Примечание 2 4 3 3 2 2" xfId="42436" xr:uid="{00000000-0005-0000-0000-0000D5A50000}"/>
    <cellStyle name="Примечание 2 4 3 3 2 2 2" xfId="42437" xr:uid="{00000000-0005-0000-0000-0000D6A50000}"/>
    <cellStyle name="Примечание 2 4 3 3 2 2 3" xfId="42438" xr:uid="{00000000-0005-0000-0000-0000D7A50000}"/>
    <cellStyle name="Примечание 2 4 3 3 2 2 4" xfId="42439" xr:uid="{00000000-0005-0000-0000-0000D8A50000}"/>
    <cellStyle name="Примечание 2 4 3 3 2 2 5" xfId="42440" xr:uid="{00000000-0005-0000-0000-0000D9A50000}"/>
    <cellStyle name="Примечание 2 4 3 3 2 2 6" xfId="42441" xr:uid="{00000000-0005-0000-0000-0000DAA50000}"/>
    <cellStyle name="Примечание 2 4 3 3 2 2 7" xfId="42442" xr:uid="{00000000-0005-0000-0000-0000DBA50000}"/>
    <cellStyle name="Примечание 2 4 3 3 2 3" xfId="42443" xr:uid="{00000000-0005-0000-0000-0000DCA50000}"/>
    <cellStyle name="Примечание 2 4 3 3 2 3 2" xfId="42444" xr:uid="{00000000-0005-0000-0000-0000DDA50000}"/>
    <cellStyle name="Примечание 2 4 3 3 2 3 3" xfId="42445" xr:uid="{00000000-0005-0000-0000-0000DEA50000}"/>
    <cellStyle name="Примечание 2 4 3 3 2 3 4" xfId="42446" xr:uid="{00000000-0005-0000-0000-0000DFA50000}"/>
    <cellStyle name="Примечание 2 4 3 3 2 3 5" xfId="42447" xr:uid="{00000000-0005-0000-0000-0000E0A50000}"/>
    <cellStyle name="Примечание 2 4 3 3 2 3 6" xfId="42448" xr:uid="{00000000-0005-0000-0000-0000E1A50000}"/>
    <cellStyle name="Примечание 2 4 3 3 2 3 7" xfId="42449" xr:uid="{00000000-0005-0000-0000-0000E2A50000}"/>
    <cellStyle name="Примечание 2 4 3 3 2 4" xfId="42450" xr:uid="{00000000-0005-0000-0000-0000E3A50000}"/>
    <cellStyle name="Примечание 2 4 3 3 2 5" xfId="42451" xr:uid="{00000000-0005-0000-0000-0000E4A50000}"/>
    <cellStyle name="Примечание 2 4 3 3 2 6" xfId="42452" xr:uid="{00000000-0005-0000-0000-0000E5A50000}"/>
    <cellStyle name="Примечание 2 4 3 3 2 7" xfId="42453" xr:uid="{00000000-0005-0000-0000-0000E6A50000}"/>
    <cellStyle name="Примечание 2 4 3 3 2 8" xfId="42454" xr:uid="{00000000-0005-0000-0000-0000E7A50000}"/>
    <cellStyle name="Примечание 2 4 3 3 2 9" xfId="42455" xr:uid="{00000000-0005-0000-0000-0000E8A50000}"/>
    <cellStyle name="Примечание 2 4 3 3 3" xfId="42456" xr:uid="{00000000-0005-0000-0000-0000E9A50000}"/>
    <cellStyle name="Примечание 2 4 3 3 3 2" xfId="42457" xr:uid="{00000000-0005-0000-0000-0000EAA50000}"/>
    <cellStyle name="Примечание 2 4 3 3 3 3" xfId="42458" xr:uid="{00000000-0005-0000-0000-0000EBA50000}"/>
    <cellStyle name="Примечание 2 4 3 3 3 4" xfId="42459" xr:uid="{00000000-0005-0000-0000-0000ECA50000}"/>
    <cellStyle name="Примечание 2 4 3 3 3 5" xfId="42460" xr:uid="{00000000-0005-0000-0000-0000EDA50000}"/>
    <cellStyle name="Примечание 2 4 3 3 3 6" xfId="42461" xr:uid="{00000000-0005-0000-0000-0000EEA50000}"/>
    <cellStyle name="Примечание 2 4 3 3 3 7" xfId="42462" xr:uid="{00000000-0005-0000-0000-0000EFA50000}"/>
    <cellStyle name="Примечание 2 4 3 3 4" xfId="42463" xr:uid="{00000000-0005-0000-0000-0000F0A50000}"/>
    <cellStyle name="Примечание 2 4 3 3 4 2" xfId="42464" xr:uid="{00000000-0005-0000-0000-0000F1A50000}"/>
    <cellStyle name="Примечание 2 4 3 3 4 3" xfId="42465" xr:uid="{00000000-0005-0000-0000-0000F2A50000}"/>
    <cellStyle name="Примечание 2 4 3 3 4 4" xfId="42466" xr:uid="{00000000-0005-0000-0000-0000F3A50000}"/>
    <cellStyle name="Примечание 2 4 3 3 4 5" xfId="42467" xr:uid="{00000000-0005-0000-0000-0000F4A50000}"/>
    <cellStyle name="Примечание 2 4 3 3 4 6" xfId="42468" xr:uid="{00000000-0005-0000-0000-0000F5A50000}"/>
    <cellStyle name="Примечание 2 4 3 3 4 7" xfId="42469" xr:uid="{00000000-0005-0000-0000-0000F6A50000}"/>
    <cellStyle name="Примечание 2 4 3 3 5" xfId="42470" xr:uid="{00000000-0005-0000-0000-0000F7A50000}"/>
    <cellStyle name="Примечание 2 4 3 3 6" xfId="42471" xr:uid="{00000000-0005-0000-0000-0000F8A50000}"/>
    <cellStyle name="Примечание 2 4 3 3 7" xfId="42472" xr:uid="{00000000-0005-0000-0000-0000F9A50000}"/>
    <cellStyle name="Примечание 2 4 3 3 8" xfId="42473" xr:uid="{00000000-0005-0000-0000-0000FAA50000}"/>
    <cellStyle name="Примечание 2 4 3 3 9" xfId="42474" xr:uid="{00000000-0005-0000-0000-0000FBA50000}"/>
    <cellStyle name="Примечание 2 4 3 4" xfId="42475" xr:uid="{00000000-0005-0000-0000-0000FCA50000}"/>
    <cellStyle name="Примечание 2 4 3 4 10" xfId="42476" xr:uid="{00000000-0005-0000-0000-0000FDA50000}"/>
    <cellStyle name="Примечание 2 4 3 4 11" xfId="42477" xr:uid="{00000000-0005-0000-0000-0000FEA50000}"/>
    <cellStyle name="Примечание 2 4 3 4 12" xfId="42478" xr:uid="{00000000-0005-0000-0000-0000FFA50000}"/>
    <cellStyle name="Примечание 2 4 3 4 13" xfId="42479" xr:uid="{00000000-0005-0000-0000-000000A60000}"/>
    <cellStyle name="Примечание 2 4 3 4 14" xfId="42480" xr:uid="{00000000-0005-0000-0000-000001A60000}"/>
    <cellStyle name="Примечание 2 4 3 4 2" xfId="42481" xr:uid="{00000000-0005-0000-0000-000002A60000}"/>
    <cellStyle name="Примечание 2 4 3 4 2 10" xfId="42482" xr:uid="{00000000-0005-0000-0000-000003A60000}"/>
    <cellStyle name="Примечание 2 4 3 4 2 2" xfId="42483" xr:uid="{00000000-0005-0000-0000-000004A60000}"/>
    <cellStyle name="Примечание 2 4 3 4 2 2 2" xfId="42484" xr:uid="{00000000-0005-0000-0000-000005A60000}"/>
    <cellStyle name="Примечание 2 4 3 4 2 2 3" xfId="42485" xr:uid="{00000000-0005-0000-0000-000006A60000}"/>
    <cellStyle name="Примечание 2 4 3 4 2 2 4" xfId="42486" xr:uid="{00000000-0005-0000-0000-000007A60000}"/>
    <cellStyle name="Примечание 2 4 3 4 2 2 5" xfId="42487" xr:uid="{00000000-0005-0000-0000-000008A60000}"/>
    <cellStyle name="Примечание 2 4 3 4 2 2 6" xfId="42488" xr:uid="{00000000-0005-0000-0000-000009A60000}"/>
    <cellStyle name="Примечание 2 4 3 4 2 2 7" xfId="42489" xr:uid="{00000000-0005-0000-0000-00000AA60000}"/>
    <cellStyle name="Примечание 2 4 3 4 2 3" xfId="42490" xr:uid="{00000000-0005-0000-0000-00000BA60000}"/>
    <cellStyle name="Примечание 2 4 3 4 2 3 2" xfId="42491" xr:uid="{00000000-0005-0000-0000-00000CA60000}"/>
    <cellStyle name="Примечание 2 4 3 4 2 3 3" xfId="42492" xr:uid="{00000000-0005-0000-0000-00000DA60000}"/>
    <cellStyle name="Примечание 2 4 3 4 2 3 4" xfId="42493" xr:uid="{00000000-0005-0000-0000-00000EA60000}"/>
    <cellStyle name="Примечание 2 4 3 4 2 3 5" xfId="42494" xr:uid="{00000000-0005-0000-0000-00000FA60000}"/>
    <cellStyle name="Примечание 2 4 3 4 2 3 6" xfId="42495" xr:uid="{00000000-0005-0000-0000-000010A60000}"/>
    <cellStyle name="Примечание 2 4 3 4 2 3 7" xfId="42496" xr:uid="{00000000-0005-0000-0000-000011A60000}"/>
    <cellStyle name="Примечание 2 4 3 4 2 4" xfId="42497" xr:uid="{00000000-0005-0000-0000-000012A60000}"/>
    <cellStyle name="Примечание 2 4 3 4 2 5" xfId="42498" xr:uid="{00000000-0005-0000-0000-000013A60000}"/>
    <cellStyle name="Примечание 2 4 3 4 2 6" xfId="42499" xr:uid="{00000000-0005-0000-0000-000014A60000}"/>
    <cellStyle name="Примечание 2 4 3 4 2 7" xfId="42500" xr:uid="{00000000-0005-0000-0000-000015A60000}"/>
    <cellStyle name="Примечание 2 4 3 4 2 8" xfId="42501" xr:uid="{00000000-0005-0000-0000-000016A60000}"/>
    <cellStyle name="Примечание 2 4 3 4 2 9" xfId="42502" xr:uid="{00000000-0005-0000-0000-000017A60000}"/>
    <cellStyle name="Примечание 2 4 3 4 3" xfId="42503" xr:uid="{00000000-0005-0000-0000-000018A60000}"/>
    <cellStyle name="Примечание 2 4 3 4 3 2" xfId="42504" xr:uid="{00000000-0005-0000-0000-000019A60000}"/>
    <cellStyle name="Примечание 2 4 3 4 3 3" xfId="42505" xr:uid="{00000000-0005-0000-0000-00001AA60000}"/>
    <cellStyle name="Примечание 2 4 3 4 3 4" xfId="42506" xr:uid="{00000000-0005-0000-0000-00001BA60000}"/>
    <cellStyle name="Примечание 2 4 3 4 3 5" xfId="42507" xr:uid="{00000000-0005-0000-0000-00001CA60000}"/>
    <cellStyle name="Примечание 2 4 3 4 3 6" xfId="42508" xr:uid="{00000000-0005-0000-0000-00001DA60000}"/>
    <cellStyle name="Примечание 2 4 3 4 3 7" xfId="42509" xr:uid="{00000000-0005-0000-0000-00001EA60000}"/>
    <cellStyle name="Примечание 2 4 3 4 4" xfId="42510" xr:uid="{00000000-0005-0000-0000-00001FA60000}"/>
    <cellStyle name="Примечание 2 4 3 4 4 2" xfId="42511" xr:uid="{00000000-0005-0000-0000-000020A60000}"/>
    <cellStyle name="Примечание 2 4 3 4 4 3" xfId="42512" xr:uid="{00000000-0005-0000-0000-000021A60000}"/>
    <cellStyle name="Примечание 2 4 3 4 4 4" xfId="42513" xr:uid="{00000000-0005-0000-0000-000022A60000}"/>
    <cellStyle name="Примечание 2 4 3 4 4 5" xfId="42514" xr:uid="{00000000-0005-0000-0000-000023A60000}"/>
    <cellStyle name="Примечание 2 4 3 4 4 6" xfId="42515" xr:uid="{00000000-0005-0000-0000-000024A60000}"/>
    <cellStyle name="Примечание 2 4 3 4 4 7" xfId="42516" xr:uid="{00000000-0005-0000-0000-000025A60000}"/>
    <cellStyle name="Примечание 2 4 3 4 5" xfId="42517" xr:uid="{00000000-0005-0000-0000-000026A60000}"/>
    <cellStyle name="Примечание 2 4 3 4 6" xfId="42518" xr:uid="{00000000-0005-0000-0000-000027A60000}"/>
    <cellStyle name="Примечание 2 4 3 4 7" xfId="42519" xr:uid="{00000000-0005-0000-0000-000028A60000}"/>
    <cellStyle name="Примечание 2 4 3 4 8" xfId="42520" xr:uid="{00000000-0005-0000-0000-000029A60000}"/>
    <cellStyle name="Примечание 2 4 3 4 9" xfId="42521" xr:uid="{00000000-0005-0000-0000-00002AA60000}"/>
    <cellStyle name="Примечание 2 4 3 5" xfId="42522" xr:uid="{00000000-0005-0000-0000-00002BA60000}"/>
    <cellStyle name="Примечание 2 4 3 5 10" xfId="42523" xr:uid="{00000000-0005-0000-0000-00002CA60000}"/>
    <cellStyle name="Примечание 2 4 3 5 11" xfId="42524" xr:uid="{00000000-0005-0000-0000-00002DA60000}"/>
    <cellStyle name="Примечание 2 4 3 5 12" xfId="42525" xr:uid="{00000000-0005-0000-0000-00002EA60000}"/>
    <cellStyle name="Примечание 2 4 3 5 13" xfId="42526" xr:uid="{00000000-0005-0000-0000-00002FA60000}"/>
    <cellStyle name="Примечание 2 4 3 5 14" xfId="42527" xr:uid="{00000000-0005-0000-0000-000030A60000}"/>
    <cellStyle name="Примечание 2 4 3 5 2" xfId="42528" xr:uid="{00000000-0005-0000-0000-000031A60000}"/>
    <cellStyle name="Примечание 2 4 3 5 2 10" xfId="42529" xr:uid="{00000000-0005-0000-0000-000032A60000}"/>
    <cellStyle name="Примечание 2 4 3 5 2 2" xfId="42530" xr:uid="{00000000-0005-0000-0000-000033A60000}"/>
    <cellStyle name="Примечание 2 4 3 5 2 2 2" xfId="42531" xr:uid="{00000000-0005-0000-0000-000034A60000}"/>
    <cellStyle name="Примечание 2 4 3 5 2 2 3" xfId="42532" xr:uid="{00000000-0005-0000-0000-000035A60000}"/>
    <cellStyle name="Примечание 2 4 3 5 2 2 4" xfId="42533" xr:uid="{00000000-0005-0000-0000-000036A60000}"/>
    <cellStyle name="Примечание 2 4 3 5 2 2 5" xfId="42534" xr:uid="{00000000-0005-0000-0000-000037A60000}"/>
    <cellStyle name="Примечание 2 4 3 5 2 2 6" xfId="42535" xr:uid="{00000000-0005-0000-0000-000038A60000}"/>
    <cellStyle name="Примечание 2 4 3 5 2 2 7" xfId="42536" xr:uid="{00000000-0005-0000-0000-000039A60000}"/>
    <cellStyle name="Примечание 2 4 3 5 2 3" xfId="42537" xr:uid="{00000000-0005-0000-0000-00003AA60000}"/>
    <cellStyle name="Примечание 2 4 3 5 2 3 2" xfId="42538" xr:uid="{00000000-0005-0000-0000-00003BA60000}"/>
    <cellStyle name="Примечание 2 4 3 5 2 3 3" xfId="42539" xr:uid="{00000000-0005-0000-0000-00003CA60000}"/>
    <cellStyle name="Примечание 2 4 3 5 2 3 4" xfId="42540" xr:uid="{00000000-0005-0000-0000-00003DA60000}"/>
    <cellStyle name="Примечание 2 4 3 5 2 3 5" xfId="42541" xr:uid="{00000000-0005-0000-0000-00003EA60000}"/>
    <cellStyle name="Примечание 2 4 3 5 2 3 6" xfId="42542" xr:uid="{00000000-0005-0000-0000-00003FA60000}"/>
    <cellStyle name="Примечание 2 4 3 5 2 3 7" xfId="42543" xr:uid="{00000000-0005-0000-0000-000040A60000}"/>
    <cellStyle name="Примечание 2 4 3 5 2 4" xfId="42544" xr:uid="{00000000-0005-0000-0000-000041A60000}"/>
    <cellStyle name="Примечание 2 4 3 5 2 5" xfId="42545" xr:uid="{00000000-0005-0000-0000-000042A60000}"/>
    <cellStyle name="Примечание 2 4 3 5 2 6" xfId="42546" xr:uid="{00000000-0005-0000-0000-000043A60000}"/>
    <cellStyle name="Примечание 2 4 3 5 2 7" xfId="42547" xr:uid="{00000000-0005-0000-0000-000044A60000}"/>
    <cellStyle name="Примечание 2 4 3 5 2 8" xfId="42548" xr:uid="{00000000-0005-0000-0000-000045A60000}"/>
    <cellStyle name="Примечание 2 4 3 5 2 9" xfId="42549" xr:uid="{00000000-0005-0000-0000-000046A60000}"/>
    <cellStyle name="Примечание 2 4 3 5 3" xfId="42550" xr:uid="{00000000-0005-0000-0000-000047A60000}"/>
    <cellStyle name="Примечание 2 4 3 5 3 2" xfId="42551" xr:uid="{00000000-0005-0000-0000-000048A60000}"/>
    <cellStyle name="Примечание 2 4 3 5 3 3" xfId="42552" xr:uid="{00000000-0005-0000-0000-000049A60000}"/>
    <cellStyle name="Примечание 2 4 3 5 3 4" xfId="42553" xr:uid="{00000000-0005-0000-0000-00004AA60000}"/>
    <cellStyle name="Примечание 2 4 3 5 3 5" xfId="42554" xr:uid="{00000000-0005-0000-0000-00004BA60000}"/>
    <cellStyle name="Примечание 2 4 3 5 3 6" xfId="42555" xr:uid="{00000000-0005-0000-0000-00004CA60000}"/>
    <cellStyle name="Примечание 2 4 3 5 3 7" xfId="42556" xr:uid="{00000000-0005-0000-0000-00004DA60000}"/>
    <cellStyle name="Примечание 2 4 3 5 4" xfId="42557" xr:uid="{00000000-0005-0000-0000-00004EA60000}"/>
    <cellStyle name="Примечание 2 4 3 5 4 2" xfId="42558" xr:uid="{00000000-0005-0000-0000-00004FA60000}"/>
    <cellStyle name="Примечание 2 4 3 5 4 3" xfId="42559" xr:uid="{00000000-0005-0000-0000-000050A60000}"/>
    <cellStyle name="Примечание 2 4 3 5 4 4" xfId="42560" xr:uid="{00000000-0005-0000-0000-000051A60000}"/>
    <cellStyle name="Примечание 2 4 3 5 4 5" xfId="42561" xr:uid="{00000000-0005-0000-0000-000052A60000}"/>
    <cellStyle name="Примечание 2 4 3 5 4 6" xfId="42562" xr:uid="{00000000-0005-0000-0000-000053A60000}"/>
    <cellStyle name="Примечание 2 4 3 5 4 7" xfId="42563" xr:uid="{00000000-0005-0000-0000-000054A60000}"/>
    <cellStyle name="Примечание 2 4 3 5 5" xfId="42564" xr:uid="{00000000-0005-0000-0000-000055A60000}"/>
    <cellStyle name="Примечание 2 4 3 5 6" xfId="42565" xr:uid="{00000000-0005-0000-0000-000056A60000}"/>
    <cellStyle name="Примечание 2 4 3 5 7" xfId="42566" xr:uid="{00000000-0005-0000-0000-000057A60000}"/>
    <cellStyle name="Примечание 2 4 3 5 8" xfId="42567" xr:uid="{00000000-0005-0000-0000-000058A60000}"/>
    <cellStyle name="Примечание 2 4 3 5 9" xfId="42568" xr:uid="{00000000-0005-0000-0000-000059A60000}"/>
    <cellStyle name="Примечание 2 4 3 6" xfId="42569" xr:uid="{00000000-0005-0000-0000-00005AA60000}"/>
    <cellStyle name="Примечание 2 4 3 6 10" xfId="42570" xr:uid="{00000000-0005-0000-0000-00005BA60000}"/>
    <cellStyle name="Примечание 2 4 3 6 2" xfId="42571" xr:uid="{00000000-0005-0000-0000-00005CA60000}"/>
    <cellStyle name="Примечание 2 4 3 6 2 2" xfId="42572" xr:uid="{00000000-0005-0000-0000-00005DA60000}"/>
    <cellStyle name="Примечание 2 4 3 6 2 3" xfId="42573" xr:uid="{00000000-0005-0000-0000-00005EA60000}"/>
    <cellStyle name="Примечание 2 4 3 6 2 4" xfId="42574" xr:uid="{00000000-0005-0000-0000-00005FA60000}"/>
    <cellStyle name="Примечание 2 4 3 6 2 5" xfId="42575" xr:uid="{00000000-0005-0000-0000-000060A60000}"/>
    <cellStyle name="Примечание 2 4 3 6 2 6" xfId="42576" xr:uid="{00000000-0005-0000-0000-000061A60000}"/>
    <cellStyle name="Примечание 2 4 3 6 2 7" xfId="42577" xr:uid="{00000000-0005-0000-0000-000062A60000}"/>
    <cellStyle name="Примечание 2 4 3 6 3" xfId="42578" xr:uid="{00000000-0005-0000-0000-000063A60000}"/>
    <cellStyle name="Примечание 2 4 3 6 3 2" xfId="42579" xr:uid="{00000000-0005-0000-0000-000064A60000}"/>
    <cellStyle name="Примечание 2 4 3 6 3 3" xfId="42580" xr:uid="{00000000-0005-0000-0000-000065A60000}"/>
    <cellStyle name="Примечание 2 4 3 6 3 4" xfId="42581" xr:uid="{00000000-0005-0000-0000-000066A60000}"/>
    <cellStyle name="Примечание 2 4 3 6 3 5" xfId="42582" xr:uid="{00000000-0005-0000-0000-000067A60000}"/>
    <cellStyle name="Примечание 2 4 3 6 3 6" xfId="42583" xr:uid="{00000000-0005-0000-0000-000068A60000}"/>
    <cellStyle name="Примечание 2 4 3 6 3 7" xfId="42584" xr:uid="{00000000-0005-0000-0000-000069A60000}"/>
    <cellStyle name="Примечание 2 4 3 6 4" xfId="42585" xr:uid="{00000000-0005-0000-0000-00006AA60000}"/>
    <cellStyle name="Примечание 2 4 3 6 5" xfId="42586" xr:uid="{00000000-0005-0000-0000-00006BA60000}"/>
    <cellStyle name="Примечание 2 4 3 6 6" xfId="42587" xr:uid="{00000000-0005-0000-0000-00006CA60000}"/>
    <cellStyle name="Примечание 2 4 3 6 7" xfId="42588" xr:uid="{00000000-0005-0000-0000-00006DA60000}"/>
    <cellStyle name="Примечание 2 4 3 6 8" xfId="42589" xr:uid="{00000000-0005-0000-0000-00006EA60000}"/>
    <cellStyle name="Примечание 2 4 3 6 9" xfId="42590" xr:uid="{00000000-0005-0000-0000-00006FA60000}"/>
    <cellStyle name="Примечание 2 4 3 7" xfId="42591" xr:uid="{00000000-0005-0000-0000-000070A60000}"/>
    <cellStyle name="Примечание 2 4 3 7 2" xfId="42592" xr:uid="{00000000-0005-0000-0000-000071A60000}"/>
    <cellStyle name="Примечание 2 4 3 7 3" xfId="42593" xr:uid="{00000000-0005-0000-0000-000072A60000}"/>
    <cellStyle name="Примечание 2 4 3 7 4" xfId="42594" xr:uid="{00000000-0005-0000-0000-000073A60000}"/>
    <cellStyle name="Примечание 2 4 3 7 5" xfId="42595" xr:uid="{00000000-0005-0000-0000-000074A60000}"/>
    <cellStyle name="Примечание 2 4 3 7 6" xfId="42596" xr:uid="{00000000-0005-0000-0000-000075A60000}"/>
    <cellStyle name="Примечание 2 4 3 7 7" xfId="42597" xr:uid="{00000000-0005-0000-0000-000076A60000}"/>
    <cellStyle name="Примечание 2 4 3 8" xfId="42598" xr:uid="{00000000-0005-0000-0000-000077A60000}"/>
    <cellStyle name="Примечание 2 4 3 8 2" xfId="42599" xr:uid="{00000000-0005-0000-0000-000078A60000}"/>
    <cellStyle name="Примечание 2 4 3 8 3" xfId="42600" xr:uid="{00000000-0005-0000-0000-000079A60000}"/>
    <cellStyle name="Примечание 2 4 3 8 4" xfId="42601" xr:uid="{00000000-0005-0000-0000-00007AA60000}"/>
    <cellStyle name="Примечание 2 4 3 8 5" xfId="42602" xr:uid="{00000000-0005-0000-0000-00007BA60000}"/>
    <cellStyle name="Примечание 2 4 3 8 6" xfId="42603" xr:uid="{00000000-0005-0000-0000-00007CA60000}"/>
    <cellStyle name="Примечание 2 4 3 8 7" xfId="42604" xr:uid="{00000000-0005-0000-0000-00007DA60000}"/>
    <cellStyle name="Примечание 2 4 3 9" xfId="42605" xr:uid="{00000000-0005-0000-0000-00007EA60000}"/>
    <cellStyle name="Примечание 2 4 4" xfId="42606" xr:uid="{00000000-0005-0000-0000-00007FA60000}"/>
    <cellStyle name="Примечание 2 4 4 10" xfId="42607" xr:uid="{00000000-0005-0000-0000-000080A60000}"/>
    <cellStyle name="Примечание 2 4 4 11" xfId="42608" xr:uid="{00000000-0005-0000-0000-000081A60000}"/>
    <cellStyle name="Примечание 2 4 4 12" xfId="42609" xr:uid="{00000000-0005-0000-0000-000082A60000}"/>
    <cellStyle name="Примечание 2 4 4 13" xfId="42610" xr:uid="{00000000-0005-0000-0000-000083A60000}"/>
    <cellStyle name="Примечание 2 4 4 14" xfId="42611" xr:uid="{00000000-0005-0000-0000-000084A60000}"/>
    <cellStyle name="Примечание 2 4 4 15" xfId="42612" xr:uid="{00000000-0005-0000-0000-000085A60000}"/>
    <cellStyle name="Примечание 2 4 4 2" xfId="42613" xr:uid="{00000000-0005-0000-0000-000086A60000}"/>
    <cellStyle name="Примечание 2 4 4 2 10" xfId="42614" xr:uid="{00000000-0005-0000-0000-000087A60000}"/>
    <cellStyle name="Примечание 2 4 4 2 11" xfId="42615" xr:uid="{00000000-0005-0000-0000-000088A60000}"/>
    <cellStyle name="Примечание 2 4 4 2 12" xfId="42616" xr:uid="{00000000-0005-0000-0000-000089A60000}"/>
    <cellStyle name="Примечание 2 4 4 2 13" xfId="42617" xr:uid="{00000000-0005-0000-0000-00008AA60000}"/>
    <cellStyle name="Примечание 2 4 4 2 14" xfId="42618" xr:uid="{00000000-0005-0000-0000-00008BA60000}"/>
    <cellStyle name="Примечание 2 4 4 2 2" xfId="42619" xr:uid="{00000000-0005-0000-0000-00008CA60000}"/>
    <cellStyle name="Примечание 2 4 4 2 2 10" xfId="42620" xr:uid="{00000000-0005-0000-0000-00008DA60000}"/>
    <cellStyle name="Примечание 2 4 4 2 2 2" xfId="42621" xr:uid="{00000000-0005-0000-0000-00008EA60000}"/>
    <cellStyle name="Примечание 2 4 4 2 2 2 2" xfId="42622" xr:uid="{00000000-0005-0000-0000-00008FA60000}"/>
    <cellStyle name="Примечание 2 4 4 2 2 2 3" xfId="42623" xr:uid="{00000000-0005-0000-0000-000090A60000}"/>
    <cellStyle name="Примечание 2 4 4 2 2 2 4" xfId="42624" xr:uid="{00000000-0005-0000-0000-000091A60000}"/>
    <cellStyle name="Примечание 2 4 4 2 2 2 5" xfId="42625" xr:uid="{00000000-0005-0000-0000-000092A60000}"/>
    <cellStyle name="Примечание 2 4 4 2 2 2 6" xfId="42626" xr:uid="{00000000-0005-0000-0000-000093A60000}"/>
    <cellStyle name="Примечание 2 4 4 2 2 2 7" xfId="42627" xr:uid="{00000000-0005-0000-0000-000094A60000}"/>
    <cellStyle name="Примечание 2 4 4 2 2 3" xfId="42628" xr:uid="{00000000-0005-0000-0000-000095A60000}"/>
    <cellStyle name="Примечание 2 4 4 2 2 3 2" xfId="42629" xr:uid="{00000000-0005-0000-0000-000096A60000}"/>
    <cellStyle name="Примечание 2 4 4 2 2 3 3" xfId="42630" xr:uid="{00000000-0005-0000-0000-000097A60000}"/>
    <cellStyle name="Примечание 2 4 4 2 2 3 4" xfId="42631" xr:uid="{00000000-0005-0000-0000-000098A60000}"/>
    <cellStyle name="Примечание 2 4 4 2 2 3 5" xfId="42632" xr:uid="{00000000-0005-0000-0000-000099A60000}"/>
    <cellStyle name="Примечание 2 4 4 2 2 3 6" xfId="42633" xr:uid="{00000000-0005-0000-0000-00009AA60000}"/>
    <cellStyle name="Примечание 2 4 4 2 2 3 7" xfId="42634" xr:uid="{00000000-0005-0000-0000-00009BA60000}"/>
    <cellStyle name="Примечание 2 4 4 2 2 4" xfId="42635" xr:uid="{00000000-0005-0000-0000-00009CA60000}"/>
    <cellStyle name="Примечание 2 4 4 2 2 5" xfId="42636" xr:uid="{00000000-0005-0000-0000-00009DA60000}"/>
    <cellStyle name="Примечание 2 4 4 2 2 6" xfId="42637" xr:uid="{00000000-0005-0000-0000-00009EA60000}"/>
    <cellStyle name="Примечание 2 4 4 2 2 7" xfId="42638" xr:uid="{00000000-0005-0000-0000-00009FA60000}"/>
    <cellStyle name="Примечание 2 4 4 2 2 8" xfId="42639" xr:uid="{00000000-0005-0000-0000-0000A0A60000}"/>
    <cellStyle name="Примечание 2 4 4 2 2 9" xfId="42640" xr:uid="{00000000-0005-0000-0000-0000A1A60000}"/>
    <cellStyle name="Примечание 2 4 4 2 3" xfId="42641" xr:uid="{00000000-0005-0000-0000-0000A2A60000}"/>
    <cellStyle name="Примечание 2 4 4 2 3 2" xfId="42642" xr:uid="{00000000-0005-0000-0000-0000A3A60000}"/>
    <cellStyle name="Примечание 2 4 4 2 3 3" xfId="42643" xr:uid="{00000000-0005-0000-0000-0000A4A60000}"/>
    <cellStyle name="Примечание 2 4 4 2 3 4" xfId="42644" xr:uid="{00000000-0005-0000-0000-0000A5A60000}"/>
    <cellStyle name="Примечание 2 4 4 2 3 5" xfId="42645" xr:uid="{00000000-0005-0000-0000-0000A6A60000}"/>
    <cellStyle name="Примечание 2 4 4 2 3 6" xfId="42646" xr:uid="{00000000-0005-0000-0000-0000A7A60000}"/>
    <cellStyle name="Примечание 2 4 4 2 3 7" xfId="42647" xr:uid="{00000000-0005-0000-0000-0000A8A60000}"/>
    <cellStyle name="Примечание 2 4 4 2 4" xfId="42648" xr:uid="{00000000-0005-0000-0000-0000A9A60000}"/>
    <cellStyle name="Примечание 2 4 4 2 4 2" xfId="42649" xr:uid="{00000000-0005-0000-0000-0000AAA60000}"/>
    <cellStyle name="Примечание 2 4 4 2 4 3" xfId="42650" xr:uid="{00000000-0005-0000-0000-0000ABA60000}"/>
    <cellStyle name="Примечание 2 4 4 2 4 4" xfId="42651" xr:uid="{00000000-0005-0000-0000-0000ACA60000}"/>
    <cellStyle name="Примечание 2 4 4 2 4 5" xfId="42652" xr:uid="{00000000-0005-0000-0000-0000ADA60000}"/>
    <cellStyle name="Примечание 2 4 4 2 4 6" xfId="42653" xr:uid="{00000000-0005-0000-0000-0000AEA60000}"/>
    <cellStyle name="Примечание 2 4 4 2 4 7" xfId="42654" xr:uid="{00000000-0005-0000-0000-0000AFA60000}"/>
    <cellStyle name="Примечание 2 4 4 2 5" xfId="42655" xr:uid="{00000000-0005-0000-0000-0000B0A60000}"/>
    <cellStyle name="Примечание 2 4 4 2 6" xfId="42656" xr:uid="{00000000-0005-0000-0000-0000B1A60000}"/>
    <cellStyle name="Примечание 2 4 4 2 7" xfId="42657" xr:uid="{00000000-0005-0000-0000-0000B2A60000}"/>
    <cellStyle name="Примечание 2 4 4 2 8" xfId="42658" xr:uid="{00000000-0005-0000-0000-0000B3A60000}"/>
    <cellStyle name="Примечание 2 4 4 2 9" xfId="42659" xr:uid="{00000000-0005-0000-0000-0000B4A60000}"/>
    <cellStyle name="Примечание 2 4 4 3" xfId="42660" xr:uid="{00000000-0005-0000-0000-0000B5A60000}"/>
    <cellStyle name="Примечание 2 4 4 3 10" xfId="42661" xr:uid="{00000000-0005-0000-0000-0000B6A60000}"/>
    <cellStyle name="Примечание 2 4 4 3 11" xfId="42662" xr:uid="{00000000-0005-0000-0000-0000B7A60000}"/>
    <cellStyle name="Примечание 2 4 4 3 12" xfId="42663" xr:uid="{00000000-0005-0000-0000-0000B8A60000}"/>
    <cellStyle name="Примечание 2 4 4 3 13" xfId="42664" xr:uid="{00000000-0005-0000-0000-0000B9A60000}"/>
    <cellStyle name="Примечание 2 4 4 3 14" xfId="42665" xr:uid="{00000000-0005-0000-0000-0000BAA60000}"/>
    <cellStyle name="Примечание 2 4 4 3 2" xfId="42666" xr:uid="{00000000-0005-0000-0000-0000BBA60000}"/>
    <cellStyle name="Примечание 2 4 4 3 2 10" xfId="42667" xr:uid="{00000000-0005-0000-0000-0000BCA60000}"/>
    <cellStyle name="Примечание 2 4 4 3 2 2" xfId="42668" xr:uid="{00000000-0005-0000-0000-0000BDA60000}"/>
    <cellStyle name="Примечание 2 4 4 3 2 2 2" xfId="42669" xr:uid="{00000000-0005-0000-0000-0000BEA60000}"/>
    <cellStyle name="Примечание 2 4 4 3 2 2 3" xfId="42670" xr:uid="{00000000-0005-0000-0000-0000BFA60000}"/>
    <cellStyle name="Примечание 2 4 4 3 2 2 4" xfId="42671" xr:uid="{00000000-0005-0000-0000-0000C0A60000}"/>
    <cellStyle name="Примечание 2 4 4 3 2 2 5" xfId="42672" xr:uid="{00000000-0005-0000-0000-0000C1A60000}"/>
    <cellStyle name="Примечание 2 4 4 3 2 2 6" xfId="42673" xr:uid="{00000000-0005-0000-0000-0000C2A60000}"/>
    <cellStyle name="Примечание 2 4 4 3 2 2 7" xfId="42674" xr:uid="{00000000-0005-0000-0000-0000C3A60000}"/>
    <cellStyle name="Примечание 2 4 4 3 2 3" xfId="42675" xr:uid="{00000000-0005-0000-0000-0000C4A60000}"/>
    <cellStyle name="Примечание 2 4 4 3 2 3 2" xfId="42676" xr:uid="{00000000-0005-0000-0000-0000C5A60000}"/>
    <cellStyle name="Примечание 2 4 4 3 2 3 3" xfId="42677" xr:uid="{00000000-0005-0000-0000-0000C6A60000}"/>
    <cellStyle name="Примечание 2 4 4 3 2 3 4" xfId="42678" xr:uid="{00000000-0005-0000-0000-0000C7A60000}"/>
    <cellStyle name="Примечание 2 4 4 3 2 3 5" xfId="42679" xr:uid="{00000000-0005-0000-0000-0000C8A60000}"/>
    <cellStyle name="Примечание 2 4 4 3 2 3 6" xfId="42680" xr:uid="{00000000-0005-0000-0000-0000C9A60000}"/>
    <cellStyle name="Примечание 2 4 4 3 2 3 7" xfId="42681" xr:uid="{00000000-0005-0000-0000-0000CAA60000}"/>
    <cellStyle name="Примечание 2 4 4 3 2 4" xfId="42682" xr:uid="{00000000-0005-0000-0000-0000CBA60000}"/>
    <cellStyle name="Примечание 2 4 4 3 2 5" xfId="42683" xr:uid="{00000000-0005-0000-0000-0000CCA60000}"/>
    <cellStyle name="Примечание 2 4 4 3 2 6" xfId="42684" xr:uid="{00000000-0005-0000-0000-0000CDA60000}"/>
    <cellStyle name="Примечание 2 4 4 3 2 7" xfId="42685" xr:uid="{00000000-0005-0000-0000-0000CEA60000}"/>
    <cellStyle name="Примечание 2 4 4 3 2 8" xfId="42686" xr:uid="{00000000-0005-0000-0000-0000CFA60000}"/>
    <cellStyle name="Примечание 2 4 4 3 2 9" xfId="42687" xr:uid="{00000000-0005-0000-0000-0000D0A60000}"/>
    <cellStyle name="Примечание 2 4 4 3 3" xfId="42688" xr:uid="{00000000-0005-0000-0000-0000D1A60000}"/>
    <cellStyle name="Примечание 2 4 4 3 3 2" xfId="42689" xr:uid="{00000000-0005-0000-0000-0000D2A60000}"/>
    <cellStyle name="Примечание 2 4 4 3 3 3" xfId="42690" xr:uid="{00000000-0005-0000-0000-0000D3A60000}"/>
    <cellStyle name="Примечание 2 4 4 3 3 4" xfId="42691" xr:uid="{00000000-0005-0000-0000-0000D4A60000}"/>
    <cellStyle name="Примечание 2 4 4 3 3 5" xfId="42692" xr:uid="{00000000-0005-0000-0000-0000D5A60000}"/>
    <cellStyle name="Примечание 2 4 4 3 3 6" xfId="42693" xr:uid="{00000000-0005-0000-0000-0000D6A60000}"/>
    <cellStyle name="Примечание 2 4 4 3 3 7" xfId="42694" xr:uid="{00000000-0005-0000-0000-0000D7A60000}"/>
    <cellStyle name="Примечание 2 4 4 3 4" xfId="42695" xr:uid="{00000000-0005-0000-0000-0000D8A60000}"/>
    <cellStyle name="Примечание 2 4 4 3 4 2" xfId="42696" xr:uid="{00000000-0005-0000-0000-0000D9A60000}"/>
    <cellStyle name="Примечание 2 4 4 3 4 3" xfId="42697" xr:uid="{00000000-0005-0000-0000-0000DAA60000}"/>
    <cellStyle name="Примечание 2 4 4 3 4 4" xfId="42698" xr:uid="{00000000-0005-0000-0000-0000DBA60000}"/>
    <cellStyle name="Примечание 2 4 4 3 4 5" xfId="42699" xr:uid="{00000000-0005-0000-0000-0000DCA60000}"/>
    <cellStyle name="Примечание 2 4 4 3 4 6" xfId="42700" xr:uid="{00000000-0005-0000-0000-0000DDA60000}"/>
    <cellStyle name="Примечание 2 4 4 3 4 7" xfId="42701" xr:uid="{00000000-0005-0000-0000-0000DEA60000}"/>
    <cellStyle name="Примечание 2 4 4 3 5" xfId="42702" xr:uid="{00000000-0005-0000-0000-0000DFA60000}"/>
    <cellStyle name="Примечание 2 4 4 3 6" xfId="42703" xr:uid="{00000000-0005-0000-0000-0000E0A60000}"/>
    <cellStyle name="Примечание 2 4 4 3 7" xfId="42704" xr:uid="{00000000-0005-0000-0000-0000E1A60000}"/>
    <cellStyle name="Примечание 2 4 4 3 8" xfId="42705" xr:uid="{00000000-0005-0000-0000-0000E2A60000}"/>
    <cellStyle name="Примечание 2 4 4 3 9" xfId="42706" xr:uid="{00000000-0005-0000-0000-0000E3A60000}"/>
    <cellStyle name="Примечание 2 4 4 4" xfId="42707" xr:uid="{00000000-0005-0000-0000-0000E4A60000}"/>
    <cellStyle name="Примечание 2 4 4 4 10" xfId="42708" xr:uid="{00000000-0005-0000-0000-0000E5A60000}"/>
    <cellStyle name="Примечание 2 4 4 4 11" xfId="42709" xr:uid="{00000000-0005-0000-0000-0000E6A60000}"/>
    <cellStyle name="Примечание 2 4 4 4 12" xfId="42710" xr:uid="{00000000-0005-0000-0000-0000E7A60000}"/>
    <cellStyle name="Примечание 2 4 4 4 13" xfId="42711" xr:uid="{00000000-0005-0000-0000-0000E8A60000}"/>
    <cellStyle name="Примечание 2 4 4 4 14" xfId="42712" xr:uid="{00000000-0005-0000-0000-0000E9A60000}"/>
    <cellStyle name="Примечание 2 4 4 4 2" xfId="42713" xr:uid="{00000000-0005-0000-0000-0000EAA60000}"/>
    <cellStyle name="Примечание 2 4 4 4 2 10" xfId="42714" xr:uid="{00000000-0005-0000-0000-0000EBA60000}"/>
    <cellStyle name="Примечание 2 4 4 4 2 2" xfId="42715" xr:uid="{00000000-0005-0000-0000-0000ECA60000}"/>
    <cellStyle name="Примечание 2 4 4 4 2 2 2" xfId="42716" xr:uid="{00000000-0005-0000-0000-0000EDA60000}"/>
    <cellStyle name="Примечание 2 4 4 4 2 2 3" xfId="42717" xr:uid="{00000000-0005-0000-0000-0000EEA60000}"/>
    <cellStyle name="Примечание 2 4 4 4 2 2 4" xfId="42718" xr:uid="{00000000-0005-0000-0000-0000EFA60000}"/>
    <cellStyle name="Примечание 2 4 4 4 2 2 5" xfId="42719" xr:uid="{00000000-0005-0000-0000-0000F0A60000}"/>
    <cellStyle name="Примечание 2 4 4 4 2 2 6" xfId="42720" xr:uid="{00000000-0005-0000-0000-0000F1A60000}"/>
    <cellStyle name="Примечание 2 4 4 4 2 2 7" xfId="42721" xr:uid="{00000000-0005-0000-0000-0000F2A60000}"/>
    <cellStyle name="Примечание 2 4 4 4 2 3" xfId="42722" xr:uid="{00000000-0005-0000-0000-0000F3A60000}"/>
    <cellStyle name="Примечание 2 4 4 4 2 3 2" xfId="42723" xr:uid="{00000000-0005-0000-0000-0000F4A60000}"/>
    <cellStyle name="Примечание 2 4 4 4 2 3 3" xfId="42724" xr:uid="{00000000-0005-0000-0000-0000F5A60000}"/>
    <cellStyle name="Примечание 2 4 4 4 2 3 4" xfId="42725" xr:uid="{00000000-0005-0000-0000-0000F6A60000}"/>
    <cellStyle name="Примечание 2 4 4 4 2 3 5" xfId="42726" xr:uid="{00000000-0005-0000-0000-0000F7A60000}"/>
    <cellStyle name="Примечание 2 4 4 4 2 3 6" xfId="42727" xr:uid="{00000000-0005-0000-0000-0000F8A60000}"/>
    <cellStyle name="Примечание 2 4 4 4 2 3 7" xfId="42728" xr:uid="{00000000-0005-0000-0000-0000F9A60000}"/>
    <cellStyle name="Примечание 2 4 4 4 2 4" xfId="42729" xr:uid="{00000000-0005-0000-0000-0000FAA60000}"/>
    <cellStyle name="Примечание 2 4 4 4 2 5" xfId="42730" xr:uid="{00000000-0005-0000-0000-0000FBA60000}"/>
    <cellStyle name="Примечание 2 4 4 4 2 6" xfId="42731" xr:uid="{00000000-0005-0000-0000-0000FCA60000}"/>
    <cellStyle name="Примечание 2 4 4 4 2 7" xfId="42732" xr:uid="{00000000-0005-0000-0000-0000FDA60000}"/>
    <cellStyle name="Примечание 2 4 4 4 2 8" xfId="42733" xr:uid="{00000000-0005-0000-0000-0000FEA60000}"/>
    <cellStyle name="Примечание 2 4 4 4 2 9" xfId="42734" xr:uid="{00000000-0005-0000-0000-0000FFA60000}"/>
    <cellStyle name="Примечание 2 4 4 4 3" xfId="42735" xr:uid="{00000000-0005-0000-0000-000000A70000}"/>
    <cellStyle name="Примечание 2 4 4 4 3 2" xfId="42736" xr:uid="{00000000-0005-0000-0000-000001A70000}"/>
    <cellStyle name="Примечание 2 4 4 4 3 3" xfId="42737" xr:uid="{00000000-0005-0000-0000-000002A70000}"/>
    <cellStyle name="Примечание 2 4 4 4 3 4" xfId="42738" xr:uid="{00000000-0005-0000-0000-000003A70000}"/>
    <cellStyle name="Примечание 2 4 4 4 3 5" xfId="42739" xr:uid="{00000000-0005-0000-0000-000004A70000}"/>
    <cellStyle name="Примечание 2 4 4 4 3 6" xfId="42740" xr:uid="{00000000-0005-0000-0000-000005A70000}"/>
    <cellStyle name="Примечание 2 4 4 4 3 7" xfId="42741" xr:uid="{00000000-0005-0000-0000-000006A70000}"/>
    <cellStyle name="Примечание 2 4 4 4 4" xfId="42742" xr:uid="{00000000-0005-0000-0000-000007A70000}"/>
    <cellStyle name="Примечание 2 4 4 4 4 2" xfId="42743" xr:uid="{00000000-0005-0000-0000-000008A70000}"/>
    <cellStyle name="Примечание 2 4 4 4 4 3" xfId="42744" xr:uid="{00000000-0005-0000-0000-000009A70000}"/>
    <cellStyle name="Примечание 2 4 4 4 4 4" xfId="42745" xr:uid="{00000000-0005-0000-0000-00000AA70000}"/>
    <cellStyle name="Примечание 2 4 4 4 4 5" xfId="42746" xr:uid="{00000000-0005-0000-0000-00000BA70000}"/>
    <cellStyle name="Примечание 2 4 4 4 4 6" xfId="42747" xr:uid="{00000000-0005-0000-0000-00000CA70000}"/>
    <cellStyle name="Примечание 2 4 4 4 4 7" xfId="42748" xr:uid="{00000000-0005-0000-0000-00000DA70000}"/>
    <cellStyle name="Примечание 2 4 4 4 5" xfId="42749" xr:uid="{00000000-0005-0000-0000-00000EA70000}"/>
    <cellStyle name="Примечание 2 4 4 4 6" xfId="42750" xr:uid="{00000000-0005-0000-0000-00000FA70000}"/>
    <cellStyle name="Примечание 2 4 4 4 7" xfId="42751" xr:uid="{00000000-0005-0000-0000-000010A70000}"/>
    <cellStyle name="Примечание 2 4 4 4 8" xfId="42752" xr:uid="{00000000-0005-0000-0000-000011A70000}"/>
    <cellStyle name="Примечание 2 4 4 4 9" xfId="42753" xr:uid="{00000000-0005-0000-0000-000012A70000}"/>
    <cellStyle name="Примечание 2 4 4 5" xfId="42754" xr:uid="{00000000-0005-0000-0000-000013A70000}"/>
    <cellStyle name="Примечание 2 4 4 5 10" xfId="42755" xr:uid="{00000000-0005-0000-0000-000014A70000}"/>
    <cellStyle name="Примечание 2 4 4 5 11" xfId="42756" xr:uid="{00000000-0005-0000-0000-000015A70000}"/>
    <cellStyle name="Примечание 2 4 4 5 12" xfId="42757" xr:uid="{00000000-0005-0000-0000-000016A70000}"/>
    <cellStyle name="Примечание 2 4 4 5 13" xfId="42758" xr:uid="{00000000-0005-0000-0000-000017A70000}"/>
    <cellStyle name="Примечание 2 4 4 5 14" xfId="42759" xr:uid="{00000000-0005-0000-0000-000018A70000}"/>
    <cellStyle name="Примечание 2 4 4 5 2" xfId="42760" xr:uid="{00000000-0005-0000-0000-000019A70000}"/>
    <cellStyle name="Примечание 2 4 4 5 2 10" xfId="42761" xr:uid="{00000000-0005-0000-0000-00001AA70000}"/>
    <cellStyle name="Примечание 2 4 4 5 2 2" xfId="42762" xr:uid="{00000000-0005-0000-0000-00001BA70000}"/>
    <cellStyle name="Примечание 2 4 4 5 2 2 2" xfId="42763" xr:uid="{00000000-0005-0000-0000-00001CA70000}"/>
    <cellStyle name="Примечание 2 4 4 5 2 2 3" xfId="42764" xr:uid="{00000000-0005-0000-0000-00001DA70000}"/>
    <cellStyle name="Примечание 2 4 4 5 2 2 4" xfId="42765" xr:uid="{00000000-0005-0000-0000-00001EA70000}"/>
    <cellStyle name="Примечание 2 4 4 5 2 2 5" xfId="42766" xr:uid="{00000000-0005-0000-0000-00001FA70000}"/>
    <cellStyle name="Примечание 2 4 4 5 2 2 6" xfId="42767" xr:uid="{00000000-0005-0000-0000-000020A70000}"/>
    <cellStyle name="Примечание 2 4 4 5 2 2 7" xfId="42768" xr:uid="{00000000-0005-0000-0000-000021A70000}"/>
    <cellStyle name="Примечание 2 4 4 5 2 3" xfId="42769" xr:uid="{00000000-0005-0000-0000-000022A70000}"/>
    <cellStyle name="Примечание 2 4 4 5 2 3 2" xfId="42770" xr:uid="{00000000-0005-0000-0000-000023A70000}"/>
    <cellStyle name="Примечание 2 4 4 5 2 3 3" xfId="42771" xr:uid="{00000000-0005-0000-0000-000024A70000}"/>
    <cellStyle name="Примечание 2 4 4 5 2 3 4" xfId="42772" xr:uid="{00000000-0005-0000-0000-000025A70000}"/>
    <cellStyle name="Примечание 2 4 4 5 2 3 5" xfId="42773" xr:uid="{00000000-0005-0000-0000-000026A70000}"/>
    <cellStyle name="Примечание 2 4 4 5 2 3 6" xfId="42774" xr:uid="{00000000-0005-0000-0000-000027A70000}"/>
    <cellStyle name="Примечание 2 4 4 5 2 3 7" xfId="42775" xr:uid="{00000000-0005-0000-0000-000028A70000}"/>
    <cellStyle name="Примечание 2 4 4 5 2 4" xfId="42776" xr:uid="{00000000-0005-0000-0000-000029A70000}"/>
    <cellStyle name="Примечание 2 4 4 5 2 5" xfId="42777" xr:uid="{00000000-0005-0000-0000-00002AA70000}"/>
    <cellStyle name="Примечание 2 4 4 5 2 6" xfId="42778" xr:uid="{00000000-0005-0000-0000-00002BA70000}"/>
    <cellStyle name="Примечание 2 4 4 5 2 7" xfId="42779" xr:uid="{00000000-0005-0000-0000-00002CA70000}"/>
    <cellStyle name="Примечание 2 4 4 5 2 8" xfId="42780" xr:uid="{00000000-0005-0000-0000-00002DA70000}"/>
    <cellStyle name="Примечание 2 4 4 5 2 9" xfId="42781" xr:uid="{00000000-0005-0000-0000-00002EA70000}"/>
    <cellStyle name="Примечание 2 4 4 5 3" xfId="42782" xr:uid="{00000000-0005-0000-0000-00002FA70000}"/>
    <cellStyle name="Примечание 2 4 4 5 3 2" xfId="42783" xr:uid="{00000000-0005-0000-0000-000030A70000}"/>
    <cellStyle name="Примечание 2 4 4 5 3 3" xfId="42784" xr:uid="{00000000-0005-0000-0000-000031A70000}"/>
    <cellStyle name="Примечание 2 4 4 5 3 4" xfId="42785" xr:uid="{00000000-0005-0000-0000-000032A70000}"/>
    <cellStyle name="Примечание 2 4 4 5 3 5" xfId="42786" xr:uid="{00000000-0005-0000-0000-000033A70000}"/>
    <cellStyle name="Примечание 2 4 4 5 3 6" xfId="42787" xr:uid="{00000000-0005-0000-0000-000034A70000}"/>
    <cellStyle name="Примечание 2 4 4 5 3 7" xfId="42788" xr:uid="{00000000-0005-0000-0000-000035A70000}"/>
    <cellStyle name="Примечание 2 4 4 5 4" xfId="42789" xr:uid="{00000000-0005-0000-0000-000036A70000}"/>
    <cellStyle name="Примечание 2 4 4 5 4 2" xfId="42790" xr:uid="{00000000-0005-0000-0000-000037A70000}"/>
    <cellStyle name="Примечание 2 4 4 5 4 3" xfId="42791" xr:uid="{00000000-0005-0000-0000-000038A70000}"/>
    <cellStyle name="Примечание 2 4 4 5 4 4" xfId="42792" xr:uid="{00000000-0005-0000-0000-000039A70000}"/>
    <cellStyle name="Примечание 2 4 4 5 4 5" xfId="42793" xr:uid="{00000000-0005-0000-0000-00003AA70000}"/>
    <cellStyle name="Примечание 2 4 4 5 4 6" xfId="42794" xr:uid="{00000000-0005-0000-0000-00003BA70000}"/>
    <cellStyle name="Примечание 2 4 4 5 4 7" xfId="42795" xr:uid="{00000000-0005-0000-0000-00003CA70000}"/>
    <cellStyle name="Примечание 2 4 4 5 5" xfId="42796" xr:uid="{00000000-0005-0000-0000-00003DA70000}"/>
    <cellStyle name="Примечание 2 4 4 5 6" xfId="42797" xr:uid="{00000000-0005-0000-0000-00003EA70000}"/>
    <cellStyle name="Примечание 2 4 4 5 7" xfId="42798" xr:uid="{00000000-0005-0000-0000-00003FA70000}"/>
    <cellStyle name="Примечание 2 4 4 5 8" xfId="42799" xr:uid="{00000000-0005-0000-0000-000040A70000}"/>
    <cellStyle name="Примечание 2 4 4 5 9" xfId="42800" xr:uid="{00000000-0005-0000-0000-000041A70000}"/>
    <cellStyle name="Примечание 2 4 4 6" xfId="42801" xr:uid="{00000000-0005-0000-0000-000042A70000}"/>
    <cellStyle name="Примечание 2 4 4 6 10" xfId="42802" xr:uid="{00000000-0005-0000-0000-000043A70000}"/>
    <cellStyle name="Примечание 2 4 4 6 2" xfId="42803" xr:uid="{00000000-0005-0000-0000-000044A70000}"/>
    <cellStyle name="Примечание 2 4 4 6 2 2" xfId="42804" xr:uid="{00000000-0005-0000-0000-000045A70000}"/>
    <cellStyle name="Примечание 2 4 4 6 2 3" xfId="42805" xr:uid="{00000000-0005-0000-0000-000046A70000}"/>
    <cellStyle name="Примечание 2 4 4 6 2 4" xfId="42806" xr:uid="{00000000-0005-0000-0000-000047A70000}"/>
    <cellStyle name="Примечание 2 4 4 6 2 5" xfId="42807" xr:uid="{00000000-0005-0000-0000-000048A70000}"/>
    <cellStyle name="Примечание 2 4 4 6 2 6" xfId="42808" xr:uid="{00000000-0005-0000-0000-000049A70000}"/>
    <cellStyle name="Примечание 2 4 4 6 2 7" xfId="42809" xr:uid="{00000000-0005-0000-0000-00004AA70000}"/>
    <cellStyle name="Примечание 2 4 4 6 3" xfId="42810" xr:uid="{00000000-0005-0000-0000-00004BA70000}"/>
    <cellStyle name="Примечание 2 4 4 6 3 2" xfId="42811" xr:uid="{00000000-0005-0000-0000-00004CA70000}"/>
    <cellStyle name="Примечание 2 4 4 6 3 3" xfId="42812" xr:uid="{00000000-0005-0000-0000-00004DA70000}"/>
    <cellStyle name="Примечание 2 4 4 6 3 4" xfId="42813" xr:uid="{00000000-0005-0000-0000-00004EA70000}"/>
    <cellStyle name="Примечание 2 4 4 6 3 5" xfId="42814" xr:uid="{00000000-0005-0000-0000-00004FA70000}"/>
    <cellStyle name="Примечание 2 4 4 6 3 6" xfId="42815" xr:uid="{00000000-0005-0000-0000-000050A70000}"/>
    <cellStyle name="Примечание 2 4 4 6 3 7" xfId="42816" xr:uid="{00000000-0005-0000-0000-000051A70000}"/>
    <cellStyle name="Примечание 2 4 4 6 4" xfId="42817" xr:uid="{00000000-0005-0000-0000-000052A70000}"/>
    <cellStyle name="Примечание 2 4 4 6 5" xfId="42818" xr:uid="{00000000-0005-0000-0000-000053A70000}"/>
    <cellStyle name="Примечание 2 4 4 6 6" xfId="42819" xr:uid="{00000000-0005-0000-0000-000054A70000}"/>
    <cellStyle name="Примечание 2 4 4 6 7" xfId="42820" xr:uid="{00000000-0005-0000-0000-000055A70000}"/>
    <cellStyle name="Примечание 2 4 4 6 8" xfId="42821" xr:uid="{00000000-0005-0000-0000-000056A70000}"/>
    <cellStyle name="Примечание 2 4 4 6 9" xfId="42822" xr:uid="{00000000-0005-0000-0000-000057A70000}"/>
    <cellStyle name="Примечание 2 4 4 7" xfId="42823" xr:uid="{00000000-0005-0000-0000-000058A70000}"/>
    <cellStyle name="Примечание 2 4 4 7 2" xfId="42824" xr:uid="{00000000-0005-0000-0000-000059A70000}"/>
    <cellStyle name="Примечание 2 4 4 7 3" xfId="42825" xr:uid="{00000000-0005-0000-0000-00005AA70000}"/>
    <cellStyle name="Примечание 2 4 4 7 4" xfId="42826" xr:uid="{00000000-0005-0000-0000-00005BA70000}"/>
    <cellStyle name="Примечание 2 4 4 7 5" xfId="42827" xr:uid="{00000000-0005-0000-0000-00005CA70000}"/>
    <cellStyle name="Примечание 2 4 4 7 6" xfId="42828" xr:uid="{00000000-0005-0000-0000-00005DA70000}"/>
    <cellStyle name="Примечание 2 4 4 7 7" xfId="42829" xr:uid="{00000000-0005-0000-0000-00005EA70000}"/>
    <cellStyle name="Примечание 2 4 4 8" xfId="42830" xr:uid="{00000000-0005-0000-0000-00005FA70000}"/>
    <cellStyle name="Примечание 2 4 4 8 2" xfId="42831" xr:uid="{00000000-0005-0000-0000-000060A70000}"/>
    <cellStyle name="Примечание 2 4 4 8 3" xfId="42832" xr:uid="{00000000-0005-0000-0000-000061A70000}"/>
    <cellStyle name="Примечание 2 4 4 8 4" xfId="42833" xr:uid="{00000000-0005-0000-0000-000062A70000}"/>
    <cellStyle name="Примечание 2 4 4 8 5" xfId="42834" xr:uid="{00000000-0005-0000-0000-000063A70000}"/>
    <cellStyle name="Примечание 2 4 4 8 6" xfId="42835" xr:uid="{00000000-0005-0000-0000-000064A70000}"/>
    <cellStyle name="Примечание 2 4 4 8 7" xfId="42836" xr:uid="{00000000-0005-0000-0000-000065A70000}"/>
    <cellStyle name="Примечание 2 4 4 9" xfId="42837" xr:uid="{00000000-0005-0000-0000-000066A70000}"/>
    <cellStyle name="Примечание 2 4 5" xfId="42838" xr:uid="{00000000-0005-0000-0000-000067A70000}"/>
    <cellStyle name="Примечание 2 4 5 10" xfId="42839" xr:uid="{00000000-0005-0000-0000-000068A70000}"/>
    <cellStyle name="Примечание 2 4 5 11" xfId="42840" xr:uid="{00000000-0005-0000-0000-000069A70000}"/>
    <cellStyle name="Примечание 2 4 5 12" xfId="42841" xr:uid="{00000000-0005-0000-0000-00006AA70000}"/>
    <cellStyle name="Примечание 2 4 5 13" xfId="42842" xr:uid="{00000000-0005-0000-0000-00006BA70000}"/>
    <cellStyle name="Примечание 2 4 5 14" xfId="42843" xr:uid="{00000000-0005-0000-0000-00006CA70000}"/>
    <cellStyle name="Примечание 2 4 5 2" xfId="42844" xr:uid="{00000000-0005-0000-0000-00006DA70000}"/>
    <cellStyle name="Примечание 2 4 5 2 10" xfId="42845" xr:uid="{00000000-0005-0000-0000-00006EA70000}"/>
    <cellStyle name="Примечание 2 4 5 2 2" xfId="42846" xr:uid="{00000000-0005-0000-0000-00006FA70000}"/>
    <cellStyle name="Примечание 2 4 5 2 2 2" xfId="42847" xr:uid="{00000000-0005-0000-0000-000070A70000}"/>
    <cellStyle name="Примечание 2 4 5 2 2 3" xfId="42848" xr:uid="{00000000-0005-0000-0000-000071A70000}"/>
    <cellStyle name="Примечание 2 4 5 2 2 4" xfId="42849" xr:uid="{00000000-0005-0000-0000-000072A70000}"/>
    <cellStyle name="Примечание 2 4 5 2 2 5" xfId="42850" xr:uid="{00000000-0005-0000-0000-000073A70000}"/>
    <cellStyle name="Примечание 2 4 5 2 2 6" xfId="42851" xr:uid="{00000000-0005-0000-0000-000074A70000}"/>
    <cellStyle name="Примечание 2 4 5 2 2 7" xfId="42852" xr:uid="{00000000-0005-0000-0000-000075A70000}"/>
    <cellStyle name="Примечание 2 4 5 2 3" xfId="42853" xr:uid="{00000000-0005-0000-0000-000076A70000}"/>
    <cellStyle name="Примечание 2 4 5 2 3 2" xfId="42854" xr:uid="{00000000-0005-0000-0000-000077A70000}"/>
    <cellStyle name="Примечание 2 4 5 2 3 3" xfId="42855" xr:uid="{00000000-0005-0000-0000-000078A70000}"/>
    <cellStyle name="Примечание 2 4 5 2 3 4" xfId="42856" xr:uid="{00000000-0005-0000-0000-000079A70000}"/>
    <cellStyle name="Примечание 2 4 5 2 3 5" xfId="42857" xr:uid="{00000000-0005-0000-0000-00007AA70000}"/>
    <cellStyle name="Примечание 2 4 5 2 3 6" xfId="42858" xr:uid="{00000000-0005-0000-0000-00007BA70000}"/>
    <cellStyle name="Примечание 2 4 5 2 3 7" xfId="42859" xr:uid="{00000000-0005-0000-0000-00007CA70000}"/>
    <cellStyle name="Примечание 2 4 5 2 4" xfId="42860" xr:uid="{00000000-0005-0000-0000-00007DA70000}"/>
    <cellStyle name="Примечание 2 4 5 2 5" xfId="42861" xr:uid="{00000000-0005-0000-0000-00007EA70000}"/>
    <cellStyle name="Примечание 2 4 5 2 6" xfId="42862" xr:uid="{00000000-0005-0000-0000-00007FA70000}"/>
    <cellStyle name="Примечание 2 4 5 2 7" xfId="42863" xr:uid="{00000000-0005-0000-0000-000080A70000}"/>
    <cellStyle name="Примечание 2 4 5 2 8" xfId="42864" xr:uid="{00000000-0005-0000-0000-000081A70000}"/>
    <cellStyle name="Примечание 2 4 5 2 9" xfId="42865" xr:uid="{00000000-0005-0000-0000-000082A70000}"/>
    <cellStyle name="Примечание 2 4 5 3" xfId="42866" xr:uid="{00000000-0005-0000-0000-000083A70000}"/>
    <cellStyle name="Примечание 2 4 5 3 2" xfId="42867" xr:uid="{00000000-0005-0000-0000-000084A70000}"/>
    <cellStyle name="Примечание 2 4 5 3 3" xfId="42868" xr:uid="{00000000-0005-0000-0000-000085A70000}"/>
    <cellStyle name="Примечание 2 4 5 3 4" xfId="42869" xr:uid="{00000000-0005-0000-0000-000086A70000}"/>
    <cellStyle name="Примечание 2 4 5 3 5" xfId="42870" xr:uid="{00000000-0005-0000-0000-000087A70000}"/>
    <cellStyle name="Примечание 2 4 5 3 6" xfId="42871" xr:uid="{00000000-0005-0000-0000-000088A70000}"/>
    <cellStyle name="Примечание 2 4 5 3 7" xfId="42872" xr:uid="{00000000-0005-0000-0000-000089A70000}"/>
    <cellStyle name="Примечание 2 4 5 4" xfId="42873" xr:uid="{00000000-0005-0000-0000-00008AA70000}"/>
    <cellStyle name="Примечание 2 4 5 4 2" xfId="42874" xr:uid="{00000000-0005-0000-0000-00008BA70000}"/>
    <cellStyle name="Примечание 2 4 5 4 3" xfId="42875" xr:uid="{00000000-0005-0000-0000-00008CA70000}"/>
    <cellStyle name="Примечание 2 4 5 4 4" xfId="42876" xr:uid="{00000000-0005-0000-0000-00008DA70000}"/>
    <cellStyle name="Примечание 2 4 5 4 5" xfId="42877" xr:uid="{00000000-0005-0000-0000-00008EA70000}"/>
    <cellStyle name="Примечание 2 4 5 4 6" xfId="42878" xr:uid="{00000000-0005-0000-0000-00008FA70000}"/>
    <cellStyle name="Примечание 2 4 5 4 7" xfId="42879" xr:uid="{00000000-0005-0000-0000-000090A70000}"/>
    <cellStyle name="Примечание 2 4 5 5" xfId="42880" xr:uid="{00000000-0005-0000-0000-000091A70000}"/>
    <cellStyle name="Примечание 2 4 5 6" xfId="42881" xr:uid="{00000000-0005-0000-0000-000092A70000}"/>
    <cellStyle name="Примечание 2 4 5 7" xfId="42882" xr:uid="{00000000-0005-0000-0000-000093A70000}"/>
    <cellStyle name="Примечание 2 4 5 8" xfId="42883" xr:uid="{00000000-0005-0000-0000-000094A70000}"/>
    <cellStyle name="Примечание 2 4 5 9" xfId="42884" xr:uid="{00000000-0005-0000-0000-000095A70000}"/>
    <cellStyle name="Примечание 2 4 6" xfId="42885" xr:uid="{00000000-0005-0000-0000-000096A70000}"/>
    <cellStyle name="Примечание 2 4 6 10" xfId="42886" xr:uid="{00000000-0005-0000-0000-000097A70000}"/>
    <cellStyle name="Примечание 2 4 6 2" xfId="42887" xr:uid="{00000000-0005-0000-0000-000098A70000}"/>
    <cellStyle name="Примечание 2 4 6 2 2" xfId="42888" xr:uid="{00000000-0005-0000-0000-000099A70000}"/>
    <cellStyle name="Примечание 2 4 6 2 3" xfId="42889" xr:uid="{00000000-0005-0000-0000-00009AA70000}"/>
    <cellStyle name="Примечание 2 4 6 2 4" xfId="42890" xr:uid="{00000000-0005-0000-0000-00009BA70000}"/>
    <cellStyle name="Примечание 2 4 6 2 5" xfId="42891" xr:uid="{00000000-0005-0000-0000-00009CA70000}"/>
    <cellStyle name="Примечание 2 4 6 2 6" xfId="42892" xr:uid="{00000000-0005-0000-0000-00009DA70000}"/>
    <cellStyle name="Примечание 2 4 6 2 7" xfId="42893" xr:uid="{00000000-0005-0000-0000-00009EA70000}"/>
    <cellStyle name="Примечание 2 4 6 3" xfId="42894" xr:uid="{00000000-0005-0000-0000-00009FA70000}"/>
    <cellStyle name="Примечание 2 4 6 3 2" xfId="42895" xr:uid="{00000000-0005-0000-0000-0000A0A70000}"/>
    <cellStyle name="Примечание 2 4 6 3 3" xfId="42896" xr:uid="{00000000-0005-0000-0000-0000A1A70000}"/>
    <cellStyle name="Примечание 2 4 6 3 4" xfId="42897" xr:uid="{00000000-0005-0000-0000-0000A2A70000}"/>
    <cellStyle name="Примечание 2 4 6 3 5" xfId="42898" xr:uid="{00000000-0005-0000-0000-0000A3A70000}"/>
    <cellStyle name="Примечание 2 4 6 3 6" xfId="42899" xr:uid="{00000000-0005-0000-0000-0000A4A70000}"/>
    <cellStyle name="Примечание 2 4 6 3 7" xfId="42900" xr:uid="{00000000-0005-0000-0000-0000A5A70000}"/>
    <cellStyle name="Примечание 2 4 6 4" xfId="42901" xr:uid="{00000000-0005-0000-0000-0000A6A70000}"/>
    <cellStyle name="Примечание 2 4 6 5" xfId="42902" xr:uid="{00000000-0005-0000-0000-0000A7A70000}"/>
    <cellStyle name="Примечание 2 4 6 6" xfId="42903" xr:uid="{00000000-0005-0000-0000-0000A8A70000}"/>
    <cellStyle name="Примечание 2 4 6 7" xfId="42904" xr:uid="{00000000-0005-0000-0000-0000A9A70000}"/>
    <cellStyle name="Примечание 2 4 6 8" xfId="42905" xr:uid="{00000000-0005-0000-0000-0000AAA70000}"/>
    <cellStyle name="Примечание 2 4 6 9" xfId="42906" xr:uid="{00000000-0005-0000-0000-0000ABA70000}"/>
    <cellStyle name="Примечание 2 4 7" xfId="42907" xr:uid="{00000000-0005-0000-0000-0000ACA70000}"/>
    <cellStyle name="Примечание 2 4 8" xfId="42908" xr:uid="{00000000-0005-0000-0000-0000ADA70000}"/>
    <cellStyle name="Примечание 2 4 9" xfId="42909" xr:uid="{00000000-0005-0000-0000-0000AEA70000}"/>
    <cellStyle name="Примечание 2 5" xfId="42910" xr:uid="{00000000-0005-0000-0000-0000AFA70000}"/>
    <cellStyle name="Примечание 2 5 2" xfId="42911" xr:uid="{00000000-0005-0000-0000-0000B0A70000}"/>
    <cellStyle name="Примечание 2 5 2 10" xfId="42912" xr:uid="{00000000-0005-0000-0000-0000B1A70000}"/>
    <cellStyle name="Примечание 2 5 2 11" xfId="42913" xr:uid="{00000000-0005-0000-0000-0000B2A70000}"/>
    <cellStyle name="Примечание 2 5 2 12" xfId="42914" xr:uid="{00000000-0005-0000-0000-0000B3A70000}"/>
    <cellStyle name="Примечание 2 5 2 13" xfId="42915" xr:uid="{00000000-0005-0000-0000-0000B4A70000}"/>
    <cellStyle name="Примечание 2 5 2 14" xfId="42916" xr:uid="{00000000-0005-0000-0000-0000B5A70000}"/>
    <cellStyle name="Примечание 2 5 2 15" xfId="42917" xr:uid="{00000000-0005-0000-0000-0000B6A70000}"/>
    <cellStyle name="Примечание 2 5 2 16" xfId="42918" xr:uid="{00000000-0005-0000-0000-0000B7A70000}"/>
    <cellStyle name="Примечание 2 5 2 17" xfId="42919" xr:uid="{00000000-0005-0000-0000-0000B8A70000}"/>
    <cellStyle name="Примечание 2 5 2 2" xfId="42920" xr:uid="{00000000-0005-0000-0000-0000B9A70000}"/>
    <cellStyle name="Примечание 2 5 2 2 10" xfId="42921" xr:uid="{00000000-0005-0000-0000-0000BAA70000}"/>
    <cellStyle name="Примечание 2 5 2 2 11" xfId="42922" xr:uid="{00000000-0005-0000-0000-0000BBA70000}"/>
    <cellStyle name="Примечание 2 5 2 2 12" xfId="42923" xr:uid="{00000000-0005-0000-0000-0000BCA70000}"/>
    <cellStyle name="Примечание 2 5 2 2 13" xfId="42924" xr:uid="{00000000-0005-0000-0000-0000BDA70000}"/>
    <cellStyle name="Примечание 2 5 2 2 14" xfId="42925" xr:uid="{00000000-0005-0000-0000-0000BEA70000}"/>
    <cellStyle name="Примечание 2 5 2 2 2" xfId="42926" xr:uid="{00000000-0005-0000-0000-0000BFA70000}"/>
    <cellStyle name="Примечание 2 5 2 2 2 10" xfId="42927" xr:uid="{00000000-0005-0000-0000-0000C0A70000}"/>
    <cellStyle name="Примечание 2 5 2 2 2 2" xfId="42928" xr:uid="{00000000-0005-0000-0000-0000C1A70000}"/>
    <cellStyle name="Примечание 2 5 2 2 2 2 2" xfId="42929" xr:uid="{00000000-0005-0000-0000-0000C2A70000}"/>
    <cellStyle name="Примечание 2 5 2 2 2 2 3" xfId="42930" xr:uid="{00000000-0005-0000-0000-0000C3A70000}"/>
    <cellStyle name="Примечание 2 5 2 2 2 2 4" xfId="42931" xr:uid="{00000000-0005-0000-0000-0000C4A70000}"/>
    <cellStyle name="Примечание 2 5 2 2 2 2 5" xfId="42932" xr:uid="{00000000-0005-0000-0000-0000C5A70000}"/>
    <cellStyle name="Примечание 2 5 2 2 2 2 6" xfId="42933" xr:uid="{00000000-0005-0000-0000-0000C6A70000}"/>
    <cellStyle name="Примечание 2 5 2 2 2 2 7" xfId="42934" xr:uid="{00000000-0005-0000-0000-0000C7A70000}"/>
    <cellStyle name="Примечание 2 5 2 2 2 3" xfId="42935" xr:uid="{00000000-0005-0000-0000-0000C8A70000}"/>
    <cellStyle name="Примечание 2 5 2 2 2 3 2" xfId="42936" xr:uid="{00000000-0005-0000-0000-0000C9A70000}"/>
    <cellStyle name="Примечание 2 5 2 2 2 3 3" xfId="42937" xr:uid="{00000000-0005-0000-0000-0000CAA70000}"/>
    <cellStyle name="Примечание 2 5 2 2 2 3 4" xfId="42938" xr:uid="{00000000-0005-0000-0000-0000CBA70000}"/>
    <cellStyle name="Примечание 2 5 2 2 2 3 5" xfId="42939" xr:uid="{00000000-0005-0000-0000-0000CCA70000}"/>
    <cellStyle name="Примечание 2 5 2 2 2 3 6" xfId="42940" xr:uid="{00000000-0005-0000-0000-0000CDA70000}"/>
    <cellStyle name="Примечание 2 5 2 2 2 3 7" xfId="42941" xr:uid="{00000000-0005-0000-0000-0000CEA70000}"/>
    <cellStyle name="Примечание 2 5 2 2 2 4" xfId="42942" xr:uid="{00000000-0005-0000-0000-0000CFA70000}"/>
    <cellStyle name="Примечание 2 5 2 2 2 5" xfId="42943" xr:uid="{00000000-0005-0000-0000-0000D0A70000}"/>
    <cellStyle name="Примечание 2 5 2 2 2 6" xfId="42944" xr:uid="{00000000-0005-0000-0000-0000D1A70000}"/>
    <cellStyle name="Примечание 2 5 2 2 2 7" xfId="42945" xr:uid="{00000000-0005-0000-0000-0000D2A70000}"/>
    <cellStyle name="Примечание 2 5 2 2 2 8" xfId="42946" xr:uid="{00000000-0005-0000-0000-0000D3A70000}"/>
    <cellStyle name="Примечание 2 5 2 2 2 9" xfId="42947" xr:uid="{00000000-0005-0000-0000-0000D4A70000}"/>
    <cellStyle name="Примечание 2 5 2 2 3" xfId="42948" xr:uid="{00000000-0005-0000-0000-0000D5A70000}"/>
    <cellStyle name="Примечание 2 5 2 2 3 2" xfId="42949" xr:uid="{00000000-0005-0000-0000-0000D6A70000}"/>
    <cellStyle name="Примечание 2 5 2 2 3 3" xfId="42950" xr:uid="{00000000-0005-0000-0000-0000D7A70000}"/>
    <cellStyle name="Примечание 2 5 2 2 3 4" xfId="42951" xr:uid="{00000000-0005-0000-0000-0000D8A70000}"/>
    <cellStyle name="Примечание 2 5 2 2 3 5" xfId="42952" xr:uid="{00000000-0005-0000-0000-0000D9A70000}"/>
    <cellStyle name="Примечание 2 5 2 2 3 6" xfId="42953" xr:uid="{00000000-0005-0000-0000-0000DAA70000}"/>
    <cellStyle name="Примечание 2 5 2 2 3 7" xfId="42954" xr:uid="{00000000-0005-0000-0000-0000DBA70000}"/>
    <cellStyle name="Примечание 2 5 2 2 4" xfId="42955" xr:uid="{00000000-0005-0000-0000-0000DCA70000}"/>
    <cellStyle name="Примечание 2 5 2 2 4 2" xfId="42956" xr:uid="{00000000-0005-0000-0000-0000DDA70000}"/>
    <cellStyle name="Примечание 2 5 2 2 4 3" xfId="42957" xr:uid="{00000000-0005-0000-0000-0000DEA70000}"/>
    <cellStyle name="Примечание 2 5 2 2 4 4" xfId="42958" xr:uid="{00000000-0005-0000-0000-0000DFA70000}"/>
    <cellStyle name="Примечание 2 5 2 2 4 5" xfId="42959" xr:uid="{00000000-0005-0000-0000-0000E0A70000}"/>
    <cellStyle name="Примечание 2 5 2 2 4 6" xfId="42960" xr:uid="{00000000-0005-0000-0000-0000E1A70000}"/>
    <cellStyle name="Примечание 2 5 2 2 4 7" xfId="42961" xr:uid="{00000000-0005-0000-0000-0000E2A70000}"/>
    <cellStyle name="Примечание 2 5 2 2 5" xfId="42962" xr:uid="{00000000-0005-0000-0000-0000E3A70000}"/>
    <cellStyle name="Примечание 2 5 2 2 6" xfId="42963" xr:uid="{00000000-0005-0000-0000-0000E4A70000}"/>
    <cellStyle name="Примечание 2 5 2 2 7" xfId="42964" xr:uid="{00000000-0005-0000-0000-0000E5A70000}"/>
    <cellStyle name="Примечание 2 5 2 2 8" xfId="42965" xr:uid="{00000000-0005-0000-0000-0000E6A70000}"/>
    <cellStyle name="Примечание 2 5 2 2 9" xfId="42966" xr:uid="{00000000-0005-0000-0000-0000E7A70000}"/>
    <cellStyle name="Примечание 2 5 2 3" xfId="42967" xr:uid="{00000000-0005-0000-0000-0000E8A70000}"/>
    <cellStyle name="Примечание 2 5 2 3 10" xfId="42968" xr:uid="{00000000-0005-0000-0000-0000E9A70000}"/>
    <cellStyle name="Примечание 2 5 2 3 11" xfId="42969" xr:uid="{00000000-0005-0000-0000-0000EAA70000}"/>
    <cellStyle name="Примечание 2 5 2 3 12" xfId="42970" xr:uid="{00000000-0005-0000-0000-0000EBA70000}"/>
    <cellStyle name="Примечание 2 5 2 3 13" xfId="42971" xr:uid="{00000000-0005-0000-0000-0000ECA70000}"/>
    <cellStyle name="Примечание 2 5 2 3 14" xfId="42972" xr:uid="{00000000-0005-0000-0000-0000EDA70000}"/>
    <cellStyle name="Примечание 2 5 2 3 2" xfId="42973" xr:uid="{00000000-0005-0000-0000-0000EEA70000}"/>
    <cellStyle name="Примечание 2 5 2 3 2 10" xfId="42974" xr:uid="{00000000-0005-0000-0000-0000EFA70000}"/>
    <cellStyle name="Примечание 2 5 2 3 2 2" xfId="42975" xr:uid="{00000000-0005-0000-0000-0000F0A70000}"/>
    <cellStyle name="Примечание 2 5 2 3 2 2 2" xfId="42976" xr:uid="{00000000-0005-0000-0000-0000F1A70000}"/>
    <cellStyle name="Примечание 2 5 2 3 2 2 3" xfId="42977" xr:uid="{00000000-0005-0000-0000-0000F2A70000}"/>
    <cellStyle name="Примечание 2 5 2 3 2 2 4" xfId="42978" xr:uid="{00000000-0005-0000-0000-0000F3A70000}"/>
    <cellStyle name="Примечание 2 5 2 3 2 2 5" xfId="42979" xr:uid="{00000000-0005-0000-0000-0000F4A70000}"/>
    <cellStyle name="Примечание 2 5 2 3 2 2 6" xfId="42980" xr:uid="{00000000-0005-0000-0000-0000F5A70000}"/>
    <cellStyle name="Примечание 2 5 2 3 2 2 7" xfId="42981" xr:uid="{00000000-0005-0000-0000-0000F6A70000}"/>
    <cellStyle name="Примечание 2 5 2 3 2 3" xfId="42982" xr:uid="{00000000-0005-0000-0000-0000F7A70000}"/>
    <cellStyle name="Примечание 2 5 2 3 2 3 2" xfId="42983" xr:uid="{00000000-0005-0000-0000-0000F8A70000}"/>
    <cellStyle name="Примечание 2 5 2 3 2 3 3" xfId="42984" xr:uid="{00000000-0005-0000-0000-0000F9A70000}"/>
    <cellStyle name="Примечание 2 5 2 3 2 3 4" xfId="42985" xr:uid="{00000000-0005-0000-0000-0000FAA70000}"/>
    <cellStyle name="Примечание 2 5 2 3 2 3 5" xfId="42986" xr:uid="{00000000-0005-0000-0000-0000FBA70000}"/>
    <cellStyle name="Примечание 2 5 2 3 2 3 6" xfId="42987" xr:uid="{00000000-0005-0000-0000-0000FCA70000}"/>
    <cellStyle name="Примечание 2 5 2 3 2 3 7" xfId="42988" xr:uid="{00000000-0005-0000-0000-0000FDA70000}"/>
    <cellStyle name="Примечание 2 5 2 3 2 4" xfId="42989" xr:uid="{00000000-0005-0000-0000-0000FEA70000}"/>
    <cellStyle name="Примечание 2 5 2 3 2 5" xfId="42990" xr:uid="{00000000-0005-0000-0000-0000FFA70000}"/>
    <cellStyle name="Примечание 2 5 2 3 2 6" xfId="42991" xr:uid="{00000000-0005-0000-0000-000000A80000}"/>
    <cellStyle name="Примечание 2 5 2 3 2 7" xfId="42992" xr:uid="{00000000-0005-0000-0000-000001A80000}"/>
    <cellStyle name="Примечание 2 5 2 3 2 8" xfId="42993" xr:uid="{00000000-0005-0000-0000-000002A80000}"/>
    <cellStyle name="Примечание 2 5 2 3 2 9" xfId="42994" xr:uid="{00000000-0005-0000-0000-000003A80000}"/>
    <cellStyle name="Примечание 2 5 2 3 3" xfId="42995" xr:uid="{00000000-0005-0000-0000-000004A80000}"/>
    <cellStyle name="Примечание 2 5 2 3 3 2" xfId="42996" xr:uid="{00000000-0005-0000-0000-000005A80000}"/>
    <cellStyle name="Примечание 2 5 2 3 3 3" xfId="42997" xr:uid="{00000000-0005-0000-0000-000006A80000}"/>
    <cellStyle name="Примечание 2 5 2 3 3 4" xfId="42998" xr:uid="{00000000-0005-0000-0000-000007A80000}"/>
    <cellStyle name="Примечание 2 5 2 3 3 5" xfId="42999" xr:uid="{00000000-0005-0000-0000-000008A80000}"/>
    <cellStyle name="Примечание 2 5 2 3 3 6" xfId="43000" xr:uid="{00000000-0005-0000-0000-000009A80000}"/>
    <cellStyle name="Примечание 2 5 2 3 3 7" xfId="43001" xr:uid="{00000000-0005-0000-0000-00000AA80000}"/>
    <cellStyle name="Примечание 2 5 2 3 4" xfId="43002" xr:uid="{00000000-0005-0000-0000-00000BA80000}"/>
    <cellStyle name="Примечание 2 5 2 3 4 2" xfId="43003" xr:uid="{00000000-0005-0000-0000-00000CA80000}"/>
    <cellStyle name="Примечание 2 5 2 3 4 3" xfId="43004" xr:uid="{00000000-0005-0000-0000-00000DA80000}"/>
    <cellStyle name="Примечание 2 5 2 3 4 4" xfId="43005" xr:uid="{00000000-0005-0000-0000-00000EA80000}"/>
    <cellStyle name="Примечание 2 5 2 3 4 5" xfId="43006" xr:uid="{00000000-0005-0000-0000-00000FA80000}"/>
    <cellStyle name="Примечание 2 5 2 3 4 6" xfId="43007" xr:uid="{00000000-0005-0000-0000-000010A80000}"/>
    <cellStyle name="Примечание 2 5 2 3 4 7" xfId="43008" xr:uid="{00000000-0005-0000-0000-000011A80000}"/>
    <cellStyle name="Примечание 2 5 2 3 5" xfId="43009" xr:uid="{00000000-0005-0000-0000-000012A80000}"/>
    <cellStyle name="Примечание 2 5 2 3 6" xfId="43010" xr:uid="{00000000-0005-0000-0000-000013A80000}"/>
    <cellStyle name="Примечание 2 5 2 3 7" xfId="43011" xr:uid="{00000000-0005-0000-0000-000014A80000}"/>
    <cellStyle name="Примечание 2 5 2 3 8" xfId="43012" xr:uid="{00000000-0005-0000-0000-000015A80000}"/>
    <cellStyle name="Примечание 2 5 2 3 9" xfId="43013" xr:uid="{00000000-0005-0000-0000-000016A80000}"/>
    <cellStyle name="Примечание 2 5 2 4" xfId="43014" xr:uid="{00000000-0005-0000-0000-000017A80000}"/>
    <cellStyle name="Примечание 2 5 2 4 10" xfId="43015" xr:uid="{00000000-0005-0000-0000-000018A80000}"/>
    <cellStyle name="Примечание 2 5 2 4 11" xfId="43016" xr:uid="{00000000-0005-0000-0000-000019A80000}"/>
    <cellStyle name="Примечание 2 5 2 4 12" xfId="43017" xr:uid="{00000000-0005-0000-0000-00001AA80000}"/>
    <cellStyle name="Примечание 2 5 2 4 13" xfId="43018" xr:uid="{00000000-0005-0000-0000-00001BA80000}"/>
    <cellStyle name="Примечание 2 5 2 4 14" xfId="43019" xr:uid="{00000000-0005-0000-0000-00001CA80000}"/>
    <cellStyle name="Примечание 2 5 2 4 2" xfId="43020" xr:uid="{00000000-0005-0000-0000-00001DA80000}"/>
    <cellStyle name="Примечание 2 5 2 4 2 10" xfId="43021" xr:uid="{00000000-0005-0000-0000-00001EA80000}"/>
    <cellStyle name="Примечание 2 5 2 4 2 2" xfId="43022" xr:uid="{00000000-0005-0000-0000-00001FA80000}"/>
    <cellStyle name="Примечание 2 5 2 4 2 2 2" xfId="43023" xr:uid="{00000000-0005-0000-0000-000020A80000}"/>
    <cellStyle name="Примечание 2 5 2 4 2 2 3" xfId="43024" xr:uid="{00000000-0005-0000-0000-000021A80000}"/>
    <cellStyle name="Примечание 2 5 2 4 2 2 4" xfId="43025" xr:uid="{00000000-0005-0000-0000-000022A80000}"/>
    <cellStyle name="Примечание 2 5 2 4 2 2 5" xfId="43026" xr:uid="{00000000-0005-0000-0000-000023A80000}"/>
    <cellStyle name="Примечание 2 5 2 4 2 2 6" xfId="43027" xr:uid="{00000000-0005-0000-0000-000024A80000}"/>
    <cellStyle name="Примечание 2 5 2 4 2 2 7" xfId="43028" xr:uid="{00000000-0005-0000-0000-000025A80000}"/>
    <cellStyle name="Примечание 2 5 2 4 2 3" xfId="43029" xr:uid="{00000000-0005-0000-0000-000026A80000}"/>
    <cellStyle name="Примечание 2 5 2 4 2 3 2" xfId="43030" xr:uid="{00000000-0005-0000-0000-000027A80000}"/>
    <cellStyle name="Примечание 2 5 2 4 2 3 3" xfId="43031" xr:uid="{00000000-0005-0000-0000-000028A80000}"/>
    <cellStyle name="Примечание 2 5 2 4 2 3 4" xfId="43032" xr:uid="{00000000-0005-0000-0000-000029A80000}"/>
    <cellStyle name="Примечание 2 5 2 4 2 3 5" xfId="43033" xr:uid="{00000000-0005-0000-0000-00002AA80000}"/>
    <cellStyle name="Примечание 2 5 2 4 2 3 6" xfId="43034" xr:uid="{00000000-0005-0000-0000-00002BA80000}"/>
    <cellStyle name="Примечание 2 5 2 4 2 3 7" xfId="43035" xr:uid="{00000000-0005-0000-0000-00002CA80000}"/>
    <cellStyle name="Примечание 2 5 2 4 2 4" xfId="43036" xr:uid="{00000000-0005-0000-0000-00002DA80000}"/>
    <cellStyle name="Примечание 2 5 2 4 2 5" xfId="43037" xr:uid="{00000000-0005-0000-0000-00002EA80000}"/>
    <cellStyle name="Примечание 2 5 2 4 2 6" xfId="43038" xr:uid="{00000000-0005-0000-0000-00002FA80000}"/>
    <cellStyle name="Примечание 2 5 2 4 2 7" xfId="43039" xr:uid="{00000000-0005-0000-0000-000030A80000}"/>
    <cellStyle name="Примечание 2 5 2 4 2 8" xfId="43040" xr:uid="{00000000-0005-0000-0000-000031A80000}"/>
    <cellStyle name="Примечание 2 5 2 4 2 9" xfId="43041" xr:uid="{00000000-0005-0000-0000-000032A80000}"/>
    <cellStyle name="Примечание 2 5 2 4 3" xfId="43042" xr:uid="{00000000-0005-0000-0000-000033A80000}"/>
    <cellStyle name="Примечание 2 5 2 4 3 2" xfId="43043" xr:uid="{00000000-0005-0000-0000-000034A80000}"/>
    <cellStyle name="Примечание 2 5 2 4 3 3" xfId="43044" xr:uid="{00000000-0005-0000-0000-000035A80000}"/>
    <cellStyle name="Примечание 2 5 2 4 3 4" xfId="43045" xr:uid="{00000000-0005-0000-0000-000036A80000}"/>
    <cellStyle name="Примечание 2 5 2 4 3 5" xfId="43046" xr:uid="{00000000-0005-0000-0000-000037A80000}"/>
    <cellStyle name="Примечание 2 5 2 4 3 6" xfId="43047" xr:uid="{00000000-0005-0000-0000-000038A80000}"/>
    <cellStyle name="Примечание 2 5 2 4 3 7" xfId="43048" xr:uid="{00000000-0005-0000-0000-000039A80000}"/>
    <cellStyle name="Примечание 2 5 2 4 4" xfId="43049" xr:uid="{00000000-0005-0000-0000-00003AA80000}"/>
    <cellStyle name="Примечание 2 5 2 4 4 2" xfId="43050" xr:uid="{00000000-0005-0000-0000-00003BA80000}"/>
    <cellStyle name="Примечание 2 5 2 4 4 3" xfId="43051" xr:uid="{00000000-0005-0000-0000-00003CA80000}"/>
    <cellStyle name="Примечание 2 5 2 4 4 4" xfId="43052" xr:uid="{00000000-0005-0000-0000-00003DA80000}"/>
    <cellStyle name="Примечание 2 5 2 4 4 5" xfId="43053" xr:uid="{00000000-0005-0000-0000-00003EA80000}"/>
    <cellStyle name="Примечание 2 5 2 4 4 6" xfId="43054" xr:uid="{00000000-0005-0000-0000-00003FA80000}"/>
    <cellStyle name="Примечание 2 5 2 4 4 7" xfId="43055" xr:uid="{00000000-0005-0000-0000-000040A80000}"/>
    <cellStyle name="Примечание 2 5 2 4 5" xfId="43056" xr:uid="{00000000-0005-0000-0000-000041A80000}"/>
    <cellStyle name="Примечание 2 5 2 4 6" xfId="43057" xr:uid="{00000000-0005-0000-0000-000042A80000}"/>
    <cellStyle name="Примечание 2 5 2 4 7" xfId="43058" xr:uid="{00000000-0005-0000-0000-000043A80000}"/>
    <cellStyle name="Примечание 2 5 2 4 8" xfId="43059" xr:uid="{00000000-0005-0000-0000-000044A80000}"/>
    <cellStyle name="Примечание 2 5 2 4 9" xfId="43060" xr:uid="{00000000-0005-0000-0000-000045A80000}"/>
    <cellStyle name="Примечание 2 5 2 5" xfId="43061" xr:uid="{00000000-0005-0000-0000-000046A80000}"/>
    <cellStyle name="Примечание 2 5 2 5 10" xfId="43062" xr:uid="{00000000-0005-0000-0000-000047A80000}"/>
    <cellStyle name="Примечание 2 5 2 5 11" xfId="43063" xr:uid="{00000000-0005-0000-0000-000048A80000}"/>
    <cellStyle name="Примечание 2 5 2 5 12" xfId="43064" xr:uid="{00000000-0005-0000-0000-000049A80000}"/>
    <cellStyle name="Примечание 2 5 2 5 13" xfId="43065" xr:uid="{00000000-0005-0000-0000-00004AA80000}"/>
    <cellStyle name="Примечание 2 5 2 5 14" xfId="43066" xr:uid="{00000000-0005-0000-0000-00004BA80000}"/>
    <cellStyle name="Примечание 2 5 2 5 2" xfId="43067" xr:uid="{00000000-0005-0000-0000-00004CA80000}"/>
    <cellStyle name="Примечание 2 5 2 5 2 10" xfId="43068" xr:uid="{00000000-0005-0000-0000-00004DA80000}"/>
    <cellStyle name="Примечание 2 5 2 5 2 2" xfId="43069" xr:uid="{00000000-0005-0000-0000-00004EA80000}"/>
    <cellStyle name="Примечание 2 5 2 5 2 2 2" xfId="43070" xr:uid="{00000000-0005-0000-0000-00004FA80000}"/>
    <cellStyle name="Примечание 2 5 2 5 2 2 3" xfId="43071" xr:uid="{00000000-0005-0000-0000-000050A80000}"/>
    <cellStyle name="Примечание 2 5 2 5 2 2 4" xfId="43072" xr:uid="{00000000-0005-0000-0000-000051A80000}"/>
    <cellStyle name="Примечание 2 5 2 5 2 2 5" xfId="43073" xr:uid="{00000000-0005-0000-0000-000052A80000}"/>
    <cellStyle name="Примечание 2 5 2 5 2 2 6" xfId="43074" xr:uid="{00000000-0005-0000-0000-000053A80000}"/>
    <cellStyle name="Примечание 2 5 2 5 2 2 7" xfId="43075" xr:uid="{00000000-0005-0000-0000-000054A80000}"/>
    <cellStyle name="Примечание 2 5 2 5 2 3" xfId="43076" xr:uid="{00000000-0005-0000-0000-000055A80000}"/>
    <cellStyle name="Примечание 2 5 2 5 2 3 2" xfId="43077" xr:uid="{00000000-0005-0000-0000-000056A80000}"/>
    <cellStyle name="Примечание 2 5 2 5 2 3 3" xfId="43078" xr:uid="{00000000-0005-0000-0000-000057A80000}"/>
    <cellStyle name="Примечание 2 5 2 5 2 3 4" xfId="43079" xr:uid="{00000000-0005-0000-0000-000058A80000}"/>
    <cellStyle name="Примечание 2 5 2 5 2 3 5" xfId="43080" xr:uid="{00000000-0005-0000-0000-000059A80000}"/>
    <cellStyle name="Примечание 2 5 2 5 2 3 6" xfId="43081" xr:uid="{00000000-0005-0000-0000-00005AA80000}"/>
    <cellStyle name="Примечание 2 5 2 5 2 3 7" xfId="43082" xr:uid="{00000000-0005-0000-0000-00005BA80000}"/>
    <cellStyle name="Примечание 2 5 2 5 2 4" xfId="43083" xr:uid="{00000000-0005-0000-0000-00005CA80000}"/>
    <cellStyle name="Примечание 2 5 2 5 2 5" xfId="43084" xr:uid="{00000000-0005-0000-0000-00005DA80000}"/>
    <cellStyle name="Примечание 2 5 2 5 2 6" xfId="43085" xr:uid="{00000000-0005-0000-0000-00005EA80000}"/>
    <cellStyle name="Примечание 2 5 2 5 2 7" xfId="43086" xr:uid="{00000000-0005-0000-0000-00005FA80000}"/>
    <cellStyle name="Примечание 2 5 2 5 2 8" xfId="43087" xr:uid="{00000000-0005-0000-0000-000060A80000}"/>
    <cellStyle name="Примечание 2 5 2 5 2 9" xfId="43088" xr:uid="{00000000-0005-0000-0000-000061A80000}"/>
    <cellStyle name="Примечание 2 5 2 5 3" xfId="43089" xr:uid="{00000000-0005-0000-0000-000062A80000}"/>
    <cellStyle name="Примечание 2 5 2 5 3 2" xfId="43090" xr:uid="{00000000-0005-0000-0000-000063A80000}"/>
    <cellStyle name="Примечание 2 5 2 5 3 3" xfId="43091" xr:uid="{00000000-0005-0000-0000-000064A80000}"/>
    <cellStyle name="Примечание 2 5 2 5 3 4" xfId="43092" xr:uid="{00000000-0005-0000-0000-000065A80000}"/>
    <cellStyle name="Примечание 2 5 2 5 3 5" xfId="43093" xr:uid="{00000000-0005-0000-0000-000066A80000}"/>
    <cellStyle name="Примечание 2 5 2 5 3 6" xfId="43094" xr:uid="{00000000-0005-0000-0000-000067A80000}"/>
    <cellStyle name="Примечание 2 5 2 5 3 7" xfId="43095" xr:uid="{00000000-0005-0000-0000-000068A80000}"/>
    <cellStyle name="Примечание 2 5 2 5 4" xfId="43096" xr:uid="{00000000-0005-0000-0000-000069A80000}"/>
    <cellStyle name="Примечание 2 5 2 5 4 2" xfId="43097" xr:uid="{00000000-0005-0000-0000-00006AA80000}"/>
    <cellStyle name="Примечание 2 5 2 5 4 3" xfId="43098" xr:uid="{00000000-0005-0000-0000-00006BA80000}"/>
    <cellStyle name="Примечание 2 5 2 5 4 4" xfId="43099" xr:uid="{00000000-0005-0000-0000-00006CA80000}"/>
    <cellStyle name="Примечание 2 5 2 5 4 5" xfId="43100" xr:uid="{00000000-0005-0000-0000-00006DA80000}"/>
    <cellStyle name="Примечание 2 5 2 5 4 6" xfId="43101" xr:uid="{00000000-0005-0000-0000-00006EA80000}"/>
    <cellStyle name="Примечание 2 5 2 5 4 7" xfId="43102" xr:uid="{00000000-0005-0000-0000-00006FA80000}"/>
    <cellStyle name="Примечание 2 5 2 5 5" xfId="43103" xr:uid="{00000000-0005-0000-0000-000070A80000}"/>
    <cellStyle name="Примечание 2 5 2 5 6" xfId="43104" xr:uid="{00000000-0005-0000-0000-000071A80000}"/>
    <cellStyle name="Примечание 2 5 2 5 7" xfId="43105" xr:uid="{00000000-0005-0000-0000-000072A80000}"/>
    <cellStyle name="Примечание 2 5 2 5 8" xfId="43106" xr:uid="{00000000-0005-0000-0000-000073A80000}"/>
    <cellStyle name="Примечание 2 5 2 5 9" xfId="43107" xr:uid="{00000000-0005-0000-0000-000074A80000}"/>
    <cellStyle name="Примечание 2 5 2 6" xfId="43108" xr:uid="{00000000-0005-0000-0000-000075A80000}"/>
    <cellStyle name="Примечание 2 5 2 6 10" xfId="43109" xr:uid="{00000000-0005-0000-0000-000076A80000}"/>
    <cellStyle name="Примечание 2 5 2 6 2" xfId="43110" xr:uid="{00000000-0005-0000-0000-000077A80000}"/>
    <cellStyle name="Примечание 2 5 2 6 2 2" xfId="43111" xr:uid="{00000000-0005-0000-0000-000078A80000}"/>
    <cellStyle name="Примечание 2 5 2 6 2 3" xfId="43112" xr:uid="{00000000-0005-0000-0000-000079A80000}"/>
    <cellStyle name="Примечание 2 5 2 6 2 4" xfId="43113" xr:uid="{00000000-0005-0000-0000-00007AA80000}"/>
    <cellStyle name="Примечание 2 5 2 6 2 5" xfId="43114" xr:uid="{00000000-0005-0000-0000-00007BA80000}"/>
    <cellStyle name="Примечание 2 5 2 6 2 6" xfId="43115" xr:uid="{00000000-0005-0000-0000-00007CA80000}"/>
    <cellStyle name="Примечание 2 5 2 6 2 7" xfId="43116" xr:uid="{00000000-0005-0000-0000-00007DA80000}"/>
    <cellStyle name="Примечание 2 5 2 6 3" xfId="43117" xr:uid="{00000000-0005-0000-0000-00007EA80000}"/>
    <cellStyle name="Примечание 2 5 2 6 3 2" xfId="43118" xr:uid="{00000000-0005-0000-0000-00007FA80000}"/>
    <cellStyle name="Примечание 2 5 2 6 3 3" xfId="43119" xr:uid="{00000000-0005-0000-0000-000080A80000}"/>
    <cellStyle name="Примечание 2 5 2 6 3 4" xfId="43120" xr:uid="{00000000-0005-0000-0000-000081A80000}"/>
    <cellStyle name="Примечание 2 5 2 6 3 5" xfId="43121" xr:uid="{00000000-0005-0000-0000-000082A80000}"/>
    <cellStyle name="Примечание 2 5 2 6 3 6" xfId="43122" xr:uid="{00000000-0005-0000-0000-000083A80000}"/>
    <cellStyle name="Примечание 2 5 2 6 3 7" xfId="43123" xr:uid="{00000000-0005-0000-0000-000084A80000}"/>
    <cellStyle name="Примечание 2 5 2 6 4" xfId="43124" xr:uid="{00000000-0005-0000-0000-000085A80000}"/>
    <cellStyle name="Примечание 2 5 2 6 5" xfId="43125" xr:uid="{00000000-0005-0000-0000-000086A80000}"/>
    <cellStyle name="Примечание 2 5 2 6 6" xfId="43126" xr:uid="{00000000-0005-0000-0000-000087A80000}"/>
    <cellStyle name="Примечание 2 5 2 6 7" xfId="43127" xr:uid="{00000000-0005-0000-0000-000088A80000}"/>
    <cellStyle name="Примечание 2 5 2 6 8" xfId="43128" xr:uid="{00000000-0005-0000-0000-000089A80000}"/>
    <cellStyle name="Примечание 2 5 2 6 9" xfId="43129" xr:uid="{00000000-0005-0000-0000-00008AA80000}"/>
    <cellStyle name="Примечание 2 5 2 7" xfId="43130" xr:uid="{00000000-0005-0000-0000-00008BA80000}"/>
    <cellStyle name="Примечание 2 5 2 7 2" xfId="43131" xr:uid="{00000000-0005-0000-0000-00008CA80000}"/>
    <cellStyle name="Примечание 2 5 2 7 3" xfId="43132" xr:uid="{00000000-0005-0000-0000-00008DA80000}"/>
    <cellStyle name="Примечание 2 5 2 7 4" xfId="43133" xr:uid="{00000000-0005-0000-0000-00008EA80000}"/>
    <cellStyle name="Примечание 2 5 2 7 5" xfId="43134" xr:uid="{00000000-0005-0000-0000-00008FA80000}"/>
    <cellStyle name="Примечание 2 5 2 7 6" xfId="43135" xr:uid="{00000000-0005-0000-0000-000090A80000}"/>
    <cellStyle name="Примечание 2 5 2 7 7" xfId="43136" xr:uid="{00000000-0005-0000-0000-000091A80000}"/>
    <cellStyle name="Примечание 2 5 2 8" xfId="43137" xr:uid="{00000000-0005-0000-0000-000092A80000}"/>
    <cellStyle name="Примечание 2 5 2 8 2" xfId="43138" xr:uid="{00000000-0005-0000-0000-000093A80000}"/>
    <cellStyle name="Примечание 2 5 2 8 3" xfId="43139" xr:uid="{00000000-0005-0000-0000-000094A80000}"/>
    <cellStyle name="Примечание 2 5 2 8 4" xfId="43140" xr:uid="{00000000-0005-0000-0000-000095A80000}"/>
    <cellStyle name="Примечание 2 5 2 8 5" xfId="43141" xr:uid="{00000000-0005-0000-0000-000096A80000}"/>
    <cellStyle name="Примечание 2 5 2 8 6" xfId="43142" xr:uid="{00000000-0005-0000-0000-000097A80000}"/>
    <cellStyle name="Примечание 2 5 2 8 7" xfId="43143" xr:uid="{00000000-0005-0000-0000-000098A80000}"/>
    <cellStyle name="Примечание 2 5 2 9" xfId="43144" xr:uid="{00000000-0005-0000-0000-000099A80000}"/>
    <cellStyle name="Примечание 2 5 3" xfId="43145" xr:uid="{00000000-0005-0000-0000-00009AA80000}"/>
    <cellStyle name="Примечание 2 5 3 10" xfId="43146" xr:uid="{00000000-0005-0000-0000-00009BA80000}"/>
    <cellStyle name="Примечание 2 5 3 11" xfId="43147" xr:uid="{00000000-0005-0000-0000-00009CA80000}"/>
    <cellStyle name="Примечание 2 5 3 12" xfId="43148" xr:uid="{00000000-0005-0000-0000-00009DA80000}"/>
    <cellStyle name="Примечание 2 5 3 13" xfId="43149" xr:uid="{00000000-0005-0000-0000-00009EA80000}"/>
    <cellStyle name="Примечание 2 5 3 14" xfId="43150" xr:uid="{00000000-0005-0000-0000-00009FA80000}"/>
    <cellStyle name="Примечание 2 5 3 15" xfId="43151" xr:uid="{00000000-0005-0000-0000-0000A0A80000}"/>
    <cellStyle name="Примечание 2 5 3 2" xfId="43152" xr:uid="{00000000-0005-0000-0000-0000A1A80000}"/>
    <cellStyle name="Примечание 2 5 3 2 10" xfId="43153" xr:uid="{00000000-0005-0000-0000-0000A2A80000}"/>
    <cellStyle name="Примечание 2 5 3 2 11" xfId="43154" xr:uid="{00000000-0005-0000-0000-0000A3A80000}"/>
    <cellStyle name="Примечание 2 5 3 2 12" xfId="43155" xr:uid="{00000000-0005-0000-0000-0000A4A80000}"/>
    <cellStyle name="Примечание 2 5 3 2 13" xfId="43156" xr:uid="{00000000-0005-0000-0000-0000A5A80000}"/>
    <cellStyle name="Примечание 2 5 3 2 14" xfId="43157" xr:uid="{00000000-0005-0000-0000-0000A6A80000}"/>
    <cellStyle name="Примечание 2 5 3 2 2" xfId="43158" xr:uid="{00000000-0005-0000-0000-0000A7A80000}"/>
    <cellStyle name="Примечание 2 5 3 2 2 10" xfId="43159" xr:uid="{00000000-0005-0000-0000-0000A8A80000}"/>
    <cellStyle name="Примечание 2 5 3 2 2 2" xfId="43160" xr:uid="{00000000-0005-0000-0000-0000A9A80000}"/>
    <cellStyle name="Примечание 2 5 3 2 2 2 2" xfId="43161" xr:uid="{00000000-0005-0000-0000-0000AAA80000}"/>
    <cellStyle name="Примечание 2 5 3 2 2 2 3" xfId="43162" xr:uid="{00000000-0005-0000-0000-0000ABA80000}"/>
    <cellStyle name="Примечание 2 5 3 2 2 2 4" xfId="43163" xr:uid="{00000000-0005-0000-0000-0000ACA80000}"/>
    <cellStyle name="Примечание 2 5 3 2 2 2 5" xfId="43164" xr:uid="{00000000-0005-0000-0000-0000ADA80000}"/>
    <cellStyle name="Примечание 2 5 3 2 2 2 6" xfId="43165" xr:uid="{00000000-0005-0000-0000-0000AEA80000}"/>
    <cellStyle name="Примечание 2 5 3 2 2 2 7" xfId="43166" xr:uid="{00000000-0005-0000-0000-0000AFA80000}"/>
    <cellStyle name="Примечание 2 5 3 2 2 3" xfId="43167" xr:uid="{00000000-0005-0000-0000-0000B0A80000}"/>
    <cellStyle name="Примечание 2 5 3 2 2 3 2" xfId="43168" xr:uid="{00000000-0005-0000-0000-0000B1A80000}"/>
    <cellStyle name="Примечание 2 5 3 2 2 3 3" xfId="43169" xr:uid="{00000000-0005-0000-0000-0000B2A80000}"/>
    <cellStyle name="Примечание 2 5 3 2 2 3 4" xfId="43170" xr:uid="{00000000-0005-0000-0000-0000B3A80000}"/>
    <cellStyle name="Примечание 2 5 3 2 2 3 5" xfId="43171" xr:uid="{00000000-0005-0000-0000-0000B4A80000}"/>
    <cellStyle name="Примечание 2 5 3 2 2 3 6" xfId="43172" xr:uid="{00000000-0005-0000-0000-0000B5A80000}"/>
    <cellStyle name="Примечание 2 5 3 2 2 3 7" xfId="43173" xr:uid="{00000000-0005-0000-0000-0000B6A80000}"/>
    <cellStyle name="Примечание 2 5 3 2 2 4" xfId="43174" xr:uid="{00000000-0005-0000-0000-0000B7A80000}"/>
    <cellStyle name="Примечание 2 5 3 2 2 5" xfId="43175" xr:uid="{00000000-0005-0000-0000-0000B8A80000}"/>
    <cellStyle name="Примечание 2 5 3 2 2 6" xfId="43176" xr:uid="{00000000-0005-0000-0000-0000B9A80000}"/>
    <cellStyle name="Примечание 2 5 3 2 2 7" xfId="43177" xr:uid="{00000000-0005-0000-0000-0000BAA80000}"/>
    <cellStyle name="Примечание 2 5 3 2 2 8" xfId="43178" xr:uid="{00000000-0005-0000-0000-0000BBA80000}"/>
    <cellStyle name="Примечание 2 5 3 2 2 9" xfId="43179" xr:uid="{00000000-0005-0000-0000-0000BCA80000}"/>
    <cellStyle name="Примечание 2 5 3 2 3" xfId="43180" xr:uid="{00000000-0005-0000-0000-0000BDA80000}"/>
    <cellStyle name="Примечание 2 5 3 2 3 2" xfId="43181" xr:uid="{00000000-0005-0000-0000-0000BEA80000}"/>
    <cellStyle name="Примечание 2 5 3 2 3 3" xfId="43182" xr:uid="{00000000-0005-0000-0000-0000BFA80000}"/>
    <cellStyle name="Примечание 2 5 3 2 3 4" xfId="43183" xr:uid="{00000000-0005-0000-0000-0000C0A80000}"/>
    <cellStyle name="Примечание 2 5 3 2 3 5" xfId="43184" xr:uid="{00000000-0005-0000-0000-0000C1A80000}"/>
    <cellStyle name="Примечание 2 5 3 2 3 6" xfId="43185" xr:uid="{00000000-0005-0000-0000-0000C2A80000}"/>
    <cellStyle name="Примечание 2 5 3 2 3 7" xfId="43186" xr:uid="{00000000-0005-0000-0000-0000C3A80000}"/>
    <cellStyle name="Примечание 2 5 3 2 4" xfId="43187" xr:uid="{00000000-0005-0000-0000-0000C4A80000}"/>
    <cellStyle name="Примечание 2 5 3 2 4 2" xfId="43188" xr:uid="{00000000-0005-0000-0000-0000C5A80000}"/>
    <cellStyle name="Примечание 2 5 3 2 4 3" xfId="43189" xr:uid="{00000000-0005-0000-0000-0000C6A80000}"/>
    <cellStyle name="Примечание 2 5 3 2 4 4" xfId="43190" xr:uid="{00000000-0005-0000-0000-0000C7A80000}"/>
    <cellStyle name="Примечание 2 5 3 2 4 5" xfId="43191" xr:uid="{00000000-0005-0000-0000-0000C8A80000}"/>
    <cellStyle name="Примечание 2 5 3 2 4 6" xfId="43192" xr:uid="{00000000-0005-0000-0000-0000C9A80000}"/>
    <cellStyle name="Примечание 2 5 3 2 4 7" xfId="43193" xr:uid="{00000000-0005-0000-0000-0000CAA80000}"/>
    <cellStyle name="Примечание 2 5 3 2 5" xfId="43194" xr:uid="{00000000-0005-0000-0000-0000CBA80000}"/>
    <cellStyle name="Примечание 2 5 3 2 6" xfId="43195" xr:uid="{00000000-0005-0000-0000-0000CCA80000}"/>
    <cellStyle name="Примечание 2 5 3 2 7" xfId="43196" xr:uid="{00000000-0005-0000-0000-0000CDA80000}"/>
    <cellStyle name="Примечание 2 5 3 2 8" xfId="43197" xr:uid="{00000000-0005-0000-0000-0000CEA80000}"/>
    <cellStyle name="Примечание 2 5 3 2 9" xfId="43198" xr:uid="{00000000-0005-0000-0000-0000CFA80000}"/>
    <cellStyle name="Примечание 2 5 3 3" xfId="43199" xr:uid="{00000000-0005-0000-0000-0000D0A80000}"/>
    <cellStyle name="Примечание 2 5 3 3 10" xfId="43200" xr:uid="{00000000-0005-0000-0000-0000D1A80000}"/>
    <cellStyle name="Примечание 2 5 3 3 11" xfId="43201" xr:uid="{00000000-0005-0000-0000-0000D2A80000}"/>
    <cellStyle name="Примечание 2 5 3 3 12" xfId="43202" xr:uid="{00000000-0005-0000-0000-0000D3A80000}"/>
    <cellStyle name="Примечание 2 5 3 3 13" xfId="43203" xr:uid="{00000000-0005-0000-0000-0000D4A80000}"/>
    <cellStyle name="Примечание 2 5 3 3 14" xfId="43204" xr:uid="{00000000-0005-0000-0000-0000D5A80000}"/>
    <cellStyle name="Примечание 2 5 3 3 2" xfId="43205" xr:uid="{00000000-0005-0000-0000-0000D6A80000}"/>
    <cellStyle name="Примечание 2 5 3 3 2 10" xfId="43206" xr:uid="{00000000-0005-0000-0000-0000D7A80000}"/>
    <cellStyle name="Примечание 2 5 3 3 2 2" xfId="43207" xr:uid="{00000000-0005-0000-0000-0000D8A80000}"/>
    <cellStyle name="Примечание 2 5 3 3 2 2 2" xfId="43208" xr:uid="{00000000-0005-0000-0000-0000D9A80000}"/>
    <cellStyle name="Примечание 2 5 3 3 2 2 3" xfId="43209" xr:uid="{00000000-0005-0000-0000-0000DAA80000}"/>
    <cellStyle name="Примечание 2 5 3 3 2 2 4" xfId="43210" xr:uid="{00000000-0005-0000-0000-0000DBA80000}"/>
    <cellStyle name="Примечание 2 5 3 3 2 2 5" xfId="43211" xr:uid="{00000000-0005-0000-0000-0000DCA80000}"/>
    <cellStyle name="Примечание 2 5 3 3 2 2 6" xfId="43212" xr:uid="{00000000-0005-0000-0000-0000DDA80000}"/>
    <cellStyle name="Примечание 2 5 3 3 2 2 7" xfId="43213" xr:uid="{00000000-0005-0000-0000-0000DEA80000}"/>
    <cellStyle name="Примечание 2 5 3 3 2 3" xfId="43214" xr:uid="{00000000-0005-0000-0000-0000DFA80000}"/>
    <cellStyle name="Примечание 2 5 3 3 2 3 2" xfId="43215" xr:uid="{00000000-0005-0000-0000-0000E0A80000}"/>
    <cellStyle name="Примечание 2 5 3 3 2 3 3" xfId="43216" xr:uid="{00000000-0005-0000-0000-0000E1A80000}"/>
    <cellStyle name="Примечание 2 5 3 3 2 3 4" xfId="43217" xr:uid="{00000000-0005-0000-0000-0000E2A80000}"/>
    <cellStyle name="Примечание 2 5 3 3 2 3 5" xfId="43218" xr:uid="{00000000-0005-0000-0000-0000E3A80000}"/>
    <cellStyle name="Примечание 2 5 3 3 2 3 6" xfId="43219" xr:uid="{00000000-0005-0000-0000-0000E4A80000}"/>
    <cellStyle name="Примечание 2 5 3 3 2 3 7" xfId="43220" xr:uid="{00000000-0005-0000-0000-0000E5A80000}"/>
    <cellStyle name="Примечание 2 5 3 3 2 4" xfId="43221" xr:uid="{00000000-0005-0000-0000-0000E6A80000}"/>
    <cellStyle name="Примечание 2 5 3 3 2 5" xfId="43222" xr:uid="{00000000-0005-0000-0000-0000E7A80000}"/>
    <cellStyle name="Примечание 2 5 3 3 2 6" xfId="43223" xr:uid="{00000000-0005-0000-0000-0000E8A80000}"/>
    <cellStyle name="Примечание 2 5 3 3 2 7" xfId="43224" xr:uid="{00000000-0005-0000-0000-0000E9A80000}"/>
    <cellStyle name="Примечание 2 5 3 3 2 8" xfId="43225" xr:uid="{00000000-0005-0000-0000-0000EAA80000}"/>
    <cellStyle name="Примечание 2 5 3 3 2 9" xfId="43226" xr:uid="{00000000-0005-0000-0000-0000EBA80000}"/>
    <cellStyle name="Примечание 2 5 3 3 3" xfId="43227" xr:uid="{00000000-0005-0000-0000-0000ECA80000}"/>
    <cellStyle name="Примечание 2 5 3 3 3 2" xfId="43228" xr:uid="{00000000-0005-0000-0000-0000EDA80000}"/>
    <cellStyle name="Примечание 2 5 3 3 3 3" xfId="43229" xr:uid="{00000000-0005-0000-0000-0000EEA80000}"/>
    <cellStyle name="Примечание 2 5 3 3 3 4" xfId="43230" xr:uid="{00000000-0005-0000-0000-0000EFA80000}"/>
    <cellStyle name="Примечание 2 5 3 3 3 5" xfId="43231" xr:uid="{00000000-0005-0000-0000-0000F0A80000}"/>
    <cellStyle name="Примечание 2 5 3 3 3 6" xfId="43232" xr:uid="{00000000-0005-0000-0000-0000F1A80000}"/>
    <cellStyle name="Примечание 2 5 3 3 3 7" xfId="43233" xr:uid="{00000000-0005-0000-0000-0000F2A80000}"/>
    <cellStyle name="Примечание 2 5 3 3 4" xfId="43234" xr:uid="{00000000-0005-0000-0000-0000F3A80000}"/>
    <cellStyle name="Примечание 2 5 3 3 4 2" xfId="43235" xr:uid="{00000000-0005-0000-0000-0000F4A80000}"/>
    <cellStyle name="Примечание 2 5 3 3 4 3" xfId="43236" xr:uid="{00000000-0005-0000-0000-0000F5A80000}"/>
    <cellStyle name="Примечание 2 5 3 3 4 4" xfId="43237" xr:uid="{00000000-0005-0000-0000-0000F6A80000}"/>
    <cellStyle name="Примечание 2 5 3 3 4 5" xfId="43238" xr:uid="{00000000-0005-0000-0000-0000F7A80000}"/>
    <cellStyle name="Примечание 2 5 3 3 4 6" xfId="43239" xr:uid="{00000000-0005-0000-0000-0000F8A80000}"/>
    <cellStyle name="Примечание 2 5 3 3 4 7" xfId="43240" xr:uid="{00000000-0005-0000-0000-0000F9A80000}"/>
    <cellStyle name="Примечание 2 5 3 3 5" xfId="43241" xr:uid="{00000000-0005-0000-0000-0000FAA80000}"/>
    <cellStyle name="Примечание 2 5 3 3 6" xfId="43242" xr:uid="{00000000-0005-0000-0000-0000FBA80000}"/>
    <cellStyle name="Примечание 2 5 3 3 7" xfId="43243" xr:uid="{00000000-0005-0000-0000-0000FCA80000}"/>
    <cellStyle name="Примечание 2 5 3 3 8" xfId="43244" xr:uid="{00000000-0005-0000-0000-0000FDA80000}"/>
    <cellStyle name="Примечание 2 5 3 3 9" xfId="43245" xr:uid="{00000000-0005-0000-0000-0000FEA80000}"/>
    <cellStyle name="Примечание 2 5 3 4" xfId="43246" xr:uid="{00000000-0005-0000-0000-0000FFA80000}"/>
    <cellStyle name="Примечание 2 5 3 4 10" xfId="43247" xr:uid="{00000000-0005-0000-0000-000000A90000}"/>
    <cellStyle name="Примечание 2 5 3 4 11" xfId="43248" xr:uid="{00000000-0005-0000-0000-000001A90000}"/>
    <cellStyle name="Примечание 2 5 3 4 12" xfId="43249" xr:uid="{00000000-0005-0000-0000-000002A90000}"/>
    <cellStyle name="Примечание 2 5 3 4 13" xfId="43250" xr:uid="{00000000-0005-0000-0000-000003A90000}"/>
    <cellStyle name="Примечание 2 5 3 4 14" xfId="43251" xr:uid="{00000000-0005-0000-0000-000004A90000}"/>
    <cellStyle name="Примечание 2 5 3 4 2" xfId="43252" xr:uid="{00000000-0005-0000-0000-000005A90000}"/>
    <cellStyle name="Примечание 2 5 3 4 2 10" xfId="43253" xr:uid="{00000000-0005-0000-0000-000006A90000}"/>
    <cellStyle name="Примечание 2 5 3 4 2 2" xfId="43254" xr:uid="{00000000-0005-0000-0000-000007A90000}"/>
    <cellStyle name="Примечание 2 5 3 4 2 2 2" xfId="43255" xr:uid="{00000000-0005-0000-0000-000008A90000}"/>
    <cellStyle name="Примечание 2 5 3 4 2 2 3" xfId="43256" xr:uid="{00000000-0005-0000-0000-000009A90000}"/>
    <cellStyle name="Примечание 2 5 3 4 2 2 4" xfId="43257" xr:uid="{00000000-0005-0000-0000-00000AA90000}"/>
    <cellStyle name="Примечание 2 5 3 4 2 2 5" xfId="43258" xr:uid="{00000000-0005-0000-0000-00000BA90000}"/>
    <cellStyle name="Примечание 2 5 3 4 2 2 6" xfId="43259" xr:uid="{00000000-0005-0000-0000-00000CA90000}"/>
    <cellStyle name="Примечание 2 5 3 4 2 2 7" xfId="43260" xr:uid="{00000000-0005-0000-0000-00000DA90000}"/>
    <cellStyle name="Примечание 2 5 3 4 2 3" xfId="43261" xr:uid="{00000000-0005-0000-0000-00000EA90000}"/>
    <cellStyle name="Примечание 2 5 3 4 2 3 2" xfId="43262" xr:uid="{00000000-0005-0000-0000-00000FA90000}"/>
    <cellStyle name="Примечание 2 5 3 4 2 3 3" xfId="43263" xr:uid="{00000000-0005-0000-0000-000010A90000}"/>
    <cellStyle name="Примечание 2 5 3 4 2 3 4" xfId="43264" xr:uid="{00000000-0005-0000-0000-000011A90000}"/>
    <cellStyle name="Примечание 2 5 3 4 2 3 5" xfId="43265" xr:uid="{00000000-0005-0000-0000-000012A90000}"/>
    <cellStyle name="Примечание 2 5 3 4 2 3 6" xfId="43266" xr:uid="{00000000-0005-0000-0000-000013A90000}"/>
    <cellStyle name="Примечание 2 5 3 4 2 3 7" xfId="43267" xr:uid="{00000000-0005-0000-0000-000014A90000}"/>
    <cellStyle name="Примечание 2 5 3 4 2 4" xfId="43268" xr:uid="{00000000-0005-0000-0000-000015A90000}"/>
    <cellStyle name="Примечание 2 5 3 4 2 5" xfId="43269" xr:uid="{00000000-0005-0000-0000-000016A90000}"/>
    <cellStyle name="Примечание 2 5 3 4 2 6" xfId="43270" xr:uid="{00000000-0005-0000-0000-000017A90000}"/>
    <cellStyle name="Примечание 2 5 3 4 2 7" xfId="43271" xr:uid="{00000000-0005-0000-0000-000018A90000}"/>
    <cellStyle name="Примечание 2 5 3 4 2 8" xfId="43272" xr:uid="{00000000-0005-0000-0000-000019A90000}"/>
    <cellStyle name="Примечание 2 5 3 4 2 9" xfId="43273" xr:uid="{00000000-0005-0000-0000-00001AA90000}"/>
    <cellStyle name="Примечание 2 5 3 4 3" xfId="43274" xr:uid="{00000000-0005-0000-0000-00001BA90000}"/>
    <cellStyle name="Примечание 2 5 3 4 3 2" xfId="43275" xr:uid="{00000000-0005-0000-0000-00001CA90000}"/>
    <cellStyle name="Примечание 2 5 3 4 3 3" xfId="43276" xr:uid="{00000000-0005-0000-0000-00001DA90000}"/>
    <cellStyle name="Примечание 2 5 3 4 3 4" xfId="43277" xr:uid="{00000000-0005-0000-0000-00001EA90000}"/>
    <cellStyle name="Примечание 2 5 3 4 3 5" xfId="43278" xr:uid="{00000000-0005-0000-0000-00001FA90000}"/>
    <cellStyle name="Примечание 2 5 3 4 3 6" xfId="43279" xr:uid="{00000000-0005-0000-0000-000020A90000}"/>
    <cellStyle name="Примечание 2 5 3 4 3 7" xfId="43280" xr:uid="{00000000-0005-0000-0000-000021A90000}"/>
    <cellStyle name="Примечание 2 5 3 4 4" xfId="43281" xr:uid="{00000000-0005-0000-0000-000022A90000}"/>
    <cellStyle name="Примечание 2 5 3 4 4 2" xfId="43282" xr:uid="{00000000-0005-0000-0000-000023A90000}"/>
    <cellStyle name="Примечание 2 5 3 4 4 3" xfId="43283" xr:uid="{00000000-0005-0000-0000-000024A90000}"/>
    <cellStyle name="Примечание 2 5 3 4 4 4" xfId="43284" xr:uid="{00000000-0005-0000-0000-000025A90000}"/>
    <cellStyle name="Примечание 2 5 3 4 4 5" xfId="43285" xr:uid="{00000000-0005-0000-0000-000026A90000}"/>
    <cellStyle name="Примечание 2 5 3 4 4 6" xfId="43286" xr:uid="{00000000-0005-0000-0000-000027A90000}"/>
    <cellStyle name="Примечание 2 5 3 4 4 7" xfId="43287" xr:uid="{00000000-0005-0000-0000-000028A90000}"/>
    <cellStyle name="Примечание 2 5 3 4 5" xfId="43288" xr:uid="{00000000-0005-0000-0000-000029A90000}"/>
    <cellStyle name="Примечание 2 5 3 4 6" xfId="43289" xr:uid="{00000000-0005-0000-0000-00002AA90000}"/>
    <cellStyle name="Примечание 2 5 3 4 7" xfId="43290" xr:uid="{00000000-0005-0000-0000-00002BA90000}"/>
    <cellStyle name="Примечание 2 5 3 4 8" xfId="43291" xr:uid="{00000000-0005-0000-0000-00002CA90000}"/>
    <cellStyle name="Примечание 2 5 3 4 9" xfId="43292" xr:uid="{00000000-0005-0000-0000-00002DA90000}"/>
    <cellStyle name="Примечание 2 5 3 5" xfId="43293" xr:uid="{00000000-0005-0000-0000-00002EA90000}"/>
    <cellStyle name="Примечание 2 5 3 5 10" xfId="43294" xr:uid="{00000000-0005-0000-0000-00002FA90000}"/>
    <cellStyle name="Примечание 2 5 3 5 11" xfId="43295" xr:uid="{00000000-0005-0000-0000-000030A90000}"/>
    <cellStyle name="Примечание 2 5 3 5 12" xfId="43296" xr:uid="{00000000-0005-0000-0000-000031A90000}"/>
    <cellStyle name="Примечание 2 5 3 5 13" xfId="43297" xr:uid="{00000000-0005-0000-0000-000032A90000}"/>
    <cellStyle name="Примечание 2 5 3 5 14" xfId="43298" xr:uid="{00000000-0005-0000-0000-000033A90000}"/>
    <cellStyle name="Примечание 2 5 3 5 2" xfId="43299" xr:uid="{00000000-0005-0000-0000-000034A90000}"/>
    <cellStyle name="Примечание 2 5 3 5 2 10" xfId="43300" xr:uid="{00000000-0005-0000-0000-000035A90000}"/>
    <cellStyle name="Примечание 2 5 3 5 2 2" xfId="43301" xr:uid="{00000000-0005-0000-0000-000036A90000}"/>
    <cellStyle name="Примечание 2 5 3 5 2 2 2" xfId="43302" xr:uid="{00000000-0005-0000-0000-000037A90000}"/>
    <cellStyle name="Примечание 2 5 3 5 2 2 3" xfId="43303" xr:uid="{00000000-0005-0000-0000-000038A90000}"/>
    <cellStyle name="Примечание 2 5 3 5 2 2 4" xfId="43304" xr:uid="{00000000-0005-0000-0000-000039A90000}"/>
    <cellStyle name="Примечание 2 5 3 5 2 2 5" xfId="43305" xr:uid="{00000000-0005-0000-0000-00003AA90000}"/>
    <cellStyle name="Примечание 2 5 3 5 2 2 6" xfId="43306" xr:uid="{00000000-0005-0000-0000-00003BA90000}"/>
    <cellStyle name="Примечание 2 5 3 5 2 2 7" xfId="43307" xr:uid="{00000000-0005-0000-0000-00003CA90000}"/>
    <cellStyle name="Примечание 2 5 3 5 2 3" xfId="43308" xr:uid="{00000000-0005-0000-0000-00003DA90000}"/>
    <cellStyle name="Примечание 2 5 3 5 2 3 2" xfId="43309" xr:uid="{00000000-0005-0000-0000-00003EA90000}"/>
    <cellStyle name="Примечание 2 5 3 5 2 3 3" xfId="43310" xr:uid="{00000000-0005-0000-0000-00003FA90000}"/>
    <cellStyle name="Примечание 2 5 3 5 2 3 4" xfId="43311" xr:uid="{00000000-0005-0000-0000-000040A90000}"/>
    <cellStyle name="Примечание 2 5 3 5 2 3 5" xfId="43312" xr:uid="{00000000-0005-0000-0000-000041A90000}"/>
    <cellStyle name="Примечание 2 5 3 5 2 3 6" xfId="43313" xr:uid="{00000000-0005-0000-0000-000042A90000}"/>
    <cellStyle name="Примечание 2 5 3 5 2 3 7" xfId="43314" xr:uid="{00000000-0005-0000-0000-000043A90000}"/>
    <cellStyle name="Примечание 2 5 3 5 2 4" xfId="43315" xr:uid="{00000000-0005-0000-0000-000044A90000}"/>
    <cellStyle name="Примечание 2 5 3 5 2 5" xfId="43316" xr:uid="{00000000-0005-0000-0000-000045A90000}"/>
    <cellStyle name="Примечание 2 5 3 5 2 6" xfId="43317" xr:uid="{00000000-0005-0000-0000-000046A90000}"/>
    <cellStyle name="Примечание 2 5 3 5 2 7" xfId="43318" xr:uid="{00000000-0005-0000-0000-000047A90000}"/>
    <cellStyle name="Примечание 2 5 3 5 2 8" xfId="43319" xr:uid="{00000000-0005-0000-0000-000048A90000}"/>
    <cellStyle name="Примечание 2 5 3 5 2 9" xfId="43320" xr:uid="{00000000-0005-0000-0000-000049A90000}"/>
    <cellStyle name="Примечание 2 5 3 5 3" xfId="43321" xr:uid="{00000000-0005-0000-0000-00004AA90000}"/>
    <cellStyle name="Примечание 2 5 3 5 3 2" xfId="43322" xr:uid="{00000000-0005-0000-0000-00004BA90000}"/>
    <cellStyle name="Примечание 2 5 3 5 3 3" xfId="43323" xr:uid="{00000000-0005-0000-0000-00004CA90000}"/>
    <cellStyle name="Примечание 2 5 3 5 3 4" xfId="43324" xr:uid="{00000000-0005-0000-0000-00004DA90000}"/>
    <cellStyle name="Примечание 2 5 3 5 3 5" xfId="43325" xr:uid="{00000000-0005-0000-0000-00004EA90000}"/>
    <cellStyle name="Примечание 2 5 3 5 3 6" xfId="43326" xr:uid="{00000000-0005-0000-0000-00004FA90000}"/>
    <cellStyle name="Примечание 2 5 3 5 3 7" xfId="43327" xr:uid="{00000000-0005-0000-0000-000050A90000}"/>
    <cellStyle name="Примечание 2 5 3 5 4" xfId="43328" xr:uid="{00000000-0005-0000-0000-000051A90000}"/>
    <cellStyle name="Примечание 2 5 3 5 4 2" xfId="43329" xr:uid="{00000000-0005-0000-0000-000052A90000}"/>
    <cellStyle name="Примечание 2 5 3 5 4 3" xfId="43330" xr:uid="{00000000-0005-0000-0000-000053A90000}"/>
    <cellStyle name="Примечание 2 5 3 5 4 4" xfId="43331" xr:uid="{00000000-0005-0000-0000-000054A90000}"/>
    <cellStyle name="Примечание 2 5 3 5 4 5" xfId="43332" xr:uid="{00000000-0005-0000-0000-000055A90000}"/>
    <cellStyle name="Примечание 2 5 3 5 4 6" xfId="43333" xr:uid="{00000000-0005-0000-0000-000056A90000}"/>
    <cellStyle name="Примечание 2 5 3 5 4 7" xfId="43334" xr:uid="{00000000-0005-0000-0000-000057A90000}"/>
    <cellStyle name="Примечание 2 5 3 5 5" xfId="43335" xr:uid="{00000000-0005-0000-0000-000058A90000}"/>
    <cellStyle name="Примечание 2 5 3 5 6" xfId="43336" xr:uid="{00000000-0005-0000-0000-000059A90000}"/>
    <cellStyle name="Примечание 2 5 3 5 7" xfId="43337" xr:uid="{00000000-0005-0000-0000-00005AA90000}"/>
    <cellStyle name="Примечание 2 5 3 5 8" xfId="43338" xr:uid="{00000000-0005-0000-0000-00005BA90000}"/>
    <cellStyle name="Примечание 2 5 3 5 9" xfId="43339" xr:uid="{00000000-0005-0000-0000-00005CA90000}"/>
    <cellStyle name="Примечание 2 5 3 6" xfId="43340" xr:uid="{00000000-0005-0000-0000-00005DA90000}"/>
    <cellStyle name="Примечание 2 5 3 6 10" xfId="43341" xr:uid="{00000000-0005-0000-0000-00005EA90000}"/>
    <cellStyle name="Примечание 2 5 3 6 2" xfId="43342" xr:uid="{00000000-0005-0000-0000-00005FA90000}"/>
    <cellStyle name="Примечание 2 5 3 6 2 2" xfId="43343" xr:uid="{00000000-0005-0000-0000-000060A90000}"/>
    <cellStyle name="Примечание 2 5 3 6 2 3" xfId="43344" xr:uid="{00000000-0005-0000-0000-000061A90000}"/>
    <cellStyle name="Примечание 2 5 3 6 2 4" xfId="43345" xr:uid="{00000000-0005-0000-0000-000062A90000}"/>
    <cellStyle name="Примечание 2 5 3 6 2 5" xfId="43346" xr:uid="{00000000-0005-0000-0000-000063A90000}"/>
    <cellStyle name="Примечание 2 5 3 6 2 6" xfId="43347" xr:uid="{00000000-0005-0000-0000-000064A90000}"/>
    <cellStyle name="Примечание 2 5 3 6 2 7" xfId="43348" xr:uid="{00000000-0005-0000-0000-000065A90000}"/>
    <cellStyle name="Примечание 2 5 3 6 3" xfId="43349" xr:uid="{00000000-0005-0000-0000-000066A90000}"/>
    <cellStyle name="Примечание 2 5 3 6 3 2" xfId="43350" xr:uid="{00000000-0005-0000-0000-000067A90000}"/>
    <cellStyle name="Примечание 2 5 3 6 3 3" xfId="43351" xr:uid="{00000000-0005-0000-0000-000068A90000}"/>
    <cellStyle name="Примечание 2 5 3 6 3 4" xfId="43352" xr:uid="{00000000-0005-0000-0000-000069A90000}"/>
    <cellStyle name="Примечание 2 5 3 6 3 5" xfId="43353" xr:uid="{00000000-0005-0000-0000-00006AA90000}"/>
    <cellStyle name="Примечание 2 5 3 6 3 6" xfId="43354" xr:uid="{00000000-0005-0000-0000-00006BA90000}"/>
    <cellStyle name="Примечание 2 5 3 6 3 7" xfId="43355" xr:uid="{00000000-0005-0000-0000-00006CA90000}"/>
    <cellStyle name="Примечание 2 5 3 6 4" xfId="43356" xr:uid="{00000000-0005-0000-0000-00006DA90000}"/>
    <cellStyle name="Примечание 2 5 3 6 5" xfId="43357" xr:uid="{00000000-0005-0000-0000-00006EA90000}"/>
    <cellStyle name="Примечание 2 5 3 6 6" xfId="43358" xr:uid="{00000000-0005-0000-0000-00006FA90000}"/>
    <cellStyle name="Примечание 2 5 3 6 7" xfId="43359" xr:uid="{00000000-0005-0000-0000-000070A90000}"/>
    <cellStyle name="Примечание 2 5 3 6 8" xfId="43360" xr:uid="{00000000-0005-0000-0000-000071A90000}"/>
    <cellStyle name="Примечание 2 5 3 6 9" xfId="43361" xr:uid="{00000000-0005-0000-0000-000072A90000}"/>
    <cellStyle name="Примечание 2 5 3 7" xfId="43362" xr:uid="{00000000-0005-0000-0000-000073A90000}"/>
    <cellStyle name="Примечание 2 5 3 7 2" xfId="43363" xr:uid="{00000000-0005-0000-0000-000074A90000}"/>
    <cellStyle name="Примечание 2 5 3 7 3" xfId="43364" xr:uid="{00000000-0005-0000-0000-000075A90000}"/>
    <cellStyle name="Примечание 2 5 3 7 4" xfId="43365" xr:uid="{00000000-0005-0000-0000-000076A90000}"/>
    <cellStyle name="Примечание 2 5 3 7 5" xfId="43366" xr:uid="{00000000-0005-0000-0000-000077A90000}"/>
    <cellStyle name="Примечание 2 5 3 7 6" xfId="43367" xr:uid="{00000000-0005-0000-0000-000078A90000}"/>
    <cellStyle name="Примечание 2 5 3 7 7" xfId="43368" xr:uid="{00000000-0005-0000-0000-000079A90000}"/>
    <cellStyle name="Примечание 2 5 3 8" xfId="43369" xr:uid="{00000000-0005-0000-0000-00007AA90000}"/>
    <cellStyle name="Примечание 2 5 3 8 2" xfId="43370" xr:uid="{00000000-0005-0000-0000-00007BA90000}"/>
    <cellStyle name="Примечание 2 5 3 8 3" xfId="43371" xr:uid="{00000000-0005-0000-0000-00007CA90000}"/>
    <cellStyle name="Примечание 2 5 3 8 4" xfId="43372" xr:uid="{00000000-0005-0000-0000-00007DA90000}"/>
    <cellStyle name="Примечание 2 5 3 8 5" xfId="43373" xr:uid="{00000000-0005-0000-0000-00007EA90000}"/>
    <cellStyle name="Примечание 2 5 3 8 6" xfId="43374" xr:uid="{00000000-0005-0000-0000-00007FA90000}"/>
    <cellStyle name="Примечание 2 5 3 8 7" xfId="43375" xr:uid="{00000000-0005-0000-0000-000080A90000}"/>
    <cellStyle name="Примечание 2 5 3 9" xfId="43376" xr:uid="{00000000-0005-0000-0000-000081A90000}"/>
    <cellStyle name="Примечание 2 5 4" xfId="43377" xr:uid="{00000000-0005-0000-0000-000082A90000}"/>
    <cellStyle name="Примечание 2 5 4 10" xfId="43378" xr:uid="{00000000-0005-0000-0000-000083A90000}"/>
    <cellStyle name="Примечание 2 5 4 11" xfId="43379" xr:uid="{00000000-0005-0000-0000-000084A90000}"/>
    <cellStyle name="Примечание 2 5 4 12" xfId="43380" xr:uid="{00000000-0005-0000-0000-000085A90000}"/>
    <cellStyle name="Примечание 2 5 4 13" xfId="43381" xr:uid="{00000000-0005-0000-0000-000086A90000}"/>
    <cellStyle name="Примечание 2 5 4 14" xfId="43382" xr:uid="{00000000-0005-0000-0000-000087A90000}"/>
    <cellStyle name="Примечание 2 5 4 15" xfId="43383" xr:uid="{00000000-0005-0000-0000-000088A90000}"/>
    <cellStyle name="Примечание 2 5 4 2" xfId="43384" xr:uid="{00000000-0005-0000-0000-000089A90000}"/>
    <cellStyle name="Примечание 2 5 4 2 10" xfId="43385" xr:uid="{00000000-0005-0000-0000-00008AA90000}"/>
    <cellStyle name="Примечание 2 5 4 2 11" xfId="43386" xr:uid="{00000000-0005-0000-0000-00008BA90000}"/>
    <cellStyle name="Примечание 2 5 4 2 12" xfId="43387" xr:uid="{00000000-0005-0000-0000-00008CA90000}"/>
    <cellStyle name="Примечание 2 5 4 2 13" xfId="43388" xr:uid="{00000000-0005-0000-0000-00008DA90000}"/>
    <cellStyle name="Примечание 2 5 4 2 14" xfId="43389" xr:uid="{00000000-0005-0000-0000-00008EA90000}"/>
    <cellStyle name="Примечание 2 5 4 2 2" xfId="43390" xr:uid="{00000000-0005-0000-0000-00008FA90000}"/>
    <cellStyle name="Примечание 2 5 4 2 2 10" xfId="43391" xr:uid="{00000000-0005-0000-0000-000090A90000}"/>
    <cellStyle name="Примечание 2 5 4 2 2 2" xfId="43392" xr:uid="{00000000-0005-0000-0000-000091A90000}"/>
    <cellStyle name="Примечание 2 5 4 2 2 2 2" xfId="43393" xr:uid="{00000000-0005-0000-0000-000092A90000}"/>
    <cellStyle name="Примечание 2 5 4 2 2 2 3" xfId="43394" xr:uid="{00000000-0005-0000-0000-000093A90000}"/>
    <cellStyle name="Примечание 2 5 4 2 2 2 4" xfId="43395" xr:uid="{00000000-0005-0000-0000-000094A90000}"/>
    <cellStyle name="Примечание 2 5 4 2 2 2 5" xfId="43396" xr:uid="{00000000-0005-0000-0000-000095A90000}"/>
    <cellStyle name="Примечание 2 5 4 2 2 2 6" xfId="43397" xr:uid="{00000000-0005-0000-0000-000096A90000}"/>
    <cellStyle name="Примечание 2 5 4 2 2 2 7" xfId="43398" xr:uid="{00000000-0005-0000-0000-000097A90000}"/>
    <cellStyle name="Примечание 2 5 4 2 2 3" xfId="43399" xr:uid="{00000000-0005-0000-0000-000098A90000}"/>
    <cellStyle name="Примечание 2 5 4 2 2 3 2" xfId="43400" xr:uid="{00000000-0005-0000-0000-000099A90000}"/>
    <cellStyle name="Примечание 2 5 4 2 2 3 3" xfId="43401" xr:uid="{00000000-0005-0000-0000-00009AA90000}"/>
    <cellStyle name="Примечание 2 5 4 2 2 3 4" xfId="43402" xr:uid="{00000000-0005-0000-0000-00009BA90000}"/>
    <cellStyle name="Примечание 2 5 4 2 2 3 5" xfId="43403" xr:uid="{00000000-0005-0000-0000-00009CA90000}"/>
    <cellStyle name="Примечание 2 5 4 2 2 3 6" xfId="43404" xr:uid="{00000000-0005-0000-0000-00009DA90000}"/>
    <cellStyle name="Примечание 2 5 4 2 2 3 7" xfId="43405" xr:uid="{00000000-0005-0000-0000-00009EA90000}"/>
    <cellStyle name="Примечание 2 5 4 2 2 4" xfId="43406" xr:uid="{00000000-0005-0000-0000-00009FA90000}"/>
    <cellStyle name="Примечание 2 5 4 2 2 5" xfId="43407" xr:uid="{00000000-0005-0000-0000-0000A0A90000}"/>
    <cellStyle name="Примечание 2 5 4 2 2 6" xfId="43408" xr:uid="{00000000-0005-0000-0000-0000A1A90000}"/>
    <cellStyle name="Примечание 2 5 4 2 2 7" xfId="43409" xr:uid="{00000000-0005-0000-0000-0000A2A90000}"/>
    <cellStyle name="Примечание 2 5 4 2 2 8" xfId="43410" xr:uid="{00000000-0005-0000-0000-0000A3A90000}"/>
    <cellStyle name="Примечание 2 5 4 2 2 9" xfId="43411" xr:uid="{00000000-0005-0000-0000-0000A4A90000}"/>
    <cellStyle name="Примечание 2 5 4 2 3" xfId="43412" xr:uid="{00000000-0005-0000-0000-0000A5A90000}"/>
    <cellStyle name="Примечание 2 5 4 2 3 2" xfId="43413" xr:uid="{00000000-0005-0000-0000-0000A6A90000}"/>
    <cellStyle name="Примечание 2 5 4 2 3 3" xfId="43414" xr:uid="{00000000-0005-0000-0000-0000A7A90000}"/>
    <cellStyle name="Примечание 2 5 4 2 3 4" xfId="43415" xr:uid="{00000000-0005-0000-0000-0000A8A90000}"/>
    <cellStyle name="Примечание 2 5 4 2 3 5" xfId="43416" xr:uid="{00000000-0005-0000-0000-0000A9A90000}"/>
    <cellStyle name="Примечание 2 5 4 2 3 6" xfId="43417" xr:uid="{00000000-0005-0000-0000-0000AAA90000}"/>
    <cellStyle name="Примечание 2 5 4 2 3 7" xfId="43418" xr:uid="{00000000-0005-0000-0000-0000ABA90000}"/>
    <cellStyle name="Примечание 2 5 4 2 4" xfId="43419" xr:uid="{00000000-0005-0000-0000-0000ACA90000}"/>
    <cellStyle name="Примечание 2 5 4 2 4 2" xfId="43420" xr:uid="{00000000-0005-0000-0000-0000ADA90000}"/>
    <cellStyle name="Примечание 2 5 4 2 4 3" xfId="43421" xr:uid="{00000000-0005-0000-0000-0000AEA90000}"/>
    <cellStyle name="Примечание 2 5 4 2 4 4" xfId="43422" xr:uid="{00000000-0005-0000-0000-0000AFA90000}"/>
    <cellStyle name="Примечание 2 5 4 2 4 5" xfId="43423" xr:uid="{00000000-0005-0000-0000-0000B0A90000}"/>
    <cellStyle name="Примечание 2 5 4 2 4 6" xfId="43424" xr:uid="{00000000-0005-0000-0000-0000B1A90000}"/>
    <cellStyle name="Примечание 2 5 4 2 4 7" xfId="43425" xr:uid="{00000000-0005-0000-0000-0000B2A90000}"/>
    <cellStyle name="Примечание 2 5 4 2 5" xfId="43426" xr:uid="{00000000-0005-0000-0000-0000B3A90000}"/>
    <cellStyle name="Примечание 2 5 4 2 6" xfId="43427" xr:uid="{00000000-0005-0000-0000-0000B4A90000}"/>
    <cellStyle name="Примечание 2 5 4 2 7" xfId="43428" xr:uid="{00000000-0005-0000-0000-0000B5A90000}"/>
    <cellStyle name="Примечание 2 5 4 2 8" xfId="43429" xr:uid="{00000000-0005-0000-0000-0000B6A90000}"/>
    <cellStyle name="Примечание 2 5 4 2 9" xfId="43430" xr:uid="{00000000-0005-0000-0000-0000B7A90000}"/>
    <cellStyle name="Примечание 2 5 4 3" xfId="43431" xr:uid="{00000000-0005-0000-0000-0000B8A90000}"/>
    <cellStyle name="Примечание 2 5 4 3 10" xfId="43432" xr:uid="{00000000-0005-0000-0000-0000B9A90000}"/>
    <cellStyle name="Примечание 2 5 4 3 11" xfId="43433" xr:uid="{00000000-0005-0000-0000-0000BAA90000}"/>
    <cellStyle name="Примечание 2 5 4 3 12" xfId="43434" xr:uid="{00000000-0005-0000-0000-0000BBA90000}"/>
    <cellStyle name="Примечание 2 5 4 3 13" xfId="43435" xr:uid="{00000000-0005-0000-0000-0000BCA90000}"/>
    <cellStyle name="Примечание 2 5 4 3 14" xfId="43436" xr:uid="{00000000-0005-0000-0000-0000BDA90000}"/>
    <cellStyle name="Примечание 2 5 4 3 2" xfId="43437" xr:uid="{00000000-0005-0000-0000-0000BEA90000}"/>
    <cellStyle name="Примечание 2 5 4 3 2 10" xfId="43438" xr:uid="{00000000-0005-0000-0000-0000BFA90000}"/>
    <cellStyle name="Примечание 2 5 4 3 2 2" xfId="43439" xr:uid="{00000000-0005-0000-0000-0000C0A90000}"/>
    <cellStyle name="Примечание 2 5 4 3 2 2 2" xfId="43440" xr:uid="{00000000-0005-0000-0000-0000C1A90000}"/>
    <cellStyle name="Примечание 2 5 4 3 2 2 3" xfId="43441" xr:uid="{00000000-0005-0000-0000-0000C2A90000}"/>
    <cellStyle name="Примечание 2 5 4 3 2 2 4" xfId="43442" xr:uid="{00000000-0005-0000-0000-0000C3A90000}"/>
    <cellStyle name="Примечание 2 5 4 3 2 2 5" xfId="43443" xr:uid="{00000000-0005-0000-0000-0000C4A90000}"/>
    <cellStyle name="Примечание 2 5 4 3 2 2 6" xfId="43444" xr:uid="{00000000-0005-0000-0000-0000C5A90000}"/>
    <cellStyle name="Примечание 2 5 4 3 2 2 7" xfId="43445" xr:uid="{00000000-0005-0000-0000-0000C6A90000}"/>
    <cellStyle name="Примечание 2 5 4 3 2 3" xfId="43446" xr:uid="{00000000-0005-0000-0000-0000C7A90000}"/>
    <cellStyle name="Примечание 2 5 4 3 2 3 2" xfId="43447" xr:uid="{00000000-0005-0000-0000-0000C8A90000}"/>
    <cellStyle name="Примечание 2 5 4 3 2 3 3" xfId="43448" xr:uid="{00000000-0005-0000-0000-0000C9A90000}"/>
    <cellStyle name="Примечание 2 5 4 3 2 3 4" xfId="43449" xr:uid="{00000000-0005-0000-0000-0000CAA90000}"/>
    <cellStyle name="Примечание 2 5 4 3 2 3 5" xfId="43450" xr:uid="{00000000-0005-0000-0000-0000CBA90000}"/>
    <cellStyle name="Примечание 2 5 4 3 2 3 6" xfId="43451" xr:uid="{00000000-0005-0000-0000-0000CCA90000}"/>
    <cellStyle name="Примечание 2 5 4 3 2 3 7" xfId="43452" xr:uid="{00000000-0005-0000-0000-0000CDA90000}"/>
    <cellStyle name="Примечание 2 5 4 3 2 4" xfId="43453" xr:uid="{00000000-0005-0000-0000-0000CEA90000}"/>
    <cellStyle name="Примечание 2 5 4 3 2 5" xfId="43454" xr:uid="{00000000-0005-0000-0000-0000CFA90000}"/>
    <cellStyle name="Примечание 2 5 4 3 2 6" xfId="43455" xr:uid="{00000000-0005-0000-0000-0000D0A90000}"/>
    <cellStyle name="Примечание 2 5 4 3 2 7" xfId="43456" xr:uid="{00000000-0005-0000-0000-0000D1A90000}"/>
    <cellStyle name="Примечание 2 5 4 3 2 8" xfId="43457" xr:uid="{00000000-0005-0000-0000-0000D2A90000}"/>
    <cellStyle name="Примечание 2 5 4 3 2 9" xfId="43458" xr:uid="{00000000-0005-0000-0000-0000D3A90000}"/>
    <cellStyle name="Примечание 2 5 4 3 3" xfId="43459" xr:uid="{00000000-0005-0000-0000-0000D4A90000}"/>
    <cellStyle name="Примечание 2 5 4 3 3 2" xfId="43460" xr:uid="{00000000-0005-0000-0000-0000D5A90000}"/>
    <cellStyle name="Примечание 2 5 4 3 3 3" xfId="43461" xr:uid="{00000000-0005-0000-0000-0000D6A90000}"/>
    <cellStyle name="Примечание 2 5 4 3 3 4" xfId="43462" xr:uid="{00000000-0005-0000-0000-0000D7A90000}"/>
    <cellStyle name="Примечание 2 5 4 3 3 5" xfId="43463" xr:uid="{00000000-0005-0000-0000-0000D8A90000}"/>
    <cellStyle name="Примечание 2 5 4 3 3 6" xfId="43464" xr:uid="{00000000-0005-0000-0000-0000D9A90000}"/>
    <cellStyle name="Примечание 2 5 4 3 3 7" xfId="43465" xr:uid="{00000000-0005-0000-0000-0000DAA90000}"/>
    <cellStyle name="Примечание 2 5 4 3 4" xfId="43466" xr:uid="{00000000-0005-0000-0000-0000DBA90000}"/>
    <cellStyle name="Примечание 2 5 4 3 4 2" xfId="43467" xr:uid="{00000000-0005-0000-0000-0000DCA90000}"/>
    <cellStyle name="Примечание 2 5 4 3 4 3" xfId="43468" xr:uid="{00000000-0005-0000-0000-0000DDA90000}"/>
    <cellStyle name="Примечание 2 5 4 3 4 4" xfId="43469" xr:uid="{00000000-0005-0000-0000-0000DEA90000}"/>
    <cellStyle name="Примечание 2 5 4 3 4 5" xfId="43470" xr:uid="{00000000-0005-0000-0000-0000DFA90000}"/>
    <cellStyle name="Примечание 2 5 4 3 4 6" xfId="43471" xr:uid="{00000000-0005-0000-0000-0000E0A90000}"/>
    <cellStyle name="Примечание 2 5 4 3 4 7" xfId="43472" xr:uid="{00000000-0005-0000-0000-0000E1A90000}"/>
    <cellStyle name="Примечание 2 5 4 3 5" xfId="43473" xr:uid="{00000000-0005-0000-0000-0000E2A90000}"/>
    <cellStyle name="Примечание 2 5 4 3 6" xfId="43474" xr:uid="{00000000-0005-0000-0000-0000E3A90000}"/>
    <cellStyle name="Примечание 2 5 4 3 7" xfId="43475" xr:uid="{00000000-0005-0000-0000-0000E4A90000}"/>
    <cellStyle name="Примечание 2 5 4 3 8" xfId="43476" xr:uid="{00000000-0005-0000-0000-0000E5A90000}"/>
    <cellStyle name="Примечание 2 5 4 3 9" xfId="43477" xr:uid="{00000000-0005-0000-0000-0000E6A90000}"/>
    <cellStyle name="Примечание 2 5 4 4" xfId="43478" xr:uid="{00000000-0005-0000-0000-0000E7A90000}"/>
    <cellStyle name="Примечание 2 5 4 4 10" xfId="43479" xr:uid="{00000000-0005-0000-0000-0000E8A90000}"/>
    <cellStyle name="Примечание 2 5 4 4 11" xfId="43480" xr:uid="{00000000-0005-0000-0000-0000E9A90000}"/>
    <cellStyle name="Примечание 2 5 4 4 12" xfId="43481" xr:uid="{00000000-0005-0000-0000-0000EAA90000}"/>
    <cellStyle name="Примечание 2 5 4 4 13" xfId="43482" xr:uid="{00000000-0005-0000-0000-0000EBA90000}"/>
    <cellStyle name="Примечание 2 5 4 4 14" xfId="43483" xr:uid="{00000000-0005-0000-0000-0000ECA90000}"/>
    <cellStyle name="Примечание 2 5 4 4 2" xfId="43484" xr:uid="{00000000-0005-0000-0000-0000EDA90000}"/>
    <cellStyle name="Примечание 2 5 4 4 2 10" xfId="43485" xr:uid="{00000000-0005-0000-0000-0000EEA90000}"/>
    <cellStyle name="Примечание 2 5 4 4 2 2" xfId="43486" xr:uid="{00000000-0005-0000-0000-0000EFA90000}"/>
    <cellStyle name="Примечание 2 5 4 4 2 2 2" xfId="43487" xr:uid="{00000000-0005-0000-0000-0000F0A90000}"/>
    <cellStyle name="Примечание 2 5 4 4 2 2 3" xfId="43488" xr:uid="{00000000-0005-0000-0000-0000F1A90000}"/>
    <cellStyle name="Примечание 2 5 4 4 2 2 4" xfId="43489" xr:uid="{00000000-0005-0000-0000-0000F2A90000}"/>
    <cellStyle name="Примечание 2 5 4 4 2 2 5" xfId="43490" xr:uid="{00000000-0005-0000-0000-0000F3A90000}"/>
    <cellStyle name="Примечание 2 5 4 4 2 2 6" xfId="43491" xr:uid="{00000000-0005-0000-0000-0000F4A90000}"/>
    <cellStyle name="Примечание 2 5 4 4 2 2 7" xfId="43492" xr:uid="{00000000-0005-0000-0000-0000F5A90000}"/>
    <cellStyle name="Примечание 2 5 4 4 2 3" xfId="43493" xr:uid="{00000000-0005-0000-0000-0000F6A90000}"/>
    <cellStyle name="Примечание 2 5 4 4 2 3 2" xfId="43494" xr:uid="{00000000-0005-0000-0000-0000F7A90000}"/>
    <cellStyle name="Примечание 2 5 4 4 2 3 3" xfId="43495" xr:uid="{00000000-0005-0000-0000-0000F8A90000}"/>
    <cellStyle name="Примечание 2 5 4 4 2 3 4" xfId="43496" xr:uid="{00000000-0005-0000-0000-0000F9A90000}"/>
    <cellStyle name="Примечание 2 5 4 4 2 3 5" xfId="43497" xr:uid="{00000000-0005-0000-0000-0000FAA90000}"/>
    <cellStyle name="Примечание 2 5 4 4 2 3 6" xfId="43498" xr:uid="{00000000-0005-0000-0000-0000FBA90000}"/>
    <cellStyle name="Примечание 2 5 4 4 2 3 7" xfId="43499" xr:uid="{00000000-0005-0000-0000-0000FCA90000}"/>
    <cellStyle name="Примечание 2 5 4 4 2 4" xfId="43500" xr:uid="{00000000-0005-0000-0000-0000FDA90000}"/>
    <cellStyle name="Примечание 2 5 4 4 2 5" xfId="43501" xr:uid="{00000000-0005-0000-0000-0000FEA90000}"/>
    <cellStyle name="Примечание 2 5 4 4 2 6" xfId="43502" xr:uid="{00000000-0005-0000-0000-0000FFA90000}"/>
    <cellStyle name="Примечание 2 5 4 4 2 7" xfId="43503" xr:uid="{00000000-0005-0000-0000-000000AA0000}"/>
    <cellStyle name="Примечание 2 5 4 4 2 8" xfId="43504" xr:uid="{00000000-0005-0000-0000-000001AA0000}"/>
    <cellStyle name="Примечание 2 5 4 4 2 9" xfId="43505" xr:uid="{00000000-0005-0000-0000-000002AA0000}"/>
    <cellStyle name="Примечание 2 5 4 4 3" xfId="43506" xr:uid="{00000000-0005-0000-0000-000003AA0000}"/>
    <cellStyle name="Примечание 2 5 4 4 3 2" xfId="43507" xr:uid="{00000000-0005-0000-0000-000004AA0000}"/>
    <cellStyle name="Примечание 2 5 4 4 3 3" xfId="43508" xr:uid="{00000000-0005-0000-0000-000005AA0000}"/>
    <cellStyle name="Примечание 2 5 4 4 3 4" xfId="43509" xr:uid="{00000000-0005-0000-0000-000006AA0000}"/>
    <cellStyle name="Примечание 2 5 4 4 3 5" xfId="43510" xr:uid="{00000000-0005-0000-0000-000007AA0000}"/>
    <cellStyle name="Примечание 2 5 4 4 3 6" xfId="43511" xr:uid="{00000000-0005-0000-0000-000008AA0000}"/>
    <cellStyle name="Примечание 2 5 4 4 3 7" xfId="43512" xr:uid="{00000000-0005-0000-0000-000009AA0000}"/>
    <cellStyle name="Примечание 2 5 4 4 4" xfId="43513" xr:uid="{00000000-0005-0000-0000-00000AAA0000}"/>
    <cellStyle name="Примечание 2 5 4 4 4 2" xfId="43514" xr:uid="{00000000-0005-0000-0000-00000BAA0000}"/>
    <cellStyle name="Примечание 2 5 4 4 4 3" xfId="43515" xr:uid="{00000000-0005-0000-0000-00000CAA0000}"/>
    <cellStyle name="Примечание 2 5 4 4 4 4" xfId="43516" xr:uid="{00000000-0005-0000-0000-00000DAA0000}"/>
    <cellStyle name="Примечание 2 5 4 4 4 5" xfId="43517" xr:uid="{00000000-0005-0000-0000-00000EAA0000}"/>
    <cellStyle name="Примечание 2 5 4 4 4 6" xfId="43518" xr:uid="{00000000-0005-0000-0000-00000FAA0000}"/>
    <cellStyle name="Примечание 2 5 4 4 4 7" xfId="43519" xr:uid="{00000000-0005-0000-0000-000010AA0000}"/>
    <cellStyle name="Примечание 2 5 4 4 5" xfId="43520" xr:uid="{00000000-0005-0000-0000-000011AA0000}"/>
    <cellStyle name="Примечание 2 5 4 4 6" xfId="43521" xr:uid="{00000000-0005-0000-0000-000012AA0000}"/>
    <cellStyle name="Примечание 2 5 4 4 7" xfId="43522" xr:uid="{00000000-0005-0000-0000-000013AA0000}"/>
    <cellStyle name="Примечание 2 5 4 4 8" xfId="43523" xr:uid="{00000000-0005-0000-0000-000014AA0000}"/>
    <cellStyle name="Примечание 2 5 4 4 9" xfId="43524" xr:uid="{00000000-0005-0000-0000-000015AA0000}"/>
    <cellStyle name="Примечание 2 5 4 5" xfId="43525" xr:uid="{00000000-0005-0000-0000-000016AA0000}"/>
    <cellStyle name="Примечание 2 5 4 5 10" xfId="43526" xr:uid="{00000000-0005-0000-0000-000017AA0000}"/>
    <cellStyle name="Примечание 2 5 4 5 11" xfId="43527" xr:uid="{00000000-0005-0000-0000-000018AA0000}"/>
    <cellStyle name="Примечание 2 5 4 5 12" xfId="43528" xr:uid="{00000000-0005-0000-0000-000019AA0000}"/>
    <cellStyle name="Примечание 2 5 4 5 13" xfId="43529" xr:uid="{00000000-0005-0000-0000-00001AAA0000}"/>
    <cellStyle name="Примечание 2 5 4 5 14" xfId="43530" xr:uid="{00000000-0005-0000-0000-00001BAA0000}"/>
    <cellStyle name="Примечание 2 5 4 5 2" xfId="43531" xr:uid="{00000000-0005-0000-0000-00001CAA0000}"/>
    <cellStyle name="Примечание 2 5 4 5 2 10" xfId="43532" xr:uid="{00000000-0005-0000-0000-00001DAA0000}"/>
    <cellStyle name="Примечание 2 5 4 5 2 2" xfId="43533" xr:uid="{00000000-0005-0000-0000-00001EAA0000}"/>
    <cellStyle name="Примечание 2 5 4 5 2 2 2" xfId="43534" xr:uid="{00000000-0005-0000-0000-00001FAA0000}"/>
    <cellStyle name="Примечание 2 5 4 5 2 2 3" xfId="43535" xr:uid="{00000000-0005-0000-0000-000020AA0000}"/>
    <cellStyle name="Примечание 2 5 4 5 2 2 4" xfId="43536" xr:uid="{00000000-0005-0000-0000-000021AA0000}"/>
    <cellStyle name="Примечание 2 5 4 5 2 2 5" xfId="43537" xr:uid="{00000000-0005-0000-0000-000022AA0000}"/>
    <cellStyle name="Примечание 2 5 4 5 2 2 6" xfId="43538" xr:uid="{00000000-0005-0000-0000-000023AA0000}"/>
    <cellStyle name="Примечание 2 5 4 5 2 2 7" xfId="43539" xr:uid="{00000000-0005-0000-0000-000024AA0000}"/>
    <cellStyle name="Примечание 2 5 4 5 2 3" xfId="43540" xr:uid="{00000000-0005-0000-0000-000025AA0000}"/>
    <cellStyle name="Примечание 2 5 4 5 2 3 2" xfId="43541" xr:uid="{00000000-0005-0000-0000-000026AA0000}"/>
    <cellStyle name="Примечание 2 5 4 5 2 3 3" xfId="43542" xr:uid="{00000000-0005-0000-0000-000027AA0000}"/>
    <cellStyle name="Примечание 2 5 4 5 2 3 4" xfId="43543" xr:uid="{00000000-0005-0000-0000-000028AA0000}"/>
    <cellStyle name="Примечание 2 5 4 5 2 3 5" xfId="43544" xr:uid="{00000000-0005-0000-0000-000029AA0000}"/>
    <cellStyle name="Примечание 2 5 4 5 2 3 6" xfId="43545" xr:uid="{00000000-0005-0000-0000-00002AAA0000}"/>
    <cellStyle name="Примечание 2 5 4 5 2 3 7" xfId="43546" xr:uid="{00000000-0005-0000-0000-00002BAA0000}"/>
    <cellStyle name="Примечание 2 5 4 5 2 4" xfId="43547" xr:uid="{00000000-0005-0000-0000-00002CAA0000}"/>
    <cellStyle name="Примечание 2 5 4 5 2 5" xfId="43548" xr:uid="{00000000-0005-0000-0000-00002DAA0000}"/>
    <cellStyle name="Примечание 2 5 4 5 2 6" xfId="43549" xr:uid="{00000000-0005-0000-0000-00002EAA0000}"/>
    <cellStyle name="Примечание 2 5 4 5 2 7" xfId="43550" xr:uid="{00000000-0005-0000-0000-00002FAA0000}"/>
    <cellStyle name="Примечание 2 5 4 5 2 8" xfId="43551" xr:uid="{00000000-0005-0000-0000-000030AA0000}"/>
    <cellStyle name="Примечание 2 5 4 5 2 9" xfId="43552" xr:uid="{00000000-0005-0000-0000-000031AA0000}"/>
    <cellStyle name="Примечание 2 5 4 5 3" xfId="43553" xr:uid="{00000000-0005-0000-0000-000032AA0000}"/>
    <cellStyle name="Примечание 2 5 4 5 3 2" xfId="43554" xr:uid="{00000000-0005-0000-0000-000033AA0000}"/>
    <cellStyle name="Примечание 2 5 4 5 3 3" xfId="43555" xr:uid="{00000000-0005-0000-0000-000034AA0000}"/>
    <cellStyle name="Примечание 2 5 4 5 3 4" xfId="43556" xr:uid="{00000000-0005-0000-0000-000035AA0000}"/>
    <cellStyle name="Примечание 2 5 4 5 3 5" xfId="43557" xr:uid="{00000000-0005-0000-0000-000036AA0000}"/>
    <cellStyle name="Примечание 2 5 4 5 3 6" xfId="43558" xr:uid="{00000000-0005-0000-0000-000037AA0000}"/>
    <cellStyle name="Примечание 2 5 4 5 3 7" xfId="43559" xr:uid="{00000000-0005-0000-0000-000038AA0000}"/>
    <cellStyle name="Примечание 2 5 4 5 4" xfId="43560" xr:uid="{00000000-0005-0000-0000-000039AA0000}"/>
    <cellStyle name="Примечание 2 5 4 5 4 2" xfId="43561" xr:uid="{00000000-0005-0000-0000-00003AAA0000}"/>
    <cellStyle name="Примечание 2 5 4 5 4 3" xfId="43562" xr:uid="{00000000-0005-0000-0000-00003BAA0000}"/>
    <cellStyle name="Примечание 2 5 4 5 4 4" xfId="43563" xr:uid="{00000000-0005-0000-0000-00003CAA0000}"/>
    <cellStyle name="Примечание 2 5 4 5 4 5" xfId="43564" xr:uid="{00000000-0005-0000-0000-00003DAA0000}"/>
    <cellStyle name="Примечание 2 5 4 5 4 6" xfId="43565" xr:uid="{00000000-0005-0000-0000-00003EAA0000}"/>
    <cellStyle name="Примечание 2 5 4 5 4 7" xfId="43566" xr:uid="{00000000-0005-0000-0000-00003FAA0000}"/>
    <cellStyle name="Примечание 2 5 4 5 5" xfId="43567" xr:uid="{00000000-0005-0000-0000-000040AA0000}"/>
    <cellStyle name="Примечание 2 5 4 5 6" xfId="43568" xr:uid="{00000000-0005-0000-0000-000041AA0000}"/>
    <cellStyle name="Примечание 2 5 4 5 7" xfId="43569" xr:uid="{00000000-0005-0000-0000-000042AA0000}"/>
    <cellStyle name="Примечание 2 5 4 5 8" xfId="43570" xr:uid="{00000000-0005-0000-0000-000043AA0000}"/>
    <cellStyle name="Примечание 2 5 4 5 9" xfId="43571" xr:uid="{00000000-0005-0000-0000-000044AA0000}"/>
    <cellStyle name="Примечание 2 5 4 6" xfId="43572" xr:uid="{00000000-0005-0000-0000-000045AA0000}"/>
    <cellStyle name="Примечание 2 5 4 6 10" xfId="43573" xr:uid="{00000000-0005-0000-0000-000046AA0000}"/>
    <cellStyle name="Примечание 2 5 4 6 2" xfId="43574" xr:uid="{00000000-0005-0000-0000-000047AA0000}"/>
    <cellStyle name="Примечание 2 5 4 6 2 2" xfId="43575" xr:uid="{00000000-0005-0000-0000-000048AA0000}"/>
    <cellStyle name="Примечание 2 5 4 6 2 3" xfId="43576" xr:uid="{00000000-0005-0000-0000-000049AA0000}"/>
    <cellStyle name="Примечание 2 5 4 6 2 4" xfId="43577" xr:uid="{00000000-0005-0000-0000-00004AAA0000}"/>
    <cellStyle name="Примечание 2 5 4 6 2 5" xfId="43578" xr:uid="{00000000-0005-0000-0000-00004BAA0000}"/>
    <cellStyle name="Примечание 2 5 4 6 2 6" xfId="43579" xr:uid="{00000000-0005-0000-0000-00004CAA0000}"/>
    <cellStyle name="Примечание 2 5 4 6 2 7" xfId="43580" xr:uid="{00000000-0005-0000-0000-00004DAA0000}"/>
    <cellStyle name="Примечание 2 5 4 6 3" xfId="43581" xr:uid="{00000000-0005-0000-0000-00004EAA0000}"/>
    <cellStyle name="Примечание 2 5 4 6 3 2" xfId="43582" xr:uid="{00000000-0005-0000-0000-00004FAA0000}"/>
    <cellStyle name="Примечание 2 5 4 6 3 3" xfId="43583" xr:uid="{00000000-0005-0000-0000-000050AA0000}"/>
    <cellStyle name="Примечание 2 5 4 6 3 4" xfId="43584" xr:uid="{00000000-0005-0000-0000-000051AA0000}"/>
    <cellStyle name="Примечание 2 5 4 6 3 5" xfId="43585" xr:uid="{00000000-0005-0000-0000-000052AA0000}"/>
    <cellStyle name="Примечание 2 5 4 6 3 6" xfId="43586" xr:uid="{00000000-0005-0000-0000-000053AA0000}"/>
    <cellStyle name="Примечание 2 5 4 6 3 7" xfId="43587" xr:uid="{00000000-0005-0000-0000-000054AA0000}"/>
    <cellStyle name="Примечание 2 5 4 6 4" xfId="43588" xr:uid="{00000000-0005-0000-0000-000055AA0000}"/>
    <cellStyle name="Примечание 2 5 4 6 5" xfId="43589" xr:uid="{00000000-0005-0000-0000-000056AA0000}"/>
    <cellStyle name="Примечание 2 5 4 6 6" xfId="43590" xr:uid="{00000000-0005-0000-0000-000057AA0000}"/>
    <cellStyle name="Примечание 2 5 4 6 7" xfId="43591" xr:uid="{00000000-0005-0000-0000-000058AA0000}"/>
    <cellStyle name="Примечание 2 5 4 6 8" xfId="43592" xr:uid="{00000000-0005-0000-0000-000059AA0000}"/>
    <cellStyle name="Примечание 2 5 4 6 9" xfId="43593" xr:uid="{00000000-0005-0000-0000-00005AAA0000}"/>
    <cellStyle name="Примечание 2 5 4 7" xfId="43594" xr:uid="{00000000-0005-0000-0000-00005BAA0000}"/>
    <cellStyle name="Примечание 2 5 4 7 2" xfId="43595" xr:uid="{00000000-0005-0000-0000-00005CAA0000}"/>
    <cellStyle name="Примечание 2 5 4 7 3" xfId="43596" xr:uid="{00000000-0005-0000-0000-00005DAA0000}"/>
    <cellStyle name="Примечание 2 5 4 7 4" xfId="43597" xr:uid="{00000000-0005-0000-0000-00005EAA0000}"/>
    <cellStyle name="Примечание 2 5 4 7 5" xfId="43598" xr:uid="{00000000-0005-0000-0000-00005FAA0000}"/>
    <cellStyle name="Примечание 2 5 4 7 6" xfId="43599" xr:uid="{00000000-0005-0000-0000-000060AA0000}"/>
    <cellStyle name="Примечание 2 5 4 7 7" xfId="43600" xr:uid="{00000000-0005-0000-0000-000061AA0000}"/>
    <cellStyle name="Примечание 2 5 4 8" xfId="43601" xr:uid="{00000000-0005-0000-0000-000062AA0000}"/>
    <cellStyle name="Примечание 2 5 4 8 2" xfId="43602" xr:uid="{00000000-0005-0000-0000-000063AA0000}"/>
    <cellStyle name="Примечание 2 5 4 8 3" xfId="43603" xr:uid="{00000000-0005-0000-0000-000064AA0000}"/>
    <cellStyle name="Примечание 2 5 4 8 4" xfId="43604" xr:uid="{00000000-0005-0000-0000-000065AA0000}"/>
    <cellStyle name="Примечание 2 5 4 8 5" xfId="43605" xr:uid="{00000000-0005-0000-0000-000066AA0000}"/>
    <cellStyle name="Примечание 2 5 4 8 6" xfId="43606" xr:uid="{00000000-0005-0000-0000-000067AA0000}"/>
    <cellStyle name="Примечание 2 5 4 8 7" xfId="43607" xr:uid="{00000000-0005-0000-0000-000068AA0000}"/>
    <cellStyle name="Примечание 2 5 4 9" xfId="43608" xr:uid="{00000000-0005-0000-0000-000069AA0000}"/>
    <cellStyle name="Примечание 2 5 5" xfId="43609" xr:uid="{00000000-0005-0000-0000-00006AAA0000}"/>
    <cellStyle name="Примечание 2 5 5 10" xfId="43610" xr:uid="{00000000-0005-0000-0000-00006BAA0000}"/>
    <cellStyle name="Примечание 2 5 5 11" xfId="43611" xr:uid="{00000000-0005-0000-0000-00006CAA0000}"/>
    <cellStyle name="Примечание 2 5 5 12" xfId="43612" xr:uid="{00000000-0005-0000-0000-00006DAA0000}"/>
    <cellStyle name="Примечание 2 5 5 13" xfId="43613" xr:uid="{00000000-0005-0000-0000-00006EAA0000}"/>
    <cellStyle name="Примечание 2 5 5 14" xfId="43614" xr:uid="{00000000-0005-0000-0000-00006FAA0000}"/>
    <cellStyle name="Примечание 2 5 5 2" xfId="43615" xr:uid="{00000000-0005-0000-0000-000070AA0000}"/>
    <cellStyle name="Примечание 2 5 5 2 10" xfId="43616" xr:uid="{00000000-0005-0000-0000-000071AA0000}"/>
    <cellStyle name="Примечание 2 5 5 2 2" xfId="43617" xr:uid="{00000000-0005-0000-0000-000072AA0000}"/>
    <cellStyle name="Примечание 2 5 5 2 2 2" xfId="43618" xr:uid="{00000000-0005-0000-0000-000073AA0000}"/>
    <cellStyle name="Примечание 2 5 5 2 2 3" xfId="43619" xr:uid="{00000000-0005-0000-0000-000074AA0000}"/>
    <cellStyle name="Примечание 2 5 5 2 2 4" xfId="43620" xr:uid="{00000000-0005-0000-0000-000075AA0000}"/>
    <cellStyle name="Примечание 2 5 5 2 2 5" xfId="43621" xr:uid="{00000000-0005-0000-0000-000076AA0000}"/>
    <cellStyle name="Примечание 2 5 5 2 2 6" xfId="43622" xr:uid="{00000000-0005-0000-0000-000077AA0000}"/>
    <cellStyle name="Примечание 2 5 5 2 2 7" xfId="43623" xr:uid="{00000000-0005-0000-0000-000078AA0000}"/>
    <cellStyle name="Примечание 2 5 5 2 3" xfId="43624" xr:uid="{00000000-0005-0000-0000-000079AA0000}"/>
    <cellStyle name="Примечание 2 5 5 2 3 2" xfId="43625" xr:uid="{00000000-0005-0000-0000-00007AAA0000}"/>
    <cellStyle name="Примечание 2 5 5 2 3 3" xfId="43626" xr:uid="{00000000-0005-0000-0000-00007BAA0000}"/>
    <cellStyle name="Примечание 2 5 5 2 3 4" xfId="43627" xr:uid="{00000000-0005-0000-0000-00007CAA0000}"/>
    <cellStyle name="Примечание 2 5 5 2 3 5" xfId="43628" xr:uid="{00000000-0005-0000-0000-00007DAA0000}"/>
    <cellStyle name="Примечание 2 5 5 2 3 6" xfId="43629" xr:uid="{00000000-0005-0000-0000-00007EAA0000}"/>
    <cellStyle name="Примечание 2 5 5 2 3 7" xfId="43630" xr:uid="{00000000-0005-0000-0000-00007FAA0000}"/>
    <cellStyle name="Примечание 2 5 5 2 4" xfId="43631" xr:uid="{00000000-0005-0000-0000-000080AA0000}"/>
    <cellStyle name="Примечание 2 5 5 2 5" xfId="43632" xr:uid="{00000000-0005-0000-0000-000081AA0000}"/>
    <cellStyle name="Примечание 2 5 5 2 6" xfId="43633" xr:uid="{00000000-0005-0000-0000-000082AA0000}"/>
    <cellStyle name="Примечание 2 5 5 2 7" xfId="43634" xr:uid="{00000000-0005-0000-0000-000083AA0000}"/>
    <cellStyle name="Примечание 2 5 5 2 8" xfId="43635" xr:uid="{00000000-0005-0000-0000-000084AA0000}"/>
    <cellStyle name="Примечание 2 5 5 2 9" xfId="43636" xr:uid="{00000000-0005-0000-0000-000085AA0000}"/>
    <cellStyle name="Примечание 2 5 5 3" xfId="43637" xr:uid="{00000000-0005-0000-0000-000086AA0000}"/>
    <cellStyle name="Примечание 2 5 5 3 2" xfId="43638" xr:uid="{00000000-0005-0000-0000-000087AA0000}"/>
    <cellStyle name="Примечание 2 5 5 3 3" xfId="43639" xr:uid="{00000000-0005-0000-0000-000088AA0000}"/>
    <cellStyle name="Примечание 2 5 5 3 4" xfId="43640" xr:uid="{00000000-0005-0000-0000-000089AA0000}"/>
    <cellStyle name="Примечание 2 5 5 3 5" xfId="43641" xr:uid="{00000000-0005-0000-0000-00008AAA0000}"/>
    <cellStyle name="Примечание 2 5 5 3 6" xfId="43642" xr:uid="{00000000-0005-0000-0000-00008BAA0000}"/>
    <cellStyle name="Примечание 2 5 5 3 7" xfId="43643" xr:uid="{00000000-0005-0000-0000-00008CAA0000}"/>
    <cellStyle name="Примечание 2 5 5 4" xfId="43644" xr:uid="{00000000-0005-0000-0000-00008DAA0000}"/>
    <cellStyle name="Примечание 2 5 5 4 2" xfId="43645" xr:uid="{00000000-0005-0000-0000-00008EAA0000}"/>
    <cellStyle name="Примечание 2 5 5 4 3" xfId="43646" xr:uid="{00000000-0005-0000-0000-00008FAA0000}"/>
    <cellStyle name="Примечание 2 5 5 4 4" xfId="43647" xr:uid="{00000000-0005-0000-0000-000090AA0000}"/>
    <cellStyle name="Примечание 2 5 5 4 5" xfId="43648" xr:uid="{00000000-0005-0000-0000-000091AA0000}"/>
    <cellStyle name="Примечание 2 5 5 4 6" xfId="43649" xr:uid="{00000000-0005-0000-0000-000092AA0000}"/>
    <cellStyle name="Примечание 2 5 5 4 7" xfId="43650" xr:uid="{00000000-0005-0000-0000-000093AA0000}"/>
    <cellStyle name="Примечание 2 5 5 5" xfId="43651" xr:uid="{00000000-0005-0000-0000-000094AA0000}"/>
    <cellStyle name="Примечание 2 5 5 6" xfId="43652" xr:uid="{00000000-0005-0000-0000-000095AA0000}"/>
    <cellStyle name="Примечание 2 5 5 7" xfId="43653" xr:uid="{00000000-0005-0000-0000-000096AA0000}"/>
    <cellStyle name="Примечание 2 5 5 8" xfId="43654" xr:uid="{00000000-0005-0000-0000-000097AA0000}"/>
    <cellStyle name="Примечание 2 5 5 9" xfId="43655" xr:uid="{00000000-0005-0000-0000-000098AA0000}"/>
    <cellStyle name="Примечание 2 5 6" xfId="43656" xr:uid="{00000000-0005-0000-0000-000099AA0000}"/>
    <cellStyle name="Примечание 2 5 6 10" xfId="43657" xr:uid="{00000000-0005-0000-0000-00009AAA0000}"/>
    <cellStyle name="Примечание 2 5 6 2" xfId="43658" xr:uid="{00000000-0005-0000-0000-00009BAA0000}"/>
    <cellStyle name="Примечание 2 5 6 2 2" xfId="43659" xr:uid="{00000000-0005-0000-0000-00009CAA0000}"/>
    <cellStyle name="Примечание 2 5 6 2 3" xfId="43660" xr:uid="{00000000-0005-0000-0000-00009DAA0000}"/>
    <cellStyle name="Примечание 2 5 6 2 4" xfId="43661" xr:uid="{00000000-0005-0000-0000-00009EAA0000}"/>
    <cellStyle name="Примечание 2 5 6 2 5" xfId="43662" xr:uid="{00000000-0005-0000-0000-00009FAA0000}"/>
    <cellStyle name="Примечание 2 5 6 2 6" xfId="43663" xr:uid="{00000000-0005-0000-0000-0000A0AA0000}"/>
    <cellStyle name="Примечание 2 5 6 2 7" xfId="43664" xr:uid="{00000000-0005-0000-0000-0000A1AA0000}"/>
    <cellStyle name="Примечание 2 5 6 3" xfId="43665" xr:uid="{00000000-0005-0000-0000-0000A2AA0000}"/>
    <cellStyle name="Примечание 2 5 6 3 2" xfId="43666" xr:uid="{00000000-0005-0000-0000-0000A3AA0000}"/>
    <cellStyle name="Примечание 2 5 6 3 3" xfId="43667" xr:uid="{00000000-0005-0000-0000-0000A4AA0000}"/>
    <cellStyle name="Примечание 2 5 6 3 4" xfId="43668" xr:uid="{00000000-0005-0000-0000-0000A5AA0000}"/>
    <cellStyle name="Примечание 2 5 6 3 5" xfId="43669" xr:uid="{00000000-0005-0000-0000-0000A6AA0000}"/>
    <cellStyle name="Примечание 2 5 6 3 6" xfId="43670" xr:uid="{00000000-0005-0000-0000-0000A7AA0000}"/>
    <cellStyle name="Примечание 2 5 6 3 7" xfId="43671" xr:uid="{00000000-0005-0000-0000-0000A8AA0000}"/>
    <cellStyle name="Примечание 2 5 6 4" xfId="43672" xr:uid="{00000000-0005-0000-0000-0000A9AA0000}"/>
    <cellStyle name="Примечание 2 5 6 5" xfId="43673" xr:uid="{00000000-0005-0000-0000-0000AAAA0000}"/>
    <cellStyle name="Примечание 2 5 6 6" xfId="43674" xr:uid="{00000000-0005-0000-0000-0000ABAA0000}"/>
    <cellStyle name="Примечание 2 5 6 7" xfId="43675" xr:uid="{00000000-0005-0000-0000-0000ACAA0000}"/>
    <cellStyle name="Примечание 2 5 6 8" xfId="43676" xr:uid="{00000000-0005-0000-0000-0000ADAA0000}"/>
    <cellStyle name="Примечание 2 5 6 9" xfId="43677" xr:uid="{00000000-0005-0000-0000-0000AEAA0000}"/>
    <cellStyle name="Примечание 2 5 7" xfId="43678" xr:uid="{00000000-0005-0000-0000-0000AFAA0000}"/>
    <cellStyle name="Примечание 2 5 8" xfId="43679" xr:uid="{00000000-0005-0000-0000-0000B0AA0000}"/>
    <cellStyle name="Примечание 2 5 9" xfId="43680" xr:uid="{00000000-0005-0000-0000-0000B1AA0000}"/>
    <cellStyle name="Примечание 2 6" xfId="43681" xr:uid="{00000000-0005-0000-0000-0000B2AA0000}"/>
    <cellStyle name="Примечание 2 6 10" xfId="43682" xr:uid="{00000000-0005-0000-0000-0000B3AA0000}"/>
    <cellStyle name="Примечание 2 6 11" xfId="43683" xr:uid="{00000000-0005-0000-0000-0000B4AA0000}"/>
    <cellStyle name="Примечание 2 6 12" xfId="43684" xr:uid="{00000000-0005-0000-0000-0000B5AA0000}"/>
    <cellStyle name="Примечание 2 6 13" xfId="43685" xr:uid="{00000000-0005-0000-0000-0000B6AA0000}"/>
    <cellStyle name="Примечание 2 6 14" xfId="43686" xr:uid="{00000000-0005-0000-0000-0000B7AA0000}"/>
    <cellStyle name="Примечание 2 6 15" xfId="43687" xr:uid="{00000000-0005-0000-0000-0000B8AA0000}"/>
    <cellStyle name="Примечание 2 6 16" xfId="43688" xr:uid="{00000000-0005-0000-0000-0000B9AA0000}"/>
    <cellStyle name="Примечание 2 6 17" xfId="43689" xr:uid="{00000000-0005-0000-0000-0000BAAA0000}"/>
    <cellStyle name="Примечание 2 6 2" xfId="43690" xr:uid="{00000000-0005-0000-0000-0000BBAA0000}"/>
    <cellStyle name="Примечание 2 6 2 10" xfId="43691" xr:uid="{00000000-0005-0000-0000-0000BCAA0000}"/>
    <cellStyle name="Примечание 2 6 2 11" xfId="43692" xr:uid="{00000000-0005-0000-0000-0000BDAA0000}"/>
    <cellStyle name="Примечание 2 6 2 12" xfId="43693" xr:uid="{00000000-0005-0000-0000-0000BEAA0000}"/>
    <cellStyle name="Примечание 2 6 2 13" xfId="43694" xr:uid="{00000000-0005-0000-0000-0000BFAA0000}"/>
    <cellStyle name="Примечание 2 6 2 14" xfId="43695" xr:uid="{00000000-0005-0000-0000-0000C0AA0000}"/>
    <cellStyle name="Примечание 2 6 2 2" xfId="43696" xr:uid="{00000000-0005-0000-0000-0000C1AA0000}"/>
    <cellStyle name="Примечание 2 6 2 2 10" xfId="43697" xr:uid="{00000000-0005-0000-0000-0000C2AA0000}"/>
    <cellStyle name="Примечание 2 6 2 2 2" xfId="43698" xr:uid="{00000000-0005-0000-0000-0000C3AA0000}"/>
    <cellStyle name="Примечание 2 6 2 2 2 2" xfId="43699" xr:uid="{00000000-0005-0000-0000-0000C4AA0000}"/>
    <cellStyle name="Примечание 2 6 2 2 2 3" xfId="43700" xr:uid="{00000000-0005-0000-0000-0000C5AA0000}"/>
    <cellStyle name="Примечание 2 6 2 2 2 4" xfId="43701" xr:uid="{00000000-0005-0000-0000-0000C6AA0000}"/>
    <cellStyle name="Примечание 2 6 2 2 2 5" xfId="43702" xr:uid="{00000000-0005-0000-0000-0000C7AA0000}"/>
    <cellStyle name="Примечание 2 6 2 2 2 6" xfId="43703" xr:uid="{00000000-0005-0000-0000-0000C8AA0000}"/>
    <cellStyle name="Примечание 2 6 2 2 2 7" xfId="43704" xr:uid="{00000000-0005-0000-0000-0000C9AA0000}"/>
    <cellStyle name="Примечание 2 6 2 2 3" xfId="43705" xr:uid="{00000000-0005-0000-0000-0000CAAA0000}"/>
    <cellStyle name="Примечание 2 6 2 2 3 2" xfId="43706" xr:uid="{00000000-0005-0000-0000-0000CBAA0000}"/>
    <cellStyle name="Примечание 2 6 2 2 3 3" xfId="43707" xr:uid="{00000000-0005-0000-0000-0000CCAA0000}"/>
    <cellStyle name="Примечание 2 6 2 2 3 4" xfId="43708" xr:uid="{00000000-0005-0000-0000-0000CDAA0000}"/>
    <cellStyle name="Примечание 2 6 2 2 3 5" xfId="43709" xr:uid="{00000000-0005-0000-0000-0000CEAA0000}"/>
    <cellStyle name="Примечание 2 6 2 2 3 6" xfId="43710" xr:uid="{00000000-0005-0000-0000-0000CFAA0000}"/>
    <cellStyle name="Примечание 2 6 2 2 3 7" xfId="43711" xr:uid="{00000000-0005-0000-0000-0000D0AA0000}"/>
    <cellStyle name="Примечание 2 6 2 2 4" xfId="43712" xr:uid="{00000000-0005-0000-0000-0000D1AA0000}"/>
    <cellStyle name="Примечание 2 6 2 2 5" xfId="43713" xr:uid="{00000000-0005-0000-0000-0000D2AA0000}"/>
    <cellStyle name="Примечание 2 6 2 2 6" xfId="43714" xr:uid="{00000000-0005-0000-0000-0000D3AA0000}"/>
    <cellStyle name="Примечание 2 6 2 2 7" xfId="43715" xr:uid="{00000000-0005-0000-0000-0000D4AA0000}"/>
    <cellStyle name="Примечание 2 6 2 2 8" xfId="43716" xr:uid="{00000000-0005-0000-0000-0000D5AA0000}"/>
    <cellStyle name="Примечание 2 6 2 2 9" xfId="43717" xr:uid="{00000000-0005-0000-0000-0000D6AA0000}"/>
    <cellStyle name="Примечание 2 6 2 3" xfId="43718" xr:uid="{00000000-0005-0000-0000-0000D7AA0000}"/>
    <cellStyle name="Примечание 2 6 2 3 2" xfId="43719" xr:uid="{00000000-0005-0000-0000-0000D8AA0000}"/>
    <cellStyle name="Примечание 2 6 2 3 3" xfId="43720" xr:uid="{00000000-0005-0000-0000-0000D9AA0000}"/>
    <cellStyle name="Примечание 2 6 2 3 4" xfId="43721" xr:uid="{00000000-0005-0000-0000-0000DAAA0000}"/>
    <cellStyle name="Примечание 2 6 2 3 5" xfId="43722" xr:uid="{00000000-0005-0000-0000-0000DBAA0000}"/>
    <cellStyle name="Примечание 2 6 2 3 6" xfId="43723" xr:uid="{00000000-0005-0000-0000-0000DCAA0000}"/>
    <cellStyle name="Примечание 2 6 2 3 7" xfId="43724" xr:uid="{00000000-0005-0000-0000-0000DDAA0000}"/>
    <cellStyle name="Примечание 2 6 2 4" xfId="43725" xr:uid="{00000000-0005-0000-0000-0000DEAA0000}"/>
    <cellStyle name="Примечание 2 6 2 4 2" xfId="43726" xr:uid="{00000000-0005-0000-0000-0000DFAA0000}"/>
    <cellStyle name="Примечание 2 6 2 4 3" xfId="43727" xr:uid="{00000000-0005-0000-0000-0000E0AA0000}"/>
    <cellStyle name="Примечание 2 6 2 4 4" xfId="43728" xr:uid="{00000000-0005-0000-0000-0000E1AA0000}"/>
    <cellStyle name="Примечание 2 6 2 4 5" xfId="43729" xr:uid="{00000000-0005-0000-0000-0000E2AA0000}"/>
    <cellStyle name="Примечание 2 6 2 4 6" xfId="43730" xr:uid="{00000000-0005-0000-0000-0000E3AA0000}"/>
    <cellStyle name="Примечание 2 6 2 4 7" xfId="43731" xr:uid="{00000000-0005-0000-0000-0000E4AA0000}"/>
    <cellStyle name="Примечание 2 6 2 5" xfId="43732" xr:uid="{00000000-0005-0000-0000-0000E5AA0000}"/>
    <cellStyle name="Примечание 2 6 2 6" xfId="43733" xr:uid="{00000000-0005-0000-0000-0000E6AA0000}"/>
    <cellStyle name="Примечание 2 6 2 7" xfId="43734" xr:uid="{00000000-0005-0000-0000-0000E7AA0000}"/>
    <cellStyle name="Примечание 2 6 2 8" xfId="43735" xr:uid="{00000000-0005-0000-0000-0000E8AA0000}"/>
    <cellStyle name="Примечание 2 6 2 9" xfId="43736" xr:uid="{00000000-0005-0000-0000-0000E9AA0000}"/>
    <cellStyle name="Примечание 2 6 3" xfId="43737" xr:uid="{00000000-0005-0000-0000-0000EAAA0000}"/>
    <cellStyle name="Примечание 2 6 3 10" xfId="43738" xr:uid="{00000000-0005-0000-0000-0000EBAA0000}"/>
    <cellStyle name="Примечание 2 6 3 11" xfId="43739" xr:uid="{00000000-0005-0000-0000-0000ECAA0000}"/>
    <cellStyle name="Примечание 2 6 3 12" xfId="43740" xr:uid="{00000000-0005-0000-0000-0000EDAA0000}"/>
    <cellStyle name="Примечание 2 6 3 13" xfId="43741" xr:uid="{00000000-0005-0000-0000-0000EEAA0000}"/>
    <cellStyle name="Примечание 2 6 3 14" xfId="43742" xr:uid="{00000000-0005-0000-0000-0000EFAA0000}"/>
    <cellStyle name="Примечание 2 6 3 2" xfId="43743" xr:uid="{00000000-0005-0000-0000-0000F0AA0000}"/>
    <cellStyle name="Примечание 2 6 3 2 10" xfId="43744" xr:uid="{00000000-0005-0000-0000-0000F1AA0000}"/>
    <cellStyle name="Примечание 2 6 3 2 2" xfId="43745" xr:uid="{00000000-0005-0000-0000-0000F2AA0000}"/>
    <cellStyle name="Примечание 2 6 3 2 2 2" xfId="43746" xr:uid="{00000000-0005-0000-0000-0000F3AA0000}"/>
    <cellStyle name="Примечание 2 6 3 2 2 3" xfId="43747" xr:uid="{00000000-0005-0000-0000-0000F4AA0000}"/>
    <cellStyle name="Примечание 2 6 3 2 2 4" xfId="43748" xr:uid="{00000000-0005-0000-0000-0000F5AA0000}"/>
    <cellStyle name="Примечание 2 6 3 2 2 5" xfId="43749" xr:uid="{00000000-0005-0000-0000-0000F6AA0000}"/>
    <cellStyle name="Примечание 2 6 3 2 2 6" xfId="43750" xr:uid="{00000000-0005-0000-0000-0000F7AA0000}"/>
    <cellStyle name="Примечание 2 6 3 2 2 7" xfId="43751" xr:uid="{00000000-0005-0000-0000-0000F8AA0000}"/>
    <cellStyle name="Примечание 2 6 3 2 3" xfId="43752" xr:uid="{00000000-0005-0000-0000-0000F9AA0000}"/>
    <cellStyle name="Примечание 2 6 3 2 3 2" xfId="43753" xr:uid="{00000000-0005-0000-0000-0000FAAA0000}"/>
    <cellStyle name="Примечание 2 6 3 2 3 3" xfId="43754" xr:uid="{00000000-0005-0000-0000-0000FBAA0000}"/>
    <cellStyle name="Примечание 2 6 3 2 3 4" xfId="43755" xr:uid="{00000000-0005-0000-0000-0000FCAA0000}"/>
    <cellStyle name="Примечание 2 6 3 2 3 5" xfId="43756" xr:uid="{00000000-0005-0000-0000-0000FDAA0000}"/>
    <cellStyle name="Примечание 2 6 3 2 3 6" xfId="43757" xr:uid="{00000000-0005-0000-0000-0000FEAA0000}"/>
    <cellStyle name="Примечание 2 6 3 2 3 7" xfId="43758" xr:uid="{00000000-0005-0000-0000-0000FFAA0000}"/>
    <cellStyle name="Примечание 2 6 3 2 4" xfId="43759" xr:uid="{00000000-0005-0000-0000-000000AB0000}"/>
    <cellStyle name="Примечание 2 6 3 2 5" xfId="43760" xr:uid="{00000000-0005-0000-0000-000001AB0000}"/>
    <cellStyle name="Примечание 2 6 3 2 6" xfId="43761" xr:uid="{00000000-0005-0000-0000-000002AB0000}"/>
    <cellStyle name="Примечание 2 6 3 2 7" xfId="43762" xr:uid="{00000000-0005-0000-0000-000003AB0000}"/>
    <cellStyle name="Примечание 2 6 3 2 8" xfId="43763" xr:uid="{00000000-0005-0000-0000-000004AB0000}"/>
    <cellStyle name="Примечание 2 6 3 2 9" xfId="43764" xr:uid="{00000000-0005-0000-0000-000005AB0000}"/>
    <cellStyle name="Примечание 2 6 3 3" xfId="43765" xr:uid="{00000000-0005-0000-0000-000006AB0000}"/>
    <cellStyle name="Примечание 2 6 3 3 2" xfId="43766" xr:uid="{00000000-0005-0000-0000-000007AB0000}"/>
    <cellStyle name="Примечание 2 6 3 3 3" xfId="43767" xr:uid="{00000000-0005-0000-0000-000008AB0000}"/>
    <cellStyle name="Примечание 2 6 3 3 4" xfId="43768" xr:uid="{00000000-0005-0000-0000-000009AB0000}"/>
    <cellStyle name="Примечание 2 6 3 3 5" xfId="43769" xr:uid="{00000000-0005-0000-0000-00000AAB0000}"/>
    <cellStyle name="Примечание 2 6 3 3 6" xfId="43770" xr:uid="{00000000-0005-0000-0000-00000BAB0000}"/>
    <cellStyle name="Примечание 2 6 3 3 7" xfId="43771" xr:uid="{00000000-0005-0000-0000-00000CAB0000}"/>
    <cellStyle name="Примечание 2 6 3 4" xfId="43772" xr:uid="{00000000-0005-0000-0000-00000DAB0000}"/>
    <cellStyle name="Примечание 2 6 3 4 2" xfId="43773" xr:uid="{00000000-0005-0000-0000-00000EAB0000}"/>
    <cellStyle name="Примечание 2 6 3 4 3" xfId="43774" xr:uid="{00000000-0005-0000-0000-00000FAB0000}"/>
    <cellStyle name="Примечание 2 6 3 4 4" xfId="43775" xr:uid="{00000000-0005-0000-0000-000010AB0000}"/>
    <cellStyle name="Примечание 2 6 3 4 5" xfId="43776" xr:uid="{00000000-0005-0000-0000-000011AB0000}"/>
    <cellStyle name="Примечание 2 6 3 4 6" xfId="43777" xr:uid="{00000000-0005-0000-0000-000012AB0000}"/>
    <cellStyle name="Примечание 2 6 3 4 7" xfId="43778" xr:uid="{00000000-0005-0000-0000-000013AB0000}"/>
    <cellStyle name="Примечание 2 6 3 5" xfId="43779" xr:uid="{00000000-0005-0000-0000-000014AB0000}"/>
    <cellStyle name="Примечание 2 6 3 6" xfId="43780" xr:uid="{00000000-0005-0000-0000-000015AB0000}"/>
    <cellStyle name="Примечание 2 6 3 7" xfId="43781" xr:uid="{00000000-0005-0000-0000-000016AB0000}"/>
    <cellStyle name="Примечание 2 6 3 8" xfId="43782" xr:uid="{00000000-0005-0000-0000-000017AB0000}"/>
    <cellStyle name="Примечание 2 6 3 9" xfId="43783" xr:uid="{00000000-0005-0000-0000-000018AB0000}"/>
    <cellStyle name="Примечание 2 6 4" xfId="43784" xr:uid="{00000000-0005-0000-0000-000019AB0000}"/>
    <cellStyle name="Примечание 2 6 4 10" xfId="43785" xr:uid="{00000000-0005-0000-0000-00001AAB0000}"/>
    <cellStyle name="Примечание 2 6 4 11" xfId="43786" xr:uid="{00000000-0005-0000-0000-00001BAB0000}"/>
    <cellStyle name="Примечание 2 6 4 12" xfId="43787" xr:uid="{00000000-0005-0000-0000-00001CAB0000}"/>
    <cellStyle name="Примечание 2 6 4 13" xfId="43788" xr:uid="{00000000-0005-0000-0000-00001DAB0000}"/>
    <cellStyle name="Примечание 2 6 4 14" xfId="43789" xr:uid="{00000000-0005-0000-0000-00001EAB0000}"/>
    <cellStyle name="Примечание 2 6 4 2" xfId="43790" xr:uid="{00000000-0005-0000-0000-00001FAB0000}"/>
    <cellStyle name="Примечание 2 6 4 2 10" xfId="43791" xr:uid="{00000000-0005-0000-0000-000020AB0000}"/>
    <cellStyle name="Примечание 2 6 4 2 2" xfId="43792" xr:uid="{00000000-0005-0000-0000-000021AB0000}"/>
    <cellStyle name="Примечание 2 6 4 2 2 2" xfId="43793" xr:uid="{00000000-0005-0000-0000-000022AB0000}"/>
    <cellStyle name="Примечание 2 6 4 2 2 3" xfId="43794" xr:uid="{00000000-0005-0000-0000-000023AB0000}"/>
    <cellStyle name="Примечание 2 6 4 2 2 4" xfId="43795" xr:uid="{00000000-0005-0000-0000-000024AB0000}"/>
    <cellStyle name="Примечание 2 6 4 2 2 5" xfId="43796" xr:uid="{00000000-0005-0000-0000-000025AB0000}"/>
    <cellStyle name="Примечание 2 6 4 2 2 6" xfId="43797" xr:uid="{00000000-0005-0000-0000-000026AB0000}"/>
    <cellStyle name="Примечание 2 6 4 2 2 7" xfId="43798" xr:uid="{00000000-0005-0000-0000-000027AB0000}"/>
    <cellStyle name="Примечание 2 6 4 2 3" xfId="43799" xr:uid="{00000000-0005-0000-0000-000028AB0000}"/>
    <cellStyle name="Примечание 2 6 4 2 3 2" xfId="43800" xr:uid="{00000000-0005-0000-0000-000029AB0000}"/>
    <cellStyle name="Примечание 2 6 4 2 3 3" xfId="43801" xr:uid="{00000000-0005-0000-0000-00002AAB0000}"/>
    <cellStyle name="Примечание 2 6 4 2 3 4" xfId="43802" xr:uid="{00000000-0005-0000-0000-00002BAB0000}"/>
    <cellStyle name="Примечание 2 6 4 2 3 5" xfId="43803" xr:uid="{00000000-0005-0000-0000-00002CAB0000}"/>
    <cellStyle name="Примечание 2 6 4 2 3 6" xfId="43804" xr:uid="{00000000-0005-0000-0000-00002DAB0000}"/>
    <cellStyle name="Примечание 2 6 4 2 3 7" xfId="43805" xr:uid="{00000000-0005-0000-0000-00002EAB0000}"/>
    <cellStyle name="Примечание 2 6 4 2 4" xfId="43806" xr:uid="{00000000-0005-0000-0000-00002FAB0000}"/>
    <cellStyle name="Примечание 2 6 4 2 5" xfId="43807" xr:uid="{00000000-0005-0000-0000-000030AB0000}"/>
    <cellStyle name="Примечание 2 6 4 2 6" xfId="43808" xr:uid="{00000000-0005-0000-0000-000031AB0000}"/>
    <cellStyle name="Примечание 2 6 4 2 7" xfId="43809" xr:uid="{00000000-0005-0000-0000-000032AB0000}"/>
    <cellStyle name="Примечание 2 6 4 2 8" xfId="43810" xr:uid="{00000000-0005-0000-0000-000033AB0000}"/>
    <cellStyle name="Примечание 2 6 4 2 9" xfId="43811" xr:uid="{00000000-0005-0000-0000-000034AB0000}"/>
    <cellStyle name="Примечание 2 6 4 3" xfId="43812" xr:uid="{00000000-0005-0000-0000-000035AB0000}"/>
    <cellStyle name="Примечание 2 6 4 3 2" xfId="43813" xr:uid="{00000000-0005-0000-0000-000036AB0000}"/>
    <cellStyle name="Примечание 2 6 4 3 3" xfId="43814" xr:uid="{00000000-0005-0000-0000-000037AB0000}"/>
    <cellStyle name="Примечание 2 6 4 3 4" xfId="43815" xr:uid="{00000000-0005-0000-0000-000038AB0000}"/>
    <cellStyle name="Примечание 2 6 4 3 5" xfId="43816" xr:uid="{00000000-0005-0000-0000-000039AB0000}"/>
    <cellStyle name="Примечание 2 6 4 3 6" xfId="43817" xr:uid="{00000000-0005-0000-0000-00003AAB0000}"/>
    <cellStyle name="Примечание 2 6 4 3 7" xfId="43818" xr:uid="{00000000-0005-0000-0000-00003BAB0000}"/>
    <cellStyle name="Примечание 2 6 4 4" xfId="43819" xr:uid="{00000000-0005-0000-0000-00003CAB0000}"/>
    <cellStyle name="Примечание 2 6 4 4 2" xfId="43820" xr:uid="{00000000-0005-0000-0000-00003DAB0000}"/>
    <cellStyle name="Примечание 2 6 4 4 3" xfId="43821" xr:uid="{00000000-0005-0000-0000-00003EAB0000}"/>
    <cellStyle name="Примечание 2 6 4 4 4" xfId="43822" xr:uid="{00000000-0005-0000-0000-00003FAB0000}"/>
    <cellStyle name="Примечание 2 6 4 4 5" xfId="43823" xr:uid="{00000000-0005-0000-0000-000040AB0000}"/>
    <cellStyle name="Примечание 2 6 4 4 6" xfId="43824" xr:uid="{00000000-0005-0000-0000-000041AB0000}"/>
    <cellStyle name="Примечание 2 6 4 4 7" xfId="43825" xr:uid="{00000000-0005-0000-0000-000042AB0000}"/>
    <cellStyle name="Примечание 2 6 4 5" xfId="43826" xr:uid="{00000000-0005-0000-0000-000043AB0000}"/>
    <cellStyle name="Примечание 2 6 4 6" xfId="43827" xr:uid="{00000000-0005-0000-0000-000044AB0000}"/>
    <cellStyle name="Примечание 2 6 4 7" xfId="43828" xr:uid="{00000000-0005-0000-0000-000045AB0000}"/>
    <cellStyle name="Примечание 2 6 4 8" xfId="43829" xr:uid="{00000000-0005-0000-0000-000046AB0000}"/>
    <cellStyle name="Примечание 2 6 4 9" xfId="43830" xr:uid="{00000000-0005-0000-0000-000047AB0000}"/>
    <cellStyle name="Примечание 2 6 5" xfId="43831" xr:uid="{00000000-0005-0000-0000-000048AB0000}"/>
    <cellStyle name="Примечание 2 6 5 10" xfId="43832" xr:uid="{00000000-0005-0000-0000-000049AB0000}"/>
    <cellStyle name="Примечание 2 6 5 11" xfId="43833" xr:uid="{00000000-0005-0000-0000-00004AAB0000}"/>
    <cellStyle name="Примечание 2 6 5 12" xfId="43834" xr:uid="{00000000-0005-0000-0000-00004BAB0000}"/>
    <cellStyle name="Примечание 2 6 5 13" xfId="43835" xr:uid="{00000000-0005-0000-0000-00004CAB0000}"/>
    <cellStyle name="Примечание 2 6 5 14" xfId="43836" xr:uid="{00000000-0005-0000-0000-00004DAB0000}"/>
    <cellStyle name="Примечание 2 6 5 2" xfId="43837" xr:uid="{00000000-0005-0000-0000-00004EAB0000}"/>
    <cellStyle name="Примечание 2 6 5 2 10" xfId="43838" xr:uid="{00000000-0005-0000-0000-00004FAB0000}"/>
    <cellStyle name="Примечание 2 6 5 2 2" xfId="43839" xr:uid="{00000000-0005-0000-0000-000050AB0000}"/>
    <cellStyle name="Примечание 2 6 5 2 2 2" xfId="43840" xr:uid="{00000000-0005-0000-0000-000051AB0000}"/>
    <cellStyle name="Примечание 2 6 5 2 2 3" xfId="43841" xr:uid="{00000000-0005-0000-0000-000052AB0000}"/>
    <cellStyle name="Примечание 2 6 5 2 2 4" xfId="43842" xr:uid="{00000000-0005-0000-0000-000053AB0000}"/>
    <cellStyle name="Примечание 2 6 5 2 2 5" xfId="43843" xr:uid="{00000000-0005-0000-0000-000054AB0000}"/>
    <cellStyle name="Примечание 2 6 5 2 2 6" xfId="43844" xr:uid="{00000000-0005-0000-0000-000055AB0000}"/>
    <cellStyle name="Примечание 2 6 5 2 2 7" xfId="43845" xr:uid="{00000000-0005-0000-0000-000056AB0000}"/>
    <cellStyle name="Примечание 2 6 5 2 3" xfId="43846" xr:uid="{00000000-0005-0000-0000-000057AB0000}"/>
    <cellStyle name="Примечание 2 6 5 2 3 2" xfId="43847" xr:uid="{00000000-0005-0000-0000-000058AB0000}"/>
    <cellStyle name="Примечание 2 6 5 2 3 3" xfId="43848" xr:uid="{00000000-0005-0000-0000-000059AB0000}"/>
    <cellStyle name="Примечание 2 6 5 2 3 4" xfId="43849" xr:uid="{00000000-0005-0000-0000-00005AAB0000}"/>
    <cellStyle name="Примечание 2 6 5 2 3 5" xfId="43850" xr:uid="{00000000-0005-0000-0000-00005BAB0000}"/>
    <cellStyle name="Примечание 2 6 5 2 3 6" xfId="43851" xr:uid="{00000000-0005-0000-0000-00005CAB0000}"/>
    <cellStyle name="Примечание 2 6 5 2 3 7" xfId="43852" xr:uid="{00000000-0005-0000-0000-00005DAB0000}"/>
    <cellStyle name="Примечание 2 6 5 2 4" xfId="43853" xr:uid="{00000000-0005-0000-0000-00005EAB0000}"/>
    <cellStyle name="Примечание 2 6 5 2 5" xfId="43854" xr:uid="{00000000-0005-0000-0000-00005FAB0000}"/>
    <cellStyle name="Примечание 2 6 5 2 6" xfId="43855" xr:uid="{00000000-0005-0000-0000-000060AB0000}"/>
    <cellStyle name="Примечание 2 6 5 2 7" xfId="43856" xr:uid="{00000000-0005-0000-0000-000061AB0000}"/>
    <cellStyle name="Примечание 2 6 5 2 8" xfId="43857" xr:uid="{00000000-0005-0000-0000-000062AB0000}"/>
    <cellStyle name="Примечание 2 6 5 2 9" xfId="43858" xr:uid="{00000000-0005-0000-0000-000063AB0000}"/>
    <cellStyle name="Примечание 2 6 5 3" xfId="43859" xr:uid="{00000000-0005-0000-0000-000064AB0000}"/>
    <cellStyle name="Примечание 2 6 5 3 2" xfId="43860" xr:uid="{00000000-0005-0000-0000-000065AB0000}"/>
    <cellStyle name="Примечание 2 6 5 3 3" xfId="43861" xr:uid="{00000000-0005-0000-0000-000066AB0000}"/>
    <cellStyle name="Примечание 2 6 5 3 4" xfId="43862" xr:uid="{00000000-0005-0000-0000-000067AB0000}"/>
    <cellStyle name="Примечание 2 6 5 3 5" xfId="43863" xr:uid="{00000000-0005-0000-0000-000068AB0000}"/>
    <cellStyle name="Примечание 2 6 5 3 6" xfId="43864" xr:uid="{00000000-0005-0000-0000-000069AB0000}"/>
    <cellStyle name="Примечание 2 6 5 3 7" xfId="43865" xr:uid="{00000000-0005-0000-0000-00006AAB0000}"/>
    <cellStyle name="Примечание 2 6 5 4" xfId="43866" xr:uid="{00000000-0005-0000-0000-00006BAB0000}"/>
    <cellStyle name="Примечание 2 6 5 4 2" xfId="43867" xr:uid="{00000000-0005-0000-0000-00006CAB0000}"/>
    <cellStyle name="Примечание 2 6 5 4 3" xfId="43868" xr:uid="{00000000-0005-0000-0000-00006DAB0000}"/>
    <cellStyle name="Примечание 2 6 5 4 4" xfId="43869" xr:uid="{00000000-0005-0000-0000-00006EAB0000}"/>
    <cellStyle name="Примечание 2 6 5 4 5" xfId="43870" xr:uid="{00000000-0005-0000-0000-00006FAB0000}"/>
    <cellStyle name="Примечание 2 6 5 4 6" xfId="43871" xr:uid="{00000000-0005-0000-0000-000070AB0000}"/>
    <cellStyle name="Примечание 2 6 5 4 7" xfId="43872" xr:uid="{00000000-0005-0000-0000-000071AB0000}"/>
    <cellStyle name="Примечание 2 6 5 5" xfId="43873" xr:uid="{00000000-0005-0000-0000-000072AB0000}"/>
    <cellStyle name="Примечание 2 6 5 6" xfId="43874" xr:uid="{00000000-0005-0000-0000-000073AB0000}"/>
    <cellStyle name="Примечание 2 6 5 7" xfId="43875" xr:uid="{00000000-0005-0000-0000-000074AB0000}"/>
    <cellStyle name="Примечание 2 6 5 8" xfId="43876" xr:uid="{00000000-0005-0000-0000-000075AB0000}"/>
    <cellStyle name="Примечание 2 6 5 9" xfId="43877" xr:uid="{00000000-0005-0000-0000-000076AB0000}"/>
    <cellStyle name="Примечание 2 6 6" xfId="43878" xr:uid="{00000000-0005-0000-0000-000077AB0000}"/>
    <cellStyle name="Примечание 2 6 6 10" xfId="43879" xr:uid="{00000000-0005-0000-0000-000078AB0000}"/>
    <cellStyle name="Примечание 2 6 6 2" xfId="43880" xr:uid="{00000000-0005-0000-0000-000079AB0000}"/>
    <cellStyle name="Примечание 2 6 6 2 2" xfId="43881" xr:uid="{00000000-0005-0000-0000-00007AAB0000}"/>
    <cellStyle name="Примечание 2 6 6 2 3" xfId="43882" xr:uid="{00000000-0005-0000-0000-00007BAB0000}"/>
    <cellStyle name="Примечание 2 6 6 2 4" xfId="43883" xr:uid="{00000000-0005-0000-0000-00007CAB0000}"/>
    <cellStyle name="Примечание 2 6 6 2 5" xfId="43884" xr:uid="{00000000-0005-0000-0000-00007DAB0000}"/>
    <cellStyle name="Примечание 2 6 6 2 6" xfId="43885" xr:uid="{00000000-0005-0000-0000-00007EAB0000}"/>
    <cellStyle name="Примечание 2 6 6 2 7" xfId="43886" xr:uid="{00000000-0005-0000-0000-00007FAB0000}"/>
    <cellStyle name="Примечание 2 6 6 3" xfId="43887" xr:uid="{00000000-0005-0000-0000-000080AB0000}"/>
    <cellStyle name="Примечание 2 6 6 3 2" xfId="43888" xr:uid="{00000000-0005-0000-0000-000081AB0000}"/>
    <cellStyle name="Примечание 2 6 6 3 3" xfId="43889" xr:uid="{00000000-0005-0000-0000-000082AB0000}"/>
    <cellStyle name="Примечание 2 6 6 3 4" xfId="43890" xr:uid="{00000000-0005-0000-0000-000083AB0000}"/>
    <cellStyle name="Примечание 2 6 6 3 5" xfId="43891" xr:uid="{00000000-0005-0000-0000-000084AB0000}"/>
    <cellStyle name="Примечание 2 6 6 3 6" xfId="43892" xr:uid="{00000000-0005-0000-0000-000085AB0000}"/>
    <cellStyle name="Примечание 2 6 6 3 7" xfId="43893" xr:uid="{00000000-0005-0000-0000-000086AB0000}"/>
    <cellStyle name="Примечание 2 6 6 4" xfId="43894" xr:uid="{00000000-0005-0000-0000-000087AB0000}"/>
    <cellStyle name="Примечание 2 6 6 5" xfId="43895" xr:uid="{00000000-0005-0000-0000-000088AB0000}"/>
    <cellStyle name="Примечание 2 6 6 6" xfId="43896" xr:uid="{00000000-0005-0000-0000-000089AB0000}"/>
    <cellStyle name="Примечание 2 6 6 7" xfId="43897" xr:uid="{00000000-0005-0000-0000-00008AAB0000}"/>
    <cellStyle name="Примечание 2 6 6 8" xfId="43898" xr:uid="{00000000-0005-0000-0000-00008BAB0000}"/>
    <cellStyle name="Примечание 2 6 6 9" xfId="43899" xr:uid="{00000000-0005-0000-0000-00008CAB0000}"/>
    <cellStyle name="Примечание 2 6 7" xfId="43900" xr:uid="{00000000-0005-0000-0000-00008DAB0000}"/>
    <cellStyle name="Примечание 2 6 7 2" xfId="43901" xr:uid="{00000000-0005-0000-0000-00008EAB0000}"/>
    <cellStyle name="Примечание 2 6 7 3" xfId="43902" xr:uid="{00000000-0005-0000-0000-00008FAB0000}"/>
    <cellStyle name="Примечание 2 6 7 4" xfId="43903" xr:uid="{00000000-0005-0000-0000-000090AB0000}"/>
    <cellStyle name="Примечание 2 6 7 5" xfId="43904" xr:uid="{00000000-0005-0000-0000-000091AB0000}"/>
    <cellStyle name="Примечание 2 6 7 6" xfId="43905" xr:uid="{00000000-0005-0000-0000-000092AB0000}"/>
    <cellStyle name="Примечание 2 6 7 7" xfId="43906" xr:uid="{00000000-0005-0000-0000-000093AB0000}"/>
    <cellStyle name="Примечание 2 6 8" xfId="43907" xr:uid="{00000000-0005-0000-0000-000094AB0000}"/>
    <cellStyle name="Примечание 2 6 8 2" xfId="43908" xr:uid="{00000000-0005-0000-0000-000095AB0000}"/>
    <cellStyle name="Примечание 2 6 8 3" xfId="43909" xr:uid="{00000000-0005-0000-0000-000096AB0000}"/>
    <cellStyle name="Примечание 2 6 8 4" xfId="43910" xr:uid="{00000000-0005-0000-0000-000097AB0000}"/>
    <cellStyle name="Примечание 2 6 8 5" xfId="43911" xr:uid="{00000000-0005-0000-0000-000098AB0000}"/>
    <cellStyle name="Примечание 2 6 8 6" xfId="43912" xr:uid="{00000000-0005-0000-0000-000099AB0000}"/>
    <cellStyle name="Примечание 2 6 8 7" xfId="43913" xr:uid="{00000000-0005-0000-0000-00009AAB0000}"/>
    <cellStyle name="Примечание 2 6 9" xfId="43914" xr:uid="{00000000-0005-0000-0000-00009BAB0000}"/>
    <cellStyle name="Примечание 2 7" xfId="43915" xr:uid="{00000000-0005-0000-0000-00009CAB0000}"/>
    <cellStyle name="Примечание 2 7 10" xfId="43916" xr:uid="{00000000-0005-0000-0000-00009DAB0000}"/>
    <cellStyle name="Примечание 2 7 11" xfId="43917" xr:uid="{00000000-0005-0000-0000-00009EAB0000}"/>
    <cellStyle name="Примечание 2 7 12" xfId="43918" xr:uid="{00000000-0005-0000-0000-00009FAB0000}"/>
    <cellStyle name="Примечание 2 7 13" xfId="43919" xr:uid="{00000000-0005-0000-0000-0000A0AB0000}"/>
    <cellStyle name="Примечание 2 7 14" xfId="43920" xr:uid="{00000000-0005-0000-0000-0000A1AB0000}"/>
    <cellStyle name="Примечание 2 7 15" xfId="43921" xr:uid="{00000000-0005-0000-0000-0000A2AB0000}"/>
    <cellStyle name="Примечание 2 7 2" xfId="43922" xr:uid="{00000000-0005-0000-0000-0000A3AB0000}"/>
    <cellStyle name="Примечание 2 7 2 10" xfId="43923" xr:uid="{00000000-0005-0000-0000-0000A4AB0000}"/>
    <cellStyle name="Примечание 2 7 2 11" xfId="43924" xr:uid="{00000000-0005-0000-0000-0000A5AB0000}"/>
    <cellStyle name="Примечание 2 7 2 12" xfId="43925" xr:uid="{00000000-0005-0000-0000-0000A6AB0000}"/>
    <cellStyle name="Примечание 2 7 2 13" xfId="43926" xr:uid="{00000000-0005-0000-0000-0000A7AB0000}"/>
    <cellStyle name="Примечание 2 7 2 14" xfId="43927" xr:uid="{00000000-0005-0000-0000-0000A8AB0000}"/>
    <cellStyle name="Примечание 2 7 2 2" xfId="43928" xr:uid="{00000000-0005-0000-0000-0000A9AB0000}"/>
    <cellStyle name="Примечание 2 7 2 2 10" xfId="43929" xr:uid="{00000000-0005-0000-0000-0000AAAB0000}"/>
    <cellStyle name="Примечание 2 7 2 2 2" xfId="43930" xr:uid="{00000000-0005-0000-0000-0000ABAB0000}"/>
    <cellStyle name="Примечание 2 7 2 2 2 2" xfId="43931" xr:uid="{00000000-0005-0000-0000-0000ACAB0000}"/>
    <cellStyle name="Примечание 2 7 2 2 2 3" xfId="43932" xr:uid="{00000000-0005-0000-0000-0000ADAB0000}"/>
    <cellStyle name="Примечание 2 7 2 2 2 4" xfId="43933" xr:uid="{00000000-0005-0000-0000-0000AEAB0000}"/>
    <cellStyle name="Примечание 2 7 2 2 2 5" xfId="43934" xr:uid="{00000000-0005-0000-0000-0000AFAB0000}"/>
    <cellStyle name="Примечание 2 7 2 2 2 6" xfId="43935" xr:uid="{00000000-0005-0000-0000-0000B0AB0000}"/>
    <cellStyle name="Примечание 2 7 2 2 2 7" xfId="43936" xr:uid="{00000000-0005-0000-0000-0000B1AB0000}"/>
    <cellStyle name="Примечание 2 7 2 2 3" xfId="43937" xr:uid="{00000000-0005-0000-0000-0000B2AB0000}"/>
    <cellStyle name="Примечание 2 7 2 2 3 2" xfId="43938" xr:uid="{00000000-0005-0000-0000-0000B3AB0000}"/>
    <cellStyle name="Примечание 2 7 2 2 3 3" xfId="43939" xr:uid="{00000000-0005-0000-0000-0000B4AB0000}"/>
    <cellStyle name="Примечание 2 7 2 2 3 4" xfId="43940" xr:uid="{00000000-0005-0000-0000-0000B5AB0000}"/>
    <cellStyle name="Примечание 2 7 2 2 3 5" xfId="43941" xr:uid="{00000000-0005-0000-0000-0000B6AB0000}"/>
    <cellStyle name="Примечание 2 7 2 2 3 6" xfId="43942" xr:uid="{00000000-0005-0000-0000-0000B7AB0000}"/>
    <cellStyle name="Примечание 2 7 2 2 3 7" xfId="43943" xr:uid="{00000000-0005-0000-0000-0000B8AB0000}"/>
    <cellStyle name="Примечание 2 7 2 2 4" xfId="43944" xr:uid="{00000000-0005-0000-0000-0000B9AB0000}"/>
    <cellStyle name="Примечание 2 7 2 2 5" xfId="43945" xr:uid="{00000000-0005-0000-0000-0000BAAB0000}"/>
    <cellStyle name="Примечание 2 7 2 2 6" xfId="43946" xr:uid="{00000000-0005-0000-0000-0000BBAB0000}"/>
    <cellStyle name="Примечание 2 7 2 2 7" xfId="43947" xr:uid="{00000000-0005-0000-0000-0000BCAB0000}"/>
    <cellStyle name="Примечание 2 7 2 2 8" xfId="43948" xr:uid="{00000000-0005-0000-0000-0000BDAB0000}"/>
    <cellStyle name="Примечание 2 7 2 2 9" xfId="43949" xr:uid="{00000000-0005-0000-0000-0000BEAB0000}"/>
    <cellStyle name="Примечание 2 7 2 3" xfId="43950" xr:uid="{00000000-0005-0000-0000-0000BFAB0000}"/>
    <cellStyle name="Примечание 2 7 2 3 2" xfId="43951" xr:uid="{00000000-0005-0000-0000-0000C0AB0000}"/>
    <cellStyle name="Примечание 2 7 2 3 3" xfId="43952" xr:uid="{00000000-0005-0000-0000-0000C1AB0000}"/>
    <cellStyle name="Примечание 2 7 2 3 4" xfId="43953" xr:uid="{00000000-0005-0000-0000-0000C2AB0000}"/>
    <cellStyle name="Примечание 2 7 2 3 5" xfId="43954" xr:uid="{00000000-0005-0000-0000-0000C3AB0000}"/>
    <cellStyle name="Примечание 2 7 2 3 6" xfId="43955" xr:uid="{00000000-0005-0000-0000-0000C4AB0000}"/>
    <cellStyle name="Примечание 2 7 2 3 7" xfId="43956" xr:uid="{00000000-0005-0000-0000-0000C5AB0000}"/>
    <cellStyle name="Примечание 2 7 2 4" xfId="43957" xr:uid="{00000000-0005-0000-0000-0000C6AB0000}"/>
    <cellStyle name="Примечание 2 7 2 4 2" xfId="43958" xr:uid="{00000000-0005-0000-0000-0000C7AB0000}"/>
    <cellStyle name="Примечание 2 7 2 4 3" xfId="43959" xr:uid="{00000000-0005-0000-0000-0000C8AB0000}"/>
    <cellStyle name="Примечание 2 7 2 4 4" xfId="43960" xr:uid="{00000000-0005-0000-0000-0000C9AB0000}"/>
    <cellStyle name="Примечание 2 7 2 4 5" xfId="43961" xr:uid="{00000000-0005-0000-0000-0000CAAB0000}"/>
    <cellStyle name="Примечание 2 7 2 4 6" xfId="43962" xr:uid="{00000000-0005-0000-0000-0000CBAB0000}"/>
    <cellStyle name="Примечание 2 7 2 4 7" xfId="43963" xr:uid="{00000000-0005-0000-0000-0000CCAB0000}"/>
    <cellStyle name="Примечание 2 7 2 5" xfId="43964" xr:uid="{00000000-0005-0000-0000-0000CDAB0000}"/>
    <cellStyle name="Примечание 2 7 2 6" xfId="43965" xr:uid="{00000000-0005-0000-0000-0000CEAB0000}"/>
    <cellStyle name="Примечание 2 7 2 7" xfId="43966" xr:uid="{00000000-0005-0000-0000-0000CFAB0000}"/>
    <cellStyle name="Примечание 2 7 2 8" xfId="43967" xr:uid="{00000000-0005-0000-0000-0000D0AB0000}"/>
    <cellStyle name="Примечание 2 7 2 9" xfId="43968" xr:uid="{00000000-0005-0000-0000-0000D1AB0000}"/>
    <cellStyle name="Примечание 2 7 3" xfId="43969" xr:uid="{00000000-0005-0000-0000-0000D2AB0000}"/>
    <cellStyle name="Примечание 2 7 3 10" xfId="43970" xr:uid="{00000000-0005-0000-0000-0000D3AB0000}"/>
    <cellStyle name="Примечание 2 7 3 11" xfId="43971" xr:uid="{00000000-0005-0000-0000-0000D4AB0000}"/>
    <cellStyle name="Примечание 2 7 3 12" xfId="43972" xr:uid="{00000000-0005-0000-0000-0000D5AB0000}"/>
    <cellStyle name="Примечание 2 7 3 13" xfId="43973" xr:uid="{00000000-0005-0000-0000-0000D6AB0000}"/>
    <cellStyle name="Примечание 2 7 3 14" xfId="43974" xr:uid="{00000000-0005-0000-0000-0000D7AB0000}"/>
    <cellStyle name="Примечание 2 7 3 2" xfId="43975" xr:uid="{00000000-0005-0000-0000-0000D8AB0000}"/>
    <cellStyle name="Примечание 2 7 3 2 10" xfId="43976" xr:uid="{00000000-0005-0000-0000-0000D9AB0000}"/>
    <cellStyle name="Примечание 2 7 3 2 2" xfId="43977" xr:uid="{00000000-0005-0000-0000-0000DAAB0000}"/>
    <cellStyle name="Примечание 2 7 3 2 2 2" xfId="43978" xr:uid="{00000000-0005-0000-0000-0000DBAB0000}"/>
    <cellStyle name="Примечание 2 7 3 2 2 3" xfId="43979" xr:uid="{00000000-0005-0000-0000-0000DCAB0000}"/>
    <cellStyle name="Примечание 2 7 3 2 2 4" xfId="43980" xr:uid="{00000000-0005-0000-0000-0000DDAB0000}"/>
    <cellStyle name="Примечание 2 7 3 2 2 5" xfId="43981" xr:uid="{00000000-0005-0000-0000-0000DEAB0000}"/>
    <cellStyle name="Примечание 2 7 3 2 2 6" xfId="43982" xr:uid="{00000000-0005-0000-0000-0000DFAB0000}"/>
    <cellStyle name="Примечание 2 7 3 2 2 7" xfId="43983" xr:uid="{00000000-0005-0000-0000-0000E0AB0000}"/>
    <cellStyle name="Примечание 2 7 3 2 3" xfId="43984" xr:uid="{00000000-0005-0000-0000-0000E1AB0000}"/>
    <cellStyle name="Примечание 2 7 3 2 3 2" xfId="43985" xr:uid="{00000000-0005-0000-0000-0000E2AB0000}"/>
    <cellStyle name="Примечание 2 7 3 2 3 3" xfId="43986" xr:uid="{00000000-0005-0000-0000-0000E3AB0000}"/>
    <cellStyle name="Примечание 2 7 3 2 3 4" xfId="43987" xr:uid="{00000000-0005-0000-0000-0000E4AB0000}"/>
    <cellStyle name="Примечание 2 7 3 2 3 5" xfId="43988" xr:uid="{00000000-0005-0000-0000-0000E5AB0000}"/>
    <cellStyle name="Примечание 2 7 3 2 3 6" xfId="43989" xr:uid="{00000000-0005-0000-0000-0000E6AB0000}"/>
    <cellStyle name="Примечание 2 7 3 2 3 7" xfId="43990" xr:uid="{00000000-0005-0000-0000-0000E7AB0000}"/>
    <cellStyle name="Примечание 2 7 3 2 4" xfId="43991" xr:uid="{00000000-0005-0000-0000-0000E8AB0000}"/>
    <cellStyle name="Примечание 2 7 3 2 5" xfId="43992" xr:uid="{00000000-0005-0000-0000-0000E9AB0000}"/>
    <cellStyle name="Примечание 2 7 3 2 6" xfId="43993" xr:uid="{00000000-0005-0000-0000-0000EAAB0000}"/>
    <cellStyle name="Примечание 2 7 3 2 7" xfId="43994" xr:uid="{00000000-0005-0000-0000-0000EBAB0000}"/>
    <cellStyle name="Примечание 2 7 3 2 8" xfId="43995" xr:uid="{00000000-0005-0000-0000-0000ECAB0000}"/>
    <cellStyle name="Примечание 2 7 3 2 9" xfId="43996" xr:uid="{00000000-0005-0000-0000-0000EDAB0000}"/>
    <cellStyle name="Примечание 2 7 3 3" xfId="43997" xr:uid="{00000000-0005-0000-0000-0000EEAB0000}"/>
    <cellStyle name="Примечание 2 7 3 3 2" xfId="43998" xr:uid="{00000000-0005-0000-0000-0000EFAB0000}"/>
    <cellStyle name="Примечание 2 7 3 3 3" xfId="43999" xr:uid="{00000000-0005-0000-0000-0000F0AB0000}"/>
    <cellStyle name="Примечание 2 7 3 3 4" xfId="44000" xr:uid="{00000000-0005-0000-0000-0000F1AB0000}"/>
    <cellStyle name="Примечание 2 7 3 3 5" xfId="44001" xr:uid="{00000000-0005-0000-0000-0000F2AB0000}"/>
    <cellStyle name="Примечание 2 7 3 3 6" xfId="44002" xr:uid="{00000000-0005-0000-0000-0000F3AB0000}"/>
    <cellStyle name="Примечание 2 7 3 3 7" xfId="44003" xr:uid="{00000000-0005-0000-0000-0000F4AB0000}"/>
    <cellStyle name="Примечание 2 7 3 4" xfId="44004" xr:uid="{00000000-0005-0000-0000-0000F5AB0000}"/>
    <cellStyle name="Примечание 2 7 3 4 2" xfId="44005" xr:uid="{00000000-0005-0000-0000-0000F6AB0000}"/>
    <cellStyle name="Примечание 2 7 3 4 3" xfId="44006" xr:uid="{00000000-0005-0000-0000-0000F7AB0000}"/>
    <cellStyle name="Примечание 2 7 3 4 4" xfId="44007" xr:uid="{00000000-0005-0000-0000-0000F8AB0000}"/>
    <cellStyle name="Примечание 2 7 3 4 5" xfId="44008" xr:uid="{00000000-0005-0000-0000-0000F9AB0000}"/>
    <cellStyle name="Примечание 2 7 3 4 6" xfId="44009" xr:uid="{00000000-0005-0000-0000-0000FAAB0000}"/>
    <cellStyle name="Примечание 2 7 3 4 7" xfId="44010" xr:uid="{00000000-0005-0000-0000-0000FBAB0000}"/>
    <cellStyle name="Примечание 2 7 3 5" xfId="44011" xr:uid="{00000000-0005-0000-0000-0000FCAB0000}"/>
    <cellStyle name="Примечание 2 7 3 6" xfId="44012" xr:uid="{00000000-0005-0000-0000-0000FDAB0000}"/>
    <cellStyle name="Примечание 2 7 3 7" xfId="44013" xr:uid="{00000000-0005-0000-0000-0000FEAB0000}"/>
    <cellStyle name="Примечание 2 7 3 8" xfId="44014" xr:uid="{00000000-0005-0000-0000-0000FFAB0000}"/>
    <cellStyle name="Примечание 2 7 3 9" xfId="44015" xr:uid="{00000000-0005-0000-0000-000000AC0000}"/>
    <cellStyle name="Примечание 2 7 4" xfId="44016" xr:uid="{00000000-0005-0000-0000-000001AC0000}"/>
    <cellStyle name="Примечание 2 7 4 10" xfId="44017" xr:uid="{00000000-0005-0000-0000-000002AC0000}"/>
    <cellStyle name="Примечание 2 7 4 11" xfId="44018" xr:uid="{00000000-0005-0000-0000-000003AC0000}"/>
    <cellStyle name="Примечание 2 7 4 12" xfId="44019" xr:uid="{00000000-0005-0000-0000-000004AC0000}"/>
    <cellStyle name="Примечание 2 7 4 13" xfId="44020" xr:uid="{00000000-0005-0000-0000-000005AC0000}"/>
    <cellStyle name="Примечание 2 7 4 14" xfId="44021" xr:uid="{00000000-0005-0000-0000-000006AC0000}"/>
    <cellStyle name="Примечание 2 7 4 2" xfId="44022" xr:uid="{00000000-0005-0000-0000-000007AC0000}"/>
    <cellStyle name="Примечание 2 7 4 2 10" xfId="44023" xr:uid="{00000000-0005-0000-0000-000008AC0000}"/>
    <cellStyle name="Примечание 2 7 4 2 2" xfId="44024" xr:uid="{00000000-0005-0000-0000-000009AC0000}"/>
    <cellStyle name="Примечание 2 7 4 2 2 2" xfId="44025" xr:uid="{00000000-0005-0000-0000-00000AAC0000}"/>
    <cellStyle name="Примечание 2 7 4 2 2 3" xfId="44026" xr:uid="{00000000-0005-0000-0000-00000BAC0000}"/>
    <cellStyle name="Примечание 2 7 4 2 2 4" xfId="44027" xr:uid="{00000000-0005-0000-0000-00000CAC0000}"/>
    <cellStyle name="Примечание 2 7 4 2 2 5" xfId="44028" xr:uid="{00000000-0005-0000-0000-00000DAC0000}"/>
    <cellStyle name="Примечание 2 7 4 2 2 6" xfId="44029" xr:uid="{00000000-0005-0000-0000-00000EAC0000}"/>
    <cellStyle name="Примечание 2 7 4 2 2 7" xfId="44030" xr:uid="{00000000-0005-0000-0000-00000FAC0000}"/>
    <cellStyle name="Примечание 2 7 4 2 3" xfId="44031" xr:uid="{00000000-0005-0000-0000-000010AC0000}"/>
    <cellStyle name="Примечание 2 7 4 2 3 2" xfId="44032" xr:uid="{00000000-0005-0000-0000-000011AC0000}"/>
    <cellStyle name="Примечание 2 7 4 2 3 3" xfId="44033" xr:uid="{00000000-0005-0000-0000-000012AC0000}"/>
    <cellStyle name="Примечание 2 7 4 2 3 4" xfId="44034" xr:uid="{00000000-0005-0000-0000-000013AC0000}"/>
    <cellStyle name="Примечание 2 7 4 2 3 5" xfId="44035" xr:uid="{00000000-0005-0000-0000-000014AC0000}"/>
    <cellStyle name="Примечание 2 7 4 2 3 6" xfId="44036" xr:uid="{00000000-0005-0000-0000-000015AC0000}"/>
    <cellStyle name="Примечание 2 7 4 2 3 7" xfId="44037" xr:uid="{00000000-0005-0000-0000-000016AC0000}"/>
    <cellStyle name="Примечание 2 7 4 2 4" xfId="44038" xr:uid="{00000000-0005-0000-0000-000017AC0000}"/>
    <cellStyle name="Примечание 2 7 4 2 5" xfId="44039" xr:uid="{00000000-0005-0000-0000-000018AC0000}"/>
    <cellStyle name="Примечание 2 7 4 2 6" xfId="44040" xr:uid="{00000000-0005-0000-0000-000019AC0000}"/>
    <cellStyle name="Примечание 2 7 4 2 7" xfId="44041" xr:uid="{00000000-0005-0000-0000-00001AAC0000}"/>
    <cellStyle name="Примечание 2 7 4 2 8" xfId="44042" xr:uid="{00000000-0005-0000-0000-00001BAC0000}"/>
    <cellStyle name="Примечание 2 7 4 2 9" xfId="44043" xr:uid="{00000000-0005-0000-0000-00001CAC0000}"/>
    <cellStyle name="Примечание 2 7 4 3" xfId="44044" xr:uid="{00000000-0005-0000-0000-00001DAC0000}"/>
    <cellStyle name="Примечание 2 7 4 3 2" xfId="44045" xr:uid="{00000000-0005-0000-0000-00001EAC0000}"/>
    <cellStyle name="Примечание 2 7 4 3 3" xfId="44046" xr:uid="{00000000-0005-0000-0000-00001FAC0000}"/>
    <cellStyle name="Примечание 2 7 4 3 4" xfId="44047" xr:uid="{00000000-0005-0000-0000-000020AC0000}"/>
    <cellStyle name="Примечание 2 7 4 3 5" xfId="44048" xr:uid="{00000000-0005-0000-0000-000021AC0000}"/>
    <cellStyle name="Примечание 2 7 4 3 6" xfId="44049" xr:uid="{00000000-0005-0000-0000-000022AC0000}"/>
    <cellStyle name="Примечание 2 7 4 3 7" xfId="44050" xr:uid="{00000000-0005-0000-0000-000023AC0000}"/>
    <cellStyle name="Примечание 2 7 4 4" xfId="44051" xr:uid="{00000000-0005-0000-0000-000024AC0000}"/>
    <cellStyle name="Примечание 2 7 4 4 2" xfId="44052" xr:uid="{00000000-0005-0000-0000-000025AC0000}"/>
    <cellStyle name="Примечание 2 7 4 4 3" xfId="44053" xr:uid="{00000000-0005-0000-0000-000026AC0000}"/>
    <cellStyle name="Примечание 2 7 4 4 4" xfId="44054" xr:uid="{00000000-0005-0000-0000-000027AC0000}"/>
    <cellStyle name="Примечание 2 7 4 4 5" xfId="44055" xr:uid="{00000000-0005-0000-0000-000028AC0000}"/>
    <cellStyle name="Примечание 2 7 4 4 6" xfId="44056" xr:uid="{00000000-0005-0000-0000-000029AC0000}"/>
    <cellStyle name="Примечание 2 7 4 4 7" xfId="44057" xr:uid="{00000000-0005-0000-0000-00002AAC0000}"/>
    <cellStyle name="Примечание 2 7 4 5" xfId="44058" xr:uid="{00000000-0005-0000-0000-00002BAC0000}"/>
    <cellStyle name="Примечание 2 7 4 6" xfId="44059" xr:uid="{00000000-0005-0000-0000-00002CAC0000}"/>
    <cellStyle name="Примечание 2 7 4 7" xfId="44060" xr:uid="{00000000-0005-0000-0000-00002DAC0000}"/>
    <cellStyle name="Примечание 2 7 4 8" xfId="44061" xr:uid="{00000000-0005-0000-0000-00002EAC0000}"/>
    <cellStyle name="Примечание 2 7 4 9" xfId="44062" xr:uid="{00000000-0005-0000-0000-00002FAC0000}"/>
    <cellStyle name="Примечание 2 7 5" xfId="44063" xr:uid="{00000000-0005-0000-0000-000030AC0000}"/>
    <cellStyle name="Примечание 2 7 5 10" xfId="44064" xr:uid="{00000000-0005-0000-0000-000031AC0000}"/>
    <cellStyle name="Примечание 2 7 5 11" xfId="44065" xr:uid="{00000000-0005-0000-0000-000032AC0000}"/>
    <cellStyle name="Примечание 2 7 5 12" xfId="44066" xr:uid="{00000000-0005-0000-0000-000033AC0000}"/>
    <cellStyle name="Примечание 2 7 5 13" xfId="44067" xr:uid="{00000000-0005-0000-0000-000034AC0000}"/>
    <cellStyle name="Примечание 2 7 5 14" xfId="44068" xr:uid="{00000000-0005-0000-0000-000035AC0000}"/>
    <cellStyle name="Примечание 2 7 5 2" xfId="44069" xr:uid="{00000000-0005-0000-0000-000036AC0000}"/>
    <cellStyle name="Примечание 2 7 5 2 10" xfId="44070" xr:uid="{00000000-0005-0000-0000-000037AC0000}"/>
    <cellStyle name="Примечание 2 7 5 2 2" xfId="44071" xr:uid="{00000000-0005-0000-0000-000038AC0000}"/>
    <cellStyle name="Примечание 2 7 5 2 2 2" xfId="44072" xr:uid="{00000000-0005-0000-0000-000039AC0000}"/>
    <cellStyle name="Примечание 2 7 5 2 2 3" xfId="44073" xr:uid="{00000000-0005-0000-0000-00003AAC0000}"/>
    <cellStyle name="Примечание 2 7 5 2 2 4" xfId="44074" xr:uid="{00000000-0005-0000-0000-00003BAC0000}"/>
    <cellStyle name="Примечание 2 7 5 2 2 5" xfId="44075" xr:uid="{00000000-0005-0000-0000-00003CAC0000}"/>
    <cellStyle name="Примечание 2 7 5 2 2 6" xfId="44076" xr:uid="{00000000-0005-0000-0000-00003DAC0000}"/>
    <cellStyle name="Примечание 2 7 5 2 2 7" xfId="44077" xr:uid="{00000000-0005-0000-0000-00003EAC0000}"/>
    <cellStyle name="Примечание 2 7 5 2 3" xfId="44078" xr:uid="{00000000-0005-0000-0000-00003FAC0000}"/>
    <cellStyle name="Примечание 2 7 5 2 3 2" xfId="44079" xr:uid="{00000000-0005-0000-0000-000040AC0000}"/>
    <cellStyle name="Примечание 2 7 5 2 3 3" xfId="44080" xr:uid="{00000000-0005-0000-0000-000041AC0000}"/>
    <cellStyle name="Примечание 2 7 5 2 3 4" xfId="44081" xr:uid="{00000000-0005-0000-0000-000042AC0000}"/>
    <cellStyle name="Примечание 2 7 5 2 3 5" xfId="44082" xr:uid="{00000000-0005-0000-0000-000043AC0000}"/>
    <cellStyle name="Примечание 2 7 5 2 3 6" xfId="44083" xr:uid="{00000000-0005-0000-0000-000044AC0000}"/>
    <cellStyle name="Примечание 2 7 5 2 3 7" xfId="44084" xr:uid="{00000000-0005-0000-0000-000045AC0000}"/>
    <cellStyle name="Примечание 2 7 5 2 4" xfId="44085" xr:uid="{00000000-0005-0000-0000-000046AC0000}"/>
    <cellStyle name="Примечание 2 7 5 2 5" xfId="44086" xr:uid="{00000000-0005-0000-0000-000047AC0000}"/>
    <cellStyle name="Примечание 2 7 5 2 6" xfId="44087" xr:uid="{00000000-0005-0000-0000-000048AC0000}"/>
    <cellStyle name="Примечание 2 7 5 2 7" xfId="44088" xr:uid="{00000000-0005-0000-0000-000049AC0000}"/>
    <cellStyle name="Примечание 2 7 5 2 8" xfId="44089" xr:uid="{00000000-0005-0000-0000-00004AAC0000}"/>
    <cellStyle name="Примечание 2 7 5 2 9" xfId="44090" xr:uid="{00000000-0005-0000-0000-00004BAC0000}"/>
    <cellStyle name="Примечание 2 7 5 3" xfId="44091" xr:uid="{00000000-0005-0000-0000-00004CAC0000}"/>
    <cellStyle name="Примечание 2 7 5 3 2" xfId="44092" xr:uid="{00000000-0005-0000-0000-00004DAC0000}"/>
    <cellStyle name="Примечание 2 7 5 3 3" xfId="44093" xr:uid="{00000000-0005-0000-0000-00004EAC0000}"/>
    <cellStyle name="Примечание 2 7 5 3 4" xfId="44094" xr:uid="{00000000-0005-0000-0000-00004FAC0000}"/>
    <cellStyle name="Примечание 2 7 5 3 5" xfId="44095" xr:uid="{00000000-0005-0000-0000-000050AC0000}"/>
    <cellStyle name="Примечание 2 7 5 3 6" xfId="44096" xr:uid="{00000000-0005-0000-0000-000051AC0000}"/>
    <cellStyle name="Примечание 2 7 5 3 7" xfId="44097" xr:uid="{00000000-0005-0000-0000-000052AC0000}"/>
    <cellStyle name="Примечание 2 7 5 4" xfId="44098" xr:uid="{00000000-0005-0000-0000-000053AC0000}"/>
    <cellStyle name="Примечание 2 7 5 4 2" xfId="44099" xr:uid="{00000000-0005-0000-0000-000054AC0000}"/>
    <cellStyle name="Примечание 2 7 5 4 3" xfId="44100" xr:uid="{00000000-0005-0000-0000-000055AC0000}"/>
    <cellStyle name="Примечание 2 7 5 4 4" xfId="44101" xr:uid="{00000000-0005-0000-0000-000056AC0000}"/>
    <cellStyle name="Примечание 2 7 5 4 5" xfId="44102" xr:uid="{00000000-0005-0000-0000-000057AC0000}"/>
    <cellStyle name="Примечание 2 7 5 4 6" xfId="44103" xr:uid="{00000000-0005-0000-0000-000058AC0000}"/>
    <cellStyle name="Примечание 2 7 5 4 7" xfId="44104" xr:uid="{00000000-0005-0000-0000-000059AC0000}"/>
    <cellStyle name="Примечание 2 7 5 5" xfId="44105" xr:uid="{00000000-0005-0000-0000-00005AAC0000}"/>
    <cellStyle name="Примечание 2 7 5 6" xfId="44106" xr:uid="{00000000-0005-0000-0000-00005BAC0000}"/>
    <cellStyle name="Примечание 2 7 5 7" xfId="44107" xr:uid="{00000000-0005-0000-0000-00005CAC0000}"/>
    <cellStyle name="Примечание 2 7 5 8" xfId="44108" xr:uid="{00000000-0005-0000-0000-00005DAC0000}"/>
    <cellStyle name="Примечание 2 7 5 9" xfId="44109" xr:uid="{00000000-0005-0000-0000-00005EAC0000}"/>
    <cellStyle name="Примечание 2 7 6" xfId="44110" xr:uid="{00000000-0005-0000-0000-00005FAC0000}"/>
    <cellStyle name="Примечание 2 7 6 10" xfId="44111" xr:uid="{00000000-0005-0000-0000-000060AC0000}"/>
    <cellStyle name="Примечание 2 7 6 2" xfId="44112" xr:uid="{00000000-0005-0000-0000-000061AC0000}"/>
    <cellStyle name="Примечание 2 7 6 2 2" xfId="44113" xr:uid="{00000000-0005-0000-0000-000062AC0000}"/>
    <cellStyle name="Примечание 2 7 6 2 3" xfId="44114" xr:uid="{00000000-0005-0000-0000-000063AC0000}"/>
    <cellStyle name="Примечание 2 7 6 2 4" xfId="44115" xr:uid="{00000000-0005-0000-0000-000064AC0000}"/>
    <cellStyle name="Примечание 2 7 6 2 5" xfId="44116" xr:uid="{00000000-0005-0000-0000-000065AC0000}"/>
    <cellStyle name="Примечание 2 7 6 2 6" xfId="44117" xr:uid="{00000000-0005-0000-0000-000066AC0000}"/>
    <cellStyle name="Примечание 2 7 6 2 7" xfId="44118" xr:uid="{00000000-0005-0000-0000-000067AC0000}"/>
    <cellStyle name="Примечание 2 7 6 3" xfId="44119" xr:uid="{00000000-0005-0000-0000-000068AC0000}"/>
    <cellStyle name="Примечание 2 7 6 3 2" xfId="44120" xr:uid="{00000000-0005-0000-0000-000069AC0000}"/>
    <cellStyle name="Примечание 2 7 6 3 3" xfId="44121" xr:uid="{00000000-0005-0000-0000-00006AAC0000}"/>
    <cellStyle name="Примечание 2 7 6 3 4" xfId="44122" xr:uid="{00000000-0005-0000-0000-00006BAC0000}"/>
    <cellStyle name="Примечание 2 7 6 3 5" xfId="44123" xr:uid="{00000000-0005-0000-0000-00006CAC0000}"/>
    <cellStyle name="Примечание 2 7 6 3 6" xfId="44124" xr:uid="{00000000-0005-0000-0000-00006DAC0000}"/>
    <cellStyle name="Примечание 2 7 6 3 7" xfId="44125" xr:uid="{00000000-0005-0000-0000-00006EAC0000}"/>
    <cellStyle name="Примечание 2 7 6 4" xfId="44126" xr:uid="{00000000-0005-0000-0000-00006FAC0000}"/>
    <cellStyle name="Примечание 2 7 6 5" xfId="44127" xr:uid="{00000000-0005-0000-0000-000070AC0000}"/>
    <cellStyle name="Примечание 2 7 6 6" xfId="44128" xr:uid="{00000000-0005-0000-0000-000071AC0000}"/>
    <cellStyle name="Примечание 2 7 6 7" xfId="44129" xr:uid="{00000000-0005-0000-0000-000072AC0000}"/>
    <cellStyle name="Примечание 2 7 6 8" xfId="44130" xr:uid="{00000000-0005-0000-0000-000073AC0000}"/>
    <cellStyle name="Примечание 2 7 6 9" xfId="44131" xr:uid="{00000000-0005-0000-0000-000074AC0000}"/>
    <cellStyle name="Примечание 2 7 7" xfId="44132" xr:uid="{00000000-0005-0000-0000-000075AC0000}"/>
    <cellStyle name="Примечание 2 7 7 2" xfId="44133" xr:uid="{00000000-0005-0000-0000-000076AC0000}"/>
    <cellStyle name="Примечание 2 7 7 3" xfId="44134" xr:uid="{00000000-0005-0000-0000-000077AC0000}"/>
    <cellStyle name="Примечание 2 7 7 4" xfId="44135" xr:uid="{00000000-0005-0000-0000-000078AC0000}"/>
    <cellStyle name="Примечание 2 7 7 5" xfId="44136" xr:uid="{00000000-0005-0000-0000-000079AC0000}"/>
    <cellStyle name="Примечание 2 7 7 6" xfId="44137" xr:uid="{00000000-0005-0000-0000-00007AAC0000}"/>
    <cellStyle name="Примечание 2 7 7 7" xfId="44138" xr:uid="{00000000-0005-0000-0000-00007BAC0000}"/>
    <cellStyle name="Примечание 2 7 8" xfId="44139" xr:uid="{00000000-0005-0000-0000-00007CAC0000}"/>
    <cellStyle name="Примечание 2 7 8 2" xfId="44140" xr:uid="{00000000-0005-0000-0000-00007DAC0000}"/>
    <cellStyle name="Примечание 2 7 8 3" xfId="44141" xr:uid="{00000000-0005-0000-0000-00007EAC0000}"/>
    <cellStyle name="Примечание 2 7 8 4" xfId="44142" xr:uid="{00000000-0005-0000-0000-00007FAC0000}"/>
    <cellStyle name="Примечание 2 7 8 5" xfId="44143" xr:uid="{00000000-0005-0000-0000-000080AC0000}"/>
    <cellStyle name="Примечание 2 7 8 6" xfId="44144" xr:uid="{00000000-0005-0000-0000-000081AC0000}"/>
    <cellStyle name="Примечание 2 7 8 7" xfId="44145" xr:uid="{00000000-0005-0000-0000-000082AC0000}"/>
    <cellStyle name="Примечание 2 7 9" xfId="44146" xr:uid="{00000000-0005-0000-0000-000083AC0000}"/>
    <cellStyle name="Примечание 2 8" xfId="44147" xr:uid="{00000000-0005-0000-0000-000084AC0000}"/>
    <cellStyle name="Примечание 2 8 10" xfId="44148" xr:uid="{00000000-0005-0000-0000-000085AC0000}"/>
    <cellStyle name="Примечание 2 8 11" xfId="44149" xr:uid="{00000000-0005-0000-0000-000086AC0000}"/>
    <cellStyle name="Примечание 2 8 12" xfId="44150" xr:uid="{00000000-0005-0000-0000-000087AC0000}"/>
    <cellStyle name="Примечание 2 8 13" xfId="44151" xr:uid="{00000000-0005-0000-0000-000088AC0000}"/>
    <cellStyle name="Примечание 2 8 14" xfId="44152" xr:uid="{00000000-0005-0000-0000-000089AC0000}"/>
    <cellStyle name="Примечание 2 8 15" xfId="44153" xr:uid="{00000000-0005-0000-0000-00008AAC0000}"/>
    <cellStyle name="Примечание 2 8 2" xfId="44154" xr:uid="{00000000-0005-0000-0000-00008BAC0000}"/>
    <cellStyle name="Примечание 2 8 2 10" xfId="44155" xr:uid="{00000000-0005-0000-0000-00008CAC0000}"/>
    <cellStyle name="Примечание 2 8 2 11" xfId="44156" xr:uid="{00000000-0005-0000-0000-00008DAC0000}"/>
    <cellStyle name="Примечание 2 8 2 12" xfId="44157" xr:uid="{00000000-0005-0000-0000-00008EAC0000}"/>
    <cellStyle name="Примечание 2 8 2 13" xfId="44158" xr:uid="{00000000-0005-0000-0000-00008FAC0000}"/>
    <cellStyle name="Примечание 2 8 2 14" xfId="44159" xr:uid="{00000000-0005-0000-0000-000090AC0000}"/>
    <cellStyle name="Примечание 2 8 2 2" xfId="44160" xr:uid="{00000000-0005-0000-0000-000091AC0000}"/>
    <cellStyle name="Примечание 2 8 2 2 10" xfId="44161" xr:uid="{00000000-0005-0000-0000-000092AC0000}"/>
    <cellStyle name="Примечание 2 8 2 2 2" xfId="44162" xr:uid="{00000000-0005-0000-0000-000093AC0000}"/>
    <cellStyle name="Примечание 2 8 2 2 2 2" xfId="44163" xr:uid="{00000000-0005-0000-0000-000094AC0000}"/>
    <cellStyle name="Примечание 2 8 2 2 2 3" xfId="44164" xr:uid="{00000000-0005-0000-0000-000095AC0000}"/>
    <cellStyle name="Примечание 2 8 2 2 2 4" xfId="44165" xr:uid="{00000000-0005-0000-0000-000096AC0000}"/>
    <cellStyle name="Примечание 2 8 2 2 2 5" xfId="44166" xr:uid="{00000000-0005-0000-0000-000097AC0000}"/>
    <cellStyle name="Примечание 2 8 2 2 2 6" xfId="44167" xr:uid="{00000000-0005-0000-0000-000098AC0000}"/>
    <cellStyle name="Примечание 2 8 2 2 2 7" xfId="44168" xr:uid="{00000000-0005-0000-0000-000099AC0000}"/>
    <cellStyle name="Примечание 2 8 2 2 3" xfId="44169" xr:uid="{00000000-0005-0000-0000-00009AAC0000}"/>
    <cellStyle name="Примечание 2 8 2 2 3 2" xfId="44170" xr:uid="{00000000-0005-0000-0000-00009BAC0000}"/>
    <cellStyle name="Примечание 2 8 2 2 3 3" xfId="44171" xr:uid="{00000000-0005-0000-0000-00009CAC0000}"/>
    <cellStyle name="Примечание 2 8 2 2 3 4" xfId="44172" xr:uid="{00000000-0005-0000-0000-00009DAC0000}"/>
    <cellStyle name="Примечание 2 8 2 2 3 5" xfId="44173" xr:uid="{00000000-0005-0000-0000-00009EAC0000}"/>
    <cellStyle name="Примечание 2 8 2 2 3 6" xfId="44174" xr:uid="{00000000-0005-0000-0000-00009FAC0000}"/>
    <cellStyle name="Примечание 2 8 2 2 3 7" xfId="44175" xr:uid="{00000000-0005-0000-0000-0000A0AC0000}"/>
    <cellStyle name="Примечание 2 8 2 2 4" xfId="44176" xr:uid="{00000000-0005-0000-0000-0000A1AC0000}"/>
    <cellStyle name="Примечание 2 8 2 2 5" xfId="44177" xr:uid="{00000000-0005-0000-0000-0000A2AC0000}"/>
    <cellStyle name="Примечание 2 8 2 2 6" xfId="44178" xr:uid="{00000000-0005-0000-0000-0000A3AC0000}"/>
    <cellStyle name="Примечание 2 8 2 2 7" xfId="44179" xr:uid="{00000000-0005-0000-0000-0000A4AC0000}"/>
    <cellStyle name="Примечание 2 8 2 2 8" xfId="44180" xr:uid="{00000000-0005-0000-0000-0000A5AC0000}"/>
    <cellStyle name="Примечание 2 8 2 2 9" xfId="44181" xr:uid="{00000000-0005-0000-0000-0000A6AC0000}"/>
    <cellStyle name="Примечание 2 8 2 3" xfId="44182" xr:uid="{00000000-0005-0000-0000-0000A7AC0000}"/>
    <cellStyle name="Примечание 2 8 2 3 2" xfId="44183" xr:uid="{00000000-0005-0000-0000-0000A8AC0000}"/>
    <cellStyle name="Примечание 2 8 2 3 3" xfId="44184" xr:uid="{00000000-0005-0000-0000-0000A9AC0000}"/>
    <cellStyle name="Примечание 2 8 2 3 4" xfId="44185" xr:uid="{00000000-0005-0000-0000-0000AAAC0000}"/>
    <cellStyle name="Примечание 2 8 2 3 5" xfId="44186" xr:uid="{00000000-0005-0000-0000-0000ABAC0000}"/>
    <cellStyle name="Примечание 2 8 2 3 6" xfId="44187" xr:uid="{00000000-0005-0000-0000-0000ACAC0000}"/>
    <cellStyle name="Примечание 2 8 2 3 7" xfId="44188" xr:uid="{00000000-0005-0000-0000-0000ADAC0000}"/>
    <cellStyle name="Примечание 2 8 2 4" xfId="44189" xr:uid="{00000000-0005-0000-0000-0000AEAC0000}"/>
    <cellStyle name="Примечание 2 8 2 4 2" xfId="44190" xr:uid="{00000000-0005-0000-0000-0000AFAC0000}"/>
    <cellStyle name="Примечание 2 8 2 4 3" xfId="44191" xr:uid="{00000000-0005-0000-0000-0000B0AC0000}"/>
    <cellStyle name="Примечание 2 8 2 4 4" xfId="44192" xr:uid="{00000000-0005-0000-0000-0000B1AC0000}"/>
    <cellStyle name="Примечание 2 8 2 4 5" xfId="44193" xr:uid="{00000000-0005-0000-0000-0000B2AC0000}"/>
    <cellStyle name="Примечание 2 8 2 4 6" xfId="44194" xr:uid="{00000000-0005-0000-0000-0000B3AC0000}"/>
    <cellStyle name="Примечание 2 8 2 4 7" xfId="44195" xr:uid="{00000000-0005-0000-0000-0000B4AC0000}"/>
    <cellStyle name="Примечание 2 8 2 5" xfId="44196" xr:uid="{00000000-0005-0000-0000-0000B5AC0000}"/>
    <cellStyle name="Примечание 2 8 2 6" xfId="44197" xr:uid="{00000000-0005-0000-0000-0000B6AC0000}"/>
    <cellStyle name="Примечание 2 8 2 7" xfId="44198" xr:uid="{00000000-0005-0000-0000-0000B7AC0000}"/>
    <cellStyle name="Примечание 2 8 2 8" xfId="44199" xr:uid="{00000000-0005-0000-0000-0000B8AC0000}"/>
    <cellStyle name="Примечание 2 8 2 9" xfId="44200" xr:uid="{00000000-0005-0000-0000-0000B9AC0000}"/>
    <cellStyle name="Примечание 2 8 3" xfId="44201" xr:uid="{00000000-0005-0000-0000-0000BAAC0000}"/>
    <cellStyle name="Примечание 2 8 3 10" xfId="44202" xr:uid="{00000000-0005-0000-0000-0000BBAC0000}"/>
    <cellStyle name="Примечание 2 8 3 11" xfId="44203" xr:uid="{00000000-0005-0000-0000-0000BCAC0000}"/>
    <cellStyle name="Примечание 2 8 3 12" xfId="44204" xr:uid="{00000000-0005-0000-0000-0000BDAC0000}"/>
    <cellStyle name="Примечание 2 8 3 13" xfId="44205" xr:uid="{00000000-0005-0000-0000-0000BEAC0000}"/>
    <cellStyle name="Примечание 2 8 3 14" xfId="44206" xr:uid="{00000000-0005-0000-0000-0000BFAC0000}"/>
    <cellStyle name="Примечание 2 8 3 2" xfId="44207" xr:uid="{00000000-0005-0000-0000-0000C0AC0000}"/>
    <cellStyle name="Примечание 2 8 3 2 10" xfId="44208" xr:uid="{00000000-0005-0000-0000-0000C1AC0000}"/>
    <cellStyle name="Примечание 2 8 3 2 2" xfId="44209" xr:uid="{00000000-0005-0000-0000-0000C2AC0000}"/>
    <cellStyle name="Примечание 2 8 3 2 2 2" xfId="44210" xr:uid="{00000000-0005-0000-0000-0000C3AC0000}"/>
    <cellStyle name="Примечание 2 8 3 2 2 3" xfId="44211" xr:uid="{00000000-0005-0000-0000-0000C4AC0000}"/>
    <cellStyle name="Примечание 2 8 3 2 2 4" xfId="44212" xr:uid="{00000000-0005-0000-0000-0000C5AC0000}"/>
    <cellStyle name="Примечание 2 8 3 2 2 5" xfId="44213" xr:uid="{00000000-0005-0000-0000-0000C6AC0000}"/>
    <cellStyle name="Примечание 2 8 3 2 2 6" xfId="44214" xr:uid="{00000000-0005-0000-0000-0000C7AC0000}"/>
    <cellStyle name="Примечание 2 8 3 2 2 7" xfId="44215" xr:uid="{00000000-0005-0000-0000-0000C8AC0000}"/>
    <cellStyle name="Примечание 2 8 3 2 3" xfId="44216" xr:uid="{00000000-0005-0000-0000-0000C9AC0000}"/>
    <cellStyle name="Примечание 2 8 3 2 3 2" xfId="44217" xr:uid="{00000000-0005-0000-0000-0000CAAC0000}"/>
    <cellStyle name="Примечание 2 8 3 2 3 3" xfId="44218" xr:uid="{00000000-0005-0000-0000-0000CBAC0000}"/>
    <cellStyle name="Примечание 2 8 3 2 3 4" xfId="44219" xr:uid="{00000000-0005-0000-0000-0000CCAC0000}"/>
    <cellStyle name="Примечание 2 8 3 2 3 5" xfId="44220" xr:uid="{00000000-0005-0000-0000-0000CDAC0000}"/>
    <cellStyle name="Примечание 2 8 3 2 3 6" xfId="44221" xr:uid="{00000000-0005-0000-0000-0000CEAC0000}"/>
    <cellStyle name="Примечание 2 8 3 2 3 7" xfId="44222" xr:uid="{00000000-0005-0000-0000-0000CFAC0000}"/>
    <cellStyle name="Примечание 2 8 3 2 4" xfId="44223" xr:uid="{00000000-0005-0000-0000-0000D0AC0000}"/>
    <cellStyle name="Примечание 2 8 3 2 5" xfId="44224" xr:uid="{00000000-0005-0000-0000-0000D1AC0000}"/>
    <cellStyle name="Примечание 2 8 3 2 6" xfId="44225" xr:uid="{00000000-0005-0000-0000-0000D2AC0000}"/>
    <cellStyle name="Примечание 2 8 3 2 7" xfId="44226" xr:uid="{00000000-0005-0000-0000-0000D3AC0000}"/>
    <cellStyle name="Примечание 2 8 3 2 8" xfId="44227" xr:uid="{00000000-0005-0000-0000-0000D4AC0000}"/>
    <cellStyle name="Примечание 2 8 3 2 9" xfId="44228" xr:uid="{00000000-0005-0000-0000-0000D5AC0000}"/>
    <cellStyle name="Примечание 2 8 3 3" xfId="44229" xr:uid="{00000000-0005-0000-0000-0000D6AC0000}"/>
    <cellStyle name="Примечание 2 8 3 3 2" xfId="44230" xr:uid="{00000000-0005-0000-0000-0000D7AC0000}"/>
    <cellStyle name="Примечание 2 8 3 3 3" xfId="44231" xr:uid="{00000000-0005-0000-0000-0000D8AC0000}"/>
    <cellStyle name="Примечание 2 8 3 3 4" xfId="44232" xr:uid="{00000000-0005-0000-0000-0000D9AC0000}"/>
    <cellStyle name="Примечание 2 8 3 3 5" xfId="44233" xr:uid="{00000000-0005-0000-0000-0000DAAC0000}"/>
    <cellStyle name="Примечание 2 8 3 3 6" xfId="44234" xr:uid="{00000000-0005-0000-0000-0000DBAC0000}"/>
    <cellStyle name="Примечание 2 8 3 3 7" xfId="44235" xr:uid="{00000000-0005-0000-0000-0000DCAC0000}"/>
    <cellStyle name="Примечание 2 8 3 4" xfId="44236" xr:uid="{00000000-0005-0000-0000-0000DDAC0000}"/>
    <cellStyle name="Примечание 2 8 3 4 2" xfId="44237" xr:uid="{00000000-0005-0000-0000-0000DEAC0000}"/>
    <cellStyle name="Примечание 2 8 3 4 3" xfId="44238" xr:uid="{00000000-0005-0000-0000-0000DFAC0000}"/>
    <cellStyle name="Примечание 2 8 3 4 4" xfId="44239" xr:uid="{00000000-0005-0000-0000-0000E0AC0000}"/>
    <cellStyle name="Примечание 2 8 3 4 5" xfId="44240" xr:uid="{00000000-0005-0000-0000-0000E1AC0000}"/>
    <cellStyle name="Примечание 2 8 3 4 6" xfId="44241" xr:uid="{00000000-0005-0000-0000-0000E2AC0000}"/>
    <cellStyle name="Примечание 2 8 3 4 7" xfId="44242" xr:uid="{00000000-0005-0000-0000-0000E3AC0000}"/>
    <cellStyle name="Примечание 2 8 3 5" xfId="44243" xr:uid="{00000000-0005-0000-0000-0000E4AC0000}"/>
    <cellStyle name="Примечание 2 8 3 6" xfId="44244" xr:uid="{00000000-0005-0000-0000-0000E5AC0000}"/>
    <cellStyle name="Примечание 2 8 3 7" xfId="44245" xr:uid="{00000000-0005-0000-0000-0000E6AC0000}"/>
    <cellStyle name="Примечание 2 8 3 8" xfId="44246" xr:uid="{00000000-0005-0000-0000-0000E7AC0000}"/>
    <cellStyle name="Примечание 2 8 3 9" xfId="44247" xr:uid="{00000000-0005-0000-0000-0000E8AC0000}"/>
    <cellStyle name="Примечание 2 8 4" xfId="44248" xr:uid="{00000000-0005-0000-0000-0000E9AC0000}"/>
    <cellStyle name="Примечание 2 8 4 10" xfId="44249" xr:uid="{00000000-0005-0000-0000-0000EAAC0000}"/>
    <cellStyle name="Примечание 2 8 4 11" xfId="44250" xr:uid="{00000000-0005-0000-0000-0000EBAC0000}"/>
    <cellStyle name="Примечание 2 8 4 12" xfId="44251" xr:uid="{00000000-0005-0000-0000-0000ECAC0000}"/>
    <cellStyle name="Примечание 2 8 4 13" xfId="44252" xr:uid="{00000000-0005-0000-0000-0000EDAC0000}"/>
    <cellStyle name="Примечание 2 8 4 14" xfId="44253" xr:uid="{00000000-0005-0000-0000-0000EEAC0000}"/>
    <cellStyle name="Примечание 2 8 4 2" xfId="44254" xr:uid="{00000000-0005-0000-0000-0000EFAC0000}"/>
    <cellStyle name="Примечание 2 8 4 2 10" xfId="44255" xr:uid="{00000000-0005-0000-0000-0000F0AC0000}"/>
    <cellStyle name="Примечание 2 8 4 2 2" xfId="44256" xr:uid="{00000000-0005-0000-0000-0000F1AC0000}"/>
    <cellStyle name="Примечание 2 8 4 2 2 2" xfId="44257" xr:uid="{00000000-0005-0000-0000-0000F2AC0000}"/>
    <cellStyle name="Примечание 2 8 4 2 2 3" xfId="44258" xr:uid="{00000000-0005-0000-0000-0000F3AC0000}"/>
    <cellStyle name="Примечание 2 8 4 2 2 4" xfId="44259" xr:uid="{00000000-0005-0000-0000-0000F4AC0000}"/>
    <cellStyle name="Примечание 2 8 4 2 2 5" xfId="44260" xr:uid="{00000000-0005-0000-0000-0000F5AC0000}"/>
    <cellStyle name="Примечание 2 8 4 2 2 6" xfId="44261" xr:uid="{00000000-0005-0000-0000-0000F6AC0000}"/>
    <cellStyle name="Примечание 2 8 4 2 2 7" xfId="44262" xr:uid="{00000000-0005-0000-0000-0000F7AC0000}"/>
    <cellStyle name="Примечание 2 8 4 2 3" xfId="44263" xr:uid="{00000000-0005-0000-0000-0000F8AC0000}"/>
    <cellStyle name="Примечание 2 8 4 2 3 2" xfId="44264" xr:uid="{00000000-0005-0000-0000-0000F9AC0000}"/>
    <cellStyle name="Примечание 2 8 4 2 3 3" xfId="44265" xr:uid="{00000000-0005-0000-0000-0000FAAC0000}"/>
    <cellStyle name="Примечание 2 8 4 2 3 4" xfId="44266" xr:uid="{00000000-0005-0000-0000-0000FBAC0000}"/>
    <cellStyle name="Примечание 2 8 4 2 3 5" xfId="44267" xr:uid="{00000000-0005-0000-0000-0000FCAC0000}"/>
    <cellStyle name="Примечание 2 8 4 2 3 6" xfId="44268" xr:uid="{00000000-0005-0000-0000-0000FDAC0000}"/>
    <cellStyle name="Примечание 2 8 4 2 3 7" xfId="44269" xr:uid="{00000000-0005-0000-0000-0000FEAC0000}"/>
    <cellStyle name="Примечание 2 8 4 2 4" xfId="44270" xr:uid="{00000000-0005-0000-0000-0000FFAC0000}"/>
    <cellStyle name="Примечание 2 8 4 2 5" xfId="44271" xr:uid="{00000000-0005-0000-0000-000000AD0000}"/>
    <cellStyle name="Примечание 2 8 4 2 6" xfId="44272" xr:uid="{00000000-0005-0000-0000-000001AD0000}"/>
    <cellStyle name="Примечание 2 8 4 2 7" xfId="44273" xr:uid="{00000000-0005-0000-0000-000002AD0000}"/>
    <cellStyle name="Примечание 2 8 4 2 8" xfId="44274" xr:uid="{00000000-0005-0000-0000-000003AD0000}"/>
    <cellStyle name="Примечание 2 8 4 2 9" xfId="44275" xr:uid="{00000000-0005-0000-0000-000004AD0000}"/>
    <cellStyle name="Примечание 2 8 4 3" xfId="44276" xr:uid="{00000000-0005-0000-0000-000005AD0000}"/>
    <cellStyle name="Примечание 2 8 4 3 2" xfId="44277" xr:uid="{00000000-0005-0000-0000-000006AD0000}"/>
    <cellStyle name="Примечание 2 8 4 3 3" xfId="44278" xr:uid="{00000000-0005-0000-0000-000007AD0000}"/>
    <cellStyle name="Примечание 2 8 4 3 4" xfId="44279" xr:uid="{00000000-0005-0000-0000-000008AD0000}"/>
    <cellStyle name="Примечание 2 8 4 3 5" xfId="44280" xr:uid="{00000000-0005-0000-0000-000009AD0000}"/>
    <cellStyle name="Примечание 2 8 4 3 6" xfId="44281" xr:uid="{00000000-0005-0000-0000-00000AAD0000}"/>
    <cellStyle name="Примечание 2 8 4 3 7" xfId="44282" xr:uid="{00000000-0005-0000-0000-00000BAD0000}"/>
    <cellStyle name="Примечание 2 8 4 4" xfId="44283" xr:uid="{00000000-0005-0000-0000-00000CAD0000}"/>
    <cellStyle name="Примечание 2 8 4 4 2" xfId="44284" xr:uid="{00000000-0005-0000-0000-00000DAD0000}"/>
    <cellStyle name="Примечание 2 8 4 4 3" xfId="44285" xr:uid="{00000000-0005-0000-0000-00000EAD0000}"/>
    <cellStyle name="Примечание 2 8 4 4 4" xfId="44286" xr:uid="{00000000-0005-0000-0000-00000FAD0000}"/>
    <cellStyle name="Примечание 2 8 4 4 5" xfId="44287" xr:uid="{00000000-0005-0000-0000-000010AD0000}"/>
    <cellStyle name="Примечание 2 8 4 4 6" xfId="44288" xr:uid="{00000000-0005-0000-0000-000011AD0000}"/>
    <cellStyle name="Примечание 2 8 4 4 7" xfId="44289" xr:uid="{00000000-0005-0000-0000-000012AD0000}"/>
    <cellStyle name="Примечание 2 8 4 5" xfId="44290" xr:uid="{00000000-0005-0000-0000-000013AD0000}"/>
    <cellStyle name="Примечание 2 8 4 6" xfId="44291" xr:uid="{00000000-0005-0000-0000-000014AD0000}"/>
    <cellStyle name="Примечание 2 8 4 7" xfId="44292" xr:uid="{00000000-0005-0000-0000-000015AD0000}"/>
    <cellStyle name="Примечание 2 8 4 8" xfId="44293" xr:uid="{00000000-0005-0000-0000-000016AD0000}"/>
    <cellStyle name="Примечание 2 8 4 9" xfId="44294" xr:uid="{00000000-0005-0000-0000-000017AD0000}"/>
    <cellStyle name="Примечание 2 8 5" xfId="44295" xr:uid="{00000000-0005-0000-0000-000018AD0000}"/>
    <cellStyle name="Примечание 2 8 5 10" xfId="44296" xr:uid="{00000000-0005-0000-0000-000019AD0000}"/>
    <cellStyle name="Примечание 2 8 5 11" xfId="44297" xr:uid="{00000000-0005-0000-0000-00001AAD0000}"/>
    <cellStyle name="Примечание 2 8 5 12" xfId="44298" xr:uid="{00000000-0005-0000-0000-00001BAD0000}"/>
    <cellStyle name="Примечание 2 8 5 13" xfId="44299" xr:uid="{00000000-0005-0000-0000-00001CAD0000}"/>
    <cellStyle name="Примечание 2 8 5 14" xfId="44300" xr:uid="{00000000-0005-0000-0000-00001DAD0000}"/>
    <cellStyle name="Примечание 2 8 5 2" xfId="44301" xr:uid="{00000000-0005-0000-0000-00001EAD0000}"/>
    <cellStyle name="Примечание 2 8 5 2 10" xfId="44302" xr:uid="{00000000-0005-0000-0000-00001FAD0000}"/>
    <cellStyle name="Примечание 2 8 5 2 2" xfId="44303" xr:uid="{00000000-0005-0000-0000-000020AD0000}"/>
    <cellStyle name="Примечание 2 8 5 2 2 2" xfId="44304" xr:uid="{00000000-0005-0000-0000-000021AD0000}"/>
    <cellStyle name="Примечание 2 8 5 2 2 3" xfId="44305" xr:uid="{00000000-0005-0000-0000-000022AD0000}"/>
    <cellStyle name="Примечание 2 8 5 2 2 4" xfId="44306" xr:uid="{00000000-0005-0000-0000-000023AD0000}"/>
    <cellStyle name="Примечание 2 8 5 2 2 5" xfId="44307" xr:uid="{00000000-0005-0000-0000-000024AD0000}"/>
    <cellStyle name="Примечание 2 8 5 2 2 6" xfId="44308" xr:uid="{00000000-0005-0000-0000-000025AD0000}"/>
    <cellStyle name="Примечание 2 8 5 2 2 7" xfId="44309" xr:uid="{00000000-0005-0000-0000-000026AD0000}"/>
    <cellStyle name="Примечание 2 8 5 2 3" xfId="44310" xr:uid="{00000000-0005-0000-0000-000027AD0000}"/>
    <cellStyle name="Примечание 2 8 5 2 3 2" xfId="44311" xr:uid="{00000000-0005-0000-0000-000028AD0000}"/>
    <cellStyle name="Примечание 2 8 5 2 3 3" xfId="44312" xr:uid="{00000000-0005-0000-0000-000029AD0000}"/>
    <cellStyle name="Примечание 2 8 5 2 3 4" xfId="44313" xr:uid="{00000000-0005-0000-0000-00002AAD0000}"/>
    <cellStyle name="Примечание 2 8 5 2 3 5" xfId="44314" xr:uid="{00000000-0005-0000-0000-00002BAD0000}"/>
    <cellStyle name="Примечание 2 8 5 2 3 6" xfId="44315" xr:uid="{00000000-0005-0000-0000-00002CAD0000}"/>
    <cellStyle name="Примечание 2 8 5 2 3 7" xfId="44316" xr:uid="{00000000-0005-0000-0000-00002DAD0000}"/>
    <cellStyle name="Примечание 2 8 5 2 4" xfId="44317" xr:uid="{00000000-0005-0000-0000-00002EAD0000}"/>
    <cellStyle name="Примечание 2 8 5 2 5" xfId="44318" xr:uid="{00000000-0005-0000-0000-00002FAD0000}"/>
    <cellStyle name="Примечание 2 8 5 2 6" xfId="44319" xr:uid="{00000000-0005-0000-0000-000030AD0000}"/>
    <cellStyle name="Примечание 2 8 5 2 7" xfId="44320" xr:uid="{00000000-0005-0000-0000-000031AD0000}"/>
    <cellStyle name="Примечание 2 8 5 2 8" xfId="44321" xr:uid="{00000000-0005-0000-0000-000032AD0000}"/>
    <cellStyle name="Примечание 2 8 5 2 9" xfId="44322" xr:uid="{00000000-0005-0000-0000-000033AD0000}"/>
    <cellStyle name="Примечание 2 8 5 3" xfId="44323" xr:uid="{00000000-0005-0000-0000-000034AD0000}"/>
    <cellStyle name="Примечание 2 8 5 3 2" xfId="44324" xr:uid="{00000000-0005-0000-0000-000035AD0000}"/>
    <cellStyle name="Примечание 2 8 5 3 3" xfId="44325" xr:uid="{00000000-0005-0000-0000-000036AD0000}"/>
    <cellStyle name="Примечание 2 8 5 3 4" xfId="44326" xr:uid="{00000000-0005-0000-0000-000037AD0000}"/>
    <cellStyle name="Примечание 2 8 5 3 5" xfId="44327" xr:uid="{00000000-0005-0000-0000-000038AD0000}"/>
    <cellStyle name="Примечание 2 8 5 3 6" xfId="44328" xr:uid="{00000000-0005-0000-0000-000039AD0000}"/>
    <cellStyle name="Примечание 2 8 5 3 7" xfId="44329" xr:uid="{00000000-0005-0000-0000-00003AAD0000}"/>
    <cellStyle name="Примечание 2 8 5 4" xfId="44330" xr:uid="{00000000-0005-0000-0000-00003BAD0000}"/>
    <cellStyle name="Примечание 2 8 5 4 2" xfId="44331" xr:uid="{00000000-0005-0000-0000-00003CAD0000}"/>
    <cellStyle name="Примечание 2 8 5 4 3" xfId="44332" xr:uid="{00000000-0005-0000-0000-00003DAD0000}"/>
    <cellStyle name="Примечание 2 8 5 4 4" xfId="44333" xr:uid="{00000000-0005-0000-0000-00003EAD0000}"/>
    <cellStyle name="Примечание 2 8 5 4 5" xfId="44334" xr:uid="{00000000-0005-0000-0000-00003FAD0000}"/>
    <cellStyle name="Примечание 2 8 5 4 6" xfId="44335" xr:uid="{00000000-0005-0000-0000-000040AD0000}"/>
    <cellStyle name="Примечание 2 8 5 4 7" xfId="44336" xr:uid="{00000000-0005-0000-0000-000041AD0000}"/>
    <cellStyle name="Примечание 2 8 5 5" xfId="44337" xr:uid="{00000000-0005-0000-0000-000042AD0000}"/>
    <cellStyle name="Примечание 2 8 5 6" xfId="44338" xr:uid="{00000000-0005-0000-0000-000043AD0000}"/>
    <cellStyle name="Примечание 2 8 5 7" xfId="44339" xr:uid="{00000000-0005-0000-0000-000044AD0000}"/>
    <cellStyle name="Примечание 2 8 5 8" xfId="44340" xr:uid="{00000000-0005-0000-0000-000045AD0000}"/>
    <cellStyle name="Примечание 2 8 5 9" xfId="44341" xr:uid="{00000000-0005-0000-0000-000046AD0000}"/>
    <cellStyle name="Примечание 2 8 6" xfId="44342" xr:uid="{00000000-0005-0000-0000-000047AD0000}"/>
    <cellStyle name="Примечание 2 8 6 10" xfId="44343" xr:uid="{00000000-0005-0000-0000-000048AD0000}"/>
    <cellStyle name="Примечание 2 8 6 2" xfId="44344" xr:uid="{00000000-0005-0000-0000-000049AD0000}"/>
    <cellStyle name="Примечание 2 8 6 2 2" xfId="44345" xr:uid="{00000000-0005-0000-0000-00004AAD0000}"/>
    <cellStyle name="Примечание 2 8 6 2 3" xfId="44346" xr:uid="{00000000-0005-0000-0000-00004BAD0000}"/>
    <cellStyle name="Примечание 2 8 6 2 4" xfId="44347" xr:uid="{00000000-0005-0000-0000-00004CAD0000}"/>
    <cellStyle name="Примечание 2 8 6 2 5" xfId="44348" xr:uid="{00000000-0005-0000-0000-00004DAD0000}"/>
    <cellStyle name="Примечание 2 8 6 2 6" xfId="44349" xr:uid="{00000000-0005-0000-0000-00004EAD0000}"/>
    <cellStyle name="Примечание 2 8 6 2 7" xfId="44350" xr:uid="{00000000-0005-0000-0000-00004FAD0000}"/>
    <cellStyle name="Примечание 2 8 6 3" xfId="44351" xr:uid="{00000000-0005-0000-0000-000050AD0000}"/>
    <cellStyle name="Примечание 2 8 6 3 2" xfId="44352" xr:uid="{00000000-0005-0000-0000-000051AD0000}"/>
    <cellStyle name="Примечание 2 8 6 3 3" xfId="44353" xr:uid="{00000000-0005-0000-0000-000052AD0000}"/>
    <cellStyle name="Примечание 2 8 6 3 4" xfId="44354" xr:uid="{00000000-0005-0000-0000-000053AD0000}"/>
    <cellStyle name="Примечание 2 8 6 3 5" xfId="44355" xr:uid="{00000000-0005-0000-0000-000054AD0000}"/>
    <cellStyle name="Примечание 2 8 6 3 6" xfId="44356" xr:uid="{00000000-0005-0000-0000-000055AD0000}"/>
    <cellStyle name="Примечание 2 8 6 3 7" xfId="44357" xr:uid="{00000000-0005-0000-0000-000056AD0000}"/>
    <cellStyle name="Примечание 2 8 6 4" xfId="44358" xr:uid="{00000000-0005-0000-0000-000057AD0000}"/>
    <cellStyle name="Примечание 2 8 6 5" xfId="44359" xr:uid="{00000000-0005-0000-0000-000058AD0000}"/>
    <cellStyle name="Примечание 2 8 6 6" xfId="44360" xr:uid="{00000000-0005-0000-0000-000059AD0000}"/>
    <cellStyle name="Примечание 2 8 6 7" xfId="44361" xr:uid="{00000000-0005-0000-0000-00005AAD0000}"/>
    <cellStyle name="Примечание 2 8 6 8" xfId="44362" xr:uid="{00000000-0005-0000-0000-00005BAD0000}"/>
    <cellStyle name="Примечание 2 8 6 9" xfId="44363" xr:uid="{00000000-0005-0000-0000-00005CAD0000}"/>
    <cellStyle name="Примечание 2 8 7" xfId="44364" xr:uid="{00000000-0005-0000-0000-00005DAD0000}"/>
    <cellStyle name="Примечание 2 8 7 2" xfId="44365" xr:uid="{00000000-0005-0000-0000-00005EAD0000}"/>
    <cellStyle name="Примечание 2 8 7 3" xfId="44366" xr:uid="{00000000-0005-0000-0000-00005FAD0000}"/>
    <cellStyle name="Примечание 2 8 7 4" xfId="44367" xr:uid="{00000000-0005-0000-0000-000060AD0000}"/>
    <cellStyle name="Примечание 2 8 7 5" xfId="44368" xr:uid="{00000000-0005-0000-0000-000061AD0000}"/>
    <cellStyle name="Примечание 2 8 7 6" xfId="44369" xr:uid="{00000000-0005-0000-0000-000062AD0000}"/>
    <cellStyle name="Примечание 2 8 7 7" xfId="44370" xr:uid="{00000000-0005-0000-0000-000063AD0000}"/>
    <cellStyle name="Примечание 2 8 8" xfId="44371" xr:uid="{00000000-0005-0000-0000-000064AD0000}"/>
    <cellStyle name="Примечание 2 8 8 2" xfId="44372" xr:uid="{00000000-0005-0000-0000-000065AD0000}"/>
    <cellStyle name="Примечание 2 8 8 3" xfId="44373" xr:uid="{00000000-0005-0000-0000-000066AD0000}"/>
    <cellStyle name="Примечание 2 8 8 4" xfId="44374" xr:uid="{00000000-0005-0000-0000-000067AD0000}"/>
    <cellStyle name="Примечание 2 8 8 5" xfId="44375" xr:uid="{00000000-0005-0000-0000-000068AD0000}"/>
    <cellStyle name="Примечание 2 8 8 6" xfId="44376" xr:uid="{00000000-0005-0000-0000-000069AD0000}"/>
    <cellStyle name="Примечание 2 8 8 7" xfId="44377" xr:uid="{00000000-0005-0000-0000-00006AAD0000}"/>
    <cellStyle name="Примечание 2 8 9" xfId="44378" xr:uid="{00000000-0005-0000-0000-00006BAD0000}"/>
    <cellStyle name="Примечание 2 9" xfId="44379" xr:uid="{00000000-0005-0000-0000-00006CAD0000}"/>
    <cellStyle name="Примечание 2 9 10" xfId="44380" xr:uid="{00000000-0005-0000-0000-00006DAD0000}"/>
    <cellStyle name="Примечание 2 9 11" xfId="44381" xr:uid="{00000000-0005-0000-0000-00006EAD0000}"/>
    <cellStyle name="Примечание 2 9 12" xfId="44382" xr:uid="{00000000-0005-0000-0000-00006FAD0000}"/>
    <cellStyle name="Примечание 2 9 13" xfId="44383" xr:uid="{00000000-0005-0000-0000-000070AD0000}"/>
    <cellStyle name="Примечание 2 9 14" xfId="44384" xr:uid="{00000000-0005-0000-0000-000071AD0000}"/>
    <cellStyle name="Примечание 2 9 2" xfId="44385" xr:uid="{00000000-0005-0000-0000-000072AD0000}"/>
    <cellStyle name="Примечание 2 9 2 10" xfId="44386" xr:uid="{00000000-0005-0000-0000-000073AD0000}"/>
    <cellStyle name="Примечание 2 9 2 2" xfId="44387" xr:uid="{00000000-0005-0000-0000-000074AD0000}"/>
    <cellStyle name="Примечание 2 9 2 2 2" xfId="44388" xr:uid="{00000000-0005-0000-0000-000075AD0000}"/>
    <cellStyle name="Примечание 2 9 2 2 3" xfId="44389" xr:uid="{00000000-0005-0000-0000-000076AD0000}"/>
    <cellStyle name="Примечание 2 9 2 2 4" xfId="44390" xr:uid="{00000000-0005-0000-0000-000077AD0000}"/>
    <cellStyle name="Примечание 2 9 2 2 5" xfId="44391" xr:uid="{00000000-0005-0000-0000-000078AD0000}"/>
    <cellStyle name="Примечание 2 9 2 2 6" xfId="44392" xr:uid="{00000000-0005-0000-0000-000079AD0000}"/>
    <cellStyle name="Примечание 2 9 2 2 7" xfId="44393" xr:uid="{00000000-0005-0000-0000-00007AAD0000}"/>
    <cellStyle name="Примечание 2 9 2 3" xfId="44394" xr:uid="{00000000-0005-0000-0000-00007BAD0000}"/>
    <cellStyle name="Примечание 2 9 2 3 2" xfId="44395" xr:uid="{00000000-0005-0000-0000-00007CAD0000}"/>
    <cellStyle name="Примечание 2 9 2 3 3" xfId="44396" xr:uid="{00000000-0005-0000-0000-00007DAD0000}"/>
    <cellStyle name="Примечание 2 9 2 3 4" xfId="44397" xr:uid="{00000000-0005-0000-0000-00007EAD0000}"/>
    <cellStyle name="Примечание 2 9 2 3 5" xfId="44398" xr:uid="{00000000-0005-0000-0000-00007FAD0000}"/>
    <cellStyle name="Примечание 2 9 2 3 6" xfId="44399" xr:uid="{00000000-0005-0000-0000-000080AD0000}"/>
    <cellStyle name="Примечание 2 9 2 3 7" xfId="44400" xr:uid="{00000000-0005-0000-0000-000081AD0000}"/>
    <cellStyle name="Примечание 2 9 2 4" xfId="44401" xr:uid="{00000000-0005-0000-0000-000082AD0000}"/>
    <cellStyle name="Примечание 2 9 2 5" xfId="44402" xr:uid="{00000000-0005-0000-0000-000083AD0000}"/>
    <cellStyle name="Примечание 2 9 2 6" xfId="44403" xr:uid="{00000000-0005-0000-0000-000084AD0000}"/>
    <cellStyle name="Примечание 2 9 2 7" xfId="44404" xr:uid="{00000000-0005-0000-0000-000085AD0000}"/>
    <cellStyle name="Примечание 2 9 2 8" xfId="44405" xr:uid="{00000000-0005-0000-0000-000086AD0000}"/>
    <cellStyle name="Примечание 2 9 2 9" xfId="44406" xr:uid="{00000000-0005-0000-0000-000087AD0000}"/>
    <cellStyle name="Примечание 2 9 3" xfId="44407" xr:uid="{00000000-0005-0000-0000-000088AD0000}"/>
    <cellStyle name="Примечание 2 9 3 2" xfId="44408" xr:uid="{00000000-0005-0000-0000-000089AD0000}"/>
    <cellStyle name="Примечание 2 9 3 3" xfId="44409" xr:uid="{00000000-0005-0000-0000-00008AAD0000}"/>
    <cellStyle name="Примечание 2 9 3 4" xfId="44410" xr:uid="{00000000-0005-0000-0000-00008BAD0000}"/>
    <cellStyle name="Примечание 2 9 3 5" xfId="44411" xr:uid="{00000000-0005-0000-0000-00008CAD0000}"/>
    <cellStyle name="Примечание 2 9 3 6" xfId="44412" xr:uid="{00000000-0005-0000-0000-00008DAD0000}"/>
    <cellStyle name="Примечание 2 9 3 7" xfId="44413" xr:uid="{00000000-0005-0000-0000-00008EAD0000}"/>
    <cellStyle name="Примечание 2 9 4" xfId="44414" xr:uid="{00000000-0005-0000-0000-00008FAD0000}"/>
    <cellStyle name="Примечание 2 9 4 2" xfId="44415" xr:uid="{00000000-0005-0000-0000-000090AD0000}"/>
    <cellStyle name="Примечание 2 9 4 3" xfId="44416" xr:uid="{00000000-0005-0000-0000-000091AD0000}"/>
    <cellStyle name="Примечание 2 9 4 4" xfId="44417" xr:uid="{00000000-0005-0000-0000-000092AD0000}"/>
    <cellStyle name="Примечание 2 9 4 5" xfId="44418" xr:uid="{00000000-0005-0000-0000-000093AD0000}"/>
    <cellStyle name="Примечание 2 9 4 6" xfId="44419" xr:uid="{00000000-0005-0000-0000-000094AD0000}"/>
    <cellStyle name="Примечание 2 9 4 7" xfId="44420" xr:uid="{00000000-0005-0000-0000-000095AD0000}"/>
    <cellStyle name="Примечание 2 9 5" xfId="44421" xr:uid="{00000000-0005-0000-0000-000096AD0000}"/>
    <cellStyle name="Примечание 2 9 6" xfId="44422" xr:uid="{00000000-0005-0000-0000-000097AD0000}"/>
    <cellStyle name="Примечание 2 9 7" xfId="44423" xr:uid="{00000000-0005-0000-0000-000098AD0000}"/>
    <cellStyle name="Примечание 2 9 8" xfId="44424" xr:uid="{00000000-0005-0000-0000-000099AD0000}"/>
    <cellStyle name="Примечание 2 9 9" xfId="44425" xr:uid="{00000000-0005-0000-0000-00009AAD0000}"/>
    <cellStyle name="Примечание 2_1" xfId="44426" xr:uid="{00000000-0005-0000-0000-00009BAD0000}"/>
    <cellStyle name="Примечание 3" xfId="44427" xr:uid="{00000000-0005-0000-0000-00009CAD0000}"/>
    <cellStyle name="Примечание 3 10" xfId="44428" xr:uid="{00000000-0005-0000-0000-00009DAD0000}"/>
    <cellStyle name="Примечание 3 2" xfId="44429" xr:uid="{00000000-0005-0000-0000-00009EAD0000}"/>
    <cellStyle name="Примечание 3 2 10" xfId="44430" xr:uid="{00000000-0005-0000-0000-00009FAD0000}"/>
    <cellStyle name="Примечание 3 2 11" xfId="44431" xr:uid="{00000000-0005-0000-0000-0000A0AD0000}"/>
    <cellStyle name="Примечание 3 2 12" xfId="44432" xr:uid="{00000000-0005-0000-0000-0000A1AD0000}"/>
    <cellStyle name="Примечание 3 2 13" xfId="44433" xr:uid="{00000000-0005-0000-0000-0000A2AD0000}"/>
    <cellStyle name="Примечание 3 2 14" xfId="44434" xr:uid="{00000000-0005-0000-0000-0000A3AD0000}"/>
    <cellStyle name="Примечание 3 2 15" xfId="44435" xr:uid="{00000000-0005-0000-0000-0000A4AD0000}"/>
    <cellStyle name="Примечание 3 2 16" xfId="44436" xr:uid="{00000000-0005-0000-0000-0000A5AD0000}"/>
    <cellStyle name="Примечание 3 2 17" xfId="44437" xr:uid="{00000000-0005-0000-0000-0000A6AD0000}"/>
    <cellStyle name="Примечание 3 2 18" xfId="44438" xr:uid="{00000000-0005-0000-0000-0000A7AD0000}"/>
    <cellStyle name="Примечание 3 2 2" xfId="44439" xr:uid="{00000000-0005-0000-0000-0000A8AD0000}"/>
    <cellStyle name="Примечание 3 2 2 10" xfId="44440" xr:uid="{00000000-0005-0000-0000-0000A9AD0000}"/>
    <cellStyle name="Примечание 3 2 2 11" xfId="44441" xr:uid="{00000000-0005-0000-0000-0000AAAD0000}"/>
    <cellStyle name="Примечание 3 2 2 12" xfId="44442" xr:uid="{00000000-0005-0000-0000-0000ABAD0000}"/>
    <cellStyle name="Примечание 3 2 2 13" xfId="44443" xr:uid="{00000000-0005-0000-0000-0000ACAD0000}"/>
    <cellStyle name="Примечание 3 2 2 14" xfId="44444" xr:uid="{00000000-0005-0000-0000-0000ADAD0000}"/>
    <cellStyle name="Примечание 3 2 2 15" xfId="44445" xr:uid="{00000000-0005-0000-0000-0000AEAD0000}"/>
    <cellStyle name="Примечание 3 2 2 2" xfId="44446" xr:uid="{00000000-0005-0000-0000-0000AFAD0000}"/>
    <cellStyle name="Примечание 3 2 2 2 10" xfId="44447" xr:uid="{00000000-0005-0000-0000-0000B0AD0000}"/>
    <cellStyle name="Примечание 3 2 2 2 2" xfId="44448" xr:uid="{00000000-0005-0000-0000-0000B1AD0000}"/>
    <cellStyle name="Примечание 3 2 2 2 2 2" xfId="44449" xr:uid="{00000000-0005-0000-0000-0000B2AD0000}"/>
    <cellStyle name="Примечание 3 2 2 2 2 3" xfId="44450" xr:uid="{00000000-0005-0000-0000-0000B3AD0000}"/>
    <cellStyle name="Примечание 3 2 2 2 2 4" xfId="44451" xr:uid="{00000000-0005-0000-0000-0000B4AD0000}"/>
    <cellStyle name="Примечание 3 2 2 2 2 5" xfId="44452" xr:uid="{00000000-0005-0000-0000-0000B5AD0000}"/>
    <cellStyle name="Примечание 3 2 2 2 2 6" xfId="44453" xr:uid="{00000000-0005-0000-0000-0000B6AD0000}"/>
    <cellStyle name="Примечание 3 2 2 2 2 7" xfId="44454" xr:uid="{00000000-0005-0000-0000-0000B7AD0000}"/>
    <cellStyle name="Примечание 3 2 2 2 3" xfId="44455" xr:uid="{00000000-0005-0000-0000-0000B8AD0000}"/>
    <cellStyle name="Примечание 3 2 2 2 3 2" xfId="44456" xr:uid="{00000000-0005-0000-0000-0000B9AD0000}"/>
    <cellStyle name="Примечание 3 2 2 2 3 3" xfId="44457" xr:uid="{00000000-0005-0000-0000-0000BAAD0000}"/>
    <cellStyle name="Примечание 3 2 2 2 3 4" xfId="44458" xr:uid="{00000000-0005-0000-0000-0000BBAD0000}"/>
    <cellStyle name="Примечание 3 2 2 2 3 5" xfId="44459" xr:uid="{00000000-0005-0000-0000-0000BCAD0000}"/>
    <cellStyle name="Примечание 3 2 2 2 3 6" xfId="44460" xr:uid="{00000000-0005-0000-0000-0000BDAD0000}"/>
    <cellStyle name="Примечание 3 2 2 2 3 7" xfId="44461" xr:uid="{00000000-0005-0000-0000-0000BEAD0000}"/>
    <cellStyle name="Примечание 3 2 2 2 4" xfId="44462" xr:uid="{00000000-0005-0000-0000-0000BFAD0000}"/>
    <cellStyle name="Примечание 3 2 2 2 5" xfId="44463" xr:uid="{00000000-0005-0000-0000-0000C0AD0000}"/>
    <cellStyle name="Примечание 3 2 2 2 6" xfId="44464" xr:uid="{00000000-0005-0000-0000-0000C1AD0000}"/>
    <cellStyle name="Примечание 3 2 2 2 7" xfId="44465" xr:uid="{00000000-0005-0000-0000-0000C2AD0000}"/>
    <cellStyle name="Примечание 3 2 2 2 8" xfId="44466" xr:uid="{00000000-0005-0000-0000-0000C3AD0000}"/>
    <cellStyle name="Примечание 3 2 2 2 9" xfId="44467" xr:uid="{00000000-0005-0000-0000-0000C4AD0000}"/>
    <cellStyle name="Примечание 3 2 2 3" xfId="44468" xr:uid="{00000000-0005-0000-0000-0000C5AD0000}"/>
    <cellStyle name="Примечание 3 2 2 3 2" xfId="44469" xr:uid="{00000000-0005-0000-0000-0000C6AD0000}"/>
    <cellStyle name="Примечание 3 2 2 3 3" xfId="44470" xr:uid="{00000000-0005-0000-0000-0000C7AD0000}"/>
    <cellStyle name="Примечание 3 2 2 3 4" xfId="44471" xr:uid="{00000000-0005-0000-0000-0000C8AD0000}"/>
    <cellStyle name="Примечание 3 2 2 3 5" xfId="44472" xr:uid="{00000000-0005-0000-0000-0000C9AD0000}"/>
    <cellStyle name="Примечание 3 2 2 3 6" xfId="44473" xr:uid="{00000000-0005-0000-0000-0000CAAD0000}"/>
    <cellStyle name="Примечание 3 2 2 3 7" xfId="44474" xr:uid="{00000000-0005-0000-0000-0000CBAD0000}"/>
    <cellStyle name="Примечание 3 2 2 4" xfId="44475" xr:uid="{00000000-0005-0000-0000-0000CCAD0000}"/>
    <cellStyle name="Примечание 3 2 2 4 2" xfId="44476" xr:uid="{00000000-0005-0000-0000-0000CDAD0000}"/>
    <cellStyle name="Примечание 3 2 2 4 3" xfId="44477" xr:uid="{00000000-0005-0000-0000-0000CEAD0000}"/>
    <cellStyle name="Примечание 3 2 2 4 4" xfId="44478" xr:uid="{00000000-0005-0000-0000-0000CFAD0000}"/>
    <cellStyle name="Примечание 3 2 2 4 5" xfId="44479" xr:uid="{00000000-0005-0000-0000-0000D0AD0000}"/>
    <cellStyle name="Примечание 3 2 2 4 6" xfId="44480" xr:uid="{00000000-0005-0000-0000-0000D1AD0000}"/>
    <cellStyle name="Примечание 3 2 2 4 7" xfId="44481" xr:uid="{00000000-0005-0000-0000-0000D2AD0000}"/>
    <cellStyle name="Примечание 3 2 2 5" xfId="44482" xr:uid="{00000000-0005-0000-0000-0000D3AD0000}"/>
    <cellStyle name="Примечание 3 2 2 6" xfId="44483" xr:uid="{00000000-0005-0000-0000-0000D4AD0000}"/>
    <cellStyle name="Примечание 3 2 2 7" xfId="44484" xr:uid="{00000000-0005-0000-0000-0000D5AD0000}"/>
    <cellStyle name="Примечание 3 2 2 8" xfId="44485" xr:uid="{00000000-0005-0000-0000-0000D6AD0000}"/>
    <cellStyle name="Примечание 3 2 2 9" xfId="44486" xr:uid="{00000000-0005-0000-0000-0000D7AD0000}"/>
    <cellStyle name="Примечание 3 2 3" xfId="44487" xr:uid="{00000000-0005-0000-0000-0000D8AD0000}"/>
    <cellStyle name="Примечание 3 2 3 10" xfId="44488" xr:uid="{00000000-0005-0000-0000-0000D9AD0000}"/>
    <cellStyle name="Примечание 3 2 3 11" xfId="44489" xr:uid="{00000000-0005-0000-0000-0000DAAD0000}"/>
    <cellStyle name="Примечание 3 2 3 12" xfId="44490" xr:uid="{00000000-0005-0000-0000-0000DBAD0000}"/>
    <cellStyle name="Примечание 3 2 3 13" xfId="44491" xr:uid="{00000000-0005-0000-0000-0000DCAD0000}"/>
    <cellStyle name="Примечание 3 2 3 14" xfId="44492" xr:uid="{00000000-0005-0000-0000-0000DDAD0000}"/>
    <cellStyle name="Примечание 3 2 3 15" xfId="44493" xr:uid="{00000000-0005-0000-0000-0000DEAD0000}"/>
    <cellStyle name="Примечание 3 2 3 2" xfId="44494" xr:uid="{00000000-0005-0000-0000-0000DFAD0000}"/>
    <cellStyle name="Примечание 3 2 3 2 10" xfId="44495" xr:uid="{00000000-0005-0000-0000-0000E0AD0000}"/>
    <cellStyle name="Примечание 3 2 3 2 2" xfId="44496" xr:uid="{00000000-0005-0000-0000-0000E1AD0000}"/>
    <cellStyle name="Примечание 3 2 3 2 2 2" xfId="44497" xr:uid="{00000000-0005-0000-0000-0000E2AD0000}"/>
    <cellStyle name="Примечание 3 2 3 2 2 3" xfId="44498" xr:uid="{00000000-0005-0000-0000-0000E3AD0000}"/>
    <cellStyle name="Примечание 3 2 3 2 2 4" xfId="44499" xr:uid="{00000000-0005-0000-0000-0000E4AD0000}"/>
    <cellStyle name="Примечание 3 2 3 2 2 5" xfId="44500" xr:uid="{00000000-0005-0000-0000-0000E5AD0000}"/>
    <cellStyle name="Примечание 3 2 3 2 2 6" xfId="44501" xr:uid="{00000000-0005-0000-0000-0000E6AD0000}"/>
    <cellStyle name="Примечание 3 2 3 2 2 7" xfId="44502" xr:uid="{00000000-0005-0000-0000-0000E7AD0000}"/>
    <cellStyle name="Примечание 3 2 3 2 3" xfId="44503" xr:uid="{00000000-0005-0000-0000-0000E8AD0000}"/>
    <cellStyle name="Примечание 3 2 3 2 3 2" xfId="44504" xr:uid="{00000000-0005-0000-0000-0000E9AD0000}"/>
    <cellStyle name="Примечание 3 2 3 2 3 3" xfId="44505" xr:uid="{00000000-0005-0000-0000-0000EAAD0000}"/>
    <cellStyle name="Примечание 3 2 3 2 3 4" xfId="44506" xr:uid="{00000000-0005-0000-0000-0000EBAD0000}"/>
    <cellStyle name="Примечание 3 2 3 2 3 5" xfId="44507" xr:uid="{00000000-0005-0000-0000-0000ECAD0000}"/>
    <cellStyle name="Примечание 3 2 3 2 3 6" xfId="44508" xr:uid="{00000000-0005-0000-0000-0000EDAD0000}"/>
    <cellStyle name="Примечание 3 2 3 2 3 7" xfId="44509" xr:uid="{00000000-0005-0000-0000-0000EEAD0000}"/>
    <cellStyle name="Примечание 3 2 3 2 4" xfId="44510" xr:uid="{00000000-0005-0000-0000-0000EFAD0000}"/>
    <cellStyle name="Примечание 3 2 3 2 5" xfId="44511" xr:uid="{00000000-0005-0000-0000-0000F0AD0000}"/>
    <cellStyle name="Примечание 3 2 3 2 6" xfId="44512" xr:uid="{00000000-0005-0000-0000-0000F1AD0000}"/>
    <cellStyle name="Примечание 3 2 3 2 7" xfId="44513" xr:uid="{00000000-0005-0000-0000-0000F2AD0000}"/>
    <cellStyle name="Примечание 3 2 3 2 8" xfId="44514" xr:uid="{00000000-0005-0000-0000-0000F3AD0000}"/>
    <cellStyle name="Примечание 3 2 3 2 9" xfId="44515" xr:uid="{00000000-0005-0000-0000-0000F4AD0000}"/>
    <cellStyle name="Примечание 3 2 3 3" xfId="44516" xr:uid="{00000000-0005-0000-0000-0000F5AD0000}"/>
    <cellStyle name="Примечание 3 2 3 3 2" xfId="44517" xr:uid="{00000000-0005-0000-0000-0000F6AD0000}"/>
    <cellStyle name="Примечание 3 2 3 3 3" xfId="44518" xr:uid="{00000000-0005-0000-0000-0000F7AD0000}"/>
    <cellStyle name="Примечание 3 2 3 3 4" xfId="44519" xr:uid="{00000000-0005-0000-0000-0000F8AD0000}"/>
    <cellStyle name="Примечание 3 2 3 3 5" xfId="44520" xr:uid="{00000000-0005-0000-0000-0000F9AD0000}"/>
    <cellStyle name="Примечание 3 2 3 3 6" xfId="44521" xr:uid="{00000000-0005-0000-0000-0000FAAD0000}"/>
    <cellStyle name="Примечание 3 2 3 3 7" xfId="44522" xr:uid="{00000000-0005-0000-0000-0000FBAD0000}"/>
    <cellStyle name="Примечание 3 2 3 4" xfId="44523" xr:uid="{00000000-0005-0000-0000-0000FCAD0000}"/>
    <cellStyle name="Примечание 3 2 3 4 2" xfId="44524" xr:uid="{00000000-0005-0000-0000-0000FDAD0000}"/>
    <cellStyle name="Примечание 3 2 3 4 3" xfId="44525" xr:uid="{00000000-0005-0000-0000-0000FEAD0000}"/>
    <cellStyle name="Примечание 3 2 3 4 4" xfId="44526" xr:uid="{00000000-0005-0000-0000-0000FFAD0000}"/>
    <cellStyle name="Примечание 3 2 3 4 5" xfId="44527" xr:uid="{00000000-0005-0000-0000-000000AE0000}"/>
    <cellStyle name="Примечание 3 2 3 4 6" xfId="44528" xr:uid="{00000000-0005-0000-0000-000001AE0000}"/>
    <cellStyle name="Примечание 3 2 3 4 7" xfId="44529" xr:uid="{00000000-0005-0000-0000-000002AE0000}"/>
    <cellStyle name="Примечание 3 2 3 5" xfId="44530" xr:uid="{00000000-0005-0000-0000-000003AE0000}"/>
    <cellStyle name="Примечание 3 2 3 6" xfId="44531" xr:uid="{00000000-0005-0000-0000-000004AE0000}"/>
    <cellStyle name="Примечание 3 2 3 7" xfId="44532" xr:uid="{00000000-0005-0000-0000-000005AE0000}"/>
    <cellStyle name="Примечание 3 2 3 8" xfId="44533" xr:uid="{00000000-0005-0000-0000-000006AE0000}"/>
    <cellStyle name="Примечание 3 2 3 9" xfId="44534" xr:uid="{00000000-0005-0000-0000-000007AE0000}"/>
    <cellStyle name="Примечание 3 2 4" xfId="44535" xr:uid="{00000000-0005-0000-0000-000008AE0000}"/>
    <cellStyle name="Примечание 3 2 4 10" xfId="44536" xr:uid="{00000000-0005-0000-0000-000009AE0000}"/>
    <cellStyle name="Примечание 3 2 4 11" xfId="44537" xr:uid="{00000000-0005-0000-0000-00000AAE0000}"/>
    <cellStyle name="Примечание 3 2 4 12" xfId="44538" xr:uid="{00000000-0005-0000-0000-00000BAE0000}"/>
    <cellStyle name="Примечание 3 2 4 13" xfId="44539" xr:uid="{00000000-0005-0000-0000-00000CAE0000}"/>
    <cellStyle name="Примечание 3 2 4 14" xfId="44540" xr:uid="{00000000-0005-0000-0000-00000DAE0000}"/>
    <cellStyle name="Примечание 3 2 4 15" xfId="44541" xr:uid="{00000000-0005-0000-0000-00000EAE0000}"/>
    <cellStyle name="Примечание 3 2 4 2" xfId="44542" xr:uid="{00000000-0005-0000-0000-00000FAE0000}"/>
    <cellStyle name="Примечание 3 2 4 2 10" xfId="44543" xr:uid="{00000000-0005-0000-0000-000010AE0000}"/>
    <cellStyle name="Примечание 3 2 4 2 2" xfId="44544" xr:uid="{00000000-0005-0000-0000-000011AE0000}"/>
    <cellStyle name="Примечание 3 2 4 2 2 2" xfId="44545" xr:uid="{00000000-0005-0000-0000-000012AE0000}"/>
    <cellStyle name="Примечание 3 2 4 2 2 3" xfId="44546" xr:uid="{00000000-0005-0000-0000-000013AE0000}"/>
    <cellStyle name="Примечание 3 2 4 2 2 4" xfId="44547" xr:uid="{00000000-0005-0000-0000-000014AE0000}"/>
    <cellStyle name="Примечание 3 2 4 2 2 5" xfId="44548" xr:uid="{00000000-0005-0000-0000-000015AE0000}"/>
    <cellStyle name="Примечание 3 2 4 2 2 6" xfId="44549" xr:uid="{00000000-0005-0000-0000-000016AE0000}"/>
    <cellStyle name="Примечание 3 2 4 2 2 7" xfId="44550" xr:uid="{00000000-0005-0000-0000-000017AE0000}"/>
    <cellStyle name="Примечание 3 2 4 2 3" xfId="44551" xr:uid="{00000000-0005-0000-0000-000018AE0000}"/>
    <cellStyle name="Примечание 3 2 4 2 3 2" xfId="44552" xr:uid="{00000000-0005-0000-0000-000019AE0000}"/>
    <cellStyle name="Примечание 3 2 4 2 3 3" xfId="44553" xr:uid="{00000000-0005-0000-0000-00001AAE0000}"/>
    <cellStyle name="Примечание 3 2 4 2 3 4" xfId="44554" xr:uid="{00000000-0005-0000-0000-00001BAE0000}"/>
    <cellStyle name="Примечание 3 2 4 2 3 5" xfId="44555" xr:uid="{00000000-0005-0000-0000-00001CAE0000}"/>
    <cellStyle name="Примечание 3 2 4 2 3 6" xfId="44556" xr:uid="{00000000-0005-0000-0000-00001DAE0000}"/>
    <cellStyle name="Примечание 3 2 4 2 3 7" xfId="44557" xr:uid="{00000000-0005-0000-0000-00001EAE0000}"/>
    <cellStyle name="Примечание 3 2 4 2 4" xfId="44558" xr:uid="{00000000-0005-0000-0000-00001FAE0000}"/>
    <cellStyle name="Примечание 3 2 4 2 5" xfId="44559" xr:uid="{00000000-0005-0000-0000-000020AE0000}"/>
    <cellStyle name="Примечание 3 2 4 2 6" xfId="44560" xr:uid="{00000000-0005-0000-0000-000021AE0000}"/>
    <cellStyle name="Примечание 3 2 4 2 7" xfId="44561" xr:uid="{00000000-0005-0000-0000-000022AE0000}"/>
    <cellStyle name="Примечание 3 2 4 2 8" xfId="44562" xr:uid="{00000000-0005-0000-0000-000023AE0000}"/>
    <cellStyle name="Примечание 3 2 4 2 9" xfId="44563" xr:uid="{00000000-0005-0000-0000-000024AE0000}"/>
    <cellStyle name="Примечание 3 2 4 3" xfId="44564" xr:uid="{00000000-0005-0000-0000-000025AE0000}"/>
    <cellStyle name="Примечание 3 2 4 3 2" xfId="44565" xr:uid="{00000000-0005-0000-0000-000026AE0000}"/>
    <cellStyle name="Примечание 3 2 4 3 3" xfId="44566" xr:uid="{00000000-0005-0000-0000-000027AE0000}"/>
    <cellStyle name="Примечание 3 2 4 3 4" xfId="44567" xr:uid="{00000000-0005-0000-0000-000028AE0000}"/>
    <cellStyle name="Примечание 3 2 4 3 5" xfId="44568" xr:uid="{00000000-0005-0000-0000-000029AE0000}"/>
    <cellStyle name="Примечание 3 2 4 3 6" xfId="44569" xr:uid="{00000000-0005-0000-0000-00002AAE0000}"/>
    <cellStyle name="Примечание 3 2 4 3 7" xfId="44570" xr:uid="{00000000-0005-0000-0000-00002BAE0000}"/>
    <cellStyle name="Примечание 3 2 4 4" xfId="44571" xr:uid="{00000000-0005-0000-0000-00002CAE0000}"/>
    <cellStyle name="Примечание 3 2 4 4 2" xfId="44572" xr:uid="{00000000-0005-0000-0000-00002DAE0000}"/>
    <cellStyle name="Примечание 3 2 4 4 3" xfId="44573" xr:uid="{00000000-0005-0000-0000-00002EAE0000}"/>
    <cellStyle name="Примечание 3 2 4 4 4" xfId="44574" xr:uid="{00000000-0005-0000-0000-00002FAE0000}"/>
    <cellStyle name="Примечание 3 2 4 4 5" xfId="44575" xr:uid="{00000000-0005-0000-0000-000030AE0000}"/>
    <cellStyle name="Примечание 3 2 4 4 6" xfId="44576" xr:uid="{00000000-0005-0000-0000-000031AE0000}"/>
    <cellStyle name="Примечание 3 2 4 4 7" xfId="44577" xr:uid="{00000000-0005-0000-0000-000032AE0000}"/>
    <cellStyle name="Примечание 3 2 4 5" xfId="44578" xr:uid="{00000000-0005-0000-0000-000033AE0000}"/>
    <cellStyle name="Примечание 3 2 4 6" xfId="44579" xr:uid="{00000000-0005-0000-0000-000034AE0000}"/>
    <cellStyle name="Примечание 3 2 4 7" xfId="44580" xr:uid="{00000000-0005-0000-0000-000035AE0000}"/>
    <cellStyle name="Примечание 3 2 4 8" xfId="44581" xr:uid="{00000000-0005-0000-0000-000036AE0000}"/>
    <cellStyle name="Примечание 3 2 4 9" xfId="44582" xr:uid="{00000000-0005-0000-0000-000037AE0000}"/>
    <cellStyle name="Примечание 3 2 5" xfId="44583" xr:uid="{00000000-0005-0000-0000-000038AE0000}"/>
    <cellStyle name="Примечание 3 2 5 10" xfId="44584" xr:uid="{00000000-0005-0000-0000-000039AE0000}"/>
    <cellStyle name="Примечание 3 2 5 11" xfId="44585" xr:uid="{00000000-0005-0000-0000-00003AAE0000}"/>
    <cellStyle name="Примечание 3 2 5 12" xfId="44586" xr:uid="{00000000-0005-0000-0000-00003BAE0000}"/>
    <cellStyle name="Примечание 3 2 5 13" xfId="44587" xr:uid="{00000000-0005-0000-0000-00003CAE0000}"/>
    <cellStyle name="Примечание 3 2 5 14" xfId="44588" xr:uid="{00000000-0005-0000-0000-00003DAE0000}"/>
    <cellStyle name="Примечание 3 2 5 2" xfId="44589" xr:uid="{00000000-0005-0000-0000-00003EAE0000}"/>
    <cellStyle name="Примечание 3 2 5 2 10" xfId="44590" xr:uid="{00000000-0005-0000-0000-00003FAE0000}"/>
    <cellStyle name="Примечание 3 2 5 2 2" xfId="44591" xr:uid="{00000000-0005-0000-0000-000040AE0000}"/>
    <cellStyle name="Примечание 3 2 5 2 2 2" xfId="44592" xr:uid="{00000000-0005-0000-0000-000041AE0000}"/>
    <cellStyle name="Примечание 3 2 5 2 2 3" xfId="44593" xr:uid="{00000000-0005-0000-0000-000042AE0000}"/>
    <cellStyle name="Примечание 3 2 5 2 2 4" xfId="44594" xr:uid="{00000000-0005-0000-0000-000043AE0000}"/>
    <cellStyle name="Примечание 3 2 5 2 2 5" xfId="44595" xr:uid="{00000000-0005-0000-0000-000044AE0000}"/>
    <cellStyle name="Примечание 3 2 5 2 2 6" xfId="44596" xr:uid="{00000000-0005-0000-0000-000045AE0000}"/>
    <cellStyle name="Примечание 3 2 5 2 2 7" xfId="44597" xr:uid="{00000000-0005-0000-0000-000046AE0000}"/>
    <cellStyle name="Примечание 3 2 5 2 3" xfId="44598" xr:uid="{00000000-0005-0000-0000-000047AE0000}"/>
    <cellStyle name="Примечание 3 2 5 2 3 2" xfId="44599" xr:uid="{00000000-0005-0000-0000-000048AE0000}"/>
    <cellStyle name="Примечание 3 2 5 2 3 3" xfId="44600" xr:uid="{00000000-0005-0000-0000-000049AE0000}"/>
    <cellStyle name="Примечание 3 2 5 2 3 4" xfId="44601" xr:uid="{00000000-0005-0000-0000-00004AAE0000}"/>
    <cellStyle name="Примечание 3 2 5 2 3 5" xfId="44602" xr:uid="{00000000-0005-0000-0000-00004BAE0000}"/>
    <cellStyle name="Примечание 3 2 5 2 3 6" xfId="44603" xr:uid="{00000000-0005-0000-0000-00004CAE0000}"/>
    <cellStyle name="Примечание 3 2 5 2 3 7" xfId="44604" xr:uid="{00000000-0005-0000-0000-00004DAE0000}"/>
    <cellStyle name="Примечание 3 2 5 2 4" xfId="44605" xr:uid="{00000000-0005-0000-0000-00004EAE0000}"/>
    <cellStyle name="Примечание 3 2 5 2 5" xfId="44606" xr:uid="{00000000-0005-0000-0000-00004FAE0000}"/>
    <cellStyle name="Примечание 3 2 5 2 6" xfId="44607" xr:uid="{00000000-0005-0000-0000-000050AE0000}"/>
    <cellStyle name="Примечание 3 2 5 2 7" xfId="44608" xr:uid="{00000000-0005-0000-0000-000051AE0000}"/>
    <cellStyle name="Примечание 3 2 5 2 8" xfId="44609" xr:uid="{00000000-0005-0000-0000-000052AE0000}"/>
    <cellStyle name="Примечание 3 2 5 2 9" xfId="44610" xr:uid="{00000000-0005-0000-0000-000053AE0000}"/>
    <cellStyle name="Примечание 3 2 5 3" xfId="44611" xr:uid="{00000000-0005-0000-0000-000054AE0000}"/>
    <cellStyle name="Примечание 3 2 5 3 2" xfId="44612" xr:uid="{00000000-0005-0000-0000-000055AE0000}"/>
    <cellStyle name="Примечание 3 2 5 3 3" xfId="44613" xr:uid="{00000000-0005-0000-0000-000056AE0000}"/>
    <cellStyle name="Примечание 3 2 5 3 4" xfId="44614" xr:uid="{00000000-0005-0000-0000-000057AE0000}"/>
    <cellStyle name="Примечание 3 2 5 3 5" xfId="44615" xr:uid="{00000000-0005-0000-0000-000058AE0000}"/>
    <cellStyle name="Примечание 3 2 5 3 6" xfId="44616" xr:uid="{00000000-0005-0000-0000-000059AE0000}"/>
    <cellStyle name="Примечание 3 2 5 3 7" xfId="44617" xr:uid="{00000000-0005-0000-0000-00005AAE0000}"/>
    <cellStyle name="Примечание 3 2 5 4" xfId="44618" xr:uid="{00000000-0005-0000-0000-00005BAE0000}"/>
    <cellStyle name="Примечание 3 2 5 4 2" xfId="44619" xr:uid="{00000000-0005-0000-0000-00005CAE0000}"/>
    <cellStyle name="Примечание 3 2 5 4 3" xfId="44620" xr:uid="{00000000-0005-0000-0000-00005DAE0000}"/>
    <cellStyle name="Примечание 3 2 5 4 4" xfId="44621" xr:uid="{00000000-0005-0000-0000-00005EAE0000}"/>
    <cellStyle name="Примечание 3 2 5 4 5" xfId="44622" xr:uid="{00000000-0005-0000-0000-00005FAE0000}"/>
    <cellStyle name="Примечание 3 2 5 4 6" xfId="44623" xr:uid="{00000000-0005-0000-0000-000060AE0000}"/>
    <cellStyle name="Примечание 3 2 5 4 7" xfId="44624" xr:uid="{00000000-0005-0000-0000-000061AE0000}"/>
    <cellStyle name="Примечание 3 2 5 5" xfId="44625" xr:uid="{00000000-0005-0000-0000-000062AE0000}"/>
    <cellStyle name="Примечание 3 2 5 6" xfId="44626" xr:uid="{00000000-0005-0000-0000-000063AE0000}"/>
    <cellStyle name="Примечание 3 2 5 7" xfId="44627" xr:uid="{00000000-0005-0000-0000-000064AE0000}"/>
    <cellStyle name="Примечание 3 2 5 8" xfId="44628" xr:uid="{00000000-0005-0000-0000-000065AE0000}"/>
    <cellStyle name="Примечание 3 2 5 9" xfId="44629" xr:uid="{00000000-0005-0000-0000-000066AE0000}"/>
    <cellStyle name="Примечание 3 2 6" xfId="44630" xr:uid="{00000000-0005-0000-0000-000067AE0000}"/>
    <cellStyle name="Примечание 3 2 6 10" xfId="44631" xr:uid="{00000000-0005-0000-0000-000068AE0000}"/>
    <cellStyle name="Примечание 3 2 6 2" xfId="44632" xr:uid="{00000000-0005-0000-0000-000069AE0000}"/>
    <cellStyle name="Примечание 3 2 6 2 2" xfId="44633" xr:uid="{00000000-0005-0000-0000-00006AAE0000}"/>
    <cellStyle name="Примечание 3 2 6 2 3" xfId="44634" xr:uid="{00000000-0005-0000-0000-00006BAE0000}"/>
    <cellStyle name="Примечание 3 2 6 2 4" xfId="44635" xr:uid="{00000000-0005-0000-0000-00006CAE0000}"/>
    <cellStyle name="Примечание 3 2 6 2 5" xfId="44636" xr:uid="{00000000-0005-0000-0000-00006DAE0000}"/>
    <cellStyle name="Примечание 3 2 6 2 6" xfId="44637" xr:uid="{00000000-0005-0000-0000-00006EAE0000}"/>
    <cellStyle name="Примечание 3 2 6 2 7" xfId="44638" xr:uid="{00000000-0005-0000-0000-00006FAE0000}"/>
    <cellStyle name="Примечание 3 2 6 3" xfId="44639" xr:uid="{00000000-0005-0000-0000-000070AE0000}"/>
    <cellStyle name="Примечание 3 2 6 3 2" xfId="44640" xr:uid="{00000000-0005-0000-0000-000071AE0000}"/>
    <cellStyle name="Примечание 3 2 6 3 3" xfId="44641" xr:uid="{00000000-0005-0000-0000-000072AE0000}"/>
    <cellStyle name="Примечание 3 2 6 3 4" xfId="44642" xr:uid="{00000000-0005-0000-0000-000073AE0000}"/>
    <cellStyle name="Примечание 3 2 6 3 5" xfId="44643" xr:uid="{00000000-0005-0000-0000-000074AE0000}"/>
    <cellStyle name="Примечание 3 2 6 3 6" xfId="44644" xr:uid="{00000000-0005-0000-0000-000075AE0000}"/>
    <cellStyle name="Примечание 3 2 6 3 7" xfId="44645" xr:uid="{00000000-0005-0000-0000-000076AE0000}"/>
    <cellStyle name="Примечание 3 2 6 4" xfId="44646" xr:uid="{00000000-0005-0000-0000-000077AE0000}"/>
    <cellStyle name="Примечание 3 2 6 5" xfId="44647" xr:uid="{00000000-0005-0000-0000-000078AE0000}"/>
    <cellStyle name="Примечание 3 2 6 6" xfId="44648" xr:uid="{00000000-0005-0000-0000-000079AE0000}"/>
    <cellStyle name="Примечание 3 2 6 7" xfId="44649" xr:uid="{00000000-0005-0000-0000-00007AAE0000}"/>
    <cellStyle name="Примечание 3 2 6 8" xfId="44650" xr:uid="{00000000-0005-0000-0000-00007BAE0000}"/>
    <cellStyle name="Примечание 3 2 6 9" xfId="44651" xr:uid="{00000000-0005-0000-0000-00007CAE0000}"/>
    <cellStyle name="Примечание 3 2 7" xfId="44652" xr:uid="{00000000-0005-0000-0000-00007DAE0000}"/>
    <cellStyle name="Примечание 3 2 7 2" xfId="44653" xr:uid="{00000000-0005-0000-0000-00007EAE0000}"/>
    <cellStyle name="Примечание 3 2 7 3" xfId="44654" xr:uid="{00000000-0005-0000-0000-00007FAE0000}"/>
    <cellStyle name="Примечание 3 2 7 4" xfId="44655" xr:uid="{00000000-0005-0000-0000-000080AE0000}"/>
    <cellStyle name="Примечание 3 2 7 5" xfId="44656" xr:uid="{00000000-0005-0000-0000-000081AE0000}"/>
    <cellStyle name="Примечание 3 2 7 6" xfId="44657" xr:uid="{00000000-0005-0000-0000-000082AE0000}"/>
    <cellStyle name="Примечание 3 2 7 7" xfId="44658" xr:uid="{00000000-0005-0000-0000-000083AE0000}"/>
    <cellStyle name="Примечание 3 2 8" xfId="44659" xr:uid="{00000000-0005-0000-0000-000084AE0000}"/>
    <cellStyle name="Примечание 3 2 8 2" xfId="44660" xr:uid="{00000000-0005-0000-0000-000085AE0000}"/>
    <cellStyle name="Примечание 3 2 8 3" xfId="44661" xr:uid="{00000000-0005-0000-0000-000086AE0000}"/>
    <cellStyle name="Примечание 3 2 8 4" xfId="44662" xr:uid="{00000000-0005-0000-0000-000087AE0000}"/>
    <cellStyle name="Примечание 3 2 8 5" xfId="44663" xr:uid="{00000000-0005-0000-0000-000088AE0000}"/>
    <cellStyle name="Примечание 3 2 8 6" xfId="44664" xr:uid="{00000000-0005-0000-0000-000089AE0000}"/>
    <cellStyle name="Примечание 3 2 8 7" xfId="44665" xr:uid="{00000000-0005-0000-0000-00008AAE0000}"/>
    <cellStyle name="Примечание 3 2 9" xfId="44666" xr:uid="{00000000-0005-0000-0000-00008BAE0000}"/>
    <cellStyle name="Примечание 3 3" xfId="44667" xr:uid="{00000000-0005-0000-0000-00008CAE0000}"/>
    <cellStyle name="Примечание 3 3 10" xfId="44668" xr:uid="{00000000-0005-0000-0000-00008DAE0000}"/>
    <cellStyle name="Примечание 3 3 11" xfId="44669" xr:uid="{00000000-0005-0000-0000-00008EAE0000}"/>
    <cellStyle name="Примечание 3 3 12" xfId="44670" xr:uid="{00000000-0005-0000-0000-00008FAE0000}"/>
    <cellStyle name="Примечание 3 3 13" xfId="44671" xr:uid="{00000000-0005-0000-0000-000090AE0000}"/>
    <cellStyle name="Примечание 3 3 14" xfId="44672" xr:uid="{00000000-0005-0000-0000-000091AE0000}"/>
    <cellStyle name="Примечание 3 3 15" xfId="44673" xr:uid="{00000000-0005-0000-0000-000092AE0000}"/>
    <cellStyle name="Примечание 3 3 16" xfId="44674" xr:uid="{00000000-0005-0000-0000-000093AE0000}"/>
    <cellStyle name="Примечание 3 3 2" xfId="44675" xr:uid="{00000000-0005-0000-0000-000094AE0000}"/>
    <cellStyle name="Примечание 3 3 2 10" xfId="44676" xr:uid="{00000000-0005-0000-0000-000095AE0000}"/>
    <cellStyle name="Примечание 3 3 2 11" xfId="44677" xr:uid="{00000000-0005-0000-0000-000096AE0000}"/>
    <cellStyle name="Примечание 3 3 2 12" xfId="44678" xr:uid="{00000000-0005-0000-0000-000097AE0000}"/>
    <cellStyle name="Примечание 3 3 2 13" xfId="44679" xr:uid="{00000000-0005-0000-0000-000098AE0000}"/>
    <cellStyle name="Примечание 3 3 2 14" xfId="44680" xr:uid="{00000000-0005-0000-0000-000099AE0000}"/>
    <cellStyle name="Примечание 3 3 2 2" xfId="44681" xr:uid="{00000000-0005-0000-0000-00009AAE0000}"/>
    <cellStyle name="Примечание 3 3 2 2 10" xfId="44682" xr:uid="{00000000-0005-0000-0000-00009BAE0000}"/>
    <cellStyle name="Примечание 3 3 2 2 2" xfId="44683" xr:uid="{00000000-0005-0000-0000-00009CAE0000}"/>
    <cellStyle name="Примечание 3 3 2 2 2 2" xfId="44684" xr:uid="{00000000-0005-0000-0000-00009DAE0000}"/>
    <cellStyle name="Примечание 3 3 2 2 2 3" xfId="44685" xr:uid="{00000000-0005-0000-0000-00009EAE0000}"/>
    <cellStyle name="Примечание 3 3 2 2 2 4" xfId="44686" xr:uid="{00000000-0005-0000-0000-00009FAE0000}"/>
    <cellStyle name="Примечание 3 3 2 2 2 5" xfId="44687" xr:uid="{00000000-0005-0000-0000-0000A0AE0000}"/>
    <cellStyle name="Примечание 3 3 2 2 2 6" xfId="44688" xr:uid="{00000000-0005-0000-0000-0000A1AE0000}"/>
    <cellStyle name="Примечание 3 3 2 2 2 7" xfId="44689" xr:uid="{00000000-0005-0000-0000-0000A2AE0000}"/>
    <cellStyle name="Примечание 3 3 2 2 3" xfId="44690" xr:uid="{00000000-0005-0000-0000-0000A3AE0000}"/>
    <cellStyle name="Примечание 3 3 2 2 3 2" xfId="44691" xr:uid="{00000000-0005-0000-0000-0000A4AE0000}"/>
    <cellStyle name="Примечание 3 3 2 2 3 3" xfId="44692" xr:uid="{00000000-0005-0000-0000-0000A5AE0000}"/>
    <cellStyle name="Примечание 3 3 2 2 3 4" xfId="44693" xr:uid="{00000000-0005-0000-0000-0000A6AE0000}"/>
    <cellStyle name="Примечание 3 3 2 2 3 5" xfId="44694" xr:uid="{00000000-0005-0000-0000-0000A7AE0000}"/>
    <cellStyle name="Примечание 3 3 2 2 3 6" xfId="44695" xr:uid="{00000000-0005-0000-0000-0000A8AE0000}"/>
    <cellStyle name="Примечание 3 3 2 2 3 7" xfId="44696" xr:uid="{00000000-0005-0000-0000-0000A9AE0000}"/>
    <cellStyle name="Примечание 3 3 2 2 4" xfId="44697" xr:uid="{00000000-0005-0000-0000-0000AAAE0000}"/>
    <cellStyle name="Примечание 3 3 2 2 5" xfId="44698" xr:uid="{00000000-0005-0000-0000-0000ABAE0000}"/>
    <cellStyle name="Примечание 3 3 2 2 6" xfId="44699" xr:uid="{00000000-0005-0000-0000-0000ACAE0000}"/>
    <cellStyle name="Примечание 3 3 2 2 7" xfId="44700" xr:uid="{00000000-0005-0000-0000-0000ADAE0000}"/>
    <cellStyle name="Примечание 3 3 2 2 8" xfId="44701" xr:uid="{00000000-0005-0000-0000-0000AEAE0000}"/>
    <cellStyle name="Примечание 3 3 2 2 9" xfId="44702" xr:uid="{00000000-0005-0000-0000-0000AFAE0000}"/>
    <cellStyle name="Примечание 3 3 2 3" xfId="44703" xr:uid="{00000000-0005-0000-0000-0000B0AE0000}"/>
    <cellStyle name="Примечание 3 3 2 3 2" xfId="44704" xr:uid="{00000000-0005-0000-0000-0000B1AE0000}"/>
    <cellStyle name="Примечание 3 3 2 3 3" xfId="44705" xr:uid="{00000000-0005-0000-0000-0000B2AE0000}"/>
    <cellStyle name="Примечание 3 3 2 3 4" xfId="44706" xr:uid="{00000000-0005-0000-0000-0000B3AE0000}"/>
    <cellStyle name="Примечание 3 3 2 3 5" xfId="44707" xr:uid="{00000000-0005-0000-0000-0000B4AE0000}"/>
    <cellStyle name="Примечание 3 3 2 3 6" xfId="44708" xr:uid="{00000000-0005-0000-0000-0000B5AE0000}"/>
    <cellStyle name="Примечание 3 3 2 3 7" xfId="44709" xr:uid="{00000000-0005-0000-0000-0000B6AE0000}"/>
    <cellStyle name="Примечание 3 3 2 4" xfId="44710" xr:uid="{00000000-0005-0000-0000-0000B7AE0000}"/>
    <cellStyle name="Примечание 3 3 2 4 2" xfId="44711" xr:uid="{00000000-0005-0000-0000-0000B8AE0000}"/>
    <cellStyle name="Примечание 3 3 2 4 3" xfId="44712" xr:uid="{00000000-0005-0000-0000-0000B9AE0000}"/>
    <cellStyle name="Примечание 3 3 2 4 4" xfId="44713" xr:uid="{00000000-0005-0000-0000-0000BAAE0000}"/>
    <cellStyle name="Примечание 3 3 2 4 5" xfId="44714" xr:uid="{00000000-0005-0000-0000-0000BBAE0000}"/>
    <cellStyle name="Примечание 3 3 2 4 6" xfId="44715" xr:uid="{00000000-0005-0000-0000-0000BCAE0000}"/>
    <cellStyle name="Примечание 3 3 2 4 7" xfId="44716" xr:uid="{00000000-0005-0000-0000-0000BDAE0000}"/>
    <cellStyle name="Примечание 3 3 2 5" xfId="44717" xr:uid="{00000000-0005-0000-0000-0000BEAE0000}"/>
    <cellStyle name="Примечание 3 3 2 6" xfId="44718" xr:uid="{00000000-0005-0000-0000-0000BFAE0000}"/>
    <cellStyle name="Примечание 3 3 2 7" xfId="44719" xr:uid="{00000000-0005-0000-0000-0000C0AE0000}"/>
    <cellStyle name="Примечание 3 3 2 8" xfId="44720" xr:uid="{00000000-0005-0000-0000-0000C1AE0000}"/>
    <cellStyle name="Примечание 3 3 2 9" xfId="44721" xr:uid="{00000000-0005-0000-0000-0000C2AE0000}"/>
    <cellStyle name="Примечание 3 3 3" xfId="44722" xr:uid="{00000000-0005-0000-0000-0000C3AE0000}"/>
    <cellStyle name="Примечание 3 3 3 10" xfId="44723" xr:uid="{00000000-0005-0000-0000-0000C4AE0000}"/>
    <cellStyle name="Примечание 3 3 3 11" xfId="44724" xr:uid="{00000000-0005-0000-0000-0000C5AE0000}"/>
    <cellStyle name="Примечание 3 3 3 12" xfId="44725" xr:uid="{00000000-0005-0000-0000-0000C6AE0000}"/>
    <cellStyle name="Примечание 3 3 3 13" xfId="44726" xr:uid="{00000000-0005-0000-0000-0000C7AE0000}"/>
    <cellStyle name="Примечание 3 3 3 14" xfId="44727" xr:uid="{00000000-0005-0000-0000-0000C8AE0000}"/>
    <cellStyle name="Примечание 3 3 3 2" xfId="44728" xr:uid="{00000000-0005-0000-0000-0000C9AE0000}"/>
    <cellStyle name="Примечание 3 3 3 2 10" xfId="44729" xr:uid="{00000000-0005-0000-0000-0000CAAE0000}"/>
    <cellStyle name="Примечание 3 3 3 2 2" xfId="44730" xr:uid="{00000000-0005-0000-0000-0000CBAE0000}"/>
    <cellStyle name="Примечание 3 3 3 2 2 2" xfId="44731" xr:uid="{00000000-0005-0000-0000-0000CCAE0000}"/>
    <cellStyle name="Примечание 3 3 3 2 2 3" xfId="44732" xr:uid="{00000000-0005-0000-0000-0000CDAE0000}"/>
    <cellStyle name="Примечание 3 3 3 2 2 4" xfId="44733" xr:uid="{00000000-0005-0000-0000-0000CEAE0000}"/>
    <cellStyle name="Примечание 3 3 3 2 2 5" xfId="44734" xr:uid="{00000000-0005-0000-0000-0000CFAE0000}"/>
    <cellStyle name="Примечание 3 3 3 2 2 6" xfId="44735" xr:uid="{00000000-0005-0000-0000-0000D0AE0000}"/>
    <cellStyle name="Примечание 3 3 3 2 2 7" xfId="44736" xr:uid="{00000000-0005-0000-0000-0000D1AE0000}"/>
    <cellStyle name="Примечание 3 3 3 2 3" xfId="44737" xr:uid="{00000000-0005-0000-0000-0000D2AE0000}"/>
    <cellStyle name="Примечание 3 3 3 2 3 2" xfId="44738" xr:uid="{00000000-0005-0000-0000-0000D3AE0000}"/>
    <cellStyle name="Примечание 3 3 3 2 3 3" xfId="44739" xr:uid="{00000000-0005-0000-0000-0000D4AE0000}"/>
    <cellStyle name="Примечание 3 3 3 2 3 4" xfId="44740" xr:uid="{00000000-0005-0000-0000-0000D5AE0000}"/>
    <cellStyle name="Примечание 3 3 3 2 3 5" xfId="44741" xr:uid="{00000000-0005-0000-0000-0000D6AE0000}"/>
    <cellStyle name="Примечание 3 3 3 2 3 6" xfId="44742" xr:uid="{00000000-0005-0000-0000-0000D7AE0000}"/>
    <cellStyle name="Примечание 3 3 3 2 3 7" xfId="44743" xr:uid="{00000000-0005-0000-0000-0000D8AE0000}"/>
    <cellStyle name="Примечание 3 3 3 2 4" xfId="44744" xr:uid="{00000000-0005-0000-0000-0000D9AE0000}"/>
    <cellStyle name="Примечание 3 3 3 2 5" xfId="44745" xr:uid="{00000000-0005-0000-0000-0000DAAE0000}"/>
    <cellStyle name="Примечание 3 3 3 2 6" xfId="44746" xr:uid="{00000000-0005-0000-0000-0000DBAE0000}"/>
    <cellStyle name="Примечание 3 3 3 2 7" xfId="44747" xr:uid="{00000000-0005-0000-0000-0000DCAE0000}"/>
    <cellStyle name="Примечание 3 3 3 2 8" xfId="44748" xr:uid="{00000000-0005-0000-0000-0000DDAE0000}"/>
    <cellStyle name="Примечание 3 3 3 2 9" xfId="44749" xr:uid="{00000000-0005-0000-0000-0000DEAE0000}"/>
    <cellStyle name="Примечание 3 3 3 3" xfId="44750" xr:uid="{00000000-0005-0000-0000-0000DFAE0000}"/>
    <cellStyle name="Примечание 3 3 3 3 2" xfId="44751" xr:uid="{00000000-0005-0000-0000-0000E0AE0000}"/>
    <cellStyle name="Примечание 3 3 3 3 3" xfId="44752" xr:uid="{00000000-0005-0000-0000-0000E1AE0000}"/>
    <cellStyle name="Примечание 3 3 3 3 4" xfId="44753" xr:uid="{00000000-0005-0000-0000-0000E2AE0000}"/>
    <cellStyle name="Примечание 3 3 3 3 5" xfId="44754" xr:uid="{00000000-0005-0000-0000-0000E3AE0000}"/>
    <cellStyle name="Примечание 3 3 3 3 6" xfId="44755" xr:uid="{00000000-0005-0000-0000-0000E4AE0000}"/>
    <cellStyle name="Примечание 3 3 3 3 7" xfId="44756" xr:uid="{00000000-0005-0000-0000-0000E5AE0000}"/>
    <cellStyle name="Примечание 3 3 3 4" xfId="44757" xr:uid="{00000000-0005-0000-0000-0000E6AE0000}"/>
    <cellStyle name="Примечание 3 3 3 4 2" xfId="44758" xr:uid="{00000000-0005-0000-0000-0000E7AE0000}"/>
    <cellStyle name="Примечание 3 3 3 4 3" xfId="44759" xr:uid="{00000000-0005-0000-0000-0000E8AE0000}"/>
    <cellStyle name="Примечание 3 3 3 4 4" xfId="44760" xr:uid="{00000000-0005-0000-0000-0000E9AE0000}"/>
    <cellStyle name="Примечание 3 3 3 4 5" xfId="44761" xr:uid="{00000000-0005-0000-0000-0000EAAE0000}"/>
    <cellStyle name="Примечание 3 3 3 4 6" xfId="44762" xr:uid="{00000000-0005-0000-0000-0000EBAE0000}"/>
    <cellStyle name="Примечание 3 3 3 4 7" xfId="44763" xr:uid="{00000000-0005-0000-0000-0000ECAE0000}"/>
    <cellStyle name="Примечание 3 3 3 5" xfId="44764" xr:uid="{00000000-0005-0000-0000-0000EDAE0000}"/>
    <cellStyle name="Примечание 3 3 3 6" xfId="44765" xr:uid="{00000000-0005-0000-0000-0000EEAE0000}"/>
    <cellStyle name="Примечание 3 3 3 7" xfId="44766" xr:uid="{00000000-0005-0000-0000-0000EFAE0000}"/>
    <cellStyle name="Примечание 3 3 3 8" xfId="44767" xr:uid="{00000000-0005-0000-0000-0000F0AE0000}"/>
    <cellStyle name="Примечание 3 3 3 9" xfId="44768" xr:uid="{00000000-0005-0000-0000-0000F1AE0000}"/>
    <cellStyle name="Примечание 3 3 4" xfId="44769" xr:uid="{00000000-0005-0000-0000-0000F2AE0000}"/>
    <cellStyle name="Примечание 3 3 4 10" xfId="44770" xr:uid="{00000000-0005-0000-0000-0000F3AE0000}"/>
    <cellStyle name="Примечание 3 3 4 11" xfId="44771" xr:uid="{00000000-0005-0000-0000-0000F4AE0000}"/>
    <cellStyle name="Примечание 3 3 4 12" xfId="44772" xr:uid="{00000000-0005-0000-0000-0000F5AE0000}"/>
    <cellStyle name="Примечание 3 3 4 13" xfId="44773" xr:uid="{00000000-0005-0000-0000-0000F6AE0000}"/>
    <cellStyle name="Примечание 3 3 4 14" xfId="44774" xr:uid="{00000000-0005-0000-0000-0000F7AE0000}"/>
    <cellStyle name="Примечание 3 3 4 2" xfId="44775" xr:uid="{00000000-0005-0000-0000-0000F8AE0000}"/>
    <cellStyle name="Примечание 3 3 4 2 10" xfId="44776" xr:uid="{00000000-0005-0000-0000-0000F9AE0000}"/>
    <cellStyle name="Примечание 3 3 4 2 2" xfId="44777" xr:uid="{00000000-0005-0000-0000-0000FAAE0000}"/>
    <cellStyle name="Примечание 3 3 4 2 2 2" xfId="44778" xr:uid="{00000000-0005-0000-0000-0000FBAE0000}"/>
    <cellStyle name="Примечание 3 3 4 2 2 3" xfId="44779" xr:uid="{00000000-0005-0000-0000-0000FCAE0000}"/>
    <cellStyle name="Примечание 3 3 4 2 2 4" xfId="44780" xr:uid="{00000000-0005-0000-0000-0000FDAE0000}"/>
    <cellStyle name="Примечание 3 3 4 2 2 5" xfId="44781" xr:uid="{00000000-0005-0000-0000-0000FEAE0000}"/>
    <cellStyle name="Примечание 3 3 4 2 2 6" xfId="44782" xr:uid="{00000000-0005-0000-0000-0000FFAE0000}"/>
    <cellStyle name="Примечание 3 3 4 2 2 7" xfId="44783" xr:uid="{00000000-0005-0000-0000-000000AF0000}"/>
    <cellStyle name="Примечание 3 3 4 2 3" xfId="44784" xr:uid="{00000000-0005-0000-0000-000001AF0000}"/>
    <cellStyle name="Примечание 3 3 4 2 3 2" xfId="44785" xr:uid="{00000000-0005-0000-0000-000002AF0000}"/>
    <cellStyle name="Примечание 3 3 4 2 3 3" xfId="44786" xr:uid="{00000000-0005-0000-0000-000003AF0000}"/>
    <cellStyle name="Примечание 3 3 4 2 3 4" xfId="44787" xr:uid="{00000000-0005-0000-0000-000004AF0000}"/>
    <cellStyle name="Примечание 3 3 4 2 3 5" xfId="44788" xr:uid="{00000000-0005-0000-0000-000005AF0000}"/>
    <cellStyle name="Примечание 3 3 4 2 3 6" xfId="44789" xr:uid="{00000000-0005-0000-0000-000006AF0000}"/>
    <cellStyle name="Примечание 3 3 4 2 3 7" xfId="44790" xr:uid="{00000000-0005-0000-0000-000007AF0000}"/>
    <cellStyle name="Примечание 3 3 4 2 4" xfId="44791" xr:uid="{00000000-0005-0000-0000-000008AF0000}"/>
    <cellStyle name="Примечание 3 3 4 2 5" xfId="44792" xr:uid="{00000000-0005-0000-0000-000009AF0000}"/>
    <cellStyle name="Примечание 3 3 4 2 6" xfId="44793" xr:uid="{00000000-0005-0000-0000-00000AAF0000}"/>
    <cellStyle name="Примечание 3 3 4 2 7" xfId="44794" xr:uid="{00000000-0005-0000-0000-00000BAF0000}"/>
    <cellStyle name="Примечание 3 3 4 2 8" xfId="44795" xr:uid="{00000000-0005-0000-0000-00000CAF0000}"/>
    <cellStyle name="Примечание 3 3 4 2 9" xfId="44796" xr:uid="{00000000-0005-0000-0000-00000DAF0000}"/>
    <cellStyle name="Примечание 3 3 4 3" xfId="44797" xr:uid="{00000000-0005-0000-0000-00000EAF0000}"/>
    <cellStyle name="Примечание 3 3 4 3 2" xfId="44798" xr:uid="{00000000-0005-0000-0000-00000FAF0000}"/>
    <cellStyle name="Примечание 3 3 4 3 3" xfId="44799" xr:uid="{00000000-0005-0000-0000-000010AF0000}"/>
    <cellStyle name="Примечание 3 3 4 3 4" xfId="44800" xr:uid="{00000000-0005-0000-0000-000011AF0000}"/>
    <cellStyle name="Примечание 3 3 4 3 5" xfId="44801" xr:uid="{00000000-0005-0000-0000-000012AF0000}"/>
    <cellStyle name="Примечание 3 3 4 3 6" xfId="44802" xr:uid="{00000000-0005-0000-0000-000013AF0000}"/>
    <cellStyle name="Примечание 3 3 4 3 7" xfId="44803" xr:uid="{00000000-0005-0000-0000-000014AF0000}"/>
    <cellStyle name="Примечание 3 3 4 4" xfId="44804" xr:uid="{00000000-0005-0000-0000-000015AF0000}"/>
    <cellStyle name="Примечание 3 3 4 4 2" xfId="44805" xr:uid="{00000000-0005-0000-0000-000016AF0000}"/>
    <cellStyle name="Примечание 3 3 4 4 3" xfId="44806" xr:uid="{00000000-0005-0000-0000-000017AF0000}"/>
    <cellStyle name="Примечание 3 3 4 4 4" xfId="44807" xr:uid="{00000000-0005-0000-0000-000018AF0000}"/>
    <cellStyle name="Примечание 3 3 4 4 5" xfId="44808" xr:uid="{00000000-0005-0000-0000-000019AF0000}"/>
    <cellStyle name="Примечание 3 3 4 4 6" xfId="44809" xr:uid="{00000000-0005-0000-0000-00001AAF0000}"/>
    <cellStyle name="Примечание 3 3 4 4 7" xfId="44810" xr:uid="{00000000-0005-0000-0000-00001BAF0000}"/>
    <cellStyle name="Примечание 3 3 4 5" xfId="44811" xr:uid="{00000000-0005-0000-0000-00001CAF0000}"/>
    <cellStyle name="Примечание 3 3 4 6" xfId="44812" xr:uid="{00000000-0005-0000-0000-00001DAF0000}"/>
    <cellStyle name="Примечание 3 3 4 7" xfId="44813" xr:uid="{00000000-0005-0000-0000-00001EAF0000}"/>
    <cellStyle name="Примечание 3 3 4 8" xfId="44814" xr:uid="{00000000-0005-0000-0000-00001FAF0000}"/>
    <cellStyle name="Примечание 3 3 4 9" xfId="44815" xr:uid="{00000000-0005-0000-0000-000020AF0000}"/>
    <cellStyle name="Примечание 3 3 5" xfId="44816" xr:uid="{00000000-0005-0000-0000-000021AF0000}"/>
    <cellStyle name="Примечание 3 3 5 10" xfId="44817" xr:uid="{00000000-0005-0000-0000-000022AF0000}"/>
    <cellStyle name="Примечание 3 3 5 11" xfId="44818" xr:uid="{00000000-0005-0000-0000-000023AF0000}"/>
    <cellStyle name="Примечание 3 3 5 12" xfId="44819" xr:uid="{00000000-0005-0000-0000-000024AF0000}"/>
    <cellStyle name="Примечание 3 3 5 13" xfId="44820" xr:uid="{00000000-0005-0000-0000-000025AF0000}"/>
    <cellStyle name="Примечание 3 3 5 14" xfId="44821" xr:uid="{00000000-0005-0000-0000-000026AF0000}"/>
    <cellStyle name="Примечание 3 3 5 2" xfId="44822" xr:uid="{00000000-0005-0000-0000-000027AF0000}"/>
    <cellStyle name="Примечание 3 3 5 2 10" xfId="44823" xr:uid="{00000000-0005-0000-0000-000028AF0000}"/>
    <cellStyle name="Примечание 3 3 5 2 2" xfId="44824" xr:uid="{00000000-0005-0000-0000-000029AF0000}"/>
    <cellStyle name="Примечание 3 3 5 2 2 2" xfId="44825" xr:uid="{00000000-0005-0000-0000-00002AAF0000}"/>
    <cellStyle name="Примечание 3 3 5 2 2 3" xfId="44826" xr:uid="{00000000-0005-0000-0000-00002BAF0000}"/>
    <cellStyle name="Примечание 3 3 5 2 2 4" xfId="44827" xr:uid="{00000000-0005-0000-0000-00002CAF0000}"/>
    <cellStyle name="Примечание 3 3 5 2 2 5" xfId="44828" xr:uid="{00000000-0005-0000-0000-00002DAF0000}"/>
    <cellStyle name="Примечание 3 3 5 2 2 6" xfId="44829" xr:uid="{00000000-0005-0000-0000-00002EAF0000}"/>
    <cellStyle name="Примечание 3 3 5 2 2 7" xfId="44830" xr:uid="{00000000-0005-0000-0000-00002FAF0000}"/>
    <cellStyle name="Примечание 3 3 5 2 3" xfId="44831" xr:uid="{00000000-0005-0000-0000-000030AF0000}"/>
    <cellStyle name="Примечание 3 3 5 2 3 2" xfId="44832" xr:uid="{00000000-0005-0000-0000-000031AF0000}"/>
    <cellStyle name="Примечание 3 3 5 2 3 3" xfId="44833" xr:uid="{00000000-0005-0000-0000-000032AF0000}"/>
    <cellStyle name="Примечание 3 3 5 2 3 4" xfId="44834" xr:uid="{00000000-0005-0000-0000-000033AF0000}"/>
    <cellStyle name="Примечание 3 3 5 2 3 5" xfId="44835" xr:uid="{00000000-0005-0000-0000-000034AF0000}"/>
    <cellStyle name="Примечание 3 3 5 2 3 6" xfId="44836" xr:uid="{00000000-0005-0000-0000-000035AF0000}"/>
    <cellStyle name="Примечание 3 3 5 2 3 7" xfId="44837" xr:uid="{00000000-0005-0000-0000-000036AF0000}"/>
    <cellStyle name="Примечание 3 3 5 2 4" xfId="44838" xr:uid="{00000000-0005-0000-0000-000037AF0000}"/>
    <cellStyle name="Примечание 3 3 5 2 5" xfId="44839" xr:uid="{00000000-0005-0000-0000-000038AF0000}"/>
    <cellStyle name="Примечание 3 3 5 2 6" xfId="44840" xr:uid="{00000000-0005-0000-0000-000039AF0000}"/>
    <cellStyle name="Примечание 3 3 5 2 7" xfId="44841" xr:uid="{00000000-0005-0000-0000-00003AAF0000}"/>
    <cellStyle name="Примечание 3 3 5 2 8" xfId="44842" xr:uid="{00000000-0005-0000-0000-00003BAF0000}"/>
    <cellStyle name="Примечание 3 3 5 2 9" xfId="44843" xr:uid="{00000000-0005-0000-0000-00003CAF0000}"/>
    <cellStyle name="Примечание 3 3 5 3" xfId="44844" xr:uid="{00000000-0005-0000-0000-00003DAF0000}"/>
    <cellStyle name="Примечание 3 3 5 3 2" xfId="44845" xr:uid="{00000000-0005-0000-0000-00003EAF0000}"/>
    <cellStyle name="Примечание 3 3 5 3 3" xfId="44846" xr:uid="{00000000-0005-0000-0000-00003FAF0000}"/>
    <cellStyle name="Примечание 3 3 5 3 4" xfId="44847" xr:uid="{00000000-0005-0000-0000-000040AF0000}"/>
    <cellStyle name="Примечание 3 3 5 3 5" xfId="44848" xr:uid="{00000000-0005-0000-0000-000041AF0000}"/>
    <cellStyle name="Примечание 3 3 5 3 6" xfId="44849" xr:uid="{00000000-0005-0000-0000-000042AF0000}"/>
    <cellStyle name="Примечание 3 3 5 3 7" xfId="44850" xr:uid="{00000000-0005-0000-0000-000043AF0000}"/>
    <cellStyle name="Примечание 3 3 5 4" xfId="44851" xr:uid="{00000000-0005-0000-0000-000044AF0000}"/>
    <cellStyle name="Примечание 3 3 5 4 2" xfId="44852" xr:uid="{00000000-0005-0000-0000-000045AF0000}"/>
    <cellStyle name="Примечание 3 3 5 4 3" xfId="44853" xr:uid="{00000000-0005-0000-0000-000046AF0000}"/>
    <cellStyle name="Примечание 3 3 5 4 4" xfId="44854" xr:uid="{00000000-0005-0000-0000-000047AF0000}"/>
    <cellStyle name="Примечание 3 3 5 4 5" xfId="44855" xr:uid="{00000000-0005-0000-0000-000048AF0000}"/>
    <cellStyle name="Примечание 3 3 5 4 6" xfId="44856" xr:uid="{00000000-0005-0000-0000-000049AF0000}"/>
    <cellStyle name="Примечание 3 3 5 4 7" xfId="44857" xr:uid="{00000000-0005-0000-0000-00004AAF0000}"/>
    <cellStyle name="Примечание 3 3 5 5" xfId="44858" xr:uid="{00000000-0005-0000-0000-00004BAF0000}"/>
    <cellStyle name="Примечание 3 3 5 6" xfId="44859" xr:uid="{00000000-0005-0000-0000-00004CAF0000}"/>
    <cellStyle name="Примечание 3 3 5 7" xfId="44860" xr:uid="{00000000-0005-0000-0000-00004DAF0000}"/>
    <cellStyle name="Примечание 3 3 5 8" xfId="44861" xr:uid="{00000000-0005-0000-0000-00004EAF0000}"/>
    <cellStyle name="Примечание 3 3 5 9" xfId="44862" xr:uid="{00000000-0005-0000-0000-00004FAF0000}"/>
    <cellStyle name="Примечание 3 3 6" xfId="44863" xr:uid="{00000000-0005-0000-0000-000050AF0000}"/>
    <cellStyle name="Примечание 3 3 6 10" xfId="44864" xr:uid="{00000000-0005-0000-0000-000051AF0000}"/>
    <cellStyle name="Примечание 3 3 6 2" xfId="44865" xr:uid="{00000000-0005-0000-0000-000052AF0000}"/>
    <cellStyle name="Примечание 3 3 6 2 2" xfId="44866" xr:uid="{00000000-0005-0000-0000-000053AF0000}"/>
    <cellStyle name="Примечание 3 3 6 2 3" xfId="44867" xr:uid="{00000000-0005-0000-0000-000054AF0000}"/>
    <cellStyle name="Примечание 3 3 6 2 4" xfId="44868" xr:uid="{00000000-0005-0000-0000-000055AF0000}"/>
    <cellStyle name="Примечание 3 3 6 2 5" xfId="44869" xr:uid="{00000000-0005-0000-0000-000056AF0000}"/>
    <cellStyle name="Примечание 3 3 6 2 6" xfId="44870" xr:uid="{00000000-0005-0000-0000-000057AF0000}"/>
    <cellStyle name="Примечание 3 3 6 2 7" xfId="44871" xr:uid="{00000000-0005-0000-0000-000058AF0000}"/>
    <cellStyle name="Примечание 3 3 6 3" xfId="44872" xr:uid="{00000000-0005-0000-0000-000059AF0000}"/>
    <cellStyle name="Примечание 3 3 6 3 2" xfId="44873" xr:uid="{00000000-0005-0000-0000-00005AAF0000}"/>
    <cellStyle name="Примечание 3 3 6 3 3" xfId="44874" xr:uid="{00000000-0005-0000-0000-00005BAF0000}"/>
    <cellStyle name="Примечание 3 3 6 3 4" xfId="44875" xr:uid="{00000000-0005-0000-0000-00005CAF0000}"/>
    <cellStyle name="Примечание 3 3 6 3 5" xfId="44876" xr:uid="{00000000-0005-0000-0000-00005DAF0000}"/>
    <cellStyle name="Примечание 3 3 6 3 6" xfId="44877" xr:uid="{00000000-0005-0000-0000-00005EAF0000}"/>
    <cellStyle name="Примечание 3 3 6 3 7" xfId="44878" xr:uid="{00000000-0005-0000-0000-00005FAF0000}"/>
    <cellStyle name="Примечание 3 3 6 4" xfId="44879" xr:uid="{00000000-0005-0000-0000-000060AF0000}"/>
    <cellStyle name="Примечание 3 3 6 5" xfId="44880" xr:uid="{00000000-0005-0000-0000-000061AF0000}"/>
    <cellStyle name="Примечание 3 3 6 6" xfId="44881" xr:uid="{00000000-0005-0000-0000-000062AF0000}"/>
    <cellStyle name="Примечание 3 3 6 7" xfId="44882" xr:uid="{00000000-0005-0000-0000-000063AF0000}"/>
    <cellStyle name="Примечание 3 3 6 8" xfId="44883" xr:uid="{00000000-0005-0000-0000-000064AF0000}"/>
    <cellStyle name="Примечание 3 3 6 9" xfId="44884" xr:uid="{00000000-0005-0000-0000-000065AF0000}"/>
    <cellStyle name="Примечание 3 3 7" xfId="44885" xr:uid="{00000000-0005-0000-0000-000066AF0000}"/>
    <cellStyle name="Примечание 3 3 7 2" xfId="44886" xr:uid="{00000000-0005-0000-0000-000067AF0000}"/>
    <cellStyle name="Примечание 3 3 7 3" xfId="44887" xr:uid="{00000000-0005-0000-0000-000068AF0000}"/>
    <cellStyle name="Примечание 3 3 7 4" xfId="44888" xr:uid="{00000000-0005-0000-0000-000069AF0000}"/>
    <cellStyle name="Примечание 3 3 7 5" xfId="44889" xr:uid="{00000000-0005-0000-0000-00006AAF0000}"/>
    <cellStyle name="Примечание 3 3 7 6" xfId="44890" xr:uid="{00000000-0005-0000-0000-00006BAF0000}"/>
    <cellStyle name="Примечание 3 3 7 7" xfId="44891" xr:uid="{00000000-0005-0000-0000-00006CAF0000}"/>
    <cellStyle name="Примечание 3 3 8" xfId="44892" xr:uid="{00000000-0005-0000-0000-00006DAF0000}"/>
    <cellStyle name="Примечание 3 3 8 2" xfId="44893" xr:uid="{00000000-0005-0000-0000-00006EAF0000}"/>
    <cellStyle name="Примечание 3 3 8 3" xfId="44894" xr:uid="{00000000-0005-0000-0000-00006FAF0000}"/>
    <cellStyle name="Примечание 3 3 8 4" xfId="44895" xr:uid="{00000000-0005-0000-0000-000070AF0000}"/>
    <cellStyle name="Примечание 3 3 8 5" xfId="44896" xr:uid="{00000000-0005-0000-0000-000071AF0000}"/>
    <cellStyle name="Примечание 3 3 8 6" xfId="44897" xr:uid="{00000000-0005-0000-0000-000072AF0000}"/>
    <cellStyle name="Примечание 3 3 8 7" xfId="44898" xr:uid="{00000000-0005-0000-0000-000073AF0000}"/>
    <cellStyle name="Примечание 3 3 9" xfId="44899" xr:uid="{00000000-0005-0000-0000-000074AF0000}"/>
    <cellStyle name="Примечание 3 4" xfId="44900" xr:uid="{00000000-0005-0000-0000-000075AF0000}"/>
    <cellStyle name="Примечание 3 4 10" xfId="44901" xr:uid="{00000000-0005-0000-0000-000076AF0000}"/>
    <cellStyle name="Примечание 3 4 11" xfId="44902" xr:uid="{00000000-0005-0000-0000-000077AF0000}"/>
    <cellStyle name="Примечание 3 4 12" xfId="44903" xr:uid="{00000000-0005-0000-0000-000078AF0000}"/>
    <cellStyle name="Примечание 3 4 13" xfId="44904" xr:uid="{00000000-0005-0000-0000-000079AF0000}"/>
    <cellStyle name="Примечание 3 4 14" xfId="44905" xr:uid="{00000000-0005-0000-0000-00007AAF0000}"/>
    <cellStyle name="Примечание 3 4 15" xfId="44906" xr:uid="{00000000-0005-0000-0000-00007BAF0000}"/>
    <cellStyle name="Примечание 3 4 16" xfId="44907" xr:uid="{00000000-0005-0000-0000-00007CAF0000}"/>
    <cellStyle name="Примечание 3 4 2" xfId="44908" xr:uid="{00000000-0005-0000-0000-00007DAF0000}"/>
    <cellStyle name="Примечание 3 4 2 10" xfId="44909" xr:uid="{00000000-0005-0000-0000-00007EAF0000}"/>
    <cellStyle name="Примечание 3 4 2 11" xfId="44910" xr:uid="{00000000-0005-0000-0000-00007FAF0000}"/>
    <cellStyle name="Примечание 3 4 2 12" xfId="44911" xr:uid="{00000000-0005-0000-0000-000080AF0000}"/>
    <cellStyle name="Примечание 3 4 2 13" xfId="44912" xr:uid="{00000000-0005-0000-0000-000081AF0000}"/>
    <cellStyle name="Примечание 3 4 2 14" xfId="44913" xr:uid="{00000000-0005-0000-0000-000082AF0000}"/>
    <cellStyle name="Примечание 3 4 2 2" xfId="44914" xr:uid="{00000000-0005-0000-0000-000083AF0000}"/>
    <cellStyle name="Примечание 3 4 2 2 10" xfId="44915" xr:uid="{00000000-0005-0000-0000-000084AF0000}"/>
    <cellStyle name="Примечание 3 4 2 2 2" xfId="44916" xr:uid="{00000000-0005-0000-0000-000085AF0000}"/>
    <cellStyle name="Примечание 3 4 2 2 2 2" xfId="44917" xr:uid="{00000000-0005-0000-0000-000086AF0000}"/>
    <cellStyle name="Примечание 3 4 2 2 2 3" xfId="44918" xr:uid="{00000000-0005-0000-0000-000087AF0000}"/>
    <cellStyle name="Примечание 3 4 2 2 2 4" xfId="44919" xr:uid="{00000000-0005-0000-0000-000088AF0000}"/>
    <cellStyle name="Примечание 3 4 2 2 2 5" xfId="44920" xr:uid="{00000000-0005-0000-0000-000089AF0000}"/>
    <cellStyle name="Примечание 3 4 2 2 2 6" xfId="44921" xr:uid="{00000000-0005-0000-0000-00008AAF0000}"/>
    <cellStyle name="Примечание 3 4 2 2 2 7" xfId="44922" xr:uid="{00000000-0005-0000-0000-00008BAF0000}"/>
    <cellStyle name="Примечание 3 4 2 2 3" xfId="44923" xr:uid="{00000000-0005-0000-0000-00008CAF0000}"/>
    <cellStyle name="Примечание 3 4 2 2 3 2" xfId="44924" xr:uid="{00000000-0005-0000-0000-00008DAF0000}"/>
    <cellStyle name="Примечание 3 4 2 2 3 3" xfId="44925" xr:uid="{00000000-0005-0000-0000-00008EAF0000}"/>
    <cellStyle name="Примечание 3 4 2 2 3 4" xfId="44926" xr:uid="{00000000-0005-0000-0000-00008FAF0000}"/>
    <cellStyle name="Примечание 3 4 2 2 3 5" xfId="44927" xr:uid="{00000000-0005-0000-0000-000090AF0000}"/>
    <cellStyle name="Примечание 3 4 2 2 3 6" xfId="44928" xr:uid="{00000000-0005-0000-0000-000091AF0000}"/>
    <cellStyle name="Примечание 3 4 2 2 3 7" xfId="44929" xr:uid="{00000000-0005-0000-0000-000092AF0000}"/>
    <cellStyle name="Примечание 3 4 2 2 4" xfId="44930" xr:uid="{00000000-0005-0000-0000-000093AF0000}"/>
    <cellStyle name="Примечание 3 4 2 2 5" xfId="44931" xr:uid="{00000000-0005-0000-0000-000094AF0000}"/>
    <cellStyle name="Примечание 3 4 2 2 6" xfId="44932" xr:uid="{00000000-0005-0000-0000-000095AF0000}"/>
    <cellStyle name="Примечание 3 4 2 2 7" xfId="44933" xr:uid="{00000000-0005-0000-0000-000096AF0000}"/>
    <cellStyle name="Примечание 3 4 2 2 8" xfId="44934" xr:uid="{00000000-0005-0000-0000-000097AF0000}"/>
    <cellStyle name="Примечание 3 4 2 2 9" xfId="44935" xr:uid="{00000000-0005-0000-0000-000098AF0000}"/>
    <cellStyle name="Примечание 3 4 2 3" xfId="44936" xr:uid="{00000000-0005-0000-0000-000099AF0000}"/>
    <cellStyle name="Примечание 3 4 2 3 2" xfId="44937" xr:uid="{00000000-0005-0000-0000-00009AAF0000}"/>
    <cellStyle name="Примечание 3 4 2 3 3" xfId="44938" xr:uid="{00000000-0005-0000-0000-00009BAF0000}"/>
    <cellStyle name="Примечание 3 4 2 3 4" xfId="44939" xr:uid="{00000000-0005-0000-0000-00009CAF0000}"/>
    <cellStyle name="Примечание 3 4 2 3 5" xfId="44940" xr:uid="{00000000-0005-0000-0000-00009DAF0000}"/>
    <cellStyle name="Примечание 3 4 2 3 6" xfId="44941" xr:uid="{00000000-0005-0000-0000-00009EAF0000}"/>
    <cellStyle name="Примечание 3 4 2 3 7" xfId="44942" xr:uid="{00000000-0005-0000-0000-00009FAF0000}"/>
    <cellStyle name="Примечание 3 4 2 4" xfId="44943" xr:uid="{00000000-0005-0000-0000-0000A0AF0000}"/>
    <cellStyle name="Примечание 3 4 2 4 2" xfId="44944" xr:uid="{00000000-0005-0000-0000-0000A1AF0000}"/>
    <cellStyle name="Примечание 3 4 2 4 3" xfId="44945" xr:uid="{00000000-0005-0000-0000-0000A2AF0000}"/>
    <cellStyle name="Примечание 3 4 2 4 4" xfId="44946" xr:uid="{00000000-0005-0000-0000-0000A3AF0000}"/>
    <cellStyle name="Примечание 3 4 2 4 5" xfId="44947" xr:uid="{00000000-0005-0000-0000-0000A4AF0000}"/>
    <cellStyle name="Примечание 3 4 2 4 6" xfId="44948" xr:uid="{00000000-0005-0000-0000-0000A5AF0000}"/>
    <cellStyle name="Примечание 3 4 2 4 7" xfId="44949" xr:uid="{00000000-0005-0000-0000-0000A6AF0000}"/>
    <cellStyle name="Примечание 3 4 2 5" xfId="44950" xr:uid="{00000000-0005-0000-0000-0000A7AF0000}"/>
    <cellStyle name="Примечание 3 4 2 6" xfId="44951" xr:uid="{00000000-0005-0000-0000-0000A8AF0000}"/>
    <cellStyle name="Примечание 3 4 2 7" xfId="44952" xr:uid="{00000000-0005-0000-0000-0000A9AF0000}"/>
    <cellStyle name="Примечание 3 4 2 8" xfId="44953" xr:uid="{00000000-0005-0000-0000-0000AAAF0000}"/>
    <cellStyle name="Примечание 3 4 2 9" xfId="44954" xr:uid="{00000000-0005-0000-0000-0000ABAF0000}"/>
    <cellStyle name="Примечание 3 4 3" xfId="44955" xr:uid="{00000000-0005-0000-0000-0000ACAF0000}"/>
    <cellStyle name="Примечание 3 4 3 10" xfId="44956" xr:uid="{00000000-0005-0000-0000-0000ADAF0000}"/>
    <cellStyle name="Примечание 3 4 3 11" xfId="44957" xr:uid="{00000000-0005-0000-0000-0000AEAF0000}"/>
    <cellStyle name="Примечание 3 4 3 12" xfId="44958" xr:uid="{00000000-0005-0000-0000-0000AFAF0000}"/>
    <cellStyle name="Примечание 3 4 3 13" xfId="44959" xr:uid="{00000000-0005-0000-0000-0000B0AF0000}"/>
    <cellStyle name="Примечание 3 4 3 14" xfId="44960" xr:uid="{00000000-0005-0000-0000-0000B1AF0000}"/>
    <cellStyle name="Примечание 3 4 3 2" xfId="44961" xr:uid="{00000000-0005-0000-0000-0000B2AF0000}"/>
    <cellStyle name="Примечание 3 4 3 2 10" xfId="44962" xr:uid="{00000000-0005-0000-0000-0000B3AF0000}"/>
    <cellStyle name="Примечание 3 4 3 2 2" xfId="44963" xr:uid="{00000000-0005-0000-0000-0000B4AF0000}"/>
    <cellStyle name="Примечание 3 4 3 2 2 2" xfId="44964" xr:uid="{00000000-0005-0000-0000-0000B5AF0000}"/>
    <cellStyle name="Примечание 3 4 3 2 2 3" xfId="44965" xr:uid="{00000000-0005-0000-0000-0000B6AF0000}"/>
    <cellStyle name="Примечание 3 4 3 2 2 4" xfId="44966" xr:uid="{00000000-0005-0000-0000-0000B7AF0000}"/>
    <cellStyle name="Примечание 3 4 3 2 2 5" xfId="44967" xr:uid="{00000000-0005-0000-0000-0000B8AF0000}"/>
    <cellStyle name="Примечание 3 4 3 2 2 6" xfId="44968" xr:uid="{00000000-0005-0000-0000-0000B9AF0000}"/>
    <cellStyle name="Примечание 3 4 3 2 2 7" xfId="44969" xr:uid="{00000000-0005-0000-0000-0000BAAF0000}"/>
    <cellStyle name="Примечание 3 4 3 2 3" xfId="44970" xr:uid="{00000000-0005-0000-0000-0000BBAF0000}"/>
    <cellStyle name="Примечание 3 4 3 2 3 2" xfId="44971" xr:uid="{00000000-0005-0000-0000-0000BCAF0000}"/>
    <cellStyle name="Примечание 3 4 3 2 3 3" xfId="44972" xr:uid="{00000000-0005-0000-0000-0000BDAF0000}"/>
    <cellStyle name="Примечание 3 4 3 2 3 4" xfId="44973" xr:uid="{00000000-0005-0000-0000-0000BEAF0000}"/>
    <cellStyle name="Примечание 3 4 3 2 3 5" xfId="44974" xr:uid="{00000000-0005-0000-0000-0000BFAF0000}"/>
    <cellStyle name="Примечание 3 4 3 2 3 6" xfId="44975" xr:uid="{00000000-0005-0000-0000-0000C0AF0000}"/>
    <cellStyle name="Примечание 3 4 3 2 3 7" xfId="44976" xr:uid="{00000000-0005-0000-0000-0000C1AF0000}"/>
    <cellStyle name="Примечание 3 4 3 2 4" xfId="44977" xr:uid="{00000000-0005-0000-0000-0000C2AF0000}"/>
    <cellStyle name="Примечание 3 4 3 2 5" xfId="44978" xr:uid="{00000000-0005-0000-0000-0000C3AF0000}"/>
    <cellStyle name="Примечание 3 4 3 2 6" xfId="44979" xr:uid="{00000000-0005-0000-0000-0000C4AF0000}"/>
    <cellStyle name="Примечание 3 4 3 2 7" xfId="44980" xr:uid="{00000000-0005-0000-0000-0000C5AF0000}"/>
    <cellStyle name="Примечание 3 4 3 2 8" xfId="44981" xr:uid="{00000000-0005-0000-0000-0000C6AF0000}"/>
    <cellStyle name="Примечание 3 4 3 2 9" xfId="44982" xr:uid="{00000000-0005-0000-0000-0000C7AF0000}"/>
    <cellStyle name="Примечание 3 4 3 3" xfId="44983" xr:uid="{00000000-0005-0000-0000-0000C8AF0000}"/>
    <cellStyle name="Примечание 3 4 3 3 2" xfId="44984" xr:uid="{00000000-0005-0000-0000-0000C9AF0000}"/>
    <cellStyle name="Примечание 3 4 3 3 3" xfId="44985" xr:uid="{00000000-0005-0000-0000-0000CAAF0000}"/>
    <cellStyle name="Примечание 3 4 3 3 4" xfId="44986" xr:uid="{00000000-0005-0000-0000-0000CBAF0000}"/>
    <cellStyle name="Примечание 3 4 3 3 5" xfId="44987" xr:uid="{00000000-0005-0000-0000-0000CCAF0000}"/>
    <cellStyle name="Примечание 3 4 3 3 6" xfId="44988" xr:uid="{00000000-0005-0000-0000-0000CDAF0000}"/>
    <cellStyle name="Примечание 3 4 3 3 7" xfId="44989" xr:uid="{00000000-0005-0000-0000-0000CEAF0000}"/>
    <cellStyle name="Примечание 3 4 3 4" xfId="44990" xr:uid="{00000000-0005-0000-0000-0000CFAF0000}"/>
    <cellStyle name="Примечание 3 4 3 4 2" xfId="44991" xr:uid="{00000000-0005-0000-0000-0000D0AF0000}"/>
    <cellStyle name="Примечание 3 4 3 4 3" xfId="44992" xr:uid="{00000000-0005-0000-0000-0000D1AF0000}"/>
    <cellStyle name="Примечание 3 4 3 4 4" xfId="44993" xr:uid="{00000000-0005-0000-0000-0000D2AF0000}"/>
    <cellStyle name="Примечание 3 4 3 4 5" xfId="44994" xr:uid="{00000000-0005-0000-0000-0000D3AF0000}"/>
    <cellStyle name="Примечание 3 4 3 4 6" xfId="44995" xr:uid="{00000000-0005-0000-0000-0000D4AF0000}"/>
    <cellStyle name="Примечание 3 4 3 4 7" xfId="44996" xr:uid="{00000000-0005-0000-0000-0000D5AF0000}"/>
    <cellStyle name="Примечание 3 4 3 5" xfId="44997" xr:uid="{00000000-0005-0000-0000-0000D6AF0000}"/>
    <cellStyle name="Примечание 3 4 3 6" xfId="44998" xr:uid="{00000000-0005-0000-0000-0000D7AF0000}"/>
    <cellStyle name="Примечание 3 4 3 7" xfId="44999" xr:uid="{00000000-0005-0000-0000-0000D8AF0000}"/>
    <cellStyle name="Примечание 3 4 3 8" xfId="45000" xr:uid="{00000000-0005-0000-0000-0000D9AF0000}"/>
    <cellStyle name="Примечание 3 4 3 9" xfId="45001" xr:uid="{00000000-0005-0000-0000-0000DAAF0000}"/>
    <cellStyle name="Примечание 3 4 4" xfId="45002" xr:uid="{00000000-0005-0000-0000-0000DBAF0000}"/>
    <cellStyle name="Примечание 3 4 4 10" xfId="45003" xr:uid="{00000000-0005-0000-0000-0000DCAF0000}"/>
    <cellStyle name="Примечание 3 4 4 11" xfId="45004" xr:uid="{00000000-0005-0000-0000-0000DDAF0000}"/>
    <cellStyle name="Примечание 3 4 4 12" xfId="45005" xr:uid="{00000000-0005-0000-0000-0000DEAF0000}"/>
    <cellStyle name="Примечание 3 4 4 13" xfId="45006" xr:uid="{00000000-0005-0000-0000-0000DFAF0000}"/>
    <cellStyle name="Примечание 3 4 4 14" xfId="45007" xr:uid="{00000000-0005-0000-0000-0000E0AF0000}"/>
    <cellStyle name="Примечание 3 4 4 2" xfId="45008" xr:uid="{00000000-0005-0000-0000-0000E1AF0000}"/>
    <cellStyle name="Примечание 3 4 4 2 10" xfId="45009" xr:uid="{00000000-0005-0000-0000-0000E2AF0000}"/>
    <cellStyle name="Примечание 3 4 4 2 2" xfId="45010" xr:uid="{00000000-0005-0000-0000-0000E3AF0000}"/>
    <cellStyle name="Примечание 3 4 4 2 2 2" xfId="45011" xr:uid="{00000000-0005-0000-0000-0000E4AF0000}"/>
    <cellStyle name="Примечание 3 4 4 2 2 3" xfId="45012" xr:uid="{00000000-0005-0000-0000-0000E5AF0000}"/>
    <cellStyle name="Примечание 3 4 4 2 2 4" xfId="45013" xr:uid="{00000000-0005-0000-0000-0000E6AF0000}"/>
    <cellStyle name="Примечание 3 4 4 2 2 5" xfId="45014" xr:uid="{00000000-0005-0000-0000-0000E7AF0000}"/>
    <cellStyle name="Примечание 3 4 4 2 2 6" xfId="45015" xr:uid="{00000000-0005-0000-0000-0000E8AF0000}"/>
    <cellStyle name="Примечание 3 4 4 2 2 7" xfId="45016" xr:uid="{00000000-0005-0000-0000-0000E9AF0000}"/>
    <cellStyle name="Примечание 3 4 4 2 3" xfId="45017" xr:uid="{00000000-0005-0000-0000-0000EAAF0000}"/>
    <cellStyle name="Примечание 3 4 4 2 3 2" xfId="45018" xr:uid="{00000000-0005-0000-0000-0000EBAF0000}"/>
    <cellStyle name="Примечание 3 4 4 2 3 3" xfId="45019" xr:uid="{00000000-0005-0000-0000-0000ECAF0000}"/>
    <cellStyle name="Примечание 3 4 4 2 3 4" xfId="45020" xr:uid="{00000000-0005-0000-0000-0000EDAF0000}"/>
    <cellStyle name="Примечание 3 4 4 2 3 5" xfId="45021" xr:uid="{00000000-0005-0000-0000-0000EEAF0000}"/>
    <cellStyle name="Примечание 3 4 4 2 3 6" xfId="45022" xr:uid="{00000000-0005-0000-0000-0000EFAF0000}"/>
    <cellStyle name="Примечание 3 4 4 2 3 7" xfId="45023" xr:uid="{00000000-0005-0000-0000-0000F0AF0000}"/>
    <cellStyle name="Примечание 3 4 4 2 4" xfId="45024" xr:uid="{00000000-0005-0000-0000-0000F1AF0000}"/>
    <cellStyle name="Примечание 3 4 4 2 5" xfId="45025" xr:uid="{00000000-0005-0000-0000-0000F2AF0000}"/>
    <cellStyle name="Примечание 3 4 4 2 6" xfId="45026" xr:uid="{00000000-0005-0000-0000-0000F3AF0000}"/>
    <cellStyle name="Примечание 3 4 4 2 7" xfId="45027" xr:uid="{00000000-0005-0000-0000-0000F4AF0000}"/>
    <cellStyle name="Примечание 3 4 4 2 8" xfId="45028" xr:uid="{00000000-0005-0000-0000-0000F5AF0000}"/>
    <cellStyle name="Примечание 3 4 4 2 9" xfId="45029" xr:uid="{00000000-0005-0000-0000-0000F6AF0000}"/>
    <cellStyle name="Примечание 3 4 4 3" xfId="45030" xr:uid="{00000000-0005-0000-0000-0000F7AF0000}"/>
    <cellStyle name="Примечание 3 4 4 3 2" xfId="45031" xr:uid="{00000000-0005-0000-0000-0000F8AF0000}"/>
    <cellStyle name="Примечание 3 4 4 3 3" xfId="45032" xr:uid="{00000000-0005-0000-0000-0000F9AF0000}"/>
    <cellStyle name="Примечание 3 4 4 3 4" xfId="45033" xr:uid="{00000000-0005-0000-0000-0000FAAF0000}"/>
    <cellStyle name="Примечание 3 4 4 3 5" xfId="45034" xr:uid="{00000000-0005-0000-0000-0000FBAF0000}"/>
    <cellStyle name="Примечание 3 4 4 3 6" xfId="45035" xr:uid="{00000000-0005-0000-0000-0000FCAF0000}"/>
    <cellStyle name="Примечание 3 4 4 3 7" xfId="45036" xr:uid="{00000000-0005-0000-0000-0000FDAF0000}"/>
    <cellStyle name="Примечание 3 4 4 4" xfId="45037" xr:uid="{00000000-0005-0000-0000-0000FEAF0000}"/>
    <cellStyle name="Примечание 3 4 4 4 2" xfId="45038" xr:uid="{00000000-0005-0000-0000-0000FFAF0000}"/>
    <cellStyle name="Примечание 3 4 4 4 3" xfId="45039" xr:uid="{00000000-0005-0000-0000-000000B00000}"/>
    <cellStyle name="Примечание 3 4 4 4 4" xfId="45040" xr:uid="{00000000-0005-0000-0000-000001B00000}"/>
    <cellStyle name="Примечание 3 4 4 4 5" xfId="45041" xr:uid="{00000000-0005-0000-0000-000002B00000}"/>
    <cellStyle name="Примечание 3 4 4 4 6" xfId="45042" xr:uid="{00000000-0005-0000-0000-000003B00000}"/>
    <cellStyle name="Примечание 3 4 4 4 7" xfId="45043" xr:uid="{00000000-0005-0000-0000-000004B00000}"/>
    <cellStyle name="Примечание 3 4 4 5" xfId="45044" xr:uid="{00000000-0005-0000-0000-000005B00000}"/>
    <cellStyle name="Примечание 3 4 4 6" xfId="45045" xr:uid="{00000000-0005-0000-0000-000006B00000}"/>
    <cellStyle name="Примечание 3 4 4 7" xfId="45046" xr:uid="{00000000-0005-0000-0000-000007B00000}"/>
    <cellStyle name="Примечание 3 4 4 8" xfId="45047" xr:uid="{00000000-0005-0000-0000-000008B00000}"/>
    <cellStyle name="Примечание 3 4 4 9" xfId="45048" xr:uid="{00000000-0005-0000-0000-000009B00000}"/>
    <cellStyle name="Примечание 3 4 5" xfId="45049" xr:uid="{00000000-0005-0000-0000-00000AB00000}"/>
    <cellStyle name="Примечание 3 4 5 10" xfId="45050" xr:uid="{00000000-0005-0000-0000-00000BB00000}"/>
    <cellStyle name="Примечание 3 4 5 11" xfId="45051" xr:uid="{00000000-0005-0000-0000-00000CB00000}"/>
    <cellStyle name="Примечание 3 4 5 12" xfId="45052" xr:uid="{00000000-0005-0000-0000-00000DB00000}"/>
    <cellStyle name="Примечание 3 4 5 13" xfId="45053" xr:uid="{00000000-0005-0000-0000-00000EB00000}"/>
    <cellStyle name="Примечание 3 4 5 14" xfId="45054" xr:uid="{00000000-0005-0000-0000-00000FB00000}"/>
    <cellStyle name="Примечание 3 4 5 2" xfId="45055" xr:uid="{00000000-0005-0000-0000-000010B00000}"/>
    <cellStyle name="Примечание 3 4 5 2 10" xfId="45056" xr:uid="{00000000-0005-0000-0000-000011B00000}"/>
    <cellStyle name="Примечание 3 4 5 2 2" xfId="45057" xr:uid="{00000000-0005-0000-0000-000012B00000}"/>
    <cellStyle name="Примечание 3 4 5 2 2 2" xfId="45058" xr:uid="{00000000-0005-0000-0000-000013B00000}"/>
    <cellStyle name="Примечание 3 4 5 2 2 3" xfId="45059" xr:uid="{00000000-0005-0000-0000-000014B00000}"/>
    <cellStyle name="Примечание 3 4 5 2 2 4" xfId="45060" xr:uid="{00000000-0005-0000-0000-000015B00000}"/>
    <cellStyle name="Примечание 3 4 5 2 2 5" xfId="45061" xr:uid="{00000000-0005-0000-0000-000016B00000}"/>
    <cellStyle name="Примечание 3 4 5 2 2 6" xfId="45062" xr:uid="{00000000-0005-0000-0000-000017B00000}"/>
    <cellStyle name="Примечание 3 4 5 2 2 7" xfId="45063" xr:uid="{00000000-0005-0000-0000-000018B00000}"/>
    <cellStyle name="Примечание 3 4 5 2 3" xfId="45064" xr:uid="{00000000-0005-0000-0000-000019B00000}"/>
    <cellStyle name="Примечание 3 4 5 2 3 2" xfId="45065" xr:uid="{00000000-0005-0000-0000-00001AB00000}"/>
    <cellStyle name="Примечание 3 4 5 2 3 3" xfId="45066" xr:uid="{00000000-0005-0000-0000-00001BB00000}"/>
    <cellStyle name="Примечание 3 4 5 2 3 4" xfId="45067" xr:uid="{00000000-0005-0000-0000-00001CB00000}"/>
    <cellStyle name="Примечание 3 4 5 2 3 5" xfId="45068" xr:uid="{00000000-0005-0000-0000-00001DB00000}"/>
    <cellStyle name="Примечание 3 4 5 2 3 6" xfId="45069" xr:uid="{00000000-0005-0000-0000-00001EB00000}"/>
    <cellStyle name="Примечание 3 4 5 2 3 7" xfId="45070" xr:uid="{00000000-0005-0000-0000-00001FB00000}"/>
    <cellStyle name="Примечание 3 4 5 2 4" xfId="45071" xr:uid="{00000000-0005-0000-0000-000020B00000}"/>
    <cellStyle name="Примечание 3 4 5 2 5" xfId="45072" xr:uid="{00000000-0005-0000-0000-000021B00000}"/>
    <cellStyle name="Примечание 3 4 5 2 6" xfId="45073" xr:uid="{00000000-0005-0000-0000-000022B00000}"/>
    <cellStyle name="Примечание 3 4 5 2 7" xfId="45074" xr:uid="{00000000-0005-0000-0000-000023B00000}"/>
    <cellStyle name="Примечание 3 4 5 2 8" xfId="45075" xr:uid="{00000000-0005-0000-0000-000024B00000}"/>
    <cellStyle name="Примечание 3 4 5 2 9" xfId="45076" xr:uid="{00000000-0005-0000-0000-000025B00000}"/>
    <cellStyle name="Примечание 3 4 5 3" xfId="45077" xr:uid="{00000000-0005-0000-0000-000026B00000}"/>
    <cellStyle name="Примечание 3 4 5 3 2" xfId="45078" xr:uid="{00000000-0005-0000-0000-000027B00000}"/>
    <cellStyle name="Примечание 3 4 5 3 3" xfId="45079" xr:uid="{00000000-0005-0000-0000-000028B00000}"/>
    <cellStyle name="Примечание 3 4 5 3 4" xfId="45080" xr:uid="{00000000-0005-0000-0000-000029B00000}"/>
    <cellStyle name="Примечание 3 4 5 3 5" xfId="45081" xr:uid="{00000000-0005-0000-0000-00002AB00000}"/>
    <cellStyle name="Примечание 3 4 5 3 6" xfId="45082" xr:uid="{00000000-0005-0000-0000-00002BB00000}"/>
    <cellStyle name="Примечание 3 4 5 3 7" xfId="45083" xr:uid="{00000000-0005-0000-0000-00002CB00000}"/>
    <cellStyle name="Примечание 3 4 5 4" xfId="45084" xr:uid="{00000000-0005-0000-0000-00002DB00000}"/>
    <cellStyle name="Примечание 3 4 5 4 2" xfId="45085" xr:uid="{00000000-0005-0000-0000-00002EB00000}"/>
    <cellStyle name="Примечание 3 4 5 4 3" xfId="45086" xr:uid="{00000000-0005-0000-0000-00002FB00000}"/>
    <cellStyle name="Примечание 3 4 5 4 4" xfId="45087" xr:uid="{00000000-0005-0000-0000-000030B00000}"/>
    <cellStyle name="Примечание 3 4 5 4 5" xfId="45088" xr:uid="{00000000-0005-0000-0000-000031B00000}"/>
    <cellStyle name="Примечание 3 4 5 4 6" xfId="45089" xr:uid="{00000000-0005-0000-0000-000032B00000}"/>
    <cellStyle name="Примечание 3 4 5 4 7" xfId="45090" xr:uid="{00000000-0005-0000-0000-000033B00000}"/>
    <cellStyle name="Примечание 3 4 5 5" xfId="45091" xr:uid="{00000000-0005-0000-0000-000034B00000}"/>
    <cellStyle name="Примечание 3 4 5 6" xfId="45092" xr:uid="{00000000-0005-0000-0000-000035B00000}"/>
    <cellStyle name="Примечание 3 4 5 7" xfId="45093" xr:uid="{00000000-0005-0000-0000-000036B00000}"/>
    <cellStyle name="Примечание 3 4 5 8" xfId="45094" xr:uid="{00000000-0005-0000-0000-000037B00000}"/>
    <cellStyle name="Примечание 3 4 5 9" xfId="45095" xr:uid="{00000000-0005-0000-0000-000038B00000}"/>
    <cellStyle name="Примечание 3 4 6" xfId="45096" xr:uid="{00000000-0005-0000-0000-000039B00000}"/>
    <cellStyle name="Примечание 3 4 6 10" xfId="45097" xr:uid="{00000000-0005-0000-0000-00003AB00000}"/>
    <cellStyle name="Примечание 3 4 6 2" xfId="45098" xr:uid="{00000000-0005-0000-0000-00003BB00000}"/>
    <cellStyle name="Примечание 3 4 6 2 2" xfId="45099" xr:uid="{00000000-0005-0000-0000-00003CB00000}"/>
    <cellStyle name="Примечание 3 4 6 2 3" xfId="45100" xr:uid="{00000000-0005-0000-0000-00003DB00000}"/>
    <cellStyle name="Примечание 3 4 6 2 4" xfId="45101" xr:uid="{00000000-0005-0000-0000-00003EB00000}"/>
    <cellStyle name="Примечание 3 4 6 2 5" xfId="45102" xr:uid="{00000000-0005-0000-0000-00003FB00000}"/>
    <cellStyle name="Примечание 3 4 6 2 6" xfId="45103" xr:uid="{00000000-0005-0000-0000-000040B00000}"/>
    <cellStyle name="Примечание 3 4 6 2 7" xfId="45104" xr:uid="{00000000-0005-0000-0000-000041B00000}"/>
    <cellStyle name="Примечание 3 4 6 3" xfId="45105" xr:uid="{00000000-0005-0000-0000-000042B00000}"/>
    <cellStyle name="Примечание 3 4 6 3 2" xfId="45106" xr:uid="{00000000-0005-0000-0000-000043B00000}"/>
    <cellStyle name="Примечание 3 4 6 3 3" xfId="45107" xr:uid="{00000000-0005-0000-0000-000044B00000}"/>
    <cellStyle name="Примечание 3 4 6 3 4" xfId="45108" xr:uid="{00000000-0005-0000-0000-000045B00000}"/>
    <cellStyle name="Примечание 3 4 6 3 5" xfId="45109" xr:uid="{00000000-0005-0000-0000-000046B00000}"/>
    <cellStyle name="Примечание 3 4 6 3 6" xfId="45110" xr:uid="{00000000-0005-0000-0000-000047B00000}"/>
    <cellStyle name="Примечание 3 4 6 3 7" xfId="45111" xr:uid="{00000000-0005-0000-0000-000048B00000}"/>
    <cellStyle name="Примечание 3 4 6 4" xfId="45112" xr:uid="{00000000-0005-0000-0000-000049B00000}"/>
    <cellStyle name="Примечание 3 4 6 5" xfId="45113" xr:uid="{00000000-0005-0000-0000-00004AB00000}"/>
    <cellStyle name="Примечание 3 4 6 6" xfId="45114" xr:uid="{00000000-0005-0000-0000-00004BB00000}"/>
    <cellStyle name="Примечание 3 4 6 7" xfId="45115" xr:uid="{00000000-0005-0000-0000-00004CB00000}"/>
    <cellStyle name="Примечание 3 4 6 8" xfId="45116" xr:uid="{00000000-0005-0000-0000-00004DB00000}"/>
    <cellStyle name="Примечание 3 4 6 9" xfId="45117" xr:uid="{00000000-0005-0000-0000-00004EB00000}"/>
    <cellStyle name="Примечание 3 4 7" xfId="45118" xr:uid="{00000000-0005-0000-0000-00004FB00000}"/>
    <cellStyle name="Примечание 3 4 7 2" xfId="45119" xr:uid="{00000000-0005-0000-0000-000050B00000}"/>
    <cellStyle name="Примечание 3 4 7 3" xfId="45120" xr:uid="{00000000-0005-0000-0000-000051B00000}"/>
    <cellStyle name="Примечание 3 4 7 4" xfId="45121" xr:uid="{00000000-0005-0000-0000-000052B00000}"/>
    <cellStyle name="Примечание 3 4 7 5" xfId="45122" xr:uid="{00000000-0005-0000-0000-000053B00000}"/>
    <cellStyle name="Примечание 3 4 7 6" xfId="45123" xr:uid="{00000000-0005-0000-0000-000054B00000}"/>
    <cellStyle name="Примечание 3 4 7 7" xfId="45124" xr:uid="{00000000-0005-0000-0000-000055B00000}"/>
    <cellStyle name="Примечание 3 4 8" xfId="45125" xr:uid="{00000000-0005-0000-0000-000056B00000}"/>
    <cellStyle name="Примечание 3 4 8 2" xfId="45126" xr:uid="{00000000-0005-0000-0000-000057B00000}"/>
    <cellStyle name="Примечание 3 4 8 3" xfId="45127" xr:uid="{00000000-0005-0000-0000-000058B00000}"/>
    <cellStyle name="Примечание 3 4 8 4" xfId="45128" xr:uid="{00000000-0005-0000-0000-000059B00000}"/>
    <cellStyle name="Примечание 3 4 8 5" xfId="45129" xr:uid="{00000000-0005-0000-0000-00005AB00000}"/>
    <cellStyle name="Примечание 3 4 8 6" xfId="45130" xr:uid="{00000000-0005-0000-0000-00005BB00000}"/>
    <cellStyle name="Примечание 3 4 8 7" xfId="45131" xr:uid="{00000000-0005-0000-0000-00005CB00000}"/>
    <cellStyle name="Примечание 3 4 9" xfId="45132" xr:uid="{00000000-0005-0000-0000-00005DB00000}"/>
    <cellStyle name="Примечание 3 5" xfId="45133" xr:uid="{00000000-0005-0000-0000-00005EB00000}"/>
    <cellStyle name="Примечание 3 5 10" xfId="45134" xr:uid="{00000000-0005-0000-0000-00005FB00000}"/>
    <cellStyle name="Примечание 3 5 11" xfId="45135" xr:uid="{00000000-0005-0000-0000-000060B00000}"/>
    <cellStyle name="Примечание 3 5 12" xfId="45136" xr:uid="{00000000-0005-0000-0000-000061B00000}"/>
    <cellStyle name="Примечание 3 5 13" xfId="45137" xr:uid="{00000000-0005-0000-0000-000062B00000}"/>
    <cellStyle name="Примечание 3 5 14" xfId="45138" xr:uid="{00000000-0005-0000-0000-000063B00000}"/>
    <cellStyle name="Примечание 3 5 15" xfId="45139" xr:uid="{00000000-0005-0000-0000-000064B00000}"/>
    <cellStyle name="Примечание 3 5 2" xfId="45140" xr:uid="{00000000-0005-0000-0000-000065B00000}"/>
    <cellStyle name="Примечание 3 5 2 10" xfId="45141" xr:uid="{00000000-0005-0000-0000-000066B00000}"/>
    <cellStyle name="Примечание 3 5 2 2" xfId="45142" xr:uid="{00000000-0005-0000-0000-000067B00000}"/>
    <cellStyle name="Примечание 3 5 2 2 2" xfId="45143" xr:uid="{00000000-0005-0000-0000-000068B00000}"/>
    <cellStyle name="Примечание 3 5 2 2 3" xfId="45144" xr:uid="{00000000-0005-0000-0000-000069B00000}"/>
    <cellStyle name="Примечание 3 5 2 2 4" xfId="45145" xr:uid="{00000000-0005-0000-0000-00006AB00000}"/>
    <cellStyle name="Примечание 3 5 2 2 5" xfId="45146" xr:uid="{00000000-0005-0000-0000-00006BB00000}"/>
    <cellStyle name="Примечание 3 5 2 2 6" xfId="45147" xr:uid="{00000000-0005-0000-0000-00006CB00000}"/>
    <cellStyle name="Примечание 3 5 2 2 7" xfId="45148" xr:uid="{00000000-0005-0000-0000-00006DB00000}"/>
    <cellStyle name="Примечание 3 5 2 3" xfId="45149" xr:uid="{00000000-0005-0000-0000-00006EB00000}"/>
    <cellStyle name="Примечание 3 5 2 3 2" xfId="45150" xr:uid="{00000000-0005-0000-0000-00006FB00000}"/>
    <cellStyle name="Примечание 3 5 2 3 3" xfId="45151" xr:uid="{00000000-0005-0000-0000-000070B00000}"/>
    <cellStyle name="Примечание 3 5 2 3 4" xfId="45152" xr:uid="{00000000-0005-0000-0000-000071B00000}"/>
    <cellStyle name="Примечание 3 5 2 3 5" xfId="45153" xr:uid="{00000000-0005-0000-0000-000072B00000}"/>
    <cellStyle name="Примечание 3 5 2 3 6" xfId="45154" xr:uid="{00000000-0005-0000-0000-000073B00000}"/>
    <cellStyle name="Примечание 3 5 2 3 7" xfId="45155" xr:uid="{00000000-0005-0000-0000-000074B00000}"/>
    <cellStyle name="Примечание 3 5 2 4" xfId="45156" xr:uid="{00000000-0005-0000-0000-000075B00000}"/>
    <cellStyle name="Примечание 3 5 2 5" xfId="45157" xr:uid="{00000000-0005-0000-0000-000076B00000}"/>
    <cellStyle name="Примечание 3 5 2 6" xfId="45158" xr:uid="{00000000-0005-0000-0000-000077B00000}"/>
    <cellStyle name="Примечание 3 5 2 7" xfId="45159" xr:uid="{00000000-0005-0000-0000-000078B00000}"/>
    <cellStyle name="Примечание 3 5 2 8" xfId="45160" xr:uid="{00000000-0005-0000-0000-000079B00000}"/>
    <cellStyle name="Примечание 3 5 2 9" xfId="45161" xr:uid="{00000000-0005-0000-0000-00007AB00000}"/>
    <cellStyle name="Примечание 3 5 3" xfId="45162" xr:uid="{00000000-0005-0000-0000-00007BB00000}"/>
    <cellStyle name="Примечание 3 5 3 2" xfId="45163" xr:uid="{00000000-0005-0000-0000-00007CB00000}"/>
    <cellStyle name="Примечание 3 5 3 3" xfId="45164" xr:uid="{00000000-0005-0000-0000-00007DB00000}"/>
    <cellStyle name="Примечание 3 5 3 4" xfId="45165" xr:uid="{00000000-0005-0000-0000-00007EB00000}"/>
    <cellStyle name="Примечание 3 5 3 5" xfId="45166" xr:uid="{00000000-0005-0000-0000-00007FB00000}"/>
    <cellStyle name="Примечание 3 5 3 6" xfId="45167" xr:uid="{00000000-0005-0000-0000-000080B00000}"/>
    <cellStyle name="Примечание 3 5 3 7" xfId="45168" xr:uid="{00000000-0005-0000-0000-000081B00000}"/>
    <cellStyle name="Примечание 3 5 4" xfId="45169" xr:uid="{00000000-0005-0000-0000-000082B00000}"/>
    <cellStyle name="Примечание 3 5 4 2" xfId="45170" xr:uid="{00000000-0005-0000-0000-000083B00000}"/>
    <cellStyle name="Примечание 3 5 4 3" xfId="45171" xr:uid="{00000000-0005-0000-0000-000084B00000}"/>
    <cellStyle name="Примечание 3 5 4 4" xfId="45172" xr:uid="{00000000-0005-0000-0000-000085B00000}"/>
    <cellStyle name="Примечание 3 5 4 5" xfId="45173" xr:uid="{00000000-0005-0000-0000-000086B00000}"/>
    <cellStyle name="Примечание 3 5 4 6" xfId="45174" xr:uid="{00000000-0005-0000-0000-000087B00000}"/>
    <cellStyle name="Примечание 3 5 4 7" xfId="45175" xr:uid="{00000000-0005-0000-0000-000088B00000}"/>
    <cellStyle name="Примечание 3 5 5" xfId="45176" xr:uid="{00000000-0005-0000-0000-000089B00000}"/>
    <cellStyle name="Примечание 3 5 6" xfId="45177" xr:uid="{00000000-0005-0000-0000-00008AB00000}"/>
    <cellStyle name="Примечание 3 5 7" xfId="45178" xr:uid="{00000000-0005-0000-0000-00008BB00000}"/>
    <cellStyle name="Примечание 3 5 8" xfId="45179" xr:uid="{00000000-0005-0000-0000-00008CB00000}"/>
    <cellStyle name="Примечание 3 5 9" xfId="45180" xr:uid="{00000000-0005-0000-0000-00008DB00000}"/>
    <cellStyle name="Примечание 3 6" xfId="45181" xr:uid="{00000000-0005-0000-0000-00008EB00000}"/>
    <cellStyle name="Примечание 3 6 10" xfId="45182" xr:uid="{00000000-0005-0000-0000-00008FB00000}"/>
    <cellStyle name="Примечание 3 6 2" xfId="45183" xr:uid="{00000000-0005-0000-0000-000090B00000}"/>
    <cellStyle name="Примечание 3 6 2 2" xfId="45184" xr:uid="{00000000-0005-0000-0000-000091B00000}"/>
    <cellStyle name="Примечание 3 6 2 3" xfId="45185" xr:uid="{00000000-0005-0000-0000-000092B00000}"/>
    <cellStyle name="Примечание 3 6 2 4" xfId="45186" xr:uid="{00000000-0005-0000-0000-000093B00000}"/>
    <cellStyle name="Примечание 3 6 2 5" xfId="45187" xr:uid="{00000000-0005-0000-0000-000094B00000}"/>
    <cellStyle name="Примечание 3 6 2 6" xfId="45188" xr:uid="{00000000-0005-0000-0000-000095B00000}"/>
    <cellStyle name="Примечание 3 6 2 7" xfId="45189" xr:uid="{00000000-0005-0000-0000-000096B00000}"/>
    <cellStyle name="Примечание 3 6 3" xfId="45190" xr:uid="{00000000-0005-0000-0000-000097B00000}"/>
    <cellStyle name="Примечание 3 6 3 2" xfId="45191" xr:uid="{00000000-0005-0000-0000-000098B00000}"/>
    <cellStyle name="Примечание 3 6 3 3" xfId="45192" xr:uid="{00000000-0005-0000-0000-000099B00000}"/>
    <cellStyle name="Примечание 3 6 3 4" xfId="45193" xr:uid="{00000000-0005-0000-0000-00009AB00000}"/>
    <cellStyle name="Примечание 3 6 3 5" xfId="45194" xr:uid="{00000000-0005-0000-0000-00009BB00000}"/>
    <cellStyle name="Примечание 3 6 3 6" xfId="45195" xr:uid="{00000000-0005-0000-0000-00009CB00000}"/>
    <cellStyle name="Примечание 3 6 3 7" xfId="45196" xr:uid="{00000000-0005-0000-0000-00009DB00000}"/>
    <cellStyle name="Примечание 3 6 4" xfId="45197" xr:uid="{00000000-0005-0000-0000-00009EB00000}"/>
    <cellStyle name="Примечание 3 6 5" xfId="45198" xr:uid="{00000000-0005-0000-0000-00009FB00000}"/>
    <cellStyle name="Примечание 3 6 6" xfId="45199" xr:uid="{00000000-0005-0000-0000-0000A0B00000}"/>
    <cellStyle name="Примечание 3 6 7" xfId="45200" xr:uid="{00000000-0005-0000-0000-0000A1B00000}"/>
    <cellStyle name="Примечание 3 6 8" xfId="45201" xr:uid="{00000000-0005-0000-0000-0000A2B00000}"/>
    <cellStyle name="Примечание 3 6 9" xfId="45202" xr:uid="{00000000-0005-0000-0000-0000A3B00000}"/>
    <cellStyle name="Примечание 3 7" xfId="45203" xr:uid="{00000000-0005-0000-0000-0000A4B00000}"/>
    <cellStyle name="Примечание 3 8" xfId="45204" xr:uid="{00000000-0005-0000-0000-0000A5B00000}"/>
    <cellStyle name="Примечание 3 9" xfId="45205" xr:uid="{00000000-0005-0000-0000-0000A6B00000}"/>
    <cellStyle name="Примечание 4" xfId="45206" xr:uid="{00000000-0005-0000-0000-0000A7B00000}"/>
    <cellStyle name="Примечание 4 10" xfId="45207" xr:uid="{00000000-0005-0000-0000-0000A8B00000}"/>
    <cellStyle name="Примечание 4 2" xfId="45208" xr:uid="{00000000-0005-0000-0000-0000A9B00000}"/>
    <cellStyle name="Примечание 4 2 10" xfId="45209" xr:uid="{00000000-0005-0000-0000-0000AAB00000}"/>
    <cellStyle name="Примечание 4 2 11" xfId="45210" xr:uid="{00000000-0005-0000-0000-0000ABB00000}"/>
    <cellStyle name="Примечание 4 2 12" xfId="45211" xr:uid="{00000000-0005-0000-0000-0000ACB00000}"/>
    <cellStyle name="Примечание 4 2 13" xfId="45212" xr:uid="{00000000-0005-0000-0000-0000ADB00000}"/>
    <cellStyle name="Примечание 4 2 14" xfId="45213" xr:uid="{00000000-0005-0000-0000-0000AEB00000}"/>
    <cellStyle name="Примечание 4 2 15" xfId="45214" xr:uid="{00000000-0005-0000-0000-0000AFB00000}"/>
    <cellStyle name="Примечание 4 2 16" xfId="45215" xr:uid="{00000000-0005-0000-0000-0000B0B00000}"/>
    <cellStyle name="Примечание 4 2 17" xfId="45216" xr:uid="{00000000-0005-0000-0000-0000B1B00000}"/>
    <cellStyle name="Примечание 4 2 18" xfId="45217" xr:uid="{00000000-0005-0000-0000-0000B2B00000}"/>
    <cellStyle name="Примечание 4 2 2" xfId="45218" xr:uid="{00000000-0005-0000-0000-0000B3B00000}"/>
    <cellStyle name="Примечание 4 2 2 10" xfId="45219" xr:uid="{00000000-0005-0000-0000-0000B4B00000}"/>
    <cellStyle name="Примечание 4 2 2 11" xfId="45220" xr:uid="{00000000-0005-0000-0000-0000B5B00000}"/>
    <cellStyle name="Примечание 4 2 2 12" xfId="45221" xr:uid="{00000000-0005-0000-0000-0000B6B00000}"/>
    <cellStyle name="Примечание 4 2 2 13" xfId="45222" xr:uid="{00000000-0005-0000-0000-0000B7B00000}"/>
    <cellStyle name="Примечание 4 2 2 14" xfId="45223" xr:uid="{00000000-0005-0000-0000-0000B8B00000}"/>
    <cellStyle name="Примечание 4 2 2 15" xfId="45224" xr:uid="{00000000-0005-0000-0000-0000B9B00000}"/>
    <cellStyle name="Примечание 4 2 2 2" xfId="45225" xr:uid="{00000000-0005-0000-0000-0000BAB00000}"/>
    <cellStyle name="Примечание 4 2 2 2 10" xfId="45226" xr:uid="{00000000-0005-0000-0000-0000BBB00000}"/>
    <cellStyle name="Примечание 4 2 2 2 2" xfId="45227" xr:uid="{00000000-0005-0000-0000-0000BCB00000}"/>
    <cellStyle name="Примечание 4 2 2 2 2 2" xfId="45228" xr:uid="{00000000-0005-0000-0000-0000BDB00000}"/>
    <cellStyle name="Примечание 4 2 2 2 2 3" xfId="45229" xr:uid="{00000000-0005-0000-0000-0000BEB00000}"/>
    <cellStyle name="Примечание 4 2 2 2 2 4" xfId="45230" xr:uid="{00000000-0005-0000-0000-0000BFB00000}"/>
    <cellStyle name="Примечание 4 2 2 2 2 5" xfId="45231" xr:uid="{00000000-0005-0000-0000-0000C0B00000}"/>
    <cellStyle name="Примечание 4 2 2 2 2 6" xfId="45232" xr:uid="{00000000-0005-0000-0000-0000C1B00000}"/>
    <cellStyle name="Примечание 4 2 2 2 2 7" xfId="45233" xr:uid="{00000000-0005-0000-0000-0000C2B00000}"/>
    <cellStyle name="Примечание 4 2 2 2 3" xfId="45234" xr:uid="{00000000-0005-0000-0000-0000C3B00000}"/>
    <cellStyle name="Примечание 4 2 2 2 3 2" xfId="45235" xr:uid="{00000000-0005-0000-0000-0000C4B00000}"/>
    <cellStyle name="Примечание 4 2 2 2 3 3" xfId="45236" xr:uid="{00000000-0005-0000-0000-0000C5B00000}"/>
    <cellStyle name="Примечание 4 2 2 2 3 4" xfId="45237" xr:uid="{00000000-0005-0000-0000-0000C6B00000}"/>
    <cellStyle name="Примечание 4 2 2 2 3 5" xfId="45238" xr:uid="{00000000-0005-0000-0000-0000C7B00000}"/>
    <cellStyle name="Примечание 4 2 2 2 3 6" xfId="45239" xr:uid="{00000000-0005-0000-0000-0000C8B00000}"/>
    <cellStyle name="Примечание 4 2 2 2 3 7" xfId="45240" xr:uid="{00000000-0005-0000-0000-0000C9B00000}"/>
    <cellStyle name="Примечание 4 2 2 2 4" xfId="45241" xr:uid="{00000000-0005-0000-0000-0000CAB00000}"/>
    <cellStyle name="Примечание 4 2 2 2 5" xfId="45242" xr:uid="{00000000-0005-0000-0000-0000CBB00000}"/>
    <cellStyle name="Примечание 4 2 2 2 6" xfId="45243" xr:uid="{00000000-0005-0000-0000-0000CCB00000}"/>
    <cellStyle name="Примечание 4 2 2 2 7" xfId="45244" xr:uid="{00000000-0005-0000-0000-0000CDB00000}"/>
    <cellStyle name="Примечание 4 2 2 2 8" xfId="45245" xr:uid="{00000000-0005-0000-0000-0000CEB00000}"/>
    <cellStyle name="Примечание 4 2 2 2 9" xfId="45246" xr:uid="{00000000-0005-0000-0000-0000CFB00000}"/>
    <cellStyle name="Примечание 4 2 2 3" xfId="45247" xr:uid="{00000000-0005-0000-0000-0000D0B00000}"/>
    <cellStyle name="Примечание 4 2 2 3 2" xfId="45248" xr:uid="{00000000-0005-0000-0000-0000D1B00000}"/>
    <cellStyle name="Примечание 4 2 2 3 3" xfId="45249" xr:uid="{00000000-0005-0000-0000-0000D2B00000}"/>
    <cellStyle name="Примечание 4 2 2 3 4" xfId="45250" xr:uid="{00000000-0005-0000-0000-0000D3B00000}"/>
    <cellStyle name="Примечание 4 2 2 3 5" xfId="45251" xr:uid="{00000000-0005-0000-0000-0000D4B00000}"/>
    <cellStyle name="Примечание 4 2 2 3 6" xfId="45252" xr:uid="{00000000-0005-0000-0000-0000D5B00000}"/>
    <cellStyle name="Примечание 4 2 2 3 7" xfId="45253" xr:uid="{00000000-0005-0000-0000-0000D6B00000}"/>
    <cellStyle name="Примечание 4 2 2 4" xfId="45254" xr:uid="{00000000-0005-0000-0000-0000D7B00000}"/>
    <cellStyle name="Примечание 4 2 2 4 2" xfId="45255" xr:uid="{00000000-0005-0000-0000-0000D8B00000}"/>
    <cellStyle name="Примечание 4 2 2 4 3" xfId="45256" xr:uid="{00000000-0005-0000-0000-0000D9B00000}"/>
    <cellStyle name="Примечание 4 2 2 4 4" xfId="45257" xr:uid="{00000000-0005-0000-0000-0000DAB00000}"/>
    <cellStyle name="Примечание 4 2 2 4 5" xfId="45258" xr:uid="{00000000-0005-0000-0000-0000DBB00000}"/>
    <cellStyle name="Примечание 4 2 2 4 6" xfId="45259" xr:uid="{00000000-0005-0000-0000-0000DCB00000}"/>
    <cellStyle name="Примечание 4 2 2 4 7" xfId="45260" xr:uid="{00000000-0005-0000-0000-0000DDB00000}"/>
    <cellStyle name="Примечание 4 2 2 5" xfId="45261" xr:uid="{00000000-0005-0000-0000-0000DEB00000}"/>
    <cellStyle name="Примечание 4 2 2 6" xfId="45262" xr:uid="{00000000-0005-0000-0000-0000DFB00000}"/>
    <cellStyle name="Примечание 4 2 2 7" xfId="45263" xr:uid="{00000000-0005-0000-0000-0000E0B00000}"/>
    <cellStyle name="Примечание 4 2 2 8" xfId="45264" xr:uid="{00000000-0005-0000-0000-0000E1B00000}"/>
    <cellStyle name="Примечание 4 2 2 9" xfId="45265" xr:uid="{00000000-0005-0000-0000-0000E2B00000}"/>
    <cellStyle name="Примечание 4 2 3" xfId="45266" xr:uid="{00000000-0005-0000-0000-0000E3B00000}"/>
    <cellStyle name="Примечание 4 2 3 10" xfId="45267" xr:uid="{00000000-0005-0000-0000-0000E4B00000}"/>
    <cellStyle name="Примечание 4 2 3 11" xfId="45268" xr:uid="{00000000-0005-0000-0000-0000E5B00000}"/>
    <cellStyle name="Примечание 4 2 3 12" xfId="45269" xr:uid="{00000000-0005-0000-0000-0000E6B00000}"/>
    <cellStyle name="Примечание 4 2 3 13" xfId="45270" xr:uid="{00000000-0005-0000-0000-0000E7B00000}"/>
    <cellStyle name="Примечание 4 2 3 14" xfId="45271" xr:uid="{00000000-0005-0000-0000-0000E8B00000}"/>
    <cellStyle name="Примечание 4 2 3 15" xfId="45272" xr:uid="{00000000-0005-0000-0000-0000E9B00000}"/>
    <cellStyle name="Примечание 4 2 3 2" xfId="45273" xr:uid="{00000000-0005-0000-0000-0000EAB00000}"/>
    <cellStyle name="Примечание 4 2 3 2 10" xfId="45274" xr:uid="{00000000-0005-0000-0000-0000EBB00000}"/>
    <cellStyle name="Примечание 4 2 3 2 2" xfId="45275" xr:uid="{00000000-0005-0000-0000-0000ECB00000}"/>
    <cellStyle name="Примечание 4 2 3 2 2 2" xfId="45276" xr:uid="{00000000-0005-0000-0000-0000EDB00000}"/>
    <cellStyle name="Примечание 4 2 3 2 2 3" xfId="45277" xr:uid="{00000000-0005-0000-0000-0000EEB00000}"/>
    <cellStyle name="Примечание 4 2 3 2 2 4" xfId="45278" xr:uid="{00000000-0005-0000-0000-0000EFB00000}"/>
    <cellStyle name="Примечание 4 2 3 2 2 5" xfId="45279" xr:uid="{00000000-0005-0000-0000-0000F0B00000}"/>
    <cellStyle name="Примечание 4 2 3 2 2 6" xfId="45280" xr:uid="{00000000-0005-0000-0000-0000F1B00000}"/>
    <cellStyle name="Примечание 4 2 3 2 2 7" xfId="45281" xr:uid="{00000000-0005-0000-0000-0000F2B00000}"/>
    <cellStyle name="Примечание 4 2 3 2 3" xfId="45282" xr:uid="{00000000-0005-0000-0000-0000F3B00000}"/>
    <cellStyle name="Примечание 4 2 3 2 3 2" xfId="45283" xr:uid="{00000000-0005-0000-0000-0000F4B00000}"/>
    <cellStyle name="Примечание 4 2 3 2 3 3" xfId="45284" xr:uid="{00000000-0005-0000-0000-0000F5B00000}"/>
    <cellStyle name="Примечание 4 2 3 2 3 4" xfId="45285" xr:uid="{00000000-0005-0000-0000-0000F6B00000}"/>
    <cellStyle name="Примечание 4 2 3 2 3 5" xfId="45286" xr:uid="{00000000-0005-0000-0000-0000F7B00000}"/>
    <cellStyle name="Примечание 4 2 3 2 3 6" xfId="45287" xr:uid="{00000000-0005-0000-0000-0000F8B00000}"/>
    <cellStyle name="Примечание 4 2 3 2 3 7" xfId="45288" xr:uid="{00000000-0005-0000-0000-0000F9B00000}"/>
    <cellStyle name="Примечание 4 2 3 2 4" xfId="45289" xr:uid="{00000000-0005-0000-0000-0000FAB00000}"/>
    <cellStyle name="Примечание 4 2 3 2 5" xfId="45290" xr:uid="{00000000-0005-0000-0000-0000FBB00000}"/>
    <cellStyle name="Примечание 4 2 3 2 6" xfId="45291" xr:uid="{00000000-0005-0000-0000-0000FCB00000}"/>
    <cellStyle name="Примечание 4 2 3 2 7" xfId="45292" xr:uid="{00000000-0005-0000-0000-0000FDB00000}"/>
    <cellStyle name="Примечание 4 2 3 2 8" xfId="45293" xr:uid="{00000000-0005-0000-0000-0000FEB00000}"/>
    <cellStyle name="Примечание 4 2 3 2 9" xfId="45294" xr:uid="{00000000-0005-0000-0000-0000FFB00000}"/>
    <cellStyle name="Примечание 4 2 3 3" xfId="45295" xr:uid="{00000000-0005-0000-0000-000000B10000}"/>
    <cellStyle name="Примечание 4 2 3 3 2" xfId="45296" xr:uid="{00000000-0005-0000-0000-000001B10000}"/>
    <cellStyle name="Примечание 4 2 3 3 3" xfId="45297" xr:uid="{00000000-0005-0000-0000-000002B10000}"/>
    <cellStyle name="Примечание 4 2 3 3 4" xfId="45298" xr:uid="{00000000-0005-0000-0000-000003B10000}"/>
    <cellStyle name="Примечание 4 2 3 3 5" xfId="45299" xr:uid="{00000000-0005-0000-0000-000004B10000}"/>
    <cellStyle name="Примечание 4 2 3 3 6" xfId="45300" xr:uid="{00000000-0005-0000-0000-000005B10000}"/>
    <cellStyle name="Примечание 4 2 3 3 7" xfId="45301" xr:uid="{00000000-0005-0000-0000-000006B10000}"/>
    <cellStyle name="Примечание 4 2 3 4" xfId="45302" xr:uid="{00000000-0005-0000-0000-000007B10000}"/>
    <cellStyle name="Примечание 4 2 3 4 2" xfId="45303" xr:uid="{00000000-0005-0000-0000-000008B10000}"/>
    <cellStyle name="Примечание 4 2 3 4 3" xfId="45304" xr:uid="{00000000-0005-0000-0000-000009B10000}"/>
    <cellStyle name="Примечание 4 2 3 4 4" xfId="45305" xr:uid="{00000000-0005-0000-0000-00000AB10000}"/>
    <cellStyle name="Примечание 4 2 3 4 5" xfId="45306" xr:uid="{00000000-0005-0000-0000-00000BB10000}"/>
    <cellStyle name="Примечание 4 2 3 4 6" xfId="45307" xr:uid="{00000000-0005-0000-0000-00000CB10000}"/>
    <cellStyle name="Примечание 4 2 3 4 7" xfId="45308" xr:uid="{00000000-0005-0000-0000-00000DB10000}"/>
    <cellStyle name="Примечание 4 2 3 5" xfId="45309" xr:uid="{00000000-0005-0000-0000-00000EB10000}"/>
    <cellStyle name="Примечание 4 2 3 6" xfId="45310" xr:uid="{00000000-0005-0000-0000-00000FB10000}"/>
    <cellStyle name="Примечание 4 2 3 7" xfId="45311" xr:uid="{00000000-0005-0000-0000-000010B10000}"/>
    <cellStyle name="Примечание 4 2 3 8" xfId="45312" xr:uid="{00000000-0005-0000-0000-000011B10000}"/>
    <cellStyle name="Примечание 4 2 3 9" xfId="45313" xr:uid="{00000000-0005-0000-0000-000012B10000}"/>
    <cellStyle name="Примечание 4 2 4" xfId="45314" xr:uid="{00000000-0005-0000-0000-000013B10000}"/>
    <cellStyle name="Примечание 4 2 4 10" xfId="45315" xr:uid="{00000000-0005-0000-0000-000014B10000}"/>
    <cellStyle name="Примечание 4 2 4 11" xfId="45316" xr:uid="{00000000-0005-0000-0000-000015B10000}"/>
    <cellStyle name="Примечание 4 2 4 12" xfId="45317" xr:uid="{00000000-0005-0000-0000-000016B10000}"/>
    <cellStyle name="Примечание 4 2 4 13" xfId="45318" xr:uid="{00000000-0005-0000-0000-000017B10000}"/>
    <cellStyle name="Примечание 4 2 4 14" xfId="45319" xr:uid="{00000000-0005-0000-0000-000018B10000}"/>
    <cellStyle name="Примечание 4 2 4 15" xfId="45320" xr:uid="{00000000-0005-0000-0000-000019B10000}"/>
    <cellStyle name="Примечание 4 2 4 2" xfId="45321" xr:uid="{00000000-0005-0000-0000-00001AB10000}"/>
    <cellStyle name="Примечание 4 2 4 2 10" xfId="45322" xr:uid="{00000000-0005-0000-0000-00001BB10000}"/>
    <cellStyle name="Примечание 4 2 4 2 2" xfId="45323" xr:uid="{00000000-0005-0000-0000-00001CB10000}"/>
    <cellStyle name="Примечание 4 2 4 2 2 2" xfId="45324" xr:uid="{00000000-0005-0000-0000-00001DB10000}"/>
    <cellStyle name="Примечание 4 2 4 2 2 3" xfId="45325" xr:uid="{00000000-0005-0000-0000-00001EB10000}"/>
    <cellStyle name="Примечание 4 2 4 2 2 4" xfId="45326" xr:uid="{00000000-0005-0000-0000-00001FB10000}"/>
    <cellStyle name="Примечание 4 2 4 2 2 5" xfId="45327" xr:uid="{00000000-0005-0000-0000-000020B10000}"/>
    <cellStyle name="Примечание 4 2 4 2 2 6" xfId="45328" xr:uid="{00000000-0005-0000-0000-000021B10000}"/>
    <cellStyle name="Примечание 4 2 4 2 2 7" xfId="45329" xr:uid="{00000000-0005-0000-0000-000022B10000}"/>
    <cellStyle name="Примечание 4 2 4 2 3" xfId="45330" xr:uid="{00000000-0005-0000-0000-000023B10000}"/>
    <cellStyle name="Примечание 4 2 4 2 3 2" xfId="45331" xr:uid="{00000000-0005-0000-0000-000024B10000}"/>
    <cellStyle name="Примечание 4 2 4 2 3 3" xfId="45332" xr:uid="{00000000-0005-0000-0000-000025B10000}"/>
    <cellStyle name="Примечание 4 2 4 2 3 4" xfId="45333" xr:uid="{00000000-0005-0000-0000-000026B10000}"/>
    <cellStyle name="Примечание 4 2 4 2 3 5" xfId="45334" xr:uid="{00000000-0005-0000-0000-000027B10000}"/>
    <cellStyle name="Примечание 4 2 4 2 3 6" xfId="45335" xr:uid="{00000000-0005-0000-0000-000028B10000}"/>
    <cellStyle name="Примечание 4 2 4 2 3 7" xfId="45336" xr:uid="{00000000-0005-0000-0000-000029B10000}"/>
    <cellStyle name="Примечание 4 2 4 2 4" xfId="45337" xr:uid="{00000000-0005-0000-0000-00002AB10000}"/>
    <cellStyle name="Примечание 4 2 4 2 5" xfId="45338" xr:uid="{00000000-0005-0000-0000-00002BB10000}"/>
    <cellStyle name="Примечание 4 2 4 2 6" xfId="45339" xr:uid="{00000000-0005-0000-0000-00002CB10000}"/>
    <cellStyle name="Примечание 4 2 4 2 7" xfId="45340" xr:uid="{00000000-0005-0000-0000-00002DB10000}"/>
    <cellStyle name="Примечание 4 2 4 2 8" xfId="45341" xr:uid="{00000000-0005-0000-0000-00002EB10000}"/>
    <cellStyle name="Примечание 4 2 4 2 9" xfId="45342" xr:uid="{00000000-0005-0000-0000-00002FB10000}"/>
    <cellStyle name="Примечание 4 2 4 3" xfId="45343" xr:uid="{00000000-0005-0000-0000-000030B10000}"/>
    <cellStyle name="Примечание 4 2 4 3 2" xfId="45344" xr:uid="{00000000-0005-0000-0000-000031B10000}"/>
    <cellStyle name="Примечание 4 2 4 3 3" xfId="45345" xr:uid="{00000000-0005-0000-0000-000032B10000}"/>
    <cellStyle name="Примечание 4 2 4 3 4" xfId="45346" xr:uid="{00000000-0005-0000-0000-000033B10000}"/>
    <cellStyle name="Примечание 4 2 4 3 5" xfId="45347" xr:uid="{00000000-0005-0000-0000-000034B10000}"/>
    <cellStyle name="Примечание 4 2 4 3 6" xfId="45348" xr:uid="{00000000-0005-0000-0000-000035B10000}"/>
    <cellStyle name="Примечание 4 2 4 3 7" xfId="45349" xr:uid="{00000000-0005-0000-0000-000036B10000}"/>
    <cellStyle name="Примечание 4 2 4 4" xfId="45350" xr:uid="{00000000-0005-0000-0000-000037B10000}"/>
    <cellStyle name="Примечание 4 2 4 4 2" xfId="45351" xr:uid="{00000000-0005-0000-0000-000038B10000}"/>
    <cellStyle name="Примечание 4 2 4 4 3" xfId="45352" xr:uid="{00000000-0005-0000-0000-000039B10000}"/>
    <cellStyle name="Примечание 4 2 4 4 4" xfId="45353" xr:uid="{00000000-0005-0000-0000-00003AB10000}"/>
    <cellStyle name="Примечание 4 2 4 4 5" xfId="45354" xr:uid="{00000000-0005-0000-0000-00003BB10000}"/>
    <cellStyle name="Примечание 4 2 4 4 6" xfId="45355" xr:uid="{00000000-0005-0000-0000-00003CB10000}"/>
    <cellStyle name="Примечание 4 2 4 4 7" xfId="45356" xr:uid="{00000000-0005-0000-0000-00003DB10000}"/>
    <cellStyle name="Примечание 4 2 4 5" xfId="45357" xr:uid="{00000000-0005-0000-0000-00003EB10000}"/>
    <cellStyle name="Примечание 4 2 4 6" xfId="45358" xr:uid="{00000000-0005-0000-0000-00003FB10000}"/>
    <cellStyle name="Примечание 4 2 4 7" xfId="45359" xr:uid="{00000000-0005-0000-0000-000040B10000}"/>
    <cellStyle name="Примечание 4 2 4 8" xfId="45360" xr:uid="{00000000-0005-0000-0000-000041B10000}"/>
    <cellStyle name="Примечание 4 2 4 9" xfId="45361" xr:uid="{00000000-0005-0000-0000-000042B10000}"/>
    <cellStyle name="Примечание 4 2 5" xfId="45362" xr:uid="{00000000-0005-0000-0000-000043B10000}"/>
    <cellStyle name="Примечание 4 2 5 10" xfId="45363" xr:uid="{00000000-0005-0000-0000-000044B10000}"/>
    <cellStyle name="Примечание 4 2 5 11" xfId="45364" xr:uid="{00000000-0005-0000-0000-000045B10000}"/>
    <cellStyle name="Примечание 4 2 5 12" xfId="45365" xr:uid="{00000000-0005-0000-0000-000046B10000}"/>
    <cellStyle name="Примечание 4 2 5 13" xfId="45366" xr:uid="{00000000-0005-0000-0000-000047B10000}"/>
    <cellStyle name="Примечание 4 2 5 14" xfId="45367" xr:uid="{00000000-0005-0000-0000-000048B10000}"/>
    <cellStyle name="Примечание 4 2 5 2" xfId="45368" xr:uid="{00000000-0005-0000-0000-000049B10000}"/>
    <cellStyle name="Примечание 4 2 5 2 10" xfId="45369" xr:uid="{00000000-0005-0000-0000-00004AB10000}"/>
    <cellStyle name="Примечание 4 2 5 2 2" xfId="45370" xr:uid="{00000000-0005-0000-0000-00004BB10000}"/>
    <cellStyle name="Примечание 4 2 5 2 2 2" xfId="45371" xr:uid="{00000000-0005-0000-0000-00004CB10000}"/>
    <cellStyle name="Примечание 4 2 5 2 2 3" xfId="45372" xr:uid="{00000000-0005-0000-0000-00004DB10000}"/>
    <cellStyle name="Примечание 4 2 5 2 2 4" xfId="45373" xr:uid="{00000000-0005-0000-0000-00004EB10000}"/>
    <cellStyle name="Примечание 4 2 5 2 2 5" xfId="45374" xr:uid="{00000000-0005-0000-0000-00004FB10000}"/>
    <cellStyle name="Примечание 4 2 5 2 2 6" xfId="45375" xr:uid="{00000000-0005-0000-0000-000050B10000}"/>
    <cellStyle name="Примечание 4 2 5 2 2 7" xfId="45376" xr:uid="{00000000-0005-0000-0000-000051B10000}"/>
    <cellStyle name="Примечание 4 2 5 2 3" xfId="45377" xr:uid="{00000000-0005-0000-0000-000052B10000}"/>
    <cellStyle name="Примечание 4 2 5 2 3 2" xfId="45378" xr:uid="{00000000-0005-0000-0000-000053B10000}"/>
    <cellStyle name="Примечание 4 2 5 2 3 3" xfId="45379" xr:uid="{00000000-0005-0000-0000-000054B10000}"/>
    <cellStyle name="Примечание 4 2 5 2 3 4" xfId="45380" xr:uid="{00000000-0005-0000-0000-000055B10000}"/>
    <cellStyle name="Примечание 4 2 5 2 3 5" xfId="45381" xr:uid="{00000000-0005-0000-0000-000056B10000}"/>
    <cellStyle name="Примечание 4 2 5 2 3 6" xfId="45382" xr:uid="{00000000-0005-0000-0000-000057B10000}"/>
    <cellStyle name="Примечание 4 2 5 2 3 7" xfId="45383" xr:uid="{00000000-0005-0000-0000-000058B10000}"/>
    <cellStyle name="Примечание 4 2 5 2 4" xfId="45384" xr:uid="{00000000-0005-0000-0000-000059B10000}"/>
    <cellStyle name="Примечание 4 2 5 2 5" xfId="45385" xr:uid="{00000000-0005-0000-0000-00005AB10000}"/>
    <cellStyle name="Примечание 4 2 5 2 6" xfId="45386" xr:uid="{00000000-0005-0000-0000-00005BB10000}"/>
    <cellStyle name="Примечание 4 2 5 2 7" xfId="45387" xr:uid="{00000000-0005-0000-0000-00005CB10000}"/>
    <cellStyle name="Примечание 4 2 5 2 8" xfId="45388" xr:uid="{00000000-0005-0000-0000-00005DB10000}"/>
    <cellStyle name="Примечание 4 2 5 2 9" xfId="45389" xr:uid="{00000000-0005-0000-0000-00005EB10000}"/>
    <cellStyle name="Примечание 4 2 5 3" xfId="45390" xr:uid="{00000000-0005-0000-0000-00005FB10000}"/>
    <cellStyle name="Примечание 4 2 5 3 2" xfId="45391" xr:uid="{00000000-0005-0000-0000-000060B10000}"/>
    <cellStyle name="Примечание 4 2 5 3 3" xfId="45392" xr:uid="{00000000-0005-0000-0000-000061B10000}"/>
    <cellStyle name="Примечание 4 2 5 3 4" xfId="45393" xr:uid="{00000000-0005-0000-0000-000062B10000}"/>
    <cellStyle name="Примечание 4 2 5 3 5" xfId="45394" xr:uid="{00000000-0005-0000-0000-000063B10000}"/>
    <cellStyle name="Примечание 4 2 5 3 6" xfId="45395" xr:uid="{00000000-0005-0000-0000-000064B10000}"/>
    <cellStyle name="Примечание 4 2 5 3 7" xfId="45396" xr:uid="{00000000-0005-0000-0000-000065B10000}"/>
    <cellStyle name="Примечание 4 2 5 4" xfId="45397" xr:uid="{00000000-0005-0000-0000-000066B10000}"/>
    <cellStyle name="Примечание 4 2 5 4 2" xfId="45398" xr:uid="{00000000-0005-0000-0000-000067B10000}"/>
    <cellStyle name="Примечание 4 2 5 4 3" xfId="45399" xr:uid="{00000000-0005-0000-0000-000068B10000}"/>
    <cellStyle name="Примечание 4 2 5 4 4" xfId="45400" xr:uid="{00000000-0005-0000-0000-000069B10000}"/>
    <cellStyle name="Примечание 4 2 5 4 5" xfId="45401" xr:uid="{00000000-0005-0000-0000-00006AB10000}"/>
    <cellStyle name="Примечание 4 2 5 4 6" xfId="45402" xr:uid="{00000000-0005-0000-0000-00006BB10000}"/>
    <cellStyle name="Примечание 4 2 5 4 7" xfId="45403" xr:uid="{00000000-0005-0000-0000-00006CB10000}"/>
    <cellStyle name="Примечание 4 2 5 5" xfId="45404" xr:uid="{00000000-0005-0000-0000-00006DB10000}"/>
    <cellStyle name="Примечание 4 2 5 6" xfId="45405" xr:uid="{00000000-0005-0000-0000-00006EB10000}"/>
    <cellStyle name="Примечание 4 2 5 7" xfId="45406" xr:uid="{00000000-0005-0000-0000-00006FB10000}"/>
    <cellStyle name="Примечание 4 2 5 8" xfId="45407" xr:uid="{00000000-0005-0000-0000-000070B10000}"/>
    <cellStyle name="Примечание 4 2 5 9" xfId="45408" xr:uid="{00000000-0005-0000-0000-000071B10000}"/>
    <cellStyle name="Примечание 4 2 6" xfId="45409" xr:uid="{00000000-0005-0000-0000-000072B10000}"/>
    <cellStyle name="Примечание 4 2 6 10" xfId="45410" xr:uid="{00000000-0005-0000-0000-000073B10000}"/>
    <cellStyle name="Примечание 4 2 6 2" xfId="45411" xr:uid="{00000000-0005-0000-0000-000074B10000}"/>
    <cellStyle name="Примечание 4 2 6 2 2" xfId="45412" xr:uid="{00000000-0005-0000-0000-000075B10000}"/>
    <cellStyle name="Примечание 4 2 6 2 3" xfId="45413" xr:uid="{00000000-0005-0000-0000-000076B10000}"/>
    <cellStyle name="Примечание 4 2 6 2 4" xfId="45414" xr:uid="{00000000-0005-0000-0000-000077B10000}"/>
    <cellStyle name="Примечание 4 2 6 2 5" xfId="45415" xr:uid="{00000000-0005-0000-0000-000078B10000}"/>
    <cellStyle name="Примечание 4 2 6 2 6" xfId="45416" xr:uid="{00000000-0005-0000-0000-000079B10000}"/>
    <cellStyle name="Примечание 4 2 6 2 7" xfId="45417" xr:uid="{00000000-0005-0000-0000-00007AB10000}"/>
    <cellStyle name="Примечание 4 2 6 3" xfId="45418" xr:uid="{00000000-0005-0000-0000-00007BB10000}"/>
    <cellStyle name="Примечание 4 2 6 3 2" xfId="45419" xr:uid="{00000000-0005-0000-0000-00007CB10000}"/>
    <cellStyle name="Примечание 4 2 6 3 3" xfId="45420" xr:uid="{00000000-0005-0000-0000-00007DB10000}"/>
    <cellStyle name="Примечание 4 2 6 3 4" xfId="45421" xr:uid="{00000000-0005-0000-0000-00007EB10000}"/>
    <cellStyle name="Примечание 4 2 6 3 5" xfId="45422" xr:uid="{00000000-0005-0000-0000-00007FB10000}"/>
    <cellStyle name="Примечание 4 2 6 3 6" xfId="45423" xr:uid="{00000000-0005-0000-0000-000080B10000}"/>
    <cellStyle name="Примечание 4 2 6 3 7" xfId="45424" xr:uid="{00000000-0005-0000-0000-000081B10000}"/>
    <cellStyle name="Примечание 4 2 6 4" xfId="45425" xr:uid="{00000000-0005-0000-0000-000082B10000}"/>
    <cellStyle name="Примечание 4 2 6 5" xfId="45426" xr:uid="{00000000-0005-0000-0000-000083B10000}"/>
    <cellStyle name="Примечание 4 2 6 6" xfId="45427" xr:uid="{00000000-0005-0000-0000-000084B10000}"/>
    <cellStyle name="Примечание 4 2 6 7" xfId="45428" xr:uid="{00000000-0005-0000-0000-000085B10000}"/>
    <cellStyle name="Примечание 4 2 6 8" xfId="45429" xr:uid="{00000000-0005-0000-0000-000086B10000}"/>
    <cellStyle name="Примечание 4 2 6 9" xfId="45430" xr:uid="{00000000-0005-0000-0000-000087B10000}"/>
    <cellStyle name="Примечание 4 2 7" xfId="45431" xr:uid="{00000000-0005-0000-0000-000088B10000}"/>
    <cellStyle name="Примечание 4 2 7 2" xfId="45432" xr:uid="{00000000-0005-0000-0000-000089B10000}"/>
    <cellStyle name="Примечание 4 2 7 3" xfId="45433" xr:uid="{00000000-0005-0000-0000-00008AB10000}"/>
    <cellStyle name="Примечание 4 2 7 4" xfId="45434" xr:uid="{00000000-0005-0000-0000-00008BB10000}"/>
    <cellStyle name="Примечание 4 2 7 5" xfId="45435" xr:uid="{00000000-0005-0000-0000-00008CB10000}"/>
    <cellStyle name="Примечание 4 2 7 6" xfId="45436" xr:uid="{00000000-0005-0000-0000-00008DB10000}"/>
    <cellStyle name="Примечание 4 2 7 7" xfId="45437" xr:uid="{00000000-0005-0000-0000-00008EB10000}"/>
    <cellStyle name="Примечание 4 2 8" xfId="45438" xr:uid="{00000000-0005-0000-0000-00008FB10000}"/>
    <cellStyle name="Примечание 4 2 8 2" xfId="45439" xr:uid="{00000000-0005-0000-0000-000090B10000}"/>
    <cellStyle name="Примечание 4 2 8 3" xfId="45440" xr:uid="{00000000-0005-0000-0000-000091B10000}"/>
    <cellStyle name="Примечание 4 2 8 4" xfId="45441" xr:uid="{00000000-0005-0000-0000-000092B10000}"/>
    <cellStyle name="Примечание 4 2 8 5" xfId="45442" xr:uid="{00000000-0005-0000-0000-000093B10000}"/>
    <cellStyle name="Примечание 4 2 8 6" xfId="45443" xr:uid="{00000000-0005-0000-0000-000094B10000}"/>
    <cellStyle name="Примечание 4 2 8 7" xfId="45444" xr:uid="{00000000-0005-0000-0000-000095B10000}"/>
    <cellStyle name="Примечание 4 2 9" xfId="45445" xr:uid="{00000000-0005-0000-0000-000096B10000}"/>
    <cellStyle name="Примечание 4 3" xfId="45446" xr:uid="{00000000-0005-0000-0000-000097B10000}"/>
    <cellStyle name="Примечание 4 3 10" xfId="45447" xr:uid="{00000000-0005-0000-0000-000098B10000}"/>
    <cellStyle name="Примечание 4 3 11" xfId="45448" xr:uid="{00000000-0005-0000-0000-000099B10000}"/>
    <cellStyle name="Примечание 4 3 12" xfId="45449" xr:uid="{00000000-0005-0000-0000-00009AB10000}"/>
    <cellStyle name="Примечание 4 3 13" xfId="45450" xr:uid="{00000000-0005-0000-0000-00009BB10000}"/>
    <cellStyle name="Примечание 4 3 14" xfId="45451" xr:uid="{00000000-0005-0000-0000-00009CB10000}"/>
    <cellStyle name="Примечание 4 3 15" xfId="45452" xr:uid="{00000000-0005-0000-0000-00009DB10000}"/>
    <cellStyle name="Примечание 4 3 16" xfId="45453" xr:uid="{00000000-0005-0000-0000-00009EB10000}"/>
    <cellStyle name="Примечание 4 3 2" xfId="45454" xr:uid="{00000000-0005-0000-0000-00009FB10000}"/>
    <cellStyle name="Примечание 4 3 2 10" xfId="45455" xr:uid="{00000000-0005-0000-0000-0000A0B10000}"/>
    <cellStyle name="Примечание 4 3 2 11" xfId="45456" xr:uid="{00000000-0005-0000-0000-0000A1B10000}"/>
    <cellStyle name="Примечание 4 3 2 12" xfId="45457" xr:uid="{00000000-0005-0000-0000-0000A2B10000}"/>
    <cellStyle name="Примечание 4 3 2 13" xfId="45458" xr:uid="{00000000-0005-0000-0000-0000A3B10000}"/>
    <cellStyle name="Примечание 4 3 2 14" xfId="45459" xr:uid="{00000000-0005-0000-0000-0000A4B10000}"/>
    <cellStyle name="Примечание 4 3 2 2" xfId="45460" xr:uid="{00000000-0005-0000-0000-0000A5B10000}"/>
    <cellStyle name="Примечание 4 3 2 2 10" xfId="45461" xr:uid="{00000000-0005-0000-0000-0000A6B10000}"/>
    <cellStyle name="Примечание 4 3 2 2 2" xfId="45462" xr:uid="{00000000-0005-0000-0000-0000A7B10000}"/>
    <cellStyle name="Примечание 4 3 2 2 2 2" xfId="45463" xr:uid="{00000000-0005-0000-0000-0000A8B10000}"/>
    <cellStyle name="Примечание 4 3 2 2 2 3" xfId="45464" xr:uid="{00000000-0005-0000-0000-0000A9B10000}"/>
    <cellStyle name="Примечание 4 3 2 2 2 4" xfId="45465" xr:uid="{00000000-0005-0000-0000-0000AAB10000}"/>
    <cellStyle name="Примечание 4 3 2 2 2 5" xfId="45466" xr:uid="{00000000-0005-0000-0000-0000ABB10000}"/>
    <cellStyle name="Примечание 4 3 2 2 2 6" xfId="45467" xr:uid="{00000000-0005-0000-0000-0000ACB10000}"/>
    <cellStyle name="Примечание 4 3 2 2 2 7" xfId="45468" xr:uid="{00000000-0005-0000-0000-0000ADB10000}"/>
    <cellStyle name="Примечание 4 3 2 2 3" xfId="45469" xr:uid="{00000000-0005-0000-0000-0000AEB10000}"/>
    <cellStyle name="Примечание 4 3 2 2 3 2" xfId="45470" xr:uid="{00000000-0005-0000-0000-0000AFB10000}"/>
    <cellStyle name="Примечание 4 3 2 2 3 3" xfId="45471" xr:uid="{00000000-0005-0000-0000-0000B0B10000}"/>
    <cellStyle name="Примечание 4 3 2 2 3 4" xfId="45472" xr:uid="{00000000-0005-0000-0000-0000B1B10000}"/>
    <cellStyle name="Примечание 4 3 2 2 3 5" xfId="45473" xr:uid="{00000000-0005-0000-0000-0000B2B10000}"/>
    <cellStyle name="Примечание 4 3 2 2 3 6" xfId="45474" xr:uid="{00000000-0005-0000-0000-0000B3B10000}"/>
    <cellStyle name="Примечание 4 3 2 2 3 7" xfId="45475" xr:uid="{00000000-0005-0000-0000-0000B4B10000}"/>
    <cellStyle name="Примечание 4 3 2 2 4" xfId="45476" xr:uid="{00000000-0005-0000-0000-0000B5B10000}"/>
    <cellStyle name="Примечание 4 3 2 2 5" xfId="45477" xr:uid="{00000000-0005-0000-0000-0000B6B10000}"/>
    <cellStyle name="Примечание 4 3 2 2 6" xfId="45478" xr:uid="{00000000-0005-0000-0000-0000B7B10000}"/>
    <cellStyle name="Примечание 4 3 2 2 7" xfId="45479" xr:uid="{00000000-0005-0000-0000-0000B8B10000}"/>
    <cellStyle name="Примечание 4 3 2 2 8" xfId="45480" xr:uid="{00000000-0005-0000-0000-0000B9B10000}"/>
    <cellStyle name="Примечание 4 3 2 2 9" xfId="45481" xr:uid="{00000000-0005-0000-0000-0000BAB10000}"/>
    <cellStyle name="Примечание 4 3 2 3" xfId="45482" xr:uid="{00000000-0005-0000-0000-0000BBB10000}"/>
    <cellStyle name="Примечание 4 3 2 3 2" xfId="45483" xr:uid="{00000000-0005-0000-0000-0000BCB10000}"/>
    <cellStyle name="Примечание 4 3 2 3 3" xfId="45484" xr:uid="{00000000-0005-0000-0000-0000BDB10000}"/>
    <cellStyle name="Примечание 4 3 2 3 4" xfId="45485" xr:uid="{00000000-0005-0000-0000-0000BEB10000}"/>
    <cellStyle name="Примечание 4 3 2 3 5" xfId="45486" xr:uid="{00000000-0005-0000-0000-0000BFB10000}"/>
    <cellStyle name="Примечание 4 3 2 3 6" xfId="45487" xr:uid="{00000000-0005-0000-0000-0000C0B10000}"/>
    <cellStyle name="Примечание 4 3 2 3 7" xfId="45488" xr:uid="{00000000-0005-0000-0000-0000C1B10000}"/>
    <cellStyle name="Примечание 4 3 2 4" xfId="45489" xr:uid="{00000000-0005-0000-0000-0000C2B10000}"/>
    <cellStyle name="Примечание 4 3 2 4 2" xfId="45490" xr:uid="{00000000-0005-0000-0000-0000C3B10000}"/>
    <cellStyle name="Примечание 4 3 2 4 3" xfId="45491" xr:uid="{00000000-0005-0000-0000-0000C4B10000}"/>
    <cellStyle name="Примечание 4 3 2 4 4" xfId="45492" xr:uid="{00000000-0005-0000-0000-0000C5B10000}"/>
    <cellStyle name="Примечание 4 3 2 4 5" xfId="45493" xr:uid="{00000000-0005-0000-0000-0000C6B10000}"/>
    <cellStyle name="Примечание 4 3 2 4 6" xfId="45494" xr:uid="{00000000-0005-0000-0000-0000C7B10000}"/>
    <cellStyle name="Примечание 4 3 2 4 7" xfId="45495" xr:uid="{00000000-0005-0000-0000-0000C8B10000}"/>
    <cellStyle name="Примечание 4 3 2 5" xfId="45496" xr:uid="{00000000-0005-0000-0000-0000C9B10000}"/>
    <cellStyle name="Примечание 4 3 2 6" xfId="45497" xr:uid="{00000000-0005-0000-0000-0000CAB10000}"/>
    <cellStyle name="Примечание 4 3 2 7" xfId="45498" xr:uid="{00000000-0005-0000-0000-0000CBB10000}"/>
    <cellStyle name="Примечание 4 3 2 8" xfId="45499" xr:uid="{00000000-0005-0000-0000-0000CCB10000}"/>
    <cellStyle name="Примечание 4 3 2 9" xfId="45500" xr:uid="{00000000-0005-0000-0000-0000CDB10000}"/>
    <cellStyle name="Примечание 4 3 3" xfId="45501" xr:uid="{00000000-0005-0000-0000-0000CEB10000}"/>
    <cellStyle name="Примечание 4 3 3 10" xfId="45502" xr:uid="{00000000-0005-0000-0000-0000CFB10000}"/>
    <cellStyle name="Примечание 4 3 3 11" xfId="45503" xr:uid="{00000000-0005-0000-0000-0000D0B10000}"/>
    <cellStyle name="Примечание 4 3 3 12" xfId="45504" xr:uid="{00000000-0005-0000-0000-0000D1B10000}"/>
    <cellStyle name="Примечание 4 3 3 13" xfId="45505" xr:uid="{00000000-0005-0000-0000-0000D2B10000}"/>
    <cellStyle name="Примечание 4 3 3 14" xfId="45506" xr:uid="{00000000-0005-0000-0000-0000D3B10000}"/>
    <cellStyle name="Примечание 4 3 3 2" xfId="45507" xr:uid="{00000000-0005-0000-0000-0000D4B10000}"/>
    <cellStyle name="Примечание 4 3 3 2 10" xfId="45508" xr:uid="{00000000-0005-0000-0000-0000D5B10000}"/>
    <cellStyle name="Примечание 4 3 3 2 2" xfId="45509" xr:uid="{00000000-0005-0000-0000-0000D6B10000}"/>
    <cellStyle name="Примечание 4 3 3 2 2 2" xfId="45510" xr:uid="{00000000-0005-0000-0000-0000D7B10000}"/>
    <cellStyle name="Примечание 4 3 3 2 2 3" xfId="45511" xr:uid="{00000000-0005-0000-0000-0000D8B10000}"/>
    <cellStyle name="Примечание 4 3 3 2 2 4" xfId="45512" xr:uid="{00000000-0005-0000-0000-0000D9B10000}"/>
    <cellStyle name="Примечание 4 3 3 2 2 5" xfId="45513" xr:uid="{00000000-0005-0000-0000-0000DAB10000}"/>
    <cellStyle name="Примечание 4 3 3 2 2 6" xfId="45514" xr:uid="{00000000-0005-0000-0000-0000DBB10000}"/>
    <cellStyle name="Примечание 4 3 3 2 2 7" xfId="45515" xr:uid="{00000000-0005-0000-0000-0000DCB10000}"/>
    <cellStyle name="Примечание 4 3 3 2 3" xfId="45516" xr:uid="{00000000-0005-0000-0000-0000DDB10000}"/>
    <cellStyle name="Примечание 4 3 3 2 3 2" xfId="45517" xr:uid="{00000000-0005-0000-0000-0000DEB10000}"/>
    <cellStyle name="Примечание 4 3 3 2 3 3" xfId="45518" xr:uid="{00000000-0005-0000-0000-0000DFB10000}"/>
    <cellStyle name="Примечание 4 3 3 2 3 4" xfId="45519" xr:uid="{00000000-0005-0000-0000-0000E0B10000}"/>
    <cellStyle name="Примечание 4 3 3 2 3 5" xfId="45520" xr:uid="{00000000-0005-0000-0000-0000E1B10000}"/>
    <cellStyle name="Примечание 4 3 3 2 3 6" xfId="45521" xr:uid="{00000000-0005-0000-0000-0000E2B10000}"/>
    <cellStyle name="Примечание 4 3 3 2 3 7" xfId="45522" xr:uid="{00000000-0005-0000-0000-0000E3B10000}"/>
    <cellStyle name="Примечание 4 3 3 2 4" xfId="45523" xr:uid="{00000000-0005-0000-0000-0000E4B10000}"/>
    <cellStyle name="Примечание 4 3 3 2 5" xfId="45524" xr:uid="{00000000-0005-0000-0000-0000E5B10000}"/>
    <cellStyle name="Примечание 4 3 3 2 6" xfId="45525" xr:uid="{00000000-0005-0000-0000-0000E6B10000}"/>
    <cellStyle name="Примечание 4 3 3 2 7" xfId="45526" xr:uid="{00000000-0005-0000-0000-0000E7B10000}"/>
    <cellStyle name="Примечание 4 3 3 2 8" xfId="45527" xr:uid="{00000000-0005-0000-0000-0000E8B10000}"/>
    <cellStyle name="Примечание 4 3 3 2 9" xfId="45528" xr:uid="{00000000-0005-0000-0000-0000E9B10000}"/>
    <cellStyle name="Примечание 4 3 3 3" xfId="45529" xr:uid="{00000000-0005-0000-0000-0000EAB10000}"/>
    <cellStyle name="Примечание 4 3 3 3 2" xfId="45530" xr:uid="{00000000-0005-0000-0000-0000EBB10000}"/>
    <cellStyle name="Примечание 4 3 3 3 3" xfId="45531" xr:uid="{00000000-0005-0000-0000-0000ECB10000}"/>
    <cellStyle name="Примечание 4 3 3 3 4" xfId="45532" xr:uid="{00000000-0005-0000-0000-0000EDB10000}"/>
    <cellStyle name="Примечание 4 3 3 3 5" xfId="45533" xr:uid="{00000000-0005-0000-0000-0000EEB10000}"/>
    <cellStyle name="Примечание 4 3 3 3 6" xfId="45534" xr:uid="{00000000-0005-0000-0000-0000EFB10000}"/>
    <cellStyle name="Примечание 4 3 3 3 7" xfId="45535" xr:uid="{00000000-0005-0000-0000-0000F0B10000}"/>
    <cellStyle name="Примечание 4 3 3 4" xfId="45536" xr:uid="{00000000-0005-0000-0000-0000F1B10000}"/>
    <cellStyle name="Примечание 4 3 3 4 2" xfId="45537" xr:uid="{00000000-0005-0000-0000-0000F2B10000}"/>
    <cellStyle name="Примечание 4 3 3 4 3" xfId="45538" xr:uid="{00000000-0005-0000-0000-0000F3B10000}"/>
    <cellStyle name="Примечание 4 3 3 4 4" xfId="45539" xr:uid="{00000000-0005-0000-0000-0000F4B10000}"/>
    <cellStyle name="Примечание 4 3 3 4 5" xfId="45540" xr:uid="{00000000-0005-0000-0000-0000F5B10000}"/>
    <cellStyle name="Примечание 4 3 3 4 6" xfId="45541" xr:uid="{00000000-0005-0000-0000-0000F6B10000}"/>
    <cellStyle name="Примечание 4 3 3 4 7" xfId="45542" xr:uid="{00000000-0005-0000-0000-0000F7B10000}"/>
    <cellStyle name="Примечание 4 3 3 5" xfId="45543" xr:uid="{00000000-0005-0000-0000-0000F8B10000}"/>
    <cellStyle name="Примечание 4 3 3 6" xfId="45544" xr:uid="{00000000-0005-0000-0000-0000F9B10000}"/>
    <cellStyle name="Примечание 4 3 3 7" xfId="45545" xr:uid="{00000000-0005-0000-0000-0000FAB10000}"/>
    <cellStyle name="Примечание 4 3 3 8" xfId="45546" xr:uid="{00000000-0005-0000-0000-0000FBB10000}"/>
    <cellStyle name="Примечание 4 3 3 9" xfId="45547" xr:uid="{00000000-0005-0000-0000-0000FCB10000}"/>
    <cellStyle name="Примечание 4 3 4" xfId="45548" xr:uid="{00000000-0005-0000-0000-0000FDB10000}"/>
    <cellStyle name="Примечание 4 3 4 10" xfId="45549" xr:uid="{00000000-0005-0000-0000-0000FEB10000}"/>
    <cellStyle name="Примечание 4 3 4 11" xfId="45550" xr:uid="{00000000-0005-0000-0000-0000FFB10000}"/>
    <cellStyle name="Примечание 4 3 4 12" xfId="45551" xr:uid="{00000000-0005-0000-0000-000000B20000}"/>
    <cellStyle name="Примечание 4 3 4 13" xfId="45552" xr:uid="{00000000-0005-0000-0000-000001B20000}"/>
    <cellStyle name="Примечание 4 3 4 14" xfId="45553" xr:uid="{00000000-0005-0000-0000-000002B20000}"/>
    <cellStyle name="Примечание 4 3 4 2" xfId="45554" xr:uid="{00000000-0005-0000-0000-000003B20000}"/>
    <cellStyle name="Примечание 4 3 4 2 10" xfId="45555" xr:uid="{00000000-0005-0000-0000-000004B20000}"/>
    <cellStyle name="Примечание 4 3 4 2 2" xfId="45556" xr:uid="{00000000-0005-0000-0000-000005B20000}"/>
    <cellStyle name="Примечание 4 3 4 2 2 2" xfId="45557" xr:uid="{00000000-0005-0000-0000-000006B20000}"/>
    <cellStyle name="Примечание 4 3 4 2 2 3" xfId="45558" xr:uid="{00000000-0005-0000-0000-000007B20000}"/>
    <cellStyle name="Примечание 4 3 4 2 2 4" xfId="45559" xr:uid="{00000000-0005-0000-0000-000008B20000}"/>
    <cellStyle name="Примечание 4 3 4 2 2 5" xfId="45560" xr:uid="{00000000-0005-0000-0000-000009B20000}"/>
    <cellStyle name="Примечание 4 3 4 2 2 6" xfId="45561" xr:uid="{00000000-0005-0000-0000-00000AB20000}"/>
    <cellStyle name="Примечание 4 3 4 2 2 7" xfId="45562" xr:uid="{00000000-0005-0000-0000-00000BB20000}"/>
    <cellStyle name="Примечание 4 3 4 2 3" xfId="45563" xr:uid="{00000000-0005-0000-0000-00000CB20000}"/>
    <cellStyle name="Примечание 4 3 4 2 3 2" xfId="45564" xr:uid="{00000000-0005-0000-0000-00000DB20000}"/>
    <cellStyle name="Примечание 4 3 4 2 3 3" xfId="45565" xr:uid="{00000000-0005-0000-0000-00000EB20000}"/>
    <cellStyle name="Примечание 4 3 4 2 3 4" xfId="45566" xr:uid="{00000000-0005-0000-0000-00000FB20000}"/>
    <cellStyle name="Примечание 4 3 4 2 3 5" xfId="45567" xr:uid="{00000000-0005-0000-0000-000010B20000}"/>
    <cellStyle name="Примечание 4 3 4 2 3 6" xfId="45568" xr:uid="{00000000-0005-0000-0000-000011B20000}"/>
    <cellStyle name="Примечание 4 3 4 2 3 7" xfId="45569" xr:uid="{00000000-0005-0000-0000-000012B20000}"/>
    <cellStyle name="Примечание 4 3 4 2 4" xfId="45570" xr:uid="{00000000-0005-0000-0000-000013B20000}"/>
    <cellStyle name="Примечание 4 3 4 2 5" xfId="45571" xr:uid="{00000000-0005-0000-0000-000014B20000}"/>
    <cellStyle name="Примечание 4 3 4 2 6" xfId="45572" xr:uid="{00000000-0005-0000-0000-000015B20000}"/>
    <cellStyle name="Примечание 4 3 4 2 7" xfId="45573" xr:uid="{00000000-0005-0000-0000-000016B20000}"/>
    <cellStyle name="Примечание 4 3 4 2 8" xfId="45574" xr:uid="{00000000-0005-0000-0000-000017B20000}"/>
    <cellStyle name="Примечание 4 3 4 2 9" xfId="45575" xr:uid="{00000000-0005-0000-0000-000018B20000}"/>
    <cellStyle name="Примечание 4 3 4 3" xfId="45576" xr:uid="{00000000-0005-0000-0000-000019B20000}"/>
    <cellStyle name="Примечание 4 3 4 3 2" xfId="45577" xr:uid="{00000000-0005-0000-0000-00001AB20000}"/>
    <cellStyle name="Примечание 4 3 4 3 3" xfId="45578" xr:uid="{00000000-0005-0000-0000-00001BB20000}"/>
    <cellStyle name="Примечание 4 3 4 3 4" xfId="45579" xr:uid="{00000000-0005-0000-0000-00001CB20000}"/>
    <cellStyle name="Примечание 4 3 4 3 5" xfId="45580" xr:uid="{00000000-0005-0000-0000-00001DB20000}"/>
    <cellStyle name="Примечание 4 3 4 3 6" xfId="45581" xr:uid="{00000000-0005-0000-0000-00001EB20000}"/>
    <cellStyle name="Примечание 4 3 4 3 7" xfId="45582" xr:uid="{00000000-0005-0000-0000-00001FB20000}"/>
    <cellStyle name="Примечание 4 3 4 4" xfId="45583" xr:uid="{00000000-0005-0000-0000-000020B20000}"/>
    <cellStyle name="Примечание 4 3 4 4 2" xfId="45584" xr:uid="{00000000-0005-0000-0000-000021B20000}"/>
    <cellStyle name="Примечание 4 3 4 4 3" xfId="45585" xr:uid="{00000000-0005-0000-0000-000022B20000}"/>
    <cellStyle name="Примечание 4 3 4 4 4" xfId="45586" xr:uid="{00000000-0005-0000-0000-000023B20000}"/>
    <cellStyle name="Примечание 4 3 4 4 5" xfId="45587" xr:uid="{00000000-0005-0000-0000-000024B20000}"/>
    <cellStyle name="Примечание 4 3 4 4 6" xfId="45588" xr:uid="{00000000-0005-0000-0000-000025B20000}"/>
    <cellStyle name="Примечание 4 3 4 4 7" xfId="45589" xr:uid="{00000000-0005-0000-0000-000026B20000}"/>
    <cellStyle name="Примечание 4 3 4 5" xfId="45590" xr:uid="{00000000-0005-0000-0000-000027B20000}"/>
    <cellStyle name="Примечание 4 3 4 6" xfId="45591" xr:uid="{00000000-0005-0000-0000-000028B20000}"/>
    <cellStyle name="Примечание 4 3 4 7" xfId="45592" xr:uid="{00000000-0005-0000-0000-000029B20000}"/>
    <cellStyle name="Примечание 4 3 4 8" xfId="45593" xr:uid="{00000000-0005-0000-0000-00002AB20000}"/>
    <cellStyle name="Примечание 4 3 4 9" xfId="45594" xr:uid="{00000000-0005-0000-0000-00002BB20000}"/>
    <cellStyle name="Примечание 4 3 5" xfId="45595" xr:uid="{00000000-0005-0000-0000-00002CB20000}"/>
    <cellStyle name="Примечание 4 3 5 10" xfId="45596" xr:uid="{00000000-0005-0000-0000-00002DB20000}"/>
    <cellStyle name="Примечание 4 3 5 11" xfId="45597" xr:uid="{00000000-0005-0000-0000-00002EB20000}"/>
    <cellStyle name="Примечание 4 3 5 12" xfId="45598" xr:uid="{00000000-0005-0000-0000-00002FB20000}"/>
    <cellStyle name="Примечание 4 3 5 13" xfId="45599" xr:uid="{00000000-0005-0000-0000-000030B20000}"/>
    <cellStyle name="Примечание 4 3 5 14" xfId="45600" xr:uid="{00000000-0005-0000-0000-000031B20000}"/>
    <cellStyle name="Примечание 4 3 5 2" xfId="45601" xr:uid="{00000000-0005-0000-0000-000032B20000}"/>
    <cellStyle name="Примечание 4 3 5 2 10" xfId="45602" xr:uid="{00000000-0005-0000-0000-000033B20000}"/>
    <cellStyle name="Примечание 4 3 5 2 2" xfId="45603" xr:uid="{00000000-0005-0000-0000-000034B20000}"/>
    <cellStyle name="Примечание 4 3 5 2 2 2" xfId="45604" xr:uid="{00000000-0005-0000-0000-000035B20000}"/>
    <cellStyle name="Примечание 4 3 5 2 2 3" xfId="45605" xr:uid="{00000000-0005-0000-0000-000036B20000}"/>
    <cellStyle name="Примечание 4 3 5 2 2 4" xfId="45606" xr:uid="{00000000-0005-0000-0000-000037B20000}"/>
    <cellStyle name="Примечание 4 3 5 2 2 5" xfId="45607" xr:uid="{00000000-0005-0000-0000-000038B20000}"/>
    <cellStyle name="Примечание 4 3 5 2 2 6" xfId="45608" xr:uid="{00000000-0005-0000-0000-000039B20000}"/>
    <cellStyle name="Примечание 4 3 5 2 2 7" xfId="45609" xr:uid="{00000000-0005-0000-0000-00003AB20000}"/>
    <cellStyle name="Примечание 4 3 5 2 3" xfId="45610" xr:uid="{00000000-0005-0000-0000-00003BB20000}"/>
    <cellStyle name="Примечание 4 3 5 2 3 2" xfId="45611" xr:uid="{00000000-0005-0000-0000-00003CB20000}"/>
    <cellStyle name="Примечание 4 3 5 2 3 3" xfId="45612" xr:uid="{00000000-0005-0000-0000-00003DB20000}"/>
    <cellStyle name="Примечание 4 3 5 2 3 4" xfId="45613" xr:uid="{00000000-0005-0000-0000-00003EB20000}"/>
    <cellStyle name="Примечание 4 3 5 2 3 5" xfId="45614" xr:uid="{00000000-0005-0000-0000-00003FB20000}"/>
    <cellStyle name="Примечание 4 3 5 2 3 6" xfId="45615" xr:uid="{00000000-0005-0000-0000-000040B20000}"/>
    <cellStyle name="Примечание 4 3 5 2 3 7" xfId="45616" xr:uid="{00000000-0005-0000-0000-000041B20000}"/>
    <cellStyle name="Примечание 4 3 5 2 4" xfId="45617" xr:uid="{00000000-0005-0000-0000-000042B20000}"/>
    <cellStyle name="Примечание 4 3 5 2 5" xfId="45618" xr:uid="{00000000-0005-0000-0000-000043B20000}"/>
    <cellStyle name="Примечание 4 3 5 2 6" xfId="45619" xr:uid="{00000000-0005-0000-0000-000044B20000}"/>
    <cellStyle name="Примечание 4 3 5 2 7" xfId="45620" xr:uid="{00000000-0005-0000-0000-000045B20000}"/>
    <cellStyle name="Примечание 4 3 5 2 8" xfId="45621" xr:uid="{00000000-0005-0000-0000-000046B20000}"/>
    <cellStyle name="Примечание 4 3 5 2 9" xfId="45622" xr:uid="{00000000-0005-0000-0000-000047B20000}"/>
    <cellStyle name="Примечание 4 3 5 3" xfId="45623" xr:uid="{00000000-0005-0000-0000-000048B20000}"/>
    <cellStyle name="Примечание 4 3 5 3 2" xfId="45624" xr:uid="{00000000-0005-0000-0000-000049B20000}"/>
    <cellStyle name="Примечание 4 3 5 3 3" xfId="45625" xr:uid="{00000000-0005-0000-0000-00004AB20000}"/>
    <cellStyle name="Примечание 4 3 5 3 4" xfId="45626" xr:uid="{00000000-0005-0000-0000-00004BB20000}"/>
    <cellStyle name="Примечание 4 3 5 3 5" xfId="45627" xr:uid="{00000000-0005-0000-0000-00004CB20000}"/>
    <cellStyle name="Примечание 4 3 5 3 6" xfId="45628" xr:uid="{00000000-0005-0000-0000-00004DB20000}"/>
    <cellStyle name="Примечание 4 3 5 3 7" xfId="45629" xr:uid="{00000000-0005-0000-0000-00004EB20000}"/>
    <cellStyle name="Примечание 4 3 5 4" xfId="45630" xr:uid="{00000000-0005-0000-0000-00004FB20000}"/>
    <cellStyle name="Примечание 4 3 5 4 2" xfId="45631" xr:uid="{00000000-0005-0000-0000-000050B20000}"/>
    <cellStyle name="Примечание 4 3 5 4 3" xfId="45632" xr:uid="{00000000-0005-0000-0000-000051B20000}"/>
    <cellStyle name="Примечание 4 3 5 4 4" xfId="45633" xr:uid="{00000000-0005-0000-0000-000052B20000}"/>
    <cellStyle name="Примечание 4 3 5 4 5" xfId="45634" xr:uid="{00000000-0005-0000-0000-000053B20000}"/>
    <cellStyle name="Примечание 4 3 5 4 6" xfId="45635" xr:uid="{00000000-0005-0000-0000-000054B20000}"/>
    <cellStyle name="Примечание 4 3 5 4 7" xfId="45636" xr:uid="{00000000-0005-0000-0000-000055B20000}"/>
    <cellStyle name="Примечание 4 3 5 5" xfId="45637" xr:uid="{00000000-0005-0000-0000-000056B20000}"/>
    <cellStyle name="Примечание 4 3 5 6" xfId="45638" xr:uid="{00000000-0005-0000-0000-000057B20000}"/>
    <cellStyle name="Примечание 4 3 5 7" xfId="45639" xr:uid="{00000000-0005-0000-0000-000058B20000}"/>
    <cellStyle name="Примечание 4 3 5 8" xfId="45640" xr:uid="{00000000-0005-0000-0000-000059B20000}"/>
    <cellStyle name="Примечание 4 3 5 9" xfId="45641" xr:uid="{00000000-0005-0000-0000-00005AB20000}"/>
    <cellStyle name="Примечание 4 3 6" xfId="45642" xr:uid="{00000000-0005-0000-0000-00005BB20000}"/>
    <cellStyle name="Примечание 4 3 6 10" xfId="45643" xr:uid="{00000000-0005-0000-0000-00005CB20000}"/>
    <cellStyle name="Примечание 4 3 6 2" xfId="45644" xr:uid="{00000000-0005-0000-0000-00005DB20000}"/>
    <cellStyle name="Примечание 4 3 6 2 2" xfId="45645" xr:uid="{00000000-0005-0000-0000-00005EB20000}"/>
    <cellStyle name="Примечание 4 3 6 2 3" xfId="45646" xr:uid="{00000000-0005-0000-0000-00005FB20000}"/>
    <cellStyle name="Примечание 4 3 6 2 4" xfId="45647" xr:uid="{00000000-0005-0000-0000-000060B20000}"/>
    <cellStyle name="Примечание 4 3 6 2 5" xfId="45648" xr:uid="{00000000-0005-0000-0000-000061B20000}"/>
    <cellStyle name="Примечание 4 3 6 2 6" xfId="45649" xr:uid="{00000000-0005-0000-0000-000062B20000}"/>
    <cellStyle name="Примечание 4 3 6 2 7" xfId="45650" xr:uid="{00000000-0005-0000-0000-000063B20000}"/>
    <cellStyle name="Примечание 4 3 6 3" xfId="45651" xr:uid="{00000000-0005-0000-0000-000064B20000}"/>
    <cellStyle name="Примечание 4 3 6 3 2" xfId="45652" xr:uid="{00000000-0005-0000-0000-000065B20000}"/>
    <cellStyle name="Примечание 4 3 6 3 3" xfId="45653" xr:uid="{00000000-0005-0000-0000-000066B20000}"/>
    <cellStyle name="Примечание 4 3 6 3 4" xfId="45654" xr:uid="{00000000-0005-0000-0000-000067B20000}"/>
    <cellStyle name="Примечание 4 3 6 3 5" xfId="45655" xr:uid="{00000000-0005-0000-0000-000068B20000}"/>
    <cellStyle name="Примечание 4 3 6 3 6" xfId="45656" xr:uid="{00000000-0005-0000-0000-000069B20000}"/>
    <cellStyle name="Примечание 4 3 6 3 7" xfId="45657" xr:uid="{00000000-0005-0000-0000-00006AB20000}"/>
    <cellStyle name="Примечание 4 3 6 4" xfId="45658" xr:uid="{00000000-0005-0000-0000-00006BB20000}"/>
    <cellStyle name="Примечание 4 3 6 5" xfId="45659" xr:uid="{00000000-0005-0000-0000-00006CB20000}"/>
    <cellStyle name="Примечание 4 3 6 6" xfId="45660" xr:uid="{00000000-0005-0000-0000-00006DB20000}"/>
    <cellStyle name="Примечание 4 3 6 7" xfId="45661" xr:uid="{00000000-0005-0000-0000-00006EB20000}"/>
    <cellStyle name="Примечание 4 3 6 8" xfId="45662" xr:uid="{00000000-0005-0000-0000-00006FB20000}"/>
    <cellStyle name="Примечание 4 3 6 9" xfId="45663" xr:uid="{00000000-0005-0000-0000-000070B20000}"/>
    <cellStyle name="Примечание 4 3 7" xfId="45664" xr:uid="{00000000-0005-0000-0000-000071B20000}"/>
    <cellStyle name="Примечание 4 3 7 2" xfId="45665" xr:uid="{00000000-0005-0000-0000-000072B20000}"/>
    <cellStyle name="Примечание 4 3 7 3" xfId="45666" xr:uid="{00000000-0005-0000-0000-000073B20000}"/>
    <cellStyle name="Примечание 4 3 7 4" xfId="45667" xr:uid="{00000000-0005-0000-0000-000074B20000}"/>
    <cellStyle name="Примечание 4 3 7 5" xfId="45668" xr:uid="{00000000-0005-0000-0000-000075B20000}"/>
    <cellStyle name="Примечание 4 3 7 6" xfId="45669" xr:uid="{00000000-0005-0000-0000-000076B20000}"/>
    <cellStyle name="Примечание 4 3 7 7" xfId="45670" xr:uid="{00000000-0005-0000-0000-000077B20000}"/>
    <cellStyle name="Примечание 4 3 8" xfId="45671" xr:uid="{00000000-0005-0000-0000-000078B20000}"/>
    <cellStyle name="Примечание 4 3 8 2" xfId="45672" xr:uid="{00000000-0005-0000-0000-000079B20000}"/>
    <cellStyle name="Примечание 4 3 8 3" xfId="45673" xr:uid="{00000000-0005-0000-0000-00007AB20000}"/>
    <cellStyle name="Примечание 4 3 8 4" xfId="45674" xr:uid="{00000000-0005-0000-0000-00007BB20000}"/>
    <cellStyle name="Примечание 4 3 8 5" xfId="45675" xr:uid="{00000000-0005-0000-0000-00007CB20000}"/>
    <cellStyle name="Примечание 4 3 8 6" xfId="45676" xr:uid="{00000000-0005-0000-0000-00007DB20000}"/>
    <cellStyle name="Примечание 4 3 8 7" xfId="45677" xr:uid="{00000000-0005-0000-0000-00007EB20000}"/>
    <cellStyle name="Примечание 4 3 9" xfId="45678" xr:uid="{00000000-0005-0000-0000-00007FB20000}"/>
    <cellStyle name="Примечание 4 4" xfId="45679" xr:uid="{00000000-0005-0000-0000-000080B20000}"/>
    <cellStyle name="Примечание 4 4 10" xfId="45680" xr:uid="{00000000-0005-0000-0000-000081B20000}"/>
    <cellStyle name="Примечание 4 4 11" xfId="45681" xr:uid="{00000000-0005-0000-0000-000082B20000}"/>
    <cellStyle name="Примечание 4 4 12" xfId="45682" xr:uid="{00000000-0005-0000-0000-000083B20000}"/>
    <cellStyle name="Примечание 4 4 13" xfId="45683" xr:uid="{00000000-0005-0000-0000-000084B20000}"/>
    <cellStyle name="Примечание 4 4 14" xfId="45684" xr:uid="{00000000-0005-0000-0000-000085B20000}"/>
    <cellStyle name="Примечание 4 4 15" xfId="45685" xr:uid="{00000000-0005-0000-0000-000086B20000}"/>
    <cellStyle name="Примечание 4 4 16" xfId="45686" xr:uid="{00000000-0005-0000-0000-000087B20000}"/>
    <cellStyle name="Примечание 4 4 2" xfId="45687" xr:uid="{00000000-0005-0000-0000-000088B20000}"/>
    <cellStyle name="Примечание 4 4 2 10" xfId="45688" xr:uid="{00000000-0005-0000-0000-000089B20000}"/>
    <cellStyle name="Примечание 4 4 2 11" xfId="45689" xr:uid="{00000000-0005-0000-0000-00008AB20000}"/>
    <cellStyle name="Примечание 4 4 2 12" xfId="45690" xr:uid="{00000000-0005-0000-0000-00008BB20000}"/>
    <cellStyle name="Примечание 4 4 2 13" xfId="45691" xr:uid="{00000000-0005-0000-0000-00008CB20000}"/>
    <cellStyle name="Примечание 4 4 2 14" xfId="45692" xr:uid="{00000000-0005-0000-0000-00008DB20000}"/>
    <cellStyle name="Примечание 4 4 2 2" xfId="45693" xr:uid="{00000000-0005-0000-0000-00008EB20000}"/>
    <cellStyle name="Примечание 4 4 2 2 10" xfId="45694" xr:uid="{00000000-0005-0000-0000-00008FB20000}"/>
    <cellStyle name="Примечание 4 4 2 2 2" xfId="45695" xr:uid="{00000000-0005-0000-0000-000090B20000}"/>
    <cellStyle name="Примечание 4 4 2 2 2 2" xfId="45696" xr:uid="{00000000-0005-0000-0000-000091B20000}"/>
    <cellStyle name="Примечание 4 4 2 2 2 3" xfId="45697" xr:uid="{00000000-0005-0000-0000-000092B20000}"/>
    <cellStyle name="Примечание 4 4 2 2 2 4" xfId="45698" xr:uid="{00000000-0005-0000-0000-000093B20000}"/>
    <cellStyle name="Примечание 4 4 2 2 2 5" xfId="45699" xr:uid="{00000000-0005-0000-0000-000094B20000}"/>
    <cellStyle name="Примечание 4 4 2 2 2 6" xfId="45700" xr:uid="{00000000-0005-0000-0000-000095B20000}"/>
    <cellStyle name="Примечание 4 4 2 2 2 7" xfId="45701" xr:uid="{00000000-0005-0000-0000-000096B20000}"/>
    <cellStyle name="Примечание 4 4 2 2 3" xfId="45702" xr:uid="{00000000-0005-0000-0000-000097B20000}"/>
    <cellStyle name="Примечание 4 4 2 2 3 2" xfId="45703" xr:uid="{00000000-0005-0000-0000-000098B20000}"/>
    <cellStyle name="Примечание 4 4 2 2 3 3" xfId="45704" xr:uid="{00000000-0005-0000-0000-000099B20000}"/>
    <cellStyle name="Примечание 4 4 2 2 3 4" xfId="45705" xr:uid="{00000000-0005-0000-0000-00009AB20000}"/>
    <cellStyle name="Примечание 4 4 2 2 3 5" xfId="45706" xr:uid="{00000000-0005-0000-0000-00009BB20000}"/>
    <cellStyle name="Примечание 4 4 2 2 3 6" xfId="45707" xr:uid="{00000000-0005-0000-0000-00009CB20000}"/>
    <cellStyle name="Примечание 4 4 2 2 3 7" xfId="45708" xr:uid="{00000000-0005-0000-0000-00009DB20000}"/>
    <cellStyle name="Примечание 4 4 2 2 4" xfId="45709" xr:uid="{00000000-0005-0000-0000-00009EB20000}"/>
    <cellStyle name="Примечание 4 4 2 2 5" xfId="45710" xr:uid="{00000000-0005-0000-0000-00009FB20000}"/>
    <cellStyle name="Примечание 4 4 2 2 6" xfId="45711" xr:uid="{00000000-0005-0000-0000-0000A0B20000}"/>
    <cellStyle name="Примечание 4 4 2 2 7" xfId="45712" xr:uid="{00000000-0005-0000-0000-0000A1B20000}"/>
    <cellStyle name="Примечание 4 4 2 2 8" xfId="45713" xr:uid="{00000000-0005-0000-0000-0000A2B20000}"/>
    <cellStyle name="Примечание 4 4 2 2 9" xfId="45714" xr:uid="{00000000-0005-0000-0000-0000A3B20000}"/>
    <cellStyle name="Примечание 4 4 2 3" xfId="45715" xr:uid="{00000000-0005-0000-0000-0000A4B20000}"/>
    <cellStyle name="Примечание 4 4 2 3 2" xfId="45716" xr:uid="{00000000-0005-0000-0000-0000A5B20000}"/>
    <cellStyle name="Примечание 4 4 2 3 3" xfId="45717" xr:uid="{00000000-0005-0000-0000-0000A6B20000}"/>
    <cellStyle name="Примечание 4 4 2 3 4" xfId="45718" xr:uid="{00000000-0005-0000-0000-0000A7B20000}"/>
    <cellStyle name="Примечание 4 4 2 3 5" xfId="45719" xr:uid="{00000000-0005-0000-0000-0000A8B20000}"/>
    <cellStyle name="Примечание 4 4 2 3 6" xfId="45720" xr:uid="{00000000-0005-0000-0000-0000A9B20000}"/>
    <cellStyle name="Примечание 4 4 2 3 7" xfId="45721" xr:uid="{00000000-0005-0000-0000-0000AAB20000}"/>
    <cellStyle name="Примечание 4 4 2 4" xfId="45722" xr:uid="{00000000-0005-0000-0000-0000ABB20000}"/>
    <cellStyle name="Примечание 4 4 2 4 2" xfId="45723" xr:uid="{00000000-0005-0000-0000-0000ACB20000}"/>
    <cellStyle name="Примечание 4 4 2 4 3" xfId="45724" xr:uid="{00000000-0005-0000-0000-0000ADB20000}"/>
    <cellStyle name="Примечание 4 4 2 4 4" xfId="45725" xr:uid="{00000000-0005-0000-0000-0000AEB20000}"/>
    <cellStyle name="Примечание 4 4 2 4 5" xfId="45726" xr:uid="{00000000-0005-0000-0000-0000AFB20000}"/>
    <cellStyle name="Примечание 4 4 2 4 6" xfId="45727" xr:uid="{00000000-0005-0000-0000-0000B0B20000}"/>
    <cellStyle name="Примечание 4 4 2 4 7" xfId="45728" xr:uid="{00000000-0005-0000-0000-0000B1B20000}"/>
    <cellStyle name="Примечание 4 4 2 5" xfId="45729" xr:uid="{00000000-0005-0000-0000-0000B2B20000}"/>
    <cellStyle name="Примечание 4 4 2 6" xfId="45730" xr:uid="{00000000-0005-0000-0000-0000B3B20000}"/>
    <cellStyle name="Примечание 4 4 2 7" xfId="45731" xr:uid="{00000000-0005-0000-0000-0000B4B20000}"/>
    <cellStyle name="Примечание 4 4 2 8" xfId="45732" xr:uid="{00000000-0005-0000-0000-0000B5B20000}"/>
    <cellStyle name="Примечание 4 4 2 9" xfId="45733" xr:uid="{00000000-0005-0000-0000-0000B6B20000}"/>
    <cellStyle name="Примечание 4 4 3" xfId="45734" xr:uid="{00000000-0005-0000-0000-0000B7B20000}"/>
    <cellStyle name="Примечание 4 4 3 10" xfId="45735" xr:uid="{00000000-0005-0000-0000-0000B8B20000}"/>
    <cellStyle name="Примечание 4 4 3 11" xfId="45736" xr:uid="{00000000-0005-0000-0000-0000B9B20000}"/>
    <cellStyle name="Примечание 4 4 3 12" xfId="45737" xr:uid="{00000000-0005-0000-0000-0000BAB20000}"/>
    <cellStyle name="Примечание 4 4 3 13" xfId="45738" xr:uid="{00000000-0005-0000-0000-0000BBB20000}"/>
    <cellStyle name="Примечание 4 4 3 14" xfId="45739" xr:uid="{00000000-0005-0000-0000-0000BCB20000}"/>
    <cellStyle name="Примечание 4 4 3 2" xfId="45740" xr:uid="{00000000-0005-0000-0000-0000BDB20000}"/>
    <cellStyle name="Примечание 4 4 3 2 10" xfId="45741" xr:uid="{00000000-0005-0000-0000-0000BEB20000}"/>
    <cellStyle name="Примечание 4 4 3 2 2" xfId="45742" xr:uid="{00000000-0005-0000-0000-0000BFB20000}"/>
    <cellStyle name="Примечание 4 4 3 2 2 2" xfId="45743" xr:uid="{00000000-0005-0000-0000-0000C0B20000}"/>
    <cellStyle name="Примечание 4 4 3 2 2 3" xfId="45744" xr:uid="{00000000-0005-0000-0000-0000C1B20000}"/>
    <cellStyle name="Примечание 4 4 3 2 2 4" xfId="45745" xr:uid="{00000000-0005-0000-0000-0000C2B20000}"/>
    <cellStyle name="Примечание 4 4 3 2 2 5" xfId="45746" xr:uid="{00000000-0005-0000-0000-0000C3B20000}"/>
    <cellStyle name="Примечание 4 4 3 2 2 6" xfId="45747" xr:uid="{00000000-0005-0000-0000-0000C4B20000}"/>
    <cellStyle name="Примечание 4 4 3 2 2 7" xfId="45748" xr:uid="{00000000-0005-0000-0000-0000C5B20000}"/>
    <cellStyle name="Примечание 4 4 3 2 3" xfId="45749" xr:uid="{00000000-0005-0000-0000-0000C6B20000}"/>
    <cellStyle name="Примечание 4 4 3 2 3 2" xfId="45750" xr:uid="{00000000-0005-0000-0000-0000C7B20000}"/>
    <cellStyle name="Примечание 4 4 3 2 3 3" xfId="45751" xr:uid="{00000000-0005-0000-0000-0000C8B20000}"/>
    <cellStyle name="Примечание 4 4 3 2 3 4" xfId="45752" xr:uid="{00000000-0005-0000-0000-0000C9B20000}"/>
    <cellStyle name="Примечание 4 4 3 2 3 5" xfId="45753" xr:uid="{00000000-0005-0000-0000-0000CAB20000}"/>
    <cellStyle name="Примечание 4 4 3 2 3 6" xfId="45754" xr:uid="{00000000-0005-0000-0000-0000CBB20000}"/>
    <cellStyle name="Примечание 4 4 3 2 3 7" xfId="45755" xr:uid="{00000000-0005-0000-0000-0000CCB20000}"/>
    <cellStyle name="Примечание 4 4 3 2 4" xfId="45756" xr:uid="{00000000-0005-0000-0000-0000CDB20000}"/>
    <cellStyle name="Примечание 4 4 3 2 5" xfId="45757" xr:uid="{00000000-0005-0000-0000-0000CEB20000}"/>
    <cellStyle name="Примечание 4 4 3 2 6" xfId="45758" xr:uid="{00000000-0005-0000-0000-0000CFB20000}"/>
    <cellStyle name="Примечание 4 4 3 2 7" xfId="45759" xr:uid="{00000000-0005-0000-0000-0000D0B20000}"/>
    <cellStyle name="Примечание 4 4 3 2 8" xfId="45760" xr:uid="{00000000-0005-0000-0000-0000D1B20000}"/>
    <cellStyle name="Примечание 4 4 3 2 9" xfId="45761" xr:uid="{00000000-0005-0000-0000-0000D2B20000}"/>
    <cellStyle name="Примечание 4 4 3 3" xfId="45762" xr:uid="{00000000-0005-0000-0000-0000D3B20000}"/>
    <cellStyle name="Примечание 4 4 3 3 2" xfId="45763" xr:uid="{00000000-0005-0000-0000-0000D4B20000}"/>
    <cellStyle name="Примечание 4 4 3 3 3" xfId="45764" xr:uid="{00000000-0005-0000-0000-0000D5B20000}"/>
    <cellStyle name="Примечание 4 4 3 3 4" xfId="45765" xr:uid="{00000000-0005-0000-0000-0000D6B20000}"/>
    <cellStyle name="Примечание 4 4 3 3 5" xfId="45766" xr:uid="{00000000-0005-0000-0000-0000D7B20000}"/>
    <cellStyle name="Примечание 4 4 3 3 6" xfId="45767" xr:uid="{00000000-0005-0000-0000-0000D8B20000}"/>
    <cellStyle name="Примечание 4 4 3 3 7" xfId="45768" xr:uid="{00000000-0005-0000-0000-0000D9B20000}"/>
    <cellStyle name="Примечание 4 4 3 4" xfId="45769" xr:uid="{00000000-0005-0000-0000-0000DAB20000}"/>
    <cellStyle name="Примечание 4 4 3 4 2" xfId="45770" xr:uid="{00000000-0005-0000-0000-0000DBB20000}"/>
    <cellStyle name="Примечание 4 4 3 4 3" xfId="45771" xr:uid="{00000000-0005-0000-0000-0000DCB20000}"/>
    <cellStyle name="Примечание 4 4 3 4 4" xfId="45772" xr:uid="{00000000-0005-0000-0000-0000DDB20000}"/>
    <cellStyle name="Примечание 4 4 3 4 5" xfId="45773" xr:uid="{00000000-0005-0000-0000-0000DEB20000}"/>
    <cellStyle name="Примечание 4 4 3 4 6" xfId="45774" xr:uid="{00000000-0005-0000-0000-0000DFB20000}"/>
    <cellStyle name="Примечание 4 4 3 4 7" xfId="45775" xr:uid="{00000000-0005-0000-0000-0000E0B20000}"/>
    <cellStyle name="Примечание 4 4 3 5" xfId="45776" xr:uid="{00000000-0005-0000-0000-0000E1B20000}"/>
    <cellStyle name="Примечание 4 4 3 6" xfId="45777" xr:uid="{00000000-0005-0000-0000-0000E2B20000}"/>
    <cellStyle name="Примечание 4 4 3 7" xfId="45778" xr:uid="{00000000-0005-0000-0000-0000E3B20000}"/>
    <cellStyle name="Примечание 4 4 3 8" xfId="45779" xr:uid="{00000000-0005-0000-0000-0000E4B20000}"/>
    <cellStyle name="Примечание 4 4 3 9" xfId="45780" xr:uid="{00000000-0005-0000-0000-0000E5B20000}"/>
    <cellStyle name="Примечание 4 4 4" xfId="45781" xr:uid="{00000000-0005-0000-0000-0000E6B20000}"/>
    <cellStyle name="Примечание 4 4 4 10" xfId="45782" xr:uid="{00000000-0005-0000-0000-0000E7B20000}"/>
    <cellStyle name="Примечание 4 4 4 11" xfId="45783" xr:uid="{00000000-0005-0000-0000-0000E8B20000}"/>
    <cellStyle name="Примечание 4 4 4 12" xfId="45784" xr:uid="{00000000-0005-0000-0000-0000E9B20000}"/>
    <cellStyle name="Примечание 4 4 4 13" xfId="45785" xr:uid="{00000000-0005-0000-0000-0000EAB20000}"/>
    <cellStyle name="Примечание 4 4 4 14" xfId="45786" xr:uid="{00000000-0005-0000-0000-0000EBB20000}"/>
    <cellStyle name="Примечание 4 4 4 2" xfId="45787" xr:uid="{00000000-0005-0000-0000-0000ECB20000}"/>
    <cellStyle name="Примечание 4 4 4 2 10" xfId="45788" xr:uid="{00000000-0005-0000-0000-0000EDB20000}"/>
    <cellStyle name="Примечание 4 4 4 2 2" xfId="45789" xr:uid="{00000000-0005-0000-0000-0000EEB20000}"/>
    <cellStyle name="Примечание 4 4 4 2 2 2" xfId="45790" xr:uid="{00000000-0005-0000-0000-0000EFB20000}"/>
    <cellStyle name="Примечание 4 4 4 2 2 3" xfId="45791" xr:uid="{00000000-0005-0000-0000-0000F0B20000}"/>
    <cellStyle name="Примечание 4 4 4 2 2 4" xfId="45792" xr:uid="{00000000-0005-0000-0000-0000F1B20000}"/>
    <cellStyle name="Примечание 4 4 4 2 2 5" xfId="45793" xr:uid="{00000000-0005-0000-0000-0000F2B20000}"/>
    <cellStyle name="Примечание 4 4 4 2 2 6" xfId="45794" xr:uid="{00000000-0005-0000-0000-0000F3B20000}"/>
    <cellStyle name="Примечание 4 4 4 2 2 7" xfId="45795" xr:uid="{00000000-0005-0000-0000-0000F4B20000}"/>
    <cellStyle name="Примечание 4 4 4 2 3" xfId="45796" xr:uid="{00000000-0005-0000-0000-0000F5B20000}"/>
    <cellStyle name="Примечание 4 4 4 2 3 2" xfId="45797" xr:uid="{00000000-0005-0000-0000-0000F6B20000}"/>
    <cellStyle name="Примечание 4 4 4 2 3 3" xfId="45798" xr:uid="{00000000-0005-0000-0000-0000F7B20000}"/>
    <cellStyle name="Примечание 4 4 4 2 3 4" xfId="45799" xr:uid="{00000000-0005-0000-0000-0000F8B20000}"/>
    <cellStyle name="Примечание 4 4 4 2 3 5" xfId="45800" xr:uid="{00000000-0005-0000-0000-0000F9B20000}"/>
    <cellStyle name="Примечание 4 4 4 2 3 6" xfId="45801" xr:uid="{00000000-0005-0000-0000-0000FAB20000}"/>
    <cellStyle name="Примечание 4 4 4 2 3 7" xfId="45802" xr:uid="{00000000-0005-0000-0000-0000FBB20000}"/>
    <cellStyle name="Примечание 4 4 4 2 4" xfId="45803" xr:uid="{00000000-0005-0000-0000-0000FCB20000}"/>
    <cellStyle name="Примечание 4 4 4 2 5" xfId="45804" xr:uid="{00000000-0005-0000-0000-0000FDB20000}"/>
    <cellStyle name="Примечание 4 4 4 2 6" xfId="45805" xr:uid="{00000000-0005-0000-0000-0000FEB20000}"/>
    <cellStyle name="Примечание 4 4 4 2 7" xfId="45806" xr:uid="{00000000-0005-0000-0000-0000FFB20000}"/>
    <cellStyle name="Примечание 4 4 4 2 8" xfId="45807" xr:uid="{00000000-0005-0000-0000-000000B30000}"/>
    <cellStyle name="Примечание 4 4 4 2 9" xfId="45808" xr:uid="{00000000-0005-0000-0000-000001B30000}"/>
    <cellStyle name="Примечание 4 4 4 3" xfId="45809" xr:uid="{00000000-0005-0000-0000-000002B30000}"/>
    <cellStyle name="Примечание 4 4 4 3 2" xfId="45810" xr:uid="{00000000-0005-0000-0000-000003B30000}"/>
    <cellStyle name="Примечание 4 4 4 3 3" xfId="45811" xr:uid="{00000000-0005-0000-0000-000004B30000}"/>
    <cellStyle name="Примечание 4 4 4 3 4" xfId="45812" xr:uid="{00000000-0005-0000-0000-000005B30000}"/>
    <cellStyle name="Примечание 4 4 4 3 5" xfId="45813" xr:uid="{00000000-0005-0000-0000-000006B30000}"/>
    <cellStyle name="Примечание 4 4 4 3 6" xfId="45814" xr:uid="{00000000-0005-0000-0000-000007B30000}"/>
    <cellStyle name="Примечание 4 4 4 3 7" xfId="45815" xr:uid="{00000000-0005-0000-0000-000008B30000}"/>
    <cellStyle name="Примечание 4 4 4 4" xfId="45816" xr:uid="{00000000-0005-0000-0000-000009B30000}"/>
    <cellStyle name="Примечание 4 4 4 4 2" xfId="45817" xr:uid="{00000000-0005-0000-0000-00000AB30000}"/>
    <cellStyle name="Примечание 4 4 4 4 3" xfId="45818" xr:uid="{00000000-0005-0000-0000-00000BB30000}"/>
    <cellStyle name="Примечание 4 4 4 4 4" xfId="45819" xr:uid="{00000000-0005-0000-0000-00000CB30000}"/>
    <cellStyle name="Примечание 4 4 4 4 5" xfId="45820" xr:uid="{00000000-0005-0000-0000-00000DB30000}"/>
    <cellStyle name="Примечание 4 4 4 4 6" xfId="45821" xr:uid="{00000000-0005-0000-0000-00000EB30000}"/>
    <cellStyle name="Примечание 4 4 4 4 7" xfId="45822" xr:uid="{00000000-0005-0000-0000-00000FB30000}"/>
    <cellStyle name="Примечание 4 4 4 5" xfId="45823" xr:uid="{00000000-0005-0000-0000-000010B30000}"/>
    <cellStyle name="Примечание 4 4 4 6" xfId="45824" xr:uid="{00000000-0005-0000-0000-000011B30000}"/>
    <cellStyle name="Примечание 4 4 4 7" xfId="45825" xr:uid="{00000000-0005-0000-0000-000012B30000}"/>
    <cellStyle name="Примечание 4 4 4 8" xfId="45826" xr:uid="{00000000-0005-0000-0000-000013B30000}"/>
    <cellStyle name="Примечание 4 4 4 9" xfId="45827" xr:uid="{00000000-0005-0000-0000-000014B30000}"/>
    <cellStyle name="Примечание 4 4 5" xfId="45828" xr:uid="{00000000-0005-0000-0000-000015B30000}"/>
    <cellStyle name="Примечание 4 4 5 10" xfId="45829" xr:uid="{00000000-0005-0000-0000-000016B30000}"/>
    <cellStyle name="Примечание 4 4 5 11" xfId="45830" xr:uid="{00000000-0005-0000-0000-000017B30000}"/>
    <cellStyle name="Примечание 4 4 5 12" xfId="45831" xr:uid="{00000000-0005-0000-0000-000018B30000}"/>
    <cellStyle name="Примечание 4 4 5 13" xfId="45832" xr:uid="{00000000-0005-0000-0000-000019B30000}"/>
    <cellStyle name="Примечание 4 4 5 14" xfId="45833" xr:uid="{00000000-0005-0000-0000-00001AB30000}"/>
    <cellStyle name="Примечание 4 4 5 2" xfId="45834" xr:uid="{00000000-0005-0000-0000-00001BB30000}"/>
    <cellStyle name="Примечание 4 4 5 2 10" xfId="45835" xr:uid="{00000000-0005-0000-0000-00001CB30000}"/>
    <cellStyle name="Примечание 4 4 5 2 2" xfId="45836" xr:uid="{00000000-0005-0000-0000-00001DB30000}"/>
    <cellStyle name="Примечание 4 4 5 2 2 2" xfId="45837" xr:uid="{00000000-0005-0000-0000-00001EB30000}"/>
    <cellStyle name="Примечание 4 4 5 2 2 3" xfId="45838" xr:uid="{00000000-0005-0000-0000-00001FB30000}"/>
    <cellStyle name="Примечание 4 4 5 2 2 4" xfId="45839" xr:uid="{00000000-0005-0000-0000-000020B30000}"/>
    <cellStyle name="Примечание 4 4 5 2 2 5" xfId="45840" xr:uid="{00000000-0005-0000-0000-000021B30000}"/>
    <cellStyle name="Примечание 4 4 5 2 2 6" xfId="45841" xr:uid="{00000000-0005-0000-0000-000022B30000}"/>
    <cellStyle name="Примечание 4 4 5 2 2 7" xfId="45842" xr:uid="{00000000-0005-0000-0000-000023B30000}"/>
    <cellStyle name="Примечание 4 4 5 2 3" xfId="45843" xr:uid="{00000000-0005-0000-0000-000024B30000}"/>
    <cellStyle name="Примечание 4 4 5 2 3 2" xfId="45844" xr:uid="{00000000-0005-0000-0000-000025B30000}"/>
    <cellStyle name="Примечание 4 4 5 2 3 3" xfId="45845" xr:uid="{00000000-0005-0000-0000-000026B30000}"/>
    <cellStyle name="Примечание 4 4 5 2 3 4" xfId="45846" xr:uid="{00000000-0005-0000-0000-000027B30000}"/>
    <cellStyle name="Примечание 4 4 5 2 3 5" xfId="45847" xr:uid="{00000000-0005-0000-0000-000028B30000}"/>
    <cellStyle name="Примечание 4 4 5 2 3 6" xfId="45848" xr:uid="{00000000-0005-0000-0000-000029B30000}"/>
    <cellStyle name="Примечание 4 4 5 2 3 7" xfId="45849" xr:uid="{00000000-0005-0000-0000-00002AB30000}"/>
    <cellStyle name="Примечание 4 4 5 2 4" xfId="45850" xr:uid="{00000000-0005-0000-0000-00002BB30000}"/>
    <cellStyle name="Примечание 4 4 5 2 5" xfId="45851" xr:uid="{00000000-0005-0000-0000-00002CB30000}"/>
    <cellStyle name="Примечание 4 4 5 2 6" xfId="45852" xr:uid="{00000000-0005-0000-0000-00002DB30000}"/>
    <cellStyle name="Примечание 4 4 5 2 7" xfId="45853" xr:uid="{00000000-0005-0000-0000-00002EB30000}"/>
    <cellStyle name="Примечание 4 4 5 2 8" xfId="45854" xr:uid="{00000000-0005-0000-0000-00002FB30000}"/>
    <cellStyle name="Примечание 4 4 5 2 9" xfId="45855" xr:uid="{00000000-0005-0000-0000-000030B30000}"/>
    <cellStyle name="Примечание 4 4 5 3" xfId="45856" xr:uid="{00000000-0005-0000-0000-000031B30000}"/>
    <cellStyle name="Примечание 4 4 5 3 2" xfId="45857" xr:uid="{00000000-0005-0000-0000-000032B30000}"/>
    <cellStyle name="Примечание 4 4 5 3 3" xfId="45858" xr:uid="{00000000-0005-0000-0000-000033B30000}"/>
    <cellStyle name="Примечание 4 4 5 3 4" xfId="45859" xr:uid="{00000000-0005-0000-0000-000034B30000}"/>
    <cellStyle name="Примечание 4 4 5 3 5" xfId="45860" xr:uid="{00000000-0005-0000-0000-000035B30000}"/>
    <cellStyle name="Примечание 4 4 5 3 6" xfId="45861" xr:uid="{00000000-0005-0000-0000-000036B30000}"/>
    <cellStyle name="Примечание 4 4 5 3 7" xfId="45862" xr:uid="{00000000-0005-0000-0000-000037B30000}"/>
    <cellStyle name="Примечание 4 4 5 4" xfId="45863" xr:uid="{00000000-0005-0000-0000-000038B30000}"/>
    <cellStyle name="Примечание 4 4 5 4 2" xfId="45864" xr:uid="{00000000-0005-0000-0000-000039B30000}"/>
    <cellStyle name="Примечание 4 4 5 4 3" xfId="45865" xr:uid="{00000000-0005-0000-0000-00003AB30000}"/>
    <cellStyle name="Примечание 4 4 5 4 4" xfId="45866" xr:uid="{00000000-0005-0000-0000-00003BB30000}"/>
    <cellStyle name="Примечание 4 4 5 4 5" xfId="45867" xr:uid="{00000000-0005-0000-0000-00003CB30000}"/>
    <cellStyle name="Примечание 4 4 5 4 6" xfId="45868" xr:uid="{00000000-0005-0000-0000-00003DB30000}"/>
    <cellStyle name="Примечание 4 4 5 4 7" xfId="45869" xr:uid="{00000000-0005-0000-0000-00003EB30000}"/>
    <cellStyle name="Примечание 4 4 5 5" xfId="45870" xr:uid="{00000000-0005-0000-0000-00003FB30000}"/>
    <cellStyle name="Примечание 4 4 5 6" xfId="45871" xr:uid="{00000000-0005-0000-0000-000040B30000}"/>
    <cellStyle name="Примечание 4 4 5 7" xfId="45872" xr:uid="{00000000-0005-0000-0000-000041B30000}"/>
    <cellStyle name="Примечание 4 4 5 8" xfId="45873" xr:uid="{00000000-0005-0000-0000-000042B30000}"/>
    <cellStyle name="Примечание 4 4 5 9" xfId="45874" xr:uid="{00000000-0005-0000-0000-000043B30000}"/>
    <cellStyle name="Примечание 4 4 6" xfId="45875" xr:uid="{00000000-0005-0000-0000-000044B30000}"/>
    <cellStyle name="Примечание 4 4 6 10" xfId="45876" xr:uid="{00000000-0005-0000-0000-000045B30000}"/>
    <cellStyle name="Примечание 4 4 6 2" xfId="45877" xr:uid="{00000000-0005-0000-0000-000046B30000}"/>
    <cellStyle name="Примечание 4 4 6 2 2" xfId="45878" xr:uid="{00000000-0005-0000-0000-000047B30000}"/>
    <cellStyle name="Примечание 4 4 6 2 3" xfId="45879" xr:uid="{00000000-0005-0000-0000-000048B30000}"/>
    <cellStyle name="Примечание 4 4 6 2 4" xfId="45880" xr:uid="{00000000-0005-0000-0000-000049B30000}"/>
    <cellStyle name="Примечание 4 4 6 2 5" xfId="45881" xr:uid="{00000000-0005-0000-0000-00004AB30000}"/>
    <cellStyle name="Примечание 4 4 6 2 6" xfId="45882" xr:uid="{00000000-0005-0000-0000-00004BB30000}"/>
    <cellStyle name="Примечание 4 4 6 2 7" xfId="45883" xr:uid="{00000000-0005-0000-0000-00004CB30000}"/>
    <cellStyle name="Примечание 4 4 6 3" xfId="45884" xr:uid="{00000000-0005-0000-0000-00004DB30000}"/>
    <cellStyle name="Примечание 4 4 6 3 2" xfId="45885" xr:uid="{00000000-0005-0000-0000-00004EB30000}"/>
    <cellStyle name="Примечание 4 4 6 3 3" xfId="45886" xr:uid="{00000000-0005-0000-0000-00004FB30000}"/>
    <cellStyle name="Примечание 4 4 6 3 4" xfId="45887" xr:uid="{00000000-0005-0000-0000-000050B30000}"/>
    <cellStyle name="Примечание 4 4 6 3 5" xfId="45888" xr:uid="{00000000-0005-0000-0000-000051B30000}"/>
    <cellStyle name="Примечание 4 4 6 3 6" xfId="45889" xr:uid="{00000000-0005-0000-0000-000052B30000}"/>
    <cellStyle name="Примечание 4 4 6 3 7" xfId="45890" xr:uid="{00000000-0005-0000-0000-000053B30000}"/>
    <cellStyle name="Примечание 4 4 6 4" xfId="45891" xr:uid="{00000000-0005-0000-0000-000054B30000}"/>
    <cellStyle name="Примечание 4 4 6 5" xfId="45892" xr:uid="{00000000-0005-0000-0000-000055B30000}"/>
    <cellStyle name="Примечание 4 4 6 6" xfId="45893" xr:uid="{00000000-0005-0000-0000-000056B30000}"/>
    <cellStyle name="Примечание 4 4 6 7" xfId="45894" xr:uid="{00000000-0005-0000-0000-000057B30000}"/>
    <cellStyle name="Примечание 4 4 6 8" xfId="45895" xr:uid="{00000000-0005-0000-0000-000058B30000}"/>
    <cellStyle name="Примечание 4 4 6 9" xfId="45896" xr:uid="{00000000-0005-0000-0000-000059B30000}"/>
    <cellStyle name="Примечание 4 4 7" xfId="45897" xr:uid="{00000000-0005-0000-0000-00005AB30000}"/>
    <cellStyle name="Примечание 4 4 7 2" xfId="45898" xr:uid="{00000000-0005-0000-0000-00005BB30000}"/>
    <cellStyle name="Примечание 4 4 7 3" xfId="45899" xr:uid="{00000000-0005-0000-0000-00005CB30000}"/>
    <cellStyle name="Примечание 4 4 7 4" xfId="45900" xr:uid="{00000000-0005-0000-0000-00005DB30000}"/>
    <cellStyle name="Примечание 4 4 7 5" xfId="45901" xr:uid="{00000000-0005-0000-0000-00005EB30000}"/>
    <cellStyle name="Примечание 4 4 7 6" xfId="45902" xr:uid="{00000000-0005-0000-0000-00005FB30000}"/>
    <cellStyle name="Примечание 4 4 7 7" xfId="45903" xr:uid="{00000000-0005-0000-0000-000060B30000}"/>
    <cellStyle name="Примечание 4 4 8" xfId="45904" xr:uid="{00000000-0005-0000-0000-000061B30000}"/>
    <cellStyle name="Примечание 4 4 8 2" xfId="45905" xr:uid="{00000000-0005-0000-0000-000062B30000}"/>
    <cellStyle name="Примечание 4 4 8 3" xfId="45906" xr:uid="{00000000-0005-0000-0000-000063B30000}"/>
    <cellStyle name="Примечание 4 4 8 4" xfId="45907" xr:uid="{00000000-0005-0000-0000-000064B30000}"/>
    <cellStyle name="Примечание 4 4 8 5" xfId="45908" xr:uid="{00000000-0005-0000-0000-000065B30000}"/>
    <cellStyle name="Примечание 4 4 8 6" xfId="45909" xr:uid="{00000000-0005-0000-0000-000066B30000}"/>
    <cellStyle name="Примечание 4 4 8 7" xfId="45910" xr:uid="{00000000-0005-0000-0000-000067B30000}"/>
    <cellStyle name="Примечание 4 4 9" xfId="45911" xr:uid="{00000000-0005-0000-0000-000068B30000}"/>
    <cellStyle name="Примечание 4 5" xfId="45912" xr:uid="{00000000-0005-0000-0000-000069B30000}"/>
    <cellStyle name="Примечание 4 5 10" xfId="45913" xr:uid="{00000000-0005-0000-0000-00006AB30000}"/>
    <cellStyle name="Примечание 4 5 11" xfId="45914" xr:uid="{00000000-0005-0000-0000-00006BB30000}"/>
    <cellStyle name="Примечание 4 5 12" xfId="45915" xr:uid="{00000000-0005-0000-0000-00006CB30000}"/>
    <cellStyle name="Примечание 4 5 13" xfId="45916" xr:uid="{00000000-0005-0000-0000-00006DB30000}"/>
    <cellStyle name="Примечание 4 5 14" xfId="45917" xr:uid="{00000000-0005-0000-0000-00006EB30000}"/>
    <cellStyle name="Примечание 4 5 15" xfId="45918" xr:uid="{00000000-0005-0000-0000-00006FB30000}"/>
    <cellStyle name="Примечание 4 5 2" xfId="45919" xr:uid="{00000000-0005-0000-0000-000070B30000}"/>
    <cellStyle name="Примечание 4 5 2 10" xfId="45920" xr:uid="{00000000-0005-0000-0000-000071B30000}"/>
    <cellStyle name="Примечание 4 5 2 2" xfId="45921" xr:uid="{00000000-0005-0000-0000-000072B30000}"/>
    <cellStyle name="Примечание 4 5 2 2 2" xfId="45922" xr:uid="{00000000-0005-0000-0000-000073B30000}"/>
    <cellStyle name="Примечание 4 5 2 2 3" xfId="45923" xr:uid="{00000000-0005-0000-0000-000074B30000}"/>
    <cellStyle name="Примечание 4 5 2 2 4" xfId="45924" xr:uid="{00000000-0005-0000-0000-000075B30000}"/>
    <cellStyle name="Примечание 4 5 2 2 5" xfId="45925" xr:uid="{00000000-0005-0000-0000-000076B30000}"/>
    <cellStyle name="Примечание 4 5 2 2 6" xfId="45926" xr:uid="{00000000-0005-0000-0000-000077B30000}"/>
    <cellStyle name="Примечание 4 5 2 2 7" xfId="45927" xr:uid="{00000000-0005-0000-0000-000078B30000}"/>
    <cellStyle name="Примечание 4 5 2 3" xfId="45928" xr:uid="{00000000-0005-0000-0000-000079B30000}"/>
    <cellStyle name="Примечание 4 5 2 3 2" xfId="45929" xr:uid="{00000000-0005-0000-0000-00007AB30000}"/>
    <cellStyle name="Примечание 4 5 2 3 3" xfId="45930" xr:uid="{00000000-0005-0000-0000-00007BB30000}"/>
    <cellStyle name="Примечание 4 5 2 3 4" xfId="45931" xr:uid="{00000000-0005-0000-0000-00007CB30000}"/>
    <cellStyle name="Примечание 4 5 2 3 5" xfId="45932" xr:uid="{00000000-0005-0000-0000-00007DB30000}"/>
    <cellStyle name="Примечание 4 5 2 3 6" xfId="45933" xr:uid="{00000000-0005-0000-0000-00007EB30000}"/>
    <cellStyle name="Примечание 4 5 2 3 7" xfId="45934" xr:uid="{00000000-0005-0000-0000-00007FB30000}"/>
    <cellStyle name="Примечание 4 5 2 4" xfId="45935" xr:uid="{00000000-0005-0000-0000-000080B30000}"/>
    <cellStyle name="Примечание 4 5 2 5" xfId="45936" xr:uid="{00000000-0005-0000-0000-000081B30000}"/>
    <cellStyle name="Примечание 4 5 2 6" xfId="45937" xr:uid="{00000000-0005-0000-0000-000082B30000}"/>
    <cellStyle name="Примечание 4 5 2 7" xfId="45938" xr:uid="{00000000-0005-0000-0000-000083B30000}"/>
    <cellStyle name="Примечание 4 5 2 8" xfId="45939" xr:uid="{00000000-0005-0000-0000-000084B30000}"/>
    <cellStyle name="Примечание 4 5 2 9" xfId="45940" xr:uid="{00000000-0005-0000-0000-000085B30000}"/>
    <cellStyle name="Примечание 4 5 3" xfId="45941" xr:uid="{00000000-0005-0000-0000-000086B30000}"/>
    <cellStyle name="Примечание 4 5 3 2" xfId="45942" xr:uid="{00000000-0005-0000-0000-000087B30000}"/>
    <cellStyle name="Примечание 4 5 3 3" xfId="45943" xr:uid="{00000000-0005-0000-0000-000088B30000}"/>
    <cellStyle name="Примечание 4 5 3 4" xfId="45944" xr:uid="{00000000-0005-0000-0000-000089B30000}"/>
    <cellStyle name="Примечание 4 5 3 5" xfId="45945" xr:uid="{00000000-0005-0000-0000-00008AB30000}"/>
    <cellStyle name="Примечание 4 5 3 6" xfId="45946" xr:uid="{00000000-0005-0000-0000-00008BB30000}"/>
    <cellStyle name="Примечание 4 5 3 7" xfId="45947" xr:uid="{00000000-0005-0000-0000-00008CB30000}"/>
    <cellStyle name="Примечание 4 5 4" xfId="45948" xr:uid="{00000000-0005-0000-0000-00008DB30000}"/>
    <cellStyle name="Примечание 4 5 4 2" xfId="45949" xr:uid="{00000000-0005-0000-0000-00008EB30000}"/>
    <cellStyle name="Примечание 4 5 4 3" xfId="45950" xr:uid="{00000000-0005-0000-0000-00008FB30000}"/>
    <cellStyle name="Примечание 4 5 4 4" xfId="45951" xr:uid="{00000000-0005-0000-0000-000090B30000}"/>
    <cellStyle name="Примечание 4 5 4 5" xfId="45952" xr:uid="{00000000-0005-0000-0000-000091B30000}"/>
    <cellStyle name="Примечание 4 5 4 6" xfId="45953" xr:uid="{00000000-0005-0000-0000-000092B30000}"/>
    <cellStyle name="Примечание 4 5 4 7" xfId="45954" xr:uid="{00000000-0005-0000-0000-000093B30000}"/>
    <cellStyle name="Примечание 4 5 5" xfId="45955" xr:uid="{00000000-0005-0000-0000-000094B30000}"/>
    <cellStyle name="Примечание 4 5 6" xfId="45956" xr:uid="{00000000-0005-0000-0000-000095B30000}"/>
    <cellStyle name="Примечание 4 5 7" xfId="45957" xr:uid="{00000000-0005-0000-0000-000096B30000}"/>
    <cellStyle name="Примечание 4 5 8" xfId="45958" xr:uid="{00000000-0005-0000-0000-000097B30000}"/>
    <cellStyle name="Примечание 4 5 9" xfId="45959" xr:uid="{00000000-0005-0000-0000-000098B30000}"/>
    <cellStyle name="Примечание 4 6" xfId="45960" xr:uid="{00000000-0005-0000-0000-000099B30000}"/>
    <cellStyle name="Примечание 4 6 10" xfId="45961" xr:uid="{00000000-0005-0000-0000-00009AB30000}"/>
    <cellStyle name="Примечание 4 6 2" xfId="45962" xr:uid="{00000000-0005-0000-0000-00009BB30000}"/>
    <cellStyle name="Примечание 4 6 2 2" xfId="45963" xr:uid="{00000000-0005-0000-0000-00009CB30000}"/>
    <cellStyle name="Примечание 4 6 2 3" xfId="45964" xr:uid="{00000000-0005-0000-0000-00009DB30000}"/>
    <cellStyle name="Примечание 4 6 2 4" xfId="45965" xr:uid="{00000000-0005-0000-0000-00009EB30000}"/>
    <cellStyle name="Примечание 4 6 2 5" xfId="45966" xr:uid="{00000000-0005-0000-0000-00009FB30000}"/>
    <cellStyle name="Примечание 4 6 2 6" xfId="45967" xr:uid="{00000000-0005-0000-0000-0000A0B30000}"/>
    <cellStyle name="Примечание 4 6 2 7" xfId="45968" xr:uid="{00000000-0005-0000-0000-0000A1B30000}"/>
    <cellStyle name="Примечание 4 6 3" xfId="45969" xr:uid="{00000000-0005-0000-0000-0000A2B30000}"/>
    <cellStyle name="Примечание 4 6 3 2" xfId="45970" xr:uid="{00000000-0005-0000-0000-0000A3B30000}"/>
    <cellStyle name="Примечание 4 6 3 3" xfId="45971" xr:uid="{00000000-0005-0000-0000-0000A4B30000}"/>
    <cellStyle name="Примечание 4 6 3 4" xfId="45972" xr:uid="{00000000-0005-0000-0000-0000A5B30000}"/>
    <cellStyle name="Примечание 4 6 3 5" xfId="45973" xr:uid="{00000000-0005-0000-0000-0000A6B30000}"/>
    <cellStyle name="Примечание 4 6 3 6" xfId="45974" xr:uid="{00000000-0005-0000-0000-0000A7B30000}"/>
    <cellStyle name="Примечание 4 6 3 7" xfId="45975" xr:uid="{00000000-0005-0000-0000-0000A8B30000}"/>
    <cellStyle name="Примечание 4 6 4" xfId="45976" xr:uid="{00000000-0005-0000-0000-0000A9B30000}"/>
    <cellStyle name="Примечание 4 6 5" xfId="45977" xr:uid="{00000000-0005-0000-0000-0000AAB30000}"/>
    <cellStyle name="Примечание 4 6 6" xfId="45978" xr:uid="{00000000-0005-0000-0000-0000ABB30000}"/>
    <cellStyle name="Примечание 4 6 7" xfId="45979" xr:uid="{00000000-0005-0000-0000-0000ACB30000}"/>
    <cellStyle name="Примечание 4 6 8" xfId="45980" xr:uid="{00000000-0005-0000-0000-0000ADB30000}"/>
    <cellStyle name="Примечание 4 6 9" xfId="45981" xr:uid="{00000000-0005-0000-0000-0000AEB30000}"/>
    <cellStyle name="Примечание 4 7" xfId="45982" xr:uid="{00000000-0005-0000-0000-0000AFB30000}"/>
    <cellStyle name="Примечание 4 8" xfId="45983" xr:uid="{00000000-0005-0000-0000-0000B0B30000}"/>
    <cellStyle name="Примечание 4 9" xfId="45984" xr:uid="{00000000-0005-0000-0000-0000B1B30000}"/>
    <cellStyle name="Примечание 5" xfId="45985" xr:uid="{00000000-0005-0000-0000-0000B2B30000}"/>
    <cellStyle name="Примечание 5 10" xfId="45986" xr:uid="{00000000-0005-0000-0000-0000B3B30000}"/>
    <cellStyle name="Примечание 5 2" xfId="45987" xr:uid="{00000000-0005-0000-0000-0000B4B30000}"/>
    <cellStyle name="Примечание 5 2 10" xfId="45988" xr:uid="{00000000-0005-0000-0000-0000B5B30000}"/>
    <cellStyle name="Примечание 5 2 11" xfId="45989" xr:uid="{00000000-0005-0000-0000-0000B6B30000}"/>
    <cellStyle name="Примечание 5 2 12" xfId="45990" xr:uid="{00000000-0005-0000-0000-0000B7B30000}"/>
    <cellStyle name="Примечание 5 2 13" xfId="45991" xr:uid="{00000000-0005-0000-0000-0000B8B30000}"/>
    <cellStyle name="Примечание 5 2 14" xfId="45992" xr:uid="{00000000-0005-0000-0000-0000B9B30000}"/>
    <cellStyle name="Примечание 5 2 15" xfId="45993" xr:uid="{00000000-0005-0000-0000-0000BAB30000}"/>
    <cellStyle name="Примечание 5 2 16" xfId="45994" xr:uid="{00000000-0005-0000-0000-0000BBB30000}"/>
    <cellStyle name="Примечание 5 2 17" xfId="45995" xr:uid="{00000000-0005-0000-0000-0000BCB30000}"/>
    <cellStyle name="Примечание 5 2 18" xfId="45996" xr:uid="{00000000-0005-0000-0000-0000BDB30000}"/>
    <cellStyle name="Примечание 5 2 2" xfId="45997" xr:uid="{00000000-0005-0000-0000-0000BEB30000}"/>
    <cellStyle name="Примечание 5 2 2 10" xfId="45998" xr:uid="{00000000-0005-0000-0000-0000BFB30000}"/>
    <cellStyle name="Примечание 5 2 2 11" xfId="45999" xr:uid="{00000000-0005-0000-0000-0000C0B30000}"/>
    <cellStyle name="Примечание 5 2 2 12" xfId="46000" xr:uid="{00000000-0005-0000-0000-0000C1B30000}"/>
    <cellStyle name="Примечание 5 2 2 13" xfId="46001" xr:uid="{00000000-0005-0000-0000-0000C2B30000}"/>
    <cellStyle name="Примечание 5 2 2 14" xfId="46002" xr:uid="{00000000-0005-0000-0000-0000C3B30000}"/>
    <cellStyle name="Примечание 5 2 2 15" xfId="46003" xr:uid="{00000000-0005-0000-0000-0000C4B30000}"/>
    <cellStyle name="Примечание 5 2 2 2" xfId="46004" xr:uid="{00000000-0005-0000-0000-0000C5B30000}"/>
    <cellStyle name="Примечание 5 2 2 2 10" xfId="46005" xr:uid="{00000000-0005-0000-0000-0000C6B30000}"/>
    <cellStyle name="Примечание 5 2 2 2 2" xfId="46006" xr:uid="{00000000-0005-0000-0000-0000C7B30000}"/>
    <cellStyle name="Примечание 5 2 2 2 2 2" xfId="46007" xr:uid="{00000000-0005-0000-0000-0000C8B30000}"/>
    <cellStyle name="Примечание 5 2 2 2 2 3" xfId="46008" xr:uid="{00000000-0005-0000-0000-0000C9B30000}"/>
    <cellStyle name="Примечание 5 2 2 2 2 4" xfId="46009" xr:uid="{00000000-0005-0000-0000-0000CAB30000}"/>
    <cellStyle name="Примечание 5 2 2 2 2 5" xfId="46010" xr:uid="{00000000-0005-0000-0000-0000CBB30000}"/>
    <cellStyle name="Примечание 5 2 2 2 2 6" xfId="46011" xr:uid="{00000000-0005-0000-0000-0000CCB30000}"/>
    <cellStyle name="Примечание 5 2 2 2 2 7" xfId="46012" xr:uid="{00000000-0005-0000-0000-0000CDB30000}"/>
    <cellStyle name="Примечание 5 2 2 2 3" xfId="46013" xr:uid="{00000000-0005-0000-0000-0000CEB30000}"/>
    <cellStyle name="Примечание 5 2 2 2 3 2" xfId="46014" xr:uid="{00000000-0005-0000-0000-0000CFB30000}"/>
    <cellStyle name="Примечание 5 2 2 2 3 3" xfId="46015" xr:uid="{00000000-0005-0000-0000-0000D0B30000}"/>
    <cellStyle name="Примечание 5 2 2 2 3 4" xfId="46016" xr:uid="{00000000-0005-0000-0000-0000D1B30000}"/>
    <cellStyle name="Примечание 5 2 2 2 3 5" xfId="46017" xr:uid="{00000000-0005-0000-0000-0000D2B30000}"/>
    <cellStyle name="Примечание 5 2 2 2 3 6" xfId="46018" xr:uid="{00000000-0005-0000-0000-0000D3B30000}"/>
    <cellStyle name="Примечание 5 2 2 2 3 7" xfId="46019" xr:uid="{00000000-0005-0000-0000-0000D4B30000}"/>
    <cellStyle name="Примечание 5 2 2 2 4" xfId="46020" xr:uid="{00000000-0005-0000-0000-0000D5B30000}"/>
    <cellStyle name="Примечание 5 2 2 2 5" xfId="46021" xr:uid="{00000000-0005-0000-0000-0000D6B30000}"/>
    <cellStyle name="Примечание 5 2 2 2 6" xfId="46022" xr:uid="{00000000-0005-0000-0000-0000D7B30000}"/>
    <cellStyle name="Примечание 5 2 2 2 7" xfId="46023" xr:uid="{00000000-0005-0000-0000-0000D8B30000}"/>
    <cellStyle name="Примечание 5 2 2 2 8" xfId="46024" xr:uid="{00000000-0005-0000-0000-0000D9B30000}"/>
    <cellStyle name="Примечание 5 2 2 2 9" xfId="46025" xr:uid="{00000000-0005-0000-0000-0000DAB30000}"/>
    <cellStyle name="Примечание 5 2 2 3" xfId="46026" xr:uid="{00000000-0005-0000-0000-0000DBB30000}"/>
    <cellStyle name="Примечание 5 2 2 3 2" xfId="46027" xr:uid="{00000000-0005-0000-0000-0000DCB30000}"/>
    <cellStyle name="Примечание 5 2 2 3 3" xfId="46028" xr:uid="{00000000-0005-0000-0000-0000DDB30000}"/>
    <cellStyle name="Примечание 5 2 2 3 4" xfId="46029" xr:uid="{00000000-0005-0000-0000-0000DEB30000}"/>
    <cellStyle name="Примечание 5 2 2 3 5" xfId="46030" xr:uid="{00000000-0005-0000-0000-0000DFB30000}"/>
    <cellStyle name="Примечание 5 2 2 3 6" xfId="46031" xr:uid="{00000000-0005-0000-0000-0000E0B30000}"/>
    <cellStyle name="Примечание 5 2 2 3 7" xfId="46032" xr:uid="{00000000-0005-0000-0000-0000E1B30000}"/>
    <cellStyle name="Примечание 5 2 2 4" xfId="46033" xr:uid="{00000000-0005-0000-0000-0000E2B30000}"/>
    <cellStyle name="Примечание 5 2 2 4 2" xfId="46034" xr:uid="{00000000-0005-0000-0000-0000E3B30000}"/>
    <cellStyle name="Примечание 5 2 2 4 3" xfId="46035" xr:uid="{00000000-0005-0000-0000-0000E4B30000}"/>
    <cellStyle name="Примечание 5 2 2 4 4" xfId="46036" xr:uid="{00000000-0005-0000-0000-0000E5B30000}"/>
    <cellStyle name="Примечание 5 2 2 4 5" xfId="46037" xr:uid="{00000000-0005-0000-0000-0000E6B30000}"/>
    <cellStyle name="Примечание 5 2 2 4 6" xfId="46038" xr:uid="{00000000-0005-0000-0000-0000E7B30000}"/>
    <cellStyle name="Примечание 5 2 2 4 7" xfId="46039" xr:uid="{00000000-0005-0000-0000-0000E8B30000}"/>
    <cellStyle name="Примечание 5 2 2 5" xfId="46040" xr:uid="{00000000-0005-0000-0000-0000E9B30000}"/>
    <cellStyle name="Примечание 5 2 2 6" xfId="46041" xr:uid="{00000000-0005-0000-0000-0000EAB30000}"/>
    <cellStyle name="Примечание 5 2 2 7" xfId="46042" xr:uid="{00000000-0005-0000-0000-0000EBB30000}"/>
    <cellStyle name="Примечание 5 2 2 8" xfId="46043" xr:uid="{00000000-0005-0000-0000-0000ECB30000}"/>
    <cellStyle name="Примечание 5 2 2 9" xfId="46044" xr:uid="{00000000-0005-0000-0000-0000EDB30000}"/>
    <cellStyle name="Примечание 5 2 3" xfId="46045" xr:uid="{00000000-0005-0000-0000-0000EEB30000}"/>
    <cellStyle name="Примечание 5 2 3 10" xfId="46046" xr:uid="{00000000-0005-0000-0000-0000EFB30000}"/>
    <cellStyle name="Примечание 5 2 3 11" xfId="46047" xr:uid="{00000000-0005-0000-0000-0000F0B30000}"/>
    <cellStyle name="Примечание 5 2 3 12" xfId="46048" xr:uid="{00000000-0005-0000-0000-0000F1B30000}"/>
    <cellStyle name="Примечание 5 2 3 13" xfId="46049" xr:uid="{00000000-0005-0000-0000-0000F2B30000}"/>
    <cellStyle name="Примечание 5 2 3 14" xfId="46050" xr:uid="{00000000-0005-0000-0000-0000F3B30000}"/>
    <cellStyle name="Примечание 5 2 3 15" xfId="46051" xr:uid="{00000000-0005-0000-0000-0000F4B30000}"/>
    <cellStyle name="Примечание 5 2 3 2" xfId="46052" xr:uid="{00000000-0005-0000-0000-0000F5B30000}"/>
    <cellStyle name="Примечание 5 2 3 2 10" xfId="46053" xr:uid="{00000000-0005-0000-0000-0000F6B30000}"/>
    <cellStyle name="Примечание 5 2 3 2 2" xfId="46054" xr:uid="{00000000-0005-0000-0000-0000F7B30000}"/>
    <cellStyle name="Примечание 5 2 3 2 2 2" xfId="46055" xr:uid="{00000000-0005-0000-0000-0000F8B30000}"/>
    <cellStyle name="Примечание 5 2 3 2 2 3" xfId="46056" xr:uid="{00000000-0005-0000-0000-0000F9B30000}"/>
    <cellStyle name="Примечание 5 2 3 2 2 4" xfId="46057" xr:uid="{00000000-0005-0000-0000-0000FAB30000}"/>
    <cellStyle name="Примечание 5 2 3 2 2 5" xfId="46058" xr:uid="{00000000-0005-0000-0000-0000FBB30000}"/>
    <cellStyle name="Примечание 5 2 3 2 2 6" xfId="46059" xr:uid="{00000000-0005-0000-0000-0000FCB30000}"/>
    <cellStyle name="Примечание 5 2 3 2 2 7" xfId="46060" xr:uid="{00000000-0005-0000-0000-0000FDB30000}"/>
    <cellStyle name="Примечание 5 2 3 2 3" xfId="46061" xr:uid="{00000000-0005-0000-0000-0000FEB30000}"/>
    <cellStyle name="Примечание 5 2 3 2 3 2" xfId="46062" xr:uid="{00000000-0005-0000-0000-0000FFB30000}"/>
    <cellStyle name="Примечание 5 2 3 2 3 3" xfId="46063" xr:uid="{00000000-0005-0000-0000-000000B40000}"/>
    <cellStyle name="Примечание 5 2 3 2 3 4" xfId="46064" xr:uid="{00000000-0005-0000-0000-000001B40000}"/>
    <cellStyle name="Примечание 5 2 3 2 3 5" xfId="46065" xr:uid="{00000000-0005-0000-0000-000002B40000}"/>
    <cellStyle name="Примечание 5 2 3 2 3 6" xfId="46066" xr:uid="{00000000-0005-0000-0000-000003B40000}"/>
    <cellStyle name="Примечание 5 2 3 2 3 7" xfId="46067" xr:uid="{00000000-0005-0000-0000-000004B40000}"/>
    <cellStyle name="Примечание 5 2 3 2 4" xfId="46068" xr:uid="{00000000-0005-0000-0000-000005B40000}"/>
    <cellStyle name="Примечание 5 2 3 2 5" xfId="46069" xr:uid="{00000000-0005-0000-0000-000006B40000}"/>
    <cellStyle name="Примечание 5 2 3 2 6" xfId="46070" xr:uid="{00000000-0005-0000-0000-000007B40000}"/>
    <cellStyle name="Примечание 5 2 3 2 7" xfId="46071" xr:uid="{00000000-0005-0000-0000-000008B40000}"/>
    <cellStyle name="Примечание 5 2 3 2 8" xfId="46072" xr:uid="{00000000-0005-0000-0000-000009B40000}"/>
    <cellStyle name="Примечание 5 2 3 2 9" xfId="46073" xr:uid="{00000000-0005-0000-0000-00000AB40000}"/>
    <cellStyle name="Примечание 5 2 3 3" xfId="46074" xr:uid="{00000000-0005-0000-0000-00000BB40000}"/>
    <cellStyle name="Примечание 5 2 3 3 2" xfId="46075" xr:uid="{00000000-0005-0000-0000-00000CB40000}"/>
    <cellStyle name="Примечание 5 2 3 3 3" xfId="46076" xr:uid="{00000000-0005-0000-0000-00000DB40000}"/>
    <cellStyle name="Примечание 5 2 3 3 4" xfId="46077" xr:uid="{00000000-0005-0000-0000-00000EB40000}"/>
    <cellStyle name="Примечание 5 2 3 3 5" xfId="46078" xr:uid="{00000000-0005-0000-0000-00000FB40000}"/>
    <cellStyle name="Примечание 5 2 3 3 6" xfId="46079" xr:uid="{00000000-0005-0000-0000-000010B40000}"/>
    <cellStyle name="Примечание 5 2 3 3 7" xfId="46080" xr:uid="{00000000-0005-0000-0000-000011B40000}"/>
    <cellStyle name="Примечание 5 2 3 4" xfId="46081" xr:uid="{00000000-0005-0000-0000-000012B40000}"/>
    <cellStyle name="Примечание 5 2 3 4 2" xfId="46082" xr:uid="{00000000-0005-0000-0000-000013B40000}"/>
    <cellStyle name="Примечание 5 2 3 4 3" xfId="46083" xr:uid="{00000000-0005-0000-0000-000014B40000}"/>
    <cellStyle name="Примечание 5 2 3 4 4" xfId="46084" xr:uid="{00000000-0005-0000-0000-000015B40000}"/>
    <cellStyle name="Примечание 5 2 3 4 5" xfId="46085" xr:uid="{00000000-0005-0000-0000-000016B40000}"/>
    <cellStyle name="Примечание 5 2 3 4 6" xfId="46086" xr:uid="{00000000-0005-0000-0000-000017B40000}"/>
    <cellStyle name="Примечание 5 2 3 4 7" xfId="46087" xr:uid="{00000000-0005-0000-0000-000018B40000}"/>
    <cellStyle name="Примечание 5 2 3 5" xfId="46088" xr:uid="{00000000-0005-0000-0000-000019B40000}"/>
    <cellStyle name="Примечание 5 2 3 6" xfId="46089" xr:uid="{00000000-0005-0000-0000-00001AB40000}"/>
    <cellStyle name="Примечание 5 2 3 7" xfId="46090" xr:uid="{00000000-0005-0000-0000-00001BB40000}"/>
    <cellStyle name="Примечание 5 2 3 8" xfId="46091" xr:uid="{00000000-0005-0000-0000-00001CB40000}"/>
    <cellStyle name="Примечание 5 2 3 9" xfId="46092" xr:uid="{00000000-0005-0000-0000-00001DB40000}"/>
    <cellStyle name="Примечание 5 2 4" xfId="46093" xr:uid="{00000000-0005-0000-0000-00001EB40000}"/>
    <cellStyle name="Примечание 5 2 4 10" xfId="46094" xr:uid="{00000000-0005-0000-0000-00001FB40000}"/>
    <cellStyle name="Примечание 5 2 4 11" xfId="46095" xr:uid="{00000000-0005-0000-0000-000020B40000}"/>
    <cellStyle name="Примечание 5 2 4 12" xfId="46096" xr:uid="{00000000-0005-0000-0000-000021B40000}"/>
    <cellStyle name="Примечание 5 2 4 13" xfId="46097" xr:uid="{00000000-0005-0000-0000-000022B40000}"/>
    <cellStyle name="Примечание 5 2 4 14" xfId="46098" xr:uid="{00000000-0005-0000-0000-000023B40000}"/>
    <cellStyle name="Примечание 5 2 4 15" xfId="46099" xr:uid="{00000000-0005-0000-0000-000024B40000}"/>
    <cellStyle name="Примечание 5 2 4 2" xfId="46100" xr:uid="{00000000-0005-0000-0000-000025B40000}"/>
    <cellStyle name="Примечание 5 2 4 2 10" xfId="46101" xr:uid="{00000000-0005-0000-0000-000026B40000}"/>
    <cellStyle name="Примечание 5 2 4 2 2" xfId="46102" xr:uid="{00000000-0005-0000-0000-000027B40000}"/>
    <cellStyle name="Примечание 5 2 4 2 2 2" xfId="46103" xr:uid="{00000000-0005-0000-0000-000028B40000}"/>
    <cellStyle name="Примечание 5 2 4 2 2 3" xfId="46104" xr:uid="{00000000-0005-0000-0000-000029B40000}"/>
    <cellStyle name="Примечание 5 2 4 2 2 4" xfId="46105" xr:uid="{00000000-0005-0000-0000-00002AB40000}"/>
    <cellStyle name="Примечание 5 2 4 2 2 5" xfId="46106" xr:uid="{00000000-0005-0000-0000-00002BB40000}"/>
    <cellStyle name="Примечание 5 2 4 2 2 6" xfId="46107" xr:uid="{00000000-0005-0000-0000-00002CB40000}"/>
    <cellStyle name="Примечание 5 2 4 2 2 7" xfId="46108" xr:uid="{00000000-0005-0000-0000-00002DB40000}"/>
    <cellStyle name="Примечание 5 2 4 2 3" xfId="46109" xr:uid="{00000000-0005-0000-0000-00002EB40000}"/>
    <cellStyle name="Примечание 5 2 4 2 3 2" xfId="46110" xr:uid="{00000000-0005-0000-0000-00002FB40000}"/>
    <cellStyle name="Примечание 5 2 4 2 3 3" xfId="46111" xr:uid="{00000000-0005-0000-0000-000030B40000}"/>
    <cellStyle name="Примечание 5 2 4 2 3 4" xfId="46112" xr:uid="{00000000-0005-0000-0000-000031B40000}"/>
    <cellStyle name="Примечание 5 2 4 2 3 5" xfId="46113" xr:uid="{00000000-0005-0000-0000-000032B40000}"/>
    <cellStyle name="Примечание 5 2 4 2 3 6" xfId="46114" xr:uid="{00000000-0005-0000-0000-000033B40000}"/>
    <cellStyle name="Примечание 5 2 4 2 3 7" xfId="46115" xr:uid="{00000000-0005-0000-0000-000034B40000}"/>
    <cellStyle name="Примечание 5 2 4 2 4" xfId="46116" xr:uid="{00000000-0005-0000-0000-000035B40000}"/>
    <cellStyle name="Примечание 5 2 4 2 5" xfId="46117" xr:uid="{00000000-0005-0000-0000-000036B40000}"/>
    <cellStyle name="Примечание 5 2 4 2 6" xfId="46118" xr:uid="{00000000-0005-0000-0000-000037B40000}"/>
    <cellStyle name="Примечание 5 2 4 2 7" xfId="46119" xr:uid="{00000000-0005-0000-0000-000038B40000}"/>
    <cellStyle name="Примечание 5 2 4 2 8" xfId="46120" xr:uid="{00000000-0005-0000-0000-000039B40000}"/>
    <cellStyle name="Примечание 5 2 4 2 9" xfId="46121" xr:uid="{00000000-0005-0000-0000-00003AB40000}"/>
    <cellStyle name="Примечание 5 2 4 3" xfId="46122" xr:uid="{00000000-0005-0000-0000-00003BB40000}"/>
    <cellStyle name="Примечание 5 2 4 3 2" xfId="46123" xr:uid="{00000000-0005-0000-0000-00003CB40000}"/>
    <cellStyle name="Примечание 5 2 4 3 3" xfId="46124" xr:uid="{00000000-0005-0000-0000-00003DB40000}"/>
    <cellStyle name="Примечание 5 2 4 3 4" xfId="46125" xr:uid="{00000000-0005-0000-0000-00003EB40000}"/>
    <cellStyle name="Примечание 5 2 4 3 5" xfId="46126" xr:uid="{00000000-0005-0000-0000-00003FB40000}"/>
    <cellStyle name="Примечание 5 2 4 3 6" xfId="46127" xr:uid="{00000000-0005-0000-0000-000040B40000}"/>
    <cellStyle name="Примечание 5 2 4 3 7" xfId="46128" xr:uid="{00000000-0005-0000-0000-000041B40000}"/>
    <cellStyle name="Примечание 5 2 4 4" xfId="46129" xr:uid="{00000000-0005-0000-0000-000042B40000}"/>
    <cellStyle name="Примечание 5 2 4 4 2" xfId="46130" xr:uid="{00000000-0005-0000-0000-000043B40000}"/>
    <cellStyle name="Примечание 5 2 4 4 3" xfId="46131" xr:uid="{00000000-0005-0000-0000-000044B40000}"/>
    <cellStyle name="Примечание 5 2 4 4 4" xfId="46132" xr:uid="{00000000-0005-0000-0000-000045B40000}"/>
    <cellStyle name="Примечание 5 2 4 4 5" xfId="46133" xr:uid="{00000000-0005-0000-0000-000046B40000}"/>
    <cellStyle name="Примечание 5 2 4 4 6" xfId="46134" xr:uid="{00000000-0005-0000-0000-000047B40000}"/>
    <cellStyle name="Примечание 5 2 4 4 7" xfId="46135" xr:uid="{00000000-0005-0000-0000-000048B40000}"/>
    <cellStyle name="Примечание 5 2 4 5" xfId="46136" xr:uid="{00000000-0005-0000-0000-000049B40000}"/>
    <cellStyle name="Примечание 5 2 4 6" xfId="46137" xr:uid="{00000000-0005-0000-0000-00004AB40000}"/>
    <cellStyle name="Примечание 5 2 4 7" xfId="46138" xr:uid="{00000000-0005-0000-0000-00004BB40000}"/>
    <cellStyle name="Примечание 5 2 4 8" xfId="46139" xr:uid="{00000000-0005-0000-0000-00004CB40000}"/>
    <cellStyle name="Примечание 5 2 4 9" xfId="46140" xr:uid="{00000000-0005-0000-0000-00004DB40000}"/>
    <cellStyle name="Примечание 5 2 5" xfId="46141" xr:uid="{00000000-0005-0000-0000-00004EB40000}"/>
    <cellStyle name="Примечание 5 2 5 10" xfId="46142" xr:uid="{00000000-0005-0000-0000-00004FB40000}"/>
    <cellStyle name="Примечание 5 2 5 11" xfId="46143" xr:uid="{00000000-0005-0000-0000-000050B40000}"/>
    <cellStyle name="Примечание 5 2 5 12" xfId="46144" xr:uid="{00000000-0005-0000-0000-000051B40000}"/>
    <cellStyle name="Примечание 5 2 5 13" xfId="46145" xr:uid="{00000000-0005-0000-0000-000052B40000}"/>
    <cellStyle name="Примечание 5 2 5 14" xfId="46146" xr:uid="{00000000-0005-0000-0000-000053B40000}"/>
    <cellStyle name="Примечание 5 2 5 2" xfId="46147" xr:uid="{00000000-0005-0000-0000-000054B40000}"/>
    <cellStyle name="Примечание 5 2 5 2 10" xfId="46148" xr:uid="{00000000-0005-0000-0000-000055B40000}"/>
    <cellStyle name="Примечание 5 2 5 2 2" xfId="46149" xr:uid="{00000000-0005-0000-0000-000056B40000}"/>
    <cellStyle name="Примечание 5 2 5 2 2 2" xfId="46150" xr:uid="{00000000-0005-0000-0000-000057B40000}"/>
    <cellStyle name="Примечание 5 2 5 2 2 3" xfId="46151" xr:uid="{00000000-0005-0000-0000-000058B40000}"/>
    <cellStyle name="Примечание 5 2 5 2 2 4" xfId="46152" xr:uid="{00000000-0005-0000-0000-000059B40000}"/>
    <cellStyle name="Примечание 5 2 5 2 2 5" xfId="46153" xr:uid="{00000000-0005-0000-0000-00005AB40000}"/>
    <cellStyle name="Примечание 5 2 5 2 2 6" xfId="46154" xr:uid="{00000000-0005-0000-0000-00005BB40000}"/>
    <cellStyle name="Примечание 5 2 5 2 2 7" xfId="46155" xr:uid="{00000000-0005-0000-0000-00005CB40000}"/>
    <cellStyle name="Примечание 5 2 5 2 3" xfId="46156" xr:uid="{00000000-0005-0000-0000-00005DB40000}"/>
    <cellStyle name="Примечание 5 2 5 2 3 2" xfId="46157" xr:uid="{00000000-0005-0000-0000-00005EB40000}"/>
    <cellStyle name="Примечание 5 2 5 2 3 3" xfId="46158" xr:uid="{00000000-0005-0000-0000-00005FB40000}"/>
    <cellStyle name="Примечание 5 2 5 2 3 4" xfId="46159" xr:uid="{00000000-0005-0000-0000-000060B40000}"/>
    <cellStyle name="Примечание 5 2 5 2 3 5" xfId="46160" xr:uid="{00000000-0005-0000-0000-000061B40000}"/>
    <cellStyle name="Примечание 5 2 5 2 3 6" xfId="46161" xr:uid="{00000000-0005-0000-0000-000062B40000}"/>
    <cellStyle name="Примечание 5 2 5 2 3 7" xfId="46162" xr:uid="{00000000-0005-0000-0000-000063B40000}"/>
    <cellStyle name="Примечание 5 2 5 2 4" xfId="46163" xr:uid="{00000000-0005-0000-0000-000064B40000}"/>
    <cellStyle name="Примечание 5 2 5 2 5" xfId="46164" xr:uid="{00000000-0005-0000-0000-000065B40000}"/>
    <cellStyle name="Примечание 5 2 5 2 6" xfId="46165" xr:uid="{00000000-0005-0000-0000-000066B40000}"/>
    <cellStyle name="Примечание 5 2 5 2 7" xfId="46166" xr:uid="{00000000-0005-0000-0000-000067B40000}"/>
    <cellStyle name="Примечание 5 2 5 2 8" xfId="46167" xr:uid="{00000000-0005-0000-0000-000068B40000}"/>
    <cellStyle name="Примечание 5 2 5 2 9" xfId="46168" xr:uid="{00000000-0005-0000-0000-000069B40000}"/>
    <cellStyle name="Примечание 5 2 5 3" xfId="46169" xr:uid="{00000000-0005-0000-0000-00006AB40000}"/>
    <cellStyle name="Примечание 5 2 5 3 2" xfId="46170" xr:uid="{00000000-0005-0000-0000-00006BB40000}"/>
    <cellStyle name="Примечание 5 2 5 3 3" xfId="46171" xr:uid="{00000000-0005-0000-0000-00006CB40000}"/>
    <cellStyle name="Примечание 5 2 5 3 4" xfId="46172" xr:uid="{00000000-0005-0000-0000-00006DB40000}"/>
    <cellStyle name="Примечание 5 2 5 3 5" xfId="46173" xr:uid="{00000000-0005-0000-0000-00006EB40000}"/>
    <cellStyle name="Примечание 5 2 5 3 6" xfId="46174" xr:uid="{00000000-0005-0000-0000-00006FB40000}"/>
    <cellStyle name="Примечание 5 2 5 3 7" xfId="46175" xr:uid="{00000000-0005-0000-0000-000070B40000}"/>
    <cellStyle name="Примечание 5 2 5 4" xfId="46176" xr:uid="{00000000-0005-0000-0000-000071B40000}"/>
    <cellStyle name="Примечание 5 2 5 4 2" xfId="46177" xr:uid="{00000000-0005-0000-0000-000072B40000}"/>
    <cellStyle name="Примечание 5 2 5 4 3" xfId="46178" xr:uid="{00000000-0005-0000-0000-000073B40000}"/>
    <cellStyle name="Примечание 5 2 5 4 4" xfId="46179" xr:uid="{00000000-0005-0000-0000-000074B40000}"/>
    <cellStyle name="Примечание 5 2 5 4 5" xfId="46180" xr:uid="{00000000-0005-0000-0000-000075B40000}"/>
    <cellStyle name="Примечание 5 2 5 4 6" xfId="46181" xr:uid="{00000000-0005-0000-0000-000076B40000}"/>
    <cellStyle name="Примечание 5 2 5 4 7" xfId="46182" xr:uid="{00000000-0005-0000-0000-000077B40000}"/>
    <cellStyle name="Примечание 5 2 5 5" xfId="46183" xr:uid="{00000000-0005-0000-0000-000078B40000}"/>
    <cellStyle name="Примечание 5 2 5 6" xfId="46184" xr:uid="{00000000-0005-0000-0000-000079B40000}"/>
    <cellStyle name="Примечание 5 2 5 7" xfId="46185" xr:uid="{00000000-0005-0000-0000-00007AB40000}"/>
    <cellStyle name="Примечание 5 2 5 8" xfId="46186" xr:uid="{00000000-0005-0000-0000-00007BB40000}"/>
    <cellStyle name="Примечание 5 2 5 9" xfId="46187" xr:uid="{00000000-0005-0000-0000-00007CB40000}"/>
    <cellStyle name="Примечание 5 2 6" xfId="46188" xr:uid="{00000000-0005-0000-0000-00007DB40000}"/>
    <cellStyle name="Примечание 5 2 6 10" xfId="46189" xr:uid="{00000000-0005-0000-0000-00007EB40000}"/>
    <cellStyle name="Примечание 5 2 6 2" xfId="46190" xr:uid="{00000000-0005-0000-0000-00007FB40000}"/>
    <cellStyle name="Примечание 5 2 6 2 2" xfId="46191" xr:uid="{00000000-0005-0000-0000-000080B40000}"/>
    <cellStyle name="Примечание 5 2 6 2 3" xfId="46192" xr:uid="{00000000-0005-0000-0000-000081B40000}"/>
    <cellStyle name="Примечание 5 2 6 2 4" xfId="46193" xr:uid="{00000000-0005-0000-0000-000082B40000}"/>
    <cellStyle name="Примечание 5 2 6 2 5" xfId="46194" xr:uid="{00000000-0005-0000-0000-000083B40000}"/>
    <cellStyle name="Примечание 5 2 6 2 6" xfId="46195" xr:uid="{00000000-0005-0000-0000-000084B40000}"/>
    <cellStyle name="Примечание 5 2 6 2 7" xfId="46196" xr:uid="{00000000-0005-0000-0000-000085B40000}"/>
    <cellStyle name="Примечание 5 2 6 3" xfId="46197" xr:uid="{00000000-0005-0000-0000-000086B40000}"/>
    <cellStyle name="Примечание 5 2 6 3 2" xfId="46198" xr:uid="{00000000-0005-0000-0000-000087B40000}"/>
    <cellStyle name="Примечание 5 2 6 3 3" xfId="46199" xr:uid="{00000000-0005-0000-0000-000088B40000}"/>
    <cellStyle name="Примечание 5 2 6 3 4" xfId="46200" xr:uid="{00000000-0005-0000-0000-000089B40000}"/>
    <cellStyle name="Примечание 5 2 6 3 5" xfId="46201" xr:uid="{00000000-0005-0000-0000-00008AB40000}"/>
    <cellStyle name="Примечание 5 2 6 3 6" xfId="46202" xr:uid="{00000000-0005-0000-0000-00008BB40000}"/>
    <cellStyle name="Примечание 5 2 6 3 7" xfId="46203" xr:uid="{00000000-0005-0000-0000-00008CB40000}"/>
    <cellStyle name="Примечание 5 2 6 4" xfId="46204" xr:uid="{00000000-0005-0000-0000-00008DB40000}"/>
    <cellStyle name="Примечание 5 2 6 5" xfId="46205" xr:uid="{00000000-0005-0000-0000-00008EB40000}"/>
    <cellStyle name="Примечание 5 2 6 6" xfId="46206" xr:uid="{00000000-0005-0000-0000-00008FB40000}"/>
    <cellStyle name="Примечание 5 2 6 7" xfId="46207" xr:uid="{00000000-0005-0000-0000-000090B40000}"/>
    <cellStyle name="Примечание 5 2 6 8" xfId="46208" xr:uid="{00000000-0005-0000-0000-000091B40000}"/>
    <cellStyle name="Примечание 5 2 6 9" xfId="46209" xr:uid="{00000000-0005-0000-0000-000092B40000}"/>
    <cellStyle name="Примечание 5 2 7" xfId="46210" xr:uid="{00000000-0005-0000-0000-000093B40000}"/>
    <cellStyle name="Примечание 5 2 7 2" xfId="46211" xr:uid="{00000000-0005-0000-0000-000094B40000}"/>
    <cellStyle name="Примечание 5 2 7 3" xfId="46212" xr:uid="{00000000-0005-0000-0000-000095B40000}"/>
    <cellStyle name="Примечание 5 2 7 4" xfId="46213" xr:uid="{00000000-0005-0000-0000-000096B40000}"/>
    <cellStyle name="Примечание 5 2 7 5" xfId="46214" xr:uid="{00000000-0005-0000-0000-000097B40000}"/>
    <cellStyle name="Примечание 5 2 7 6" xfId="46215" xr:uid="{00000000-0005-0000-0000-000098B40000}"/>
    <cellStyle name="Примечание 5 2 7 7" xfId="46216" xr:uid="{00000000-0005-0000-0000-000099B40000}"/>
    <cellStyle name="Примечание 5 2 8" xfId="46217" xr:uid="{00000000-0005-0000-0000-00009AB40000}"/>
    <cellStyle name="Примечание 5 2 8 2" xfId="46218" xr:uid="{00000000-0005-0000-0000-00009BB40000}"/>
    <cellStyle name="Примечание 5 2 8 3" xfId="46219" xr:uid="{00000000-0005-0000-0000-00009CB40000}"/>
    <cellStyle name="Примечание 5 2 8 4" xfId="46220" xr:uid="{00000000-0005-0000-0000-00009DB40000}"/>
    <cellStyle name="Примечание 5 2 8 5" xfId="46221" xr:uid="{00000000-0005-0000-0000-00009EB40000}"/>
    <cellStyle name="Примечание 5 2 8 6" xfId="46222" xr:uid="{00000000-0005-0000-0000-00009FB40000}"/>
    <cellStyle name="Примечание 5 2 8 7" xfId="46223" xr:uid="{00000000-0005-0000-0000-0000A0B40000}"/>
    <cellStyle name="Примечание 5 2 9" xfId="46224" xr:uid="{00000000-0005-0000-0000-0000A1B40000}"/>
    <cellStyle name="Примечание 5 3" xfId="46225" xr:uid="{00000000-0005-0000-0000-0000A2B40000}"/>
    <cellStyle name="Примечание 5 3 10" xfId="46226" xr:uid="{00000000-0005-0000-0000-0000A3B40000}"/>
    <cellStyle name="Примечание 5 3 11" xfId="46227" xr:uid="{00000000-0005-0000-0000-0000A4B40000}"/>
    <cellStyle name="Примечание 5 3 12" xfId="46228" xr:uid="{00000000-0005-0000-0000-0000A5B40000}"/>
    <cellStyle name="Примечание 5 3 13" xfId="46229" xr:uid="{00000000-0005-0000-0000-0000A6B40000}"/>
    <cellStyle name="Примечание 5 3 14" xfId="46230" xr:uid="{00000000-0005-0000-0000-0000A7B40000}"/>
    <cellStyle name="Примечание 5 3 15" xfId="46231" xr:uid="{00000000-0005-0000-0000-0000A8B40000}"/>
    <cellStyle name="Примечание 5 3 16" xfId="46232" xr:uid="{00000000-0005-0000-0000-0000A9B40000}"/>
    <cellStyle name="Примечание 5 3 2" xfId="46233" xr:uid="{00000000-0005-0000-0000-0000AAB40000}"/>
    <cellStyle name="Примечание 5 3 2 10" xfId="46234" xr:uid="{00000000-0005-0000-0000-0000ABB40000}"/>
    <cellStyle name="Примечание 5 3 2 11" xfId="46235" xr:uid="{00000000-0005-0000-0000-0000ACB40000}"/>
    <cellStyle name="Примечание 5 3 2 12" xfId="46236" xr:uid="{00000000-0005-0000-0000-0000ADB40000}"/>
    <cellStyle name="Примечание 5 3 2 13" xfId="46237" xr:uid="{00000000-0005-0000-0000-0000AEB40000}"/>
    <cellStyle name="Примечание 5 3 2 14" xfId="46238" xr:uid="{00000000-0005-0000-0000-0000AFB40000}"/>
    <cellStyle name="Примечание 5 3 2 2" xfId="46239" xr:uid="{00000000-0005-0000-0000-0000B0B40000}"/>
    <cellStyle name="Примечание 5 3 2 2 10" xfId="46240" xr:uid="{00000000-0005-0000-0000-0000B1B40000}"/>
    <cellStyle name="Примечание 5 3 2 2 2" xfId="46241" xr:uid="{00000000-0005-0000-0000-0000B2B40000}"/>
    <cellStyle name="Примечание 5 3 2 2 2 2" xfId="46242" xr:uid="{00000000-0005-0000-0000-0000B3B40000}"/>
    <cellStyle name="Примечание 5 3 2 2 2 3" xfId="46243" xr:uid="{00000000-0005-0000-0000-0000B4B40000}"/>
    <cellStyle name="Примечание 5 3 2 2 2 4" xfId="46244" xr:uid="{00000000-0005-0000-0000-0000B5B40000}"/>
    <cellStyle name="Примечание 5 3 2 2 2 5" xfId="46245" xr:uid="{00000000-0005-0000-0000-0000B6B40000}"/>
    <cellStyle name="Примечание 5 3 2 2 2 6" xfId="46246" xr:uid="{00000000-0005-0000-0000-0000B7B40000}"/>
    <cellStyle name="Примечание 5 3 2 2 2 7" xfId="46247" xr:uid="{00000000-0005-0000-0000-0000B8B40000}"/>
    <cellStyle name="Примечание 5 3 2 2 3" xfId="46248" xr:uid="{00000000-0005-0000-0000-0000B9B40000}"/>
    <cellStyle name="Примечание 5 3 2 2 3 2" xfId="46249" xr:uid="{00000000-0005-0000-0000-0000BAB40000}"/>
    <cellStyle name="Примечание 5 3 2 2 3 3" xfId="46250" xr:uid="{00000000-0005-0000-0000-0000BBB40000}"/>
    <cellStyle name="Примечание 5 3 2 2 3 4" xfId="46251" xr:uid="{00000000-0005-0000-0000-0000BCB40000}"/>
    <cellStyle name="Примечание 5 3 2 2 3 5" xfId="46252" xr:uid="{00000000-0005-0000-0000-0000BDB40000}"/>
    <cellStyle name="Примечание 5 3 2 2 3 6" xfId="46253" xr:uid="{00000000-0005-0000-0000-0000BEB40000}"/>
    <cellStyle name="Примечание 5 3 2 2 3 7" xfId="46254" xr:uid="{00000000-0005-0000-0000-0000BFB40000}"/>
    <cellStyle name="Примечание 5 3 2 2 4" xfId="46255" xr:uid="{00000000-0005-0000-0000-0000C0B40000}"/>
    <cellStyle name="Примечание 5 3 2 2 5" xfId="46256" xr:uid="{00000000-0005-0000-0000-0000C1B40000}"/>
    <cellStyle name="Примечание 5 3 2 2 6" xfId="46257" xr:uid="{00000000-0005-0000-0000-0000C2B40000}"/>
    <cellStyle name="Примечание 5 3 2 2 7" xfId="46258" xr:uid="{00000000-0005-0000-0000-0000C3B40000}"/>
    <cellStyle name="Примечание 5 3 2 2 8" xfId="46259" xr:uid="{00000000-0005-0000-0000-0000C4B40000}"/>
    <cellStyle name="Примечание 5 3 2 2 9" xfId="46260" xr:uid="{00000000-0005-0000-0000-0000C5B40000}"/>
    <cellStyle name="Примечание 5 3 2 3" xfId="46261" xr:uid="{00000000-0005-0000-0000-0000C6B40000}"/>
    <cellStyle name="Примечание 5 3 2 3 2" xfId="46262" xr:uid="{00000000-0005-0000-0000-0000C7B40000}"/>
    <cellStyle name="Примечание 5 3 2 3 3" xfId="46263" xr:uid="{00000000-0005-0000-0000-0000C8B40000}"/>
    <cellStyle name="Примечание 5 3 2 3 4" xfId="46264" xr:uid="{00000000-0005-0000-0000-0000C9B40000}"/>
    <cellStyle name="Примечание 5 3 2 3 5" xfId="46265" xr:uid="{00000000-0005-0000-0000-0000CAB40000}"/>
    <cellStyle name="Примечание 5 3 2 3 6" xfId="46266" xr:uid="{00000000-0005-0000-0000-0000CBB40000}"/>
    <cellStyle name="Примечание 5 3 2 3 7" xfId="46267" xr:uid="{00000000-0005-0000-0000-0000CCB40000}"/>
    <cellStyle name="Примечание 5 3 2 4" xfId="46268" xr:uid="{00000000-0005-0000-0000-0000CDB40000}"/>
    <cellStyle name="Примечание 5 3 2 4 2" xfId="46269" xr:uid="{00000000-0005-0000-0000-0000CEB40000}"/>
    <cellStyle name="Примечание 5 3 2 4 3" xfId="46270" xr:uid="{00000000-0005-0000-0000-0000CFB40000}"/>
    <cellStyle name="Примечание 5 3 2 4 4" xfId="46271" xr:uid="{00000000-0005-0000-0000-0000D0B40000}"/>
    <cellStyle name="Примечание 5 3 2 4 5" xfId="46272" xr:uid="{00000000-0005-0000-0000-0000D1B40000}"/>
    <cellStyle name="Примечание 5 3 2 4 6" xfId="46273" xr:uid="{00000000-0005-0000-0000-0000D2B40000}"/>
    <cellStyle name="Примечание 5 3 2 4 7" xfId="46274" xr:uid="{00000000-0005-0000-0000-0000D3B40000}"/>
    <cellStyle name="Примечание 5 3 2 5" xfId="46275" xr:uid="{00000000-0005-0000-0000-0000D4B40000}"/>
    <cellStyle name="Примечание 5 3 2 6" xfId="46276" xr:uid="{00000000-0005-0000-0000-0000D5B40000}"/>
    <cellStyle name="Примечание 5 3 2 7" xfId="46277" xr:uid="{00000000-0005-0000-0000-0000D6B40000}"/>
    <cellStyle name="Примечание 5 3 2 8" xfId="46278" xr:uid="{00000000-0005-0000-0000-0000D7B40000}"/>
    <cellStyle name="Примечание 5 3 2 9" xfId="46279" xr:uid="{00000000-0005-0000-0000-0000D8B40000}"/>
    <cellStyle name="Примечание 5 3 3" xfId="46280" xr:uid="{00000000-0005-0000-0000-0000D9B40000}"/>
    <cellStyle name="Примечание 5 3 3 10" xfId="46281" xr:uid="{00000000-0005-0000-0000-0000DAB40000}"/>
    <cellStyle name="Примечание 5 3 3 11" xfId="46282" xr:uid="{00000000-0005-0000-0000-0000DBB40000}"/>
    <cellStyle name="Примечание 5 3 3 12" xfId="46283" xr:uid="{00000000-0005-0000-0000-0000DCB40000}"/>
    <cellStyle name="Примечание 5 3 3 13" xfId="46284" xr:uid="{00000000-0005-0000-0000-0000DDB40000}"/>
    <cellStyle name="Примечание 5 3 3 14" xfId="46285" xr:uid="{00000000-0005-0000-0000-0000DEB40000}"/>
    <cellStyle name="Примечание 5 3 3 2" xfId="46286" xr:uid="{00000000-0005-0000-0000-0000DFB40000}"/>
    <cellStyle name="Примечание 5 3 3 2 10" xfId="46287" xr:uid="{00000000-0005-0000-0000-0000E0B40000}"/>
    <cellStyle name="Примечание 5 3 3 2 2" xfId="46288" xr:uid="{00000000-0005-0000-0000-0000E1B40000}"/>
    <cellStyle name="Примечание 5 3 3 2 2 2" xfId="46289" xr:uid="{00000000-0005-0000-0000-0000E2B40000}"/>
    <cellStyle name="Примечание 5 3 3 2 2 3" xfId="46290" xr:uid="{00000000-0005-0000-0000-0000E3B40000}"/>
    <cellStyle name="Примечание 5 3 3 2 2 4" xfId="46291" xr:uid="{00000000-0005-0000-0000-0000E4B40000}"/>
    <cellStyle name="Примечание 5 3 3 2 2 5" xfId="46292" xr:uid="{00000000-0005-0000-0000-0000E5B40000}"/>
    <cellStyle name="Примечание 5 3 3 2 2 6" xfId="46293" xr:uid="{00000000-0005-0000-0000-0000E6B40000}"/>
    <cellStyle name="Примечание 5 3 3 2 2 7" xfId="46294" xr:uid="{00000000-0005-0000-0000-0000E7B40000}"/>
    <cellStyle name="Примечание 5 3 3 2 3" xfId="46295" xr:uid="{00000000-0005-0000-0000-0000E8B40000}"/>
    <cellStyle name="Примечание 5 3 3 2 3 2" xfId="46296" xr:uid="{00000000-0005-0000-0000-0000E9B40000}"/>
    <cellStyle name="Примечание 5 3 3 2 3 3" xfId="46297" xr:uid="{00000000-0005-0000-0000-0000EAB40000}"/>
    <cellStyle name="Примечание 5 3 3 2 3 4" xfId="46298" xr:uid="{00000000-0005-0000-0000-0000EBB40000}"/>
    <cellStyle name="Примечание 5 3 3 2 3 5" xfId="46299" xr:uid="{00000000-0005-0000-0000-0000ECB40000}"/>
    <cellStyle name="Примечание 5 3 3 2 3 6" xfId="46300" xr:uid="{00000000-0005-0000-0000-0000EDB40000}"/>
    <cellStyle name="Примечание 5 3 3 2 3 7" xfId="46301" xr:uid="{00000000-0005-0000-0000-0000EEB40000}"/>
    <cellStyle name="Примечание 5 3 3 2 4" xfId="46302" xr:uid="{00000000-0005-0000-0000-0000EFB40000}"/>
    <cellStyle name="Примечание 5 3 3 2 5" xfId="46303" xr:uid="{00000000-0005-0000-0000-0000F0B40000}"/>
    <cellStyle name="Примечание 5 3 3 2 6" xfId="46304" xr:uid="{00000000-0005-0000-0000-0000F1B40000}"/>
    <cellStyle name="Примечание 5 3 3 2 7" xfId="46305" xr:uid="{00000000-0005-0000-0000-0000F2B40000}"/>
    <cellStyle name="Примечание 5 3 3 2 8" xfId="46306" xr:uid="{00000000-0005-0000-0000-0000F3B40000}"/>
    <cellStyle name="Примечание 5 3 3 2 9" xfId="46307" xr:uid="{00000000-0005-0000-0000-0000F4B40000}"/>
    <cellStyle name="Примечание 5 3 3 3" xfId="46308" xr:uid="{00000000-0005-0000-0000-0000F5B40000}"/>
    <cellStyle name="Примечание 5 3 3 3 2" xfId="46309" xr:uid="{00000000-0005-0000-0000-0000F6B40000}"/>
    <cellStyle name="Примечание 5 3 3 3 3" xfId="46310" xr:uid="{00000000-0005-0000-0000-0000F7B40000}"/>
    <cellStyle name="Примечание 5 3 3 3 4" xfId="46311" xr:uid="{00000000-0005-0000-0000-0000F8B40000}"/>
    <cellStyle name="Примечание 5 3 3 3 5" xfId="46312" xr:uid="{00000000-0005-0000-0000-0000F9B40000}"/>
    <cellStyle name="Примечание 5 3 3 3 6" xfId="46313" xr:uid="{00000000-0005-0000-0000-0000FAB40000}"/>
    <cellStyle name="Примечание 5 3 3 3 7" xfId="46314" xr:uid="{00000000-0005-0000-0000-0000FBB40000}"/>
    <cellStyle name="Примечание 5 3 3 4" xfId="46315" xr:uid="{00000000-0005-0000-0000-0000FCB40000}"/>
    <cellStyle name="Примечание 5 3 3 4 2" xfId="46316" xr:uid="{00000000-0005-0000-0000-0000FDB40000}"/>
    <cellStyle name="Примечание 5 3 3 4 3" xfId="46317" xr:uid="{00000000-0005-0000-0000-0000FEB40000}"/>
    <cellStyle name="Примечание 5 3 3 4 4" xfId="46318" xr:uid="{00000000-0005-0000-0000-0000FFB40000}"/>
    <cellStyle name="Примечание 5 3 3 4 5" xfId="46319" xr:uid="{00000000-0005-0000-0000-000000B50000}"/>
    <cellStyle name="Примечание 5 3 3 4 6" xfId="46320" xr:uid="{00000000-0005-0000-0000-000001B50000}"/>
    <cellStyle name="Примечание 5 3 3 4 7" xfId="46321" xr:uid="{00000000-0005-0000-0000-000002B50000}"/>
    <cellStyle name="Примечание 5 3 3 5" xfId="46322" xr:uid="{00000000-0005-0000-0000-000003B50000}"/>
    <cellStyle name="Примечание 5 3 3 6" xfId="46323" xr:uid="{00000000-0005-0000-0000-000004B50000}"/>
    <cellStyle name="Примечание 5 3 3 7" xfId="46324" xr:uid="{00000000-0005-0000-0000-000005B50000}"/>
    <cellStyle name="Примечание 5 3 3 8" xfId="46325" xr:uid="{00000000-0005-0000-0000-000006B50000}"/>
    <cellStyle name="Примечание 5 3 3 9" xfId="46326" xr:uid="{00000000-0005-0000-0000-000007B50000}"/>
    <cellStyle name="Примечание 5 3 4" xfId="46327" xr:uid="{00000000-0005-0000-0000-000008B50000}"/>
    <cellStyle name="Примечание 5 3 4 10" xfId="46328" xr:uid="{00000000-0005-0000-0000-000009B50000}"/>
    <cellStyle name="Примечание 5 3 4 11" xfId="46329" xr:uid="{00000000-0005-0000-0000-00000AB50000}"/>
    <cellStyle name="Примечание 5 3 4 12" xfId="46330" xr:uid="{00000000-0005-0000-0000-00000BB50000}"/>
    <cellStyle name="Примечание 5 3 4 13" xfId="46331" xr:uid="{00000000-0005-0000-0000-00000CB50000}"/>
    <cellStyle name="Примечание 5 3 4 14" xfId="46332" xr:uid="{00000000-0005-0000-0000-00000DB50000}"/>
    <cellStyle name="Примечание 5 3 4 2" xfId="46333" xr:uid="{00000000-0005-0000-0000-00000EB50000}"/>
    <cellStyle name="Примечание 5 3 4 2 10" xfId="46334" xr:uid="{00000000-0005-0000-0000-00000FB50000}"/>
    <cellStyle name="Примечание 5 3 4 2 2" xfId="46335" xr:uid="{00000000-0005-0000-0000-000010B50000}"/>
    <cellStyle name="Примечание 5 3 4 2 2 2" xfId="46336" xr:uid="{00000000-0005-0000-0000-000011B50000}"/>
    <cellStyle name="Примечание 5 3 4 2 2 3" xfId="46337" xr:uid="{00000000-0005-0000-0000-000012B50000}"/>
    <cellStyle name="Примечание 5 3 4 2 2 4" xfId="46338" xr:uid="{00000000-0005-0000-0000-000013B50000}"/>
    <cellStyle name="Примечание 5 3 4 2 2 5" xfId="46339" xr:uid="{00000000-0005-0000-0000-000014B50000}"/>
    <cellStyle name="Примечание 5 3 4 2 2 6" xfId="46340" xr:uid="{00000000-0005-0000-0000-000015B50000}"/>
    <cellStyle name="Примечание 5 3 4 2 2 7" xfId="46341" xr:uid="{00000000-0005-0000-0000-000016B50000}"/>
    <cellStyle name="Примечание 5 3 4 2 3" xfId="46342" xr:uid="{00000000-0005-0000-0000-000017B50000}"/>
    <cellStyle name="Примечание 5 3 4 2 3 2" xfId="46343" xr:uid="{00000000-0005-0000-0000-000018B50000}"/>
    <cellStyle name="Примечание 5 3 4 2 3 3" xfId="46344" xr:uid="{00000000-0005-0000-0000-000019B50000}"/>
    <cellStyle name="Примечание 5 3 4 2 3 4" xfId="46345" xr:uid="{00000000-0005-0000-0000-00001AB50000}"/>
    <cellStyle name="Примечание 5 3 4 2 3 5" xfId="46346" xr:uid="{00000000-0005-0000-0000-00001BB50000}"/>
    <cellStyle name="Примечание 5 3 4 2 3 6" xfId="46347" xr:uid="{00000000-0005-0000-0000-00001CB50000}"/>
    <cellStyle name="Примечание 5 3 4 2 3 7" xfId="46348" xr:uid="{00000000-0005-0000-0000-00001DB50000}"/>
    <cellStyle name="Примечание 5 3 4 2 4" xfId="46349" xr:uid="{00000000-0005-0000-0000-00001EB50000}"/>
    <cellStyle name="Примечание 5 3 4 2 5" xfId="46350" xr:uid="{00000000-0005-0000-0000-00001FB50000}"/>
    <cellStyle name="Примечание 5 3 4 2 6" xfId="46351" xr:uid="{00000000-0005-0000-0000-000020B50000}"/>
    <cellStyle name="Примечание 5 3 4 2 7" xfId="46352" xr:uid="{00000000-0005-0000-0000-000021B50000}"/>
    <cellStyle name="Примечание 5 3 4 2 8" xfId="46353" xr:uid="{00000000-0005-0000-0000-000022B50000}"/>
    <cellStyle name="Примечание 5 3 4 2 9" xfId="46354" xr:uid="{00000000-0005-0000-0000-000023B50000}"/>
    <cellStyle name="Примечание 5 3 4 3" xfId="46355" xr:uid="{00000000-0005-0000-0000-000024B50000}"/>
    <cellStyle name="Примечание 5 3 4 3 2" xfId="46356" xr:uid="{00000000-0005-0000-0000-000025B50000}"/>
    <cellStyle name="Примечание 5 3 4 3 3" xfId="46357" xr:uid="{00000000-0005-0000-0000-000026B50000}"/>
    <cellStyle name="Примечание 5 3 4 3 4" xfId="46358" xr:uid="{00000000-0005-0000-0000-000027B50000}"/>
    <cellStyle name="Примечание 5 3 4 3 5" xfId="46359" xr:uid="{00000000-0005-0000-0000-000028B50000}"/>
    <cellStyle name="Примечание 5 3 4 3 6" xfId="46360" xr:uid="{00000000-0005-0000-0000-000029B50000}"/>
    <cellStyle name="Примечание 5 3 4 3 7" xfId="46361" xr:uid="{00000000-0005-0000-0000-00002AB50000}"/>
    <cellStyle name="Примечание 5 3 4 4" xfId="46362" xr:uid="{00000000-0005-0000-0000-00002BB50000}"/>
    <cellStyle name="Примечание 5 3 4 4 2" xfId="46363" xr:uid="{00000000-0005-0000-0000-00002CB50000}"/>
    <cellStyle name="Примечание 5 3 4 4 3" xfId="46364" xr:uid="{00000000-0005-0000-0000-00002DB50000}"/>
    <cellStyle name="Примечание 5 3 4 4 4" xfId="46365" xr:uid="{00000000-0005-0000-0000-00002EB50000}"/>
    <cellStyle name="Примечание 5 3 4 4 5" xfId="46366" xr:uid="{00000000-0005-0000-0000-00002FB50000}"/>
    <cellStyle name="Примечание 5 3 4 4 6" xfId="46367" xr:uid="{00000000-0005-0000-0000-000030B50000}"/>
    <cellStyle name="Примечание 5 3 4 4 7" xfId="46368" xr:uid="{00000000-0005-0000-0000-000031B50000}"/>
    <cellStyle name="Примечание 5 3 4 5" xfId="46369" xr:uid="{00000000-0005-0000-0000-000032B50000}"/>
    <cellStyle name="Примечание 5 3 4 6" xfId="46370" xr:uid="{00000000-0005-0000-0000-000033B50000}"/>
    <cellStyle name="Примечание 5 3 4 7" xfId="46371" xr:uid="{00000000-0005-0000-0000-000034B50000}"/>
    <cellStyle name="Примечание 5 3 4 8" xfId="46372" xr:uid="{00000000-0005-0000-0000-000035B50000}"/>
    <cellStyle name="Примечание 5 3 4 9" xfId="46373" xr:uid="{00000000-0005-0000-0000-000036B50000}"/>
    <cellStyle name="Примечание 5 3 5" xfId="46374" xr:uid="{00000000-0005-0000-0000-000037B50000}"/>
    <cellStyle name="Примечание 5 3 5 10" xfId="46375" xr:uid="{00000000-0005-0000-0000-000038B50000}"/>
    <cellStyle name="Примечание 5 3 5 11" xfId="46376" xr:uid="{00000000-0005-0000-0000-000039B50000}"/>
    <cellStyle name="Примечание 5 3 5 12" xfId="46377" xr:uid="{00000000-0005-0000-0000-00003AB50000}"/>
    <cellStyle name="Примечание 5 3 5 13" xfId="46378" xr:uid="{00000000-0005-0000-0000-00003BB50000}"/>
    <cellStyle name="Примечание 5 3 5 14" xfId="46379" xr:uid="{00000000-0005-0000-0000-00003CB50000}"/>
    <cellStyle name="Примечание 5 3 5 2" xfId="46380" xr:uid="{00000000-0005-0000-0000-00003DB50000}"/>
    <cellStyle name="Примечание 5 3 5 2 10" xfId="46381" xr:uid="{00000000-0005-0000-0000-00003EB50000}"/>
    <cellStyle name="Примечание 5 3 5 2 2" xfId="46382" xr:uid="{00000000-0005-0000-0000-00003FB50000}"/>
    <cellStyle name="Примечание 5 3 5 2 2 2" xfId="46383" xr:uid="{00000000-0005-0000-0000-000040B50000}"/>
    <cellStyle name="Примечание 5 3 5 2 2 3" xfId="46384" xr:uid="{00000000-0005-0000-0000-000041B50000}"/>
    <cellStyle name="Примечание 5 3 5 2 2 4" xfId="46385" xr:uid="{00000000-0005-0000-0000-000042B50000}"/>
    <cellStyle name="Примечание 5 3 5 2 2 5" xfId="46386" xr:uid="{00000000-0005-0000-0000-000043B50000}"/>
    <cellStyle name="Примечание 5 3 5 2 2 6" xfId="46387" xr:uid="{00000000-0005-0000-0000-000044B50000}"/>
    <cellStyle name="Примечание 5 3 5 2 2 7" xfId="46388" xr:uid="{00000000-0005-0000-0000-000045B50000}"/>
    <cellStyle name="Примечание 5 3 5 2 3" xfId="46389" xr:uid="{00000000-0005-0000-0000-000046B50000}"/>
    <cellStyle name="Примечание 5 3 5 2 3 2" xfId="46390" xr:uid="{00000000-0005-0000-0000-000047B50000}"/>
    <cellStyle name="Примечание 5 3 5 2 3 3" xfId="46391" xr:uid="{00000000-0005-0000-0000-000048B50000}"/>
    <cellStyle name="Примечание 5 3 5 2 3 4" xfId="46392" xr:uid="{00000000-0005-0000-0000-000049B50000}"/>
    <cellStyle name="Примечание 5 3 5 2 3 5" xfId="46393" xr:uid="{00000000-0005-0000-0000-00004AB50000}"/>
    <cellStyle name="Примечание 5 3 5 2 3 6" xfId="46394" xr:uid="{00000000-0005-0000-0000-00004BB50000}"/>
    <cellStyle name="Примечание 5 3 5 2 3 7" xfId="46395" xr:uid="{00000000-0005-0000-0000-00004CB50000}"/>
    <cellStyle name="Примечание 5 3 5 2 4" xfId="46396" xr:uid="{00000000-0005-0000-0000-00004DB50000}"/>
    <cellStyle name="Примечание 5 3 5 2 5" xfId="46397" xr:uid="{00000000-0005-0000-0000-00004EB50000}"/>
    <cellStyle name="Примечание 5 3 5 2 6" xfId="46398" xr:uid="{00000000-0005-0000-0000-00004FB50000}"/>
    <cellStyle name="Примечание 5 3 5 2 7" xfId="46399" xr:uid="{00000000-0005-0000-0000-000050B50000}"/>
    <cellStyle name="Примечание 5 3 5 2 8" xfId="46400" xr:uid="{00000000-0005-0000-0000-000051B50000}"/>
    <cellStyle name="Примечание 5 3 5 2 9" xfId="46401" xr:uid="{00000000-0005-0000-0000-000052B50000}"/>
    <cellStyle name="Примечание 5 3 5 3" xfId="46402" xr:uid="{00000000-0005-0000-0000-000053B50000}"/>
    <cellStyle name="Примечание 5 3 5 3 2" xfId="46403" xr:uid="{00000000-0005-0000-0000-000054B50000}"/>
    <cellStyle name="Примечание 5 3 5 3 3" xfId="46404" xr:uid="{00000000-0005-0000-0000-000055B50000}"/>
    <cellStyle name="Примечание 5 3 5 3 4" xfId="46405" xr:uid="{00000000-0005-0000-0000-000056B50000}"/>
    <cellStyle name="Примечание 5 3 5 3 5" xfId="46406" xr:uid="{00000000-0005-0000-0000-000057B50000}"/>
    <cellStyle name="Примечание 5 3 5 3 6" xfId="46407" xr:uid="{00000000-0005-0000-0000-000058B50000}"/>
    <cellStyle name="Примечание 5 3 5 3 7" xfId="46408" xr:uid="{00000000-0005-0000-0000-000059B50000}"/>
    <cellStyle name="Примечание 5 3 5 4" xfId="46409" xr:uid="{00000000-0005-0000-0000-00005AB50000}"/>
    <cellStyle name="Примечание 5 3 5 4 2" xfId="46410" xr:uid="{00000000-0005-0000-0000-00005BB50000}"/>
    <cellStyle name="Примечание 5 3 5 4 3" xfId="46411" xr:uid="{00000000-0005-0000-0000-00005CB50000}"/>
    <cellStyle name="Примечание 5 3 5 4 4" xfId="46412" xr:uid="{00000000-0005-0000-0000-00005DB50000}"/>
    <cellStyle name="Примечание 5 3 5 4 5" xfId="46413" xr:uid="{00000000-0005-0000-0000-00005EB50000}"/>
    <cellStyle name="Примечание 5 3 5 4 6" xfId="46414" xr:uid="{00000000-0005-0000-0000-00005FB50000}"/>
    <cellStyle name="Примечание 5 3 5 4 7" xfId="46415" xr:uid="{00000000-0005-0000-0000-000060B50000}"/>
    <cellStyle name="Примечание 5 3 5 5" xfId="46416" xr:uid="{00000000-0005-0000-0000-000061B50000}"/>
    <cellStyle name="Примечание 5 3 5 6" xfId="46417" xr:uid="{00000000-0005-0000-0000-000062B50000}"/>
    <cellStyle name="Примечание 5 3 5 7" xfId="46418" xr:uid="{00000000-0005-0000-0000-000063B50000}"/>
    <cellStyle name="Примечание 5 3 5 8" xfId="46419" xr:uid="{00000000-0005-0000-0000-000064B50000}"/>
    <cellStyle name="Примечание 5 3 5 9" xfId="46420" xr:uid="{00000000-0005-0000-0000-000065B50000}"/>
    <cellStyle name="Примечание 5 3 6" xfId="46421" xr:uid="{00000000-0005-0000-0000-000066B50000}"/>
    <cellStyle name="Примечание 5 3 6 10" xfId="46422" xr:uid="{00000000-0005-0000-0000-000067B50000}"/>
    <cellStyle name="Примечание 5 3 6 2" xfId="46423" xr:uid="{00000000-0005-0000-0000-000068B50000}"/>
    <cellStyle name="Примечание 5 3 6 2 2" xfId="46424" xr:uid="{00000000-0005-0000-0000-000069B50000}"/>
    <cellStyle name="Примечание 5 3 6 2 3" xfId="46425" xr:uid="{00000000-0005-0000-0000-00006AB50000}"/>
    <cellStyle name="Примечание 5 3 6 2 4" xfId="46426" xr:uid="{00000000-0005-0000-0000-00006BB50000}"/>
    <cellStyle name="Примечание 5 3 6 2 5" xfId="46427" xr:uid="{00000000-0005-0000-0000-00006CB50000}"/>
    <cellStyle name="Примечание 5 3 6 2 6" xfId="46428" xr:uid="{00000000-0005-0000-0000-00006DB50000}"/>
    <cellStyle name="Примечание 5 3 6 2 7" xfId="46429" xr:uid="{00000000-0005-0000-0000-00006EB50000}"/>
    <cellStyle name="Примечание 5 3 6 3" xfId="46430" xr:uid="{00000000-0005-0000-0000-00006FB50000}"/>
    <cellStyle name="Примечание 5 3 6 3 2" xfId="46431" xr:uid="{00000000-0005-0000-0000-000070B50000}"/>
    <cellStyle name="Примечание 5 3 6 3 3" xfId="46432" xr:uid="{00000000-0005-0000-0000-000071B50000}"/>
    <cellStyle name="Примечание 5 3 6 3 4" xfId="46433" xr:uid="{00000000-0005-0000-0000-000072B50000}"/>
    <cellStyle name="Примечание 5 3 6 3 5" xfId="46434" xr:uid="{00000000-0005-0000-0000-000073B50000}"/>
    <cellStyle name="Примечание 5 3 6 3 6" xfId="46435" xr:uid="{00000000-0005-0000-0000-000074B50000}"/>
    <cellStyle name="Примечание 5 3 6 3 7" xfId="46436" xr:uid="{00000000-0005-0000-0000-000075B50000}"/>
    <cellStyle name="Примечание 5 3 6 4" xfId="46437" xr:uid="{00000000-0005-0000-0000-000076B50000}"/>
    <cellStyle name="Примечание 5 3 6 5" xfId="46438" xr:uid="{00000000-0005-0000-0000-000077B50000}"/>
    <cellStyle name="Примечание 5 3 6 6" xfId="46439" xr:uid="{00000000-0005-0000-0000-000078B50000}"/>
    <cellStyle name="Примечание 5 3 6 7" xfId="46440" xr:uid="{00000000-0005-0000-0000-000079B50000}"/>
    <cellStyle name="Примечание 5 3 6 8" xfId="46441" xr:uid="{00000000-0005-0000-0000-00007AB50000}"/>
    <cellStyle name="Примечание 5 3 6 9" xfId="46442" xr:uid="{00000000-0005-0000-0000-00007BB50000}"/>
    <cellStyle name="Примечание 5 3 7" xfId="46443" xr:uid="{00000000-0005-0000-0000-00007CB50000}"/>
    <cellStyle name="Примечание 5 3 7 2" xfId="46444" xr:uid="{00000000-0005-0000-0000-00007DB50000}"/>
    <cellStyle name="Примечание 5 3 7 3" xfId="46445" xr:uid="{00000000-0005-0000-0000-00007EB50000}"/>
    <cellStyle name="Примечание 5 3 7 4" xfId="46446" xr:uid="{00000000-0005-0000-0000-00007FB50000}"/>
    <cellStyle name="Примечание 5 3 7 5" xfId="46447" xr:uid="{00000000-0005-0000-0000-000080B50000}"/>
    <cellStyle name="Примечание 5 3 7 6" xfId="46448" xr:uid="{00000000-0005-0000-0000-000081B50000}"/>
    <cellStyle name="Примечание 5 3 7 7" xfId="46449" xr:uid="{00000000-0005-0000-0000-000082B50000}"/>
    <cellStyle name="Примечание 5 3 8" xfId="46450" xr:uid="{00000000-0005-0000-0000-000083B50000}"/>
    <cellStyle name="Примечание 5 3 8 2" xfId="46451" xr:uid="{00000000-0005-0000-0000-000084B50000}"/>
    <cellStyle name="Примечание 5 3 8 3" xfId="46452" xr:uid="{00000000-0005-0000-0000-000085B50000}"/>
    <cellStyle name="Примечание 5 3 8 4" xfId="46453" xr:uid="{00000000-0005-0000-0000-000086B50000}"/>
    <cellStyle name="Примечание 5 3 8 5" xfId="46454" xr:uid="{00000000-0005-0000-0000-000087B50000}"/>
    <cellStyle name="Примечание 5 3 8 6" xfId="46455" xr:uid="{00000000-0005-0000-0000-000088B50000}"/>
    <cellStyle name="Примечание 5 3 8 7" xfId="46456" xr:uid="{00000000-0005-0000-0000-000089B50000}"/>
    <cellStyle name="Примечание 5 3 9" xfId="46457" xr:uid="{00000000-0005-0000-0000-00008AB50000}"/>
    <cellStyle name="Примечание 5 4" xfId="46458" xr:uid="{00000000-0005-0000-0000-00008BB50000}"/>
    <cellStyle name="Примечание 5 4 10" xfId="46459" xr:uid="{00000000-0005-0000-0000-00008CB50000}"/>
    <cellStyle name="Примечание 5 4 11" xfId="46460" xr:uid="{00000000-0005-0000-0000-00008DB50000}"/>
    <cellStyle name="Примечание 5 4 12" xfId="46461" xr:uid="{00000000-0005-0000-0000-00008EB50000}"/>
    <cellStyle name="Примечание 5 4 13" xfId="46462" xr:uid="{00000000-0005-0000-0000-00008FB50000}"/>
    <cellStyle name="Примечание 5 4 14" xfId="46463" xr:uid="{00000000-0005-0000-0000-000090B50000}"/>
    <cellStyle name="Примечание 5 4 15" xfId="46464" xr:uid="{00000000-0005-0000-0000-000091B50000}"/>
    <cellStyle name="Примечание 5 4 16" xfId="46465" xr:uid="{00000000-0005-0000-0000-000092B50000}"/>
    <cellStyle name="Примечание 5 4 2" xfId="46466" xr:uid="{00000000-0005-0000-0000-000093B50000}"/>
    <cellStyle name="Примечание 5 4 2 10" xfId="46467" xr:uid="{00000000-0005-0000-0000-000094B50000}"/>
    <cellStyle name="Примечание 5 4 2 11" xfId="46468" xr:uid="{00000000-0005-0000-0000-000095B50000}"/>
    <cellStyle name="Примечание 5 4 2 12" xfId="46469" xr:uid="{00000000-0005-0000-0000-000096B50000}"/>
    <cellStyle name="Примечание 5 4 2 13" xfId="46470" xr:uid="{00000000-0005-0000-0000-000097B50000}"/>
    <cellStyle name="Примечание 5 4 2 14" xfId="46471" xr:uid="{00000000-0005-0000-0000-000098B50000}"/>
    <cellStyle name="Примечание 5 4 2 2" xfId="46472" xr:uid="{00000000-0005-0000-0000-000099B50000}"/>
    <cellStyle name="Примечание 5 4 2 2 10" xfId="46473" xr:uid="{00000000-0005-0000-0000-00009AB50000}"/>
    <cellStyle name="Примечание 5 4 2 2 2" xfId="46474" xr:uid="{00000000-0005-0000-0000-00009BB50000}"/>
    <cellStyle name="Примечание 5 4 2 2 2 2" xfId="46475" xr:uid="{00000000-0005-0000-0000-00009CB50000}"/>
    <cellStyle name="Примечание 5 4 2 2 2 3" xfId="46476" xr:uid="{00000000-0005-0000-0000-00009DB50000}"/>
    <cellStyle name="Примечание 5 4 2 2 2 4" xfId="46477" xr:uid="{00000000-0005-0000-0000-00009EB50000}"/>
    <cellStyle name="Примечание 5 4 2 2 2 5" xfId="46478" xr:uid="{00000000-0005-0000-0000-00009FB50000}"/>
    <cellStyle name="Примечание 5 4 2 2 2 6" xfId="46479" xr:uid="{00000000-0005-0000-0000-0000A0B50000}"/>
    <cellStyle name="Примечание 5 4 2 2 2 7" xfId="46480" xr:uid="{00000000-0005-0000-0000-0000A1B50000}"/>
    <cellStyle name="Примечание 5 4 2 2 3" xfId="46481" xr:uid="{00000000-0005-0000-0000-0000A2B50000}"/>
    <cellStyle name="Примечание 5 4 2 2 3 2" xfId="46482" xr:uid="{00000000-0005-0000-0000-0000A3B50000}"/>
    <cellStyle name="Примечание 5 4 2 2 3 3" xfId="46483" xr:uid="{00000000-0005-0000-0000-0000A4B50000}"/>
    <cellStyle name="Примечание 5 4 2 2 3 4" xfId="46484" xr:uid="{00000000-0005-0000-0000-0000A5B50000}"/>
    <cellStyle name="Примечание 5 4 2 2 3 5" xfId="46485" xr:uid="{00000000-0005-0000-0000-0000A6B50000}"/>
    <cellStyle name="Примечание 5 4 2 2 3 6" xfId="46486" xr:uid="{00000000-0005-0000-0000-0000A7B50000}"/>
    <cellStyle name="Примечание 5 4 2 2 3 7" xfId="46487" xr:uid="{00000000-0005-0000-0000-0000A8B50000}"/>
    <cellStyle name="Примечание 5 4 2 2 4" xfId="46488" xr:uid="{00000000-0005-0000-0000-0000A9B50000}"/>
    <cellStyle name="Примечание 5 4 2 2 5" xfId="46489" xr:uid="{00000000-0005-0000-0000-0000AAB50000}"/>
    <cellStyle name="Примечание 5 4 2 2 6" xfId="46490" xr:uid="{00000000-0005-0000-0000-0000ABB50000}"/>
    <cellStyle name="Примечание 5 4 2 2 7" xfId="46491" xr:uid="{00000000-0005-0000-0000-0000ACB50000}"/>
    <cellStyle name="Примечание 5 4 2 2 8" xfId="46492" xr:uid="{00000000-0005-0000-0000-0000ADB50000}"/>
    <cellStyle name="Примечание 5 4 2 2 9" xfId="46493" xr:uid="{00000000-0005-0000-0000-0000AEB50000}"/>
    <cellStyle name="Примечание 5 4 2 3" xfId="46494" xr:uid="{00000000-0005-0000-0000-0000AFB50000}"/>
    <cellStyle name="Примечание 5 4 2 3 2" xfId="46495" xr:uid="{00000000-0005-0000-0000-0000B0B50000}"/>
    <cellStyle name="Примечание 5 4 2 3 3" xfId="46496" xr:uid="{00000000-0005-0000-0000-0000B1B50000}"/>
    <cellStyle name="Примечание 5 4 2 3 4" xfId="46497" xr:uid="{00000000-0005-0000-0000-0000B2B50000}"/>
    <cellStyle name="Примечание 5 4 2 3 5" xfId="46498" xr:uid="{00000000-0005-0000-0000-0000B3B50000}"/>
    <cellStyle name="Примечание 5 4 2 3 6" xfId="46499" xr:uid="{00000000-0005-0000-0000-0000B4B50000}"/>
    <cellStyle name="Примечание 5 4 2 3 7" xfId="46500" xr:uid="{00000000-0005-0000-0000-0000B5B50000}"/>
    <cellStyle name="Примечание 5 4 2 4" xfId="46501" xr:uid="{00000000-0005-0000-0000-0000B6B50000}"/>
    <cellStyle name="Примечание 5 4 2 4 2" xfId="46502" xr:uid="{00000000-0005-0000-0000-0000B7B50000}"/>
    <cellStyle name="Примечание 5 4 2 4 3" xfId="46503" xr:uid="{00000000-0005-0000-0000-0000B8B50000}"/>
    <cellStyle name="Примечание 5 4 2 4 4" xfId="46504" xr:uid="{00000000-0005-0000-0000-0000B9B50000}"/>
    <cellStyle name="Примечание 5 4 2 4 5" xfId="46505" xr:uid="{00000000-0005-0000-0000-0000BAB50000}"/>
    <cellStyle name="Примечание 5 4 2 4 6" xfId="46506" xr:uid="{00000000-0005-0000-0000-0000BBB50000}"/>
    <cellStyle name="Примечание 5 4 2 4 7" xfId="46507" xr:uid="{00000000-0005-0000-0000-0000BCB50000}"/>
    <cellStyle name="Примечание 5 4 2 5" xfId="46508" xr:uid="{00000000-0005-0000-0000-0000BDB50000}"/>
    <cellStyle name="Примечание 5 4 2 6" xfId="46509" xr:uid="{00000000-0005-0000-0000-0000BEB50000}"/>
    <cellStyle name="Примечание 5 4 2 7" xfId="46510" xr:uid="{00000000-0005-0000-0000-0000BFB50000}"/>
    <cellStyle name="Примечание 5 4 2 8" xfId="46511" xr:uid="{00000000-0005-0000-0000-0000C0B50000}"/>
    <cellStyle name="Примечание 5 4 2 9" xfId="46512" xr:uid="{00000000-0005-0000-0000-0000C1B50000}"/>
    <cellStyle name="Примечание 5 4 3" xfId="46513" xr:uid="{00000000-0005-0000-0000-0000C2B50000}"/>
    <cellStyle name="Примечание 5 4 3 10" xfId="46514" xr:uid="{00000000-0005-0000-0000-0000C3B50000}"/>
    <cellStyle name="Примечание 5 4 3 11" xfId="46515" xr:uid="{00000000-0005-0000-0000-0000C4B50000}"/>
    <cellStyle name="Примечание 5 4 3 12" xfId="46516" xr:uid="{00000000-0005-0000-0000-0000C5B50000}"/>
    <cellStyle name="Примечание 5 4 3 13" xfId="46517" xr:uid="{00000000-0005-0000-0000-0000C6B50000}"/>
    <cellStyle name="Примечание 5 4 3 14" xfId="46518" xr:uid="{00000000-0005-0000-0000-0000C7B50000}"/>
    <cellStyle name="Примечание 5 4 3 2" xfId="46519" xr:uid="{00000000-0005-0000-0000-0000C8B50000}"/>
    <cellStyle name="Примечание 5 4 3 2 10" xfId="46520" xr:uid="{00000000-0005-0000-0000-0000C9B50000}"/>
    <cellStyle name="Примечание 5 4 3 2 2" xfId="46521" xr:uid="{00000000-0005-0000-0000-0000CAB50000}"/>
    <cellStyle name="Примечание 5 4 3 2 2 2" xfId="46522" xr:uid="{00000000-0005-0000-0000-0000CBB50000}"/>
    <cellStyle name="Примечание 5 4 3 2 2 3" xfId="46523" xr:uid="{00000000-0005-0000-0000-0000CCB50000}"/>
    <cellStyle name="Примечание 5 4 3 2 2 4" xfId="46524" xr:uid="{00000000-0005-0000-0000-0000CDB50000}"/>
    <cellStyle name="Примечание 5 4 3 2 2 5" xfId="46525" xr:uid="{00000000-0005-0000-0000-0000CEB50000}"/>
    <cellStyle name="Примечание 5 4 3 2 2 6" xfId="46526" xr:uid="{00000000-0005-0000-0000-0000CFB50000}"/>
    <cellStyle name="Примечание 5 4 3 2 2 7" xfId="46527" xr:uid="{00000000-0005-0000-0000-0000D0B50000}"/>
    <cellStyle name="Примечание 5 4 3 2 3" xfId="46528" xr:uid="{00000000-0005-0000-0000-0000D1B50000}"/>
    <cellStyle name="Примечание 5 4 3 2 3 2" xfId="46529" xr:uid="{00000000-0005-0000-0000-0000D2B50000}"/>
    <cellStyle name="Примечание 5 4 3 2 3 3" xfId="46530" xr:uid="{00000000-0005-0000-0000-0000D3B50000}"/>
    <cellStyle name="Примечание 5 4 3 2 3 4" xfId="46531" xr:uid="{00000000-0005-0000-0000-0000D4B50000}"/>
    <cellStyle name="Примечание 5 4 3 2 3 5" xfId="46532" xr:uid="{00000000-0005-0000-0000-0000D5B50000}"/>
    <cellStyle name="Примечание 5 4 3 2 3 6" xfId="46533" xr:uid="{00000000-0005-0000-0000-0000D6B50000}"/>
    <cellStyle name="Примечание 5 4 3 2 3 7" xfId="46534" xr:uid="{00000000-0005-0000-0000-0000D7B50000}"/>
    <cellStyle name="Примечание 5 4 3 2 4" xfId="46535" xr:uid="{00000000-0005-0000-0000-0000D8B50000}"/>
    <cellStyle name="Примечание 5 4 3 2 5" xfId="46536" xr:uid="{00000000-0005-0000-0000-0000D9B50000}"/>
    <cellStyle name="Примечание 5 4 3 2 6" xfId="46537" xr:uid="{00000000-0005-0000-0000-0000DAB50000}"/>
    <cellStyle name="Примечание 5 4 3 2 7" xfId="46538" xr:uid="{00000000-0005-0000-0000-0000DBB50000}"/>
    <cellStyle name="Примечание 5 4 3 2 8" xfId="46539" xr:uid="{00000000-0005-0000-0000-0000DCB50000}"/>
    <cellStyle name="Примечание 5 4 3 2 9" xfId="46540" xr:uid="{00000000-0005-0000-0000-0000DDB50000}"/>
    <cellStyle name="Примечание 5 4 3 3" xfId="46541" xr:uid="{00000000-0005-0000-0000-0000DEB50000}"/>
    <cellStyle name="Примечание 5 4 3 3 2" xfId="46542" xr:uid="{00000000-0005-0000-0000-0000DFB50000}"/>
    <cellStyle name="Примечание 5 4 3 3 3" xfId="46543" xr:uid="{00000000-0005-0000-0000-0000E0B50000}"/>
    <cellStyle name="Примечание 5 4 3 3 4" xfId="46544" xr:uid="{00000000-0005-0000-0000-0000E1B50000}"/>
    <cellStyle name="Примечание 5 4 3 3 5" xfId="46545" xr:uid="{00000000-0005-0000-0000-0000E2B50000}"/>
    <cellStyle name="Примечание 5 4 3 3 6" xfId="46546" xr:uid="{00000000-0005-0000-0000-0000E3B50000}"/>
    <cellStyle name="Примечание 5 4 3 3 7" xfId="46547" xr:uid="{00000000-0005-0000-0000-0000E4B50000}"/>
    <cellStyle name="Примечание 5 4 3 4" xfId="46548" xr:uid="{00000000-0005-0000-0000-0000E5B50000}"/>
    <cellStyle name="Примечание 5 4 3 4 2" xfId="46549" xr:uid="{00000000-0005-0000-0000-0000E6B50000}"/>
    <cellStyle name="Примечание 5 4 3 4 3" xfId="46550" xr:uid="{00000000-0005-0000-0000-0000E7B50000}"/>
    <cellStyle name="Примечание 5 4 3 4 4" xfId="46551" xr:uid="{00000000-0005-0000-0000-0000E8B50000}"/>
    <cellStyle name="Примечание 5 4 3 4 5" xfId="46552" xr:uid="{00000000-0005-0000-0000-0000E9B50000}"/>
    <cellStyle name="Примечание 5 4 3 4 6" xfId="46553" xr:uid="{00000000-0005-0000-0000-0000EAB50000}"/>
    <cellStyle name="Примечание 5 4 3 4 7" xfId="46554" xr:uid="{00000000-0005-0000-0000-0000EBB50000}"/>
    <cellStyle name="Примечание 5 4 3 5" xfId="46555" xr:uid="{00000000-0005-0000-0000-0000ECB50000}"/>
    <cellStyle name="Примечание 5 4 3 6" xfId="46556" xr:uid="{00000000-0005-0000-0000-0000EDB50000}"/>
    <cellStyle name="Примечание 5 4 3 7" xfId="46557" xr:uid="{00000000-0005-0000-0000-0000EEB50000}"/>
    <cellStyle name="Примечание 5 4 3 8" xfId="46558" xr:uid="{00000000-0005-0000-0000-0000EFB50000}"/>
    <cellStyle name="Примечание 5 4 3 9" xfId="46559" xr:uid="{00000000-0005-0000-0000-0000F0B50000}"/>
    <cellStyle name="Примечание 5 4 4" xfId="46560" xr:uid="{00000000-0005-0000-0000-0000F1B50000}"/>
    <cellStyle name="Примечание 5 4 4 10" xfId="46561" xr:uid="{00000000-0005-0000-0000-0000F2B50000}"/>
    <cellStyle name="Примечание 5 4 4 11" xfId="46562" xr:uid="{00000000-0005-0000-0000-0000F3B50000}"/>
    <cellStyle name="Примечание 5 4 4 12" xfId="46563" xr:uid="{00000000-0005-0000-0000-0000F4B50000}"/>
    <cellStyle name="Примечание 5 4 4 13" xfId="46564" xr:uid="{00000000-0005-0000-0000-0000F5B50000}"/>
    <cellStyle name="Примечание 5 4 4 14" xfId="46565" xr:uid="{00000000-0005-0000-0000-0000F6B50000}"/>
    <cellStyle name="Примечание 5 4 4 2" xfId="46566" xr:uid="{00000000-0005-0000-0000-0000F7B50000}"/>
    <cellStyle name="Примечание 5 4 4 2 10" xfId="46567" xr:uid="{00000000-0005-0000-0000-0000F8B50000}"/>
    <cellStyle name="Примечание 5 4 4 2 2" xfId="46568" xr:uid="{00000000-0005-0000-0000-0000F9B50000}"/>
    <cellStyle name="Примечание 5 4 4 2 2 2" xfId="46569" xr:uid="{00000000-0005-0000-0000-0000FAB50000}"/>
    <cellStyle name="Примечание 5 4 4 2 2 3" xfId="46570" xr:uid="{00000000-0005-0000-0000-0000FBB50000}"/>
    <cellStyle name="Примечание 5 4 4 2 2 4" xfId="46571" xr:uid="{00000000-0005-0000-0000-0000FCB50000}"/>
    <cellStyle name="Примечание 5 4 4 2 2 5" xfId="46572" xr:uid="{00000000-0005-0000-0000-0000FDB50000}"/>
    <cellStyle name="Примечание 5 4 4 2 2 6" xfId="46573" xr:uid="{00000000-0005-0000-0000-0000FEB50000}"/>
    <cellStyle name="Примечание 5 4 4 2 2 7" xfId="46574" xr:uid="{00000000-0005-0000-0000-0000FFB50000}"/>
    <cellStyle name="Примечание 5 4 4 2 3" xfId="46575" xr:uid="{00000000-0005-0000-0000-000000B60000}"/>
    <cellStyle name="Примечание 5 4 4 2 3 2" xfId="46576" xr:uid="{00000000-0005-0000-0000-000001B60000}"/>
    <cellStyle name="Примечание 5 4 4 2 3 3" xfId="46577" xr:uid="{00000000-0005-0000-0000-000002B60000}"/>
    <cellStyle name="Примечание 5 4 4 2 3 4" xfId="46578" xr:uid="{00000000-0005-0000-0000-000003B60000}"/>
    <cellStyle name="Примечание 5 4 4 2 3 5" xfId="46579" xr:uid="{00000000-0005-0000-0000-000004B60000}"/>
    <cellStyle name="Примечание 5 4 4 2 3 6" xfId="46580" xr:uid="{00000000-0005-0000-0000-000005B60000}"/>
    <cellStyle name="Примечание 5 4 4 2 3 7" xfId="46581" xr:uid="{00000000-0005-0000-0000-000006B60000}"/>
    <cellStyle name="Примечание 5 4 4 2 4" xfId="46582" xr:uid="{00000000-0005-0000-0000-000007B60000}"/>
    <cellStyle name="Примечание 5 4 4 2 5" xfId="46583" xr:uid="{00000000-0005-0000-0000-000008B60000}"/>
    <cellStyle name="Примечание 5 4 4 2 6" xfId="46584" xr:uid="{00000000-0005-0000-0000-000009B60000}"/>
    <cellStyle name="Примечание 5 4 4 2 7" xfId="46585" xr:uid="{00000000-0005-0000-0000-00000AB60000}"/>
    <cellStyle name="Примечание 5 4 4 2 8" xfId="46586" xr:uid="{00000000-0005-0000-0000-00000BB60000}"/>
    <cellStyle name="Примечание 5 4 4 2 9" xfId="46587" xr:uid="{00000000-0005-0000-0000-00000CB60000}"/>
    <cellStyle name="Примечание 5 4 4 3" xfId="46588" xr:uid="{00000000-0005-0000-0000-00000DB60000}"/>
    <cellStyle name="Примечание 5 4 4 3 2" xfId="46589" xr:uid="{00000000-0005-0000-0000-00000EB60000}"/>
    <cellStyle name="Примечание 5 4 4 3 3" xfId="46590" xr:uid="{00000000-0005-0000-0000-00000FB60000}"/>
    <cellStyle name="Примечание 5 4 4 3 4" xfId="46591" xr:uid="{00000000-0005-0000-0000-000010B60000}"/>
    <cellStyle name="Примечание 5 4 4 3 5" xfId="46592" xr:uid="{00000000-0005-0000-0000-000011B60000}"/>
    <cellStyle name="Примечание 5 4 4 3 6" xfId="46593" xr:uid="{00000000-0005-0000-0000-000012B60000}"/>
    <cellStyle name="Примечание 5 4 4 3 7" xfId="46594" xr:uid="{00000000-0005-0000-0000-000013B60000}"/>
    <cellStyle name="Примечание 5 4 4 4" xfId="46595" xr:uid="{00000000-0005-0000-0000-000014B60000}"/>
    <cellStyle name="Примечание 5 4 4 4 2" xfId="46596" xr:uid="{00000000-0005-0000-0000-000015B60000}"/>
    <cellStyle name="Примечание 5 4 4 4 3" xfId="46597" xr:uid="{00000000-0005-0000-0000-000016B60000}"/>
    <cellStyle name="Примечание 5 4 4 4 4" xfId="46598" xr:uid="{00000000-0005-0000-0000-000017B60000}"/>
    <cellStyle name="Примечание 5 4 4 4 5" xfId="46599" xr:uid="{00000000-0005-0000-0000-000018B60000}"/>
    <cellStyle name="Примечание 5 4 4 4 6" xfId="46600" xr:uid="{00000000-0005-0000-0000-000019B60000}"/>
    <cellStyle name="Примечание 5 4 4 4 7" xfId="46601" xr:uid="{00000000-0005-0000-0000-00001AB60000}"/>
    <cellStyle name="Примечание 5 4 4 5" xfId="46602" xr:uid="{00000000-0005-0000-0000-00001BB60000}"/>
    <cellStyle name="Примечание 5 4 4 6" xfId="46603" xr:uid="{00000000-0005-0000-0000-00001CB60000}"/>
    <cellStyle name="Примечание 5 4 4 7" xfId="46604" xr:uid="{00000000-0005-0000-0000-00001DB60000}"/>
    <cellStyle name="Примечание 5 4 4 8" xfId="46605" xr:uid="{00000000-0005-0000-0000-00001EB60000}"/>
    <cellStyle name="Примечание 5 4 4 9" xfId="46606" xr:uid="{00000000-0005-0000-0000-00001FB60000}"/>
    <cellStyle name="Примечание 5 4 5" xfId="46607" xr:uid="{00000000-0005-0000-0000-000020B60000}"/>
    <cellStyle name="Примечание 5 4 5 10" xfId="46608" xr:uid="{00000000-0005-0000-0000-000021B60000}"/>
    <cellStyle name="Примечание 5 4 5 11" xfId="46609" xr:uid="{00000000-0005-0000-0000-000022B60000}"/>
    <cellStyle name="Примечание 5 4 5 12" xfId="46610" xr:uid="{00000000-0005-0000-0000-000023B60000}"/>
    <cellStyle name="Примечание 5 4 5 13" xfId="46611" xr:uid="{00000000-0005-0000-0000-000024B60000}"/>
    <cellStyle name="Примечание 5 4 5 14" xfId="46612" xr:uid="{00000000-0005-0000-0000-000025B60000}"/>
    <cellStyle name="Примечание 5 4 5 2" xfId="46613" xr:uid="{00000000-0005-0000-0000-000026B60000}"/>
    <cellStyle name="Примечание 5 4 5 2 10" xfId="46614" xr:uid="{00000000-0005-0000-0000-000027B60000}"/>
    <cellStyle name="Примечание 5 4 5 2 2" xfId="46615" xr:uid="{00000000-0005-0000-0000-000028B60000}"/>
    <cellStyle name="Примечание 5 4 5 2 2 2" xfId="46616" xr:uid="{00000000-0005-0000-0000-000029B60000}"/>
    <cellStyle name="Примечание 5 4 5 2 2 3" xfId="46617" xr:uid="{00000000-0005-0000-0000-00002AB60000}"/>
    <cellStyle name="Примечание 5 4 5 2 2 4" xfId="46618" xr:uid="{00000000-0005-0000-0000-00002BB60000}"/>
    <cellStyle name="Примечание 5 4 5 2 2 5" xfId="46619" xr:uid="{00000000-0005-0000-0000-00002CB60000}"/>
    <cellStyle name="Примечание 5 4 5 2 2 6" xfId="46620" xr:uid="{00000000-0005-0000-0000-00002DB60000}"/>
    <cellStyle name="Примечание 5 4 5 2 2 7" xfId="46621" xr:uid="{00000000-0005-0000-0000-00002EB60000}"/>
    <cellStyle name="Примечание 5 4 5 2 3" xfId="46622" xr:uid="{00000000-0005-0000-0000-00002FB60000}"/>
    <cellStyle name="Примечание 5 4 5 2 3 2" xfId="46623" xr:uid="{00000000-0005-0000-0000-000030B60000}"/>
    <cellStyle name="Примечание 5 4 5 2 3 3" xfId="46624" xr:uid="{00000000-0005-0000-0000-000031B60000}"/>
    <cellStyle name="Примечание 5 4 5 2 3 4" xfId="46625" xr:uid="{00000000-0005-0000-0000-000032B60000}"/>
    <cellStyle name="Примечание 5 4 5 2 3 5" xfId="46626" xr:uid="{00000000-0005-0000-0000-000033B60000}"/>
    <cellStyle name="Примечание 5 4 5 2 3 6" xfId="46627" xr:uid="{00000000-0005-0000-0000-000034B60000}"/>
    <cellStyle name="Примечание 5 4 5 2 3 7" xfId="46628" xr:uid="{00000000-0005-0000-0000-000035B60000}"/>
    <cellStyle name="Примечание 5 4 5 2 4" xfId="46629" xr:uid="{00000000-0005-0000-0000-000036B60000}"/>
    <cellStyle name="Примечание 5 4 5 2 5" xfId="46630" xr:uid="{00000000-0005-0000-0000-000037B60000}"/>
    <cellStyle name="Примечание 5 4 5 2 6" xfId="46631" xr:uid="{00000000-0005-0000-0000-000038B60000}"/>
    <cellStyle name="Примечание 5 4 5 2 7" xfId="46632" xr:uid="{00000000-0005-0000-0000-000039B60000}"/>
    <cellStyle name="Примечание 5 4 5 2 8" xfId="46633" xr:uid="{00000000-0005-0000-0000-00003AB60000}"/>
    <cellStyle name="Примечание 5 4 5 2 9" xfId="46634" xr:uid="{00000000-0005-0000-0000-00003BB60000}"/>
    <cellStyle name="Примечание 5 4 5 3" xfId="46635" xr:uid="{00000000-0005-0000-0000-00003CB60000}"/>
    <cellStyle name="Примечание 5 4 5 3 2" xfId="46636" xr:uid="{00000000-0005-0000-0000-00003DB60000}"/>
    <cellStyle name="Примечание 5 4 5 3 3" xfId="46637" xr:uid="{00000000-0005-0000-0000-00003EB60000}"/>
    <cellStyle name="Примечание 5 4 5 3 4" xfId="46638" xr:uid="{00000000-0005-0000-0000-00003FB60000}"/>
    <cellStyle name="Примечание 5 4 5 3 5" xfId="46639" xr:uid="{00000000-0005-0000-0000-000040B60000}"/>
    <cellStyle name="Примечание 5 4 5 3 6" xfId="46640" xr:uid="{00000000-0005-0000-0000-000041B60000}"/>
    <cellStyle name="Примечание 5 4 5 3 7" xfId="46641" xr:uid="{00000000-0005-0000-0000-000042B60000}"/>
    <cellStyle name="Примечание 5 4 5 4" xfId="46642" xr:uid="{00000000-0005-0000-0000-000043B60000}"/>
    <cellStyle name="Примечание 5 4 5 4 2" xfId="46643" xr:uid="{00000000-0005-0000-0000-000044B60000}"/>
    <cellStyle name="Примечание 5 4 5 4 3" xfId="46644" xr:uid="{00000000-0005-0000-0000-000045B60000}"/>
    <cellStyle name="Примечание 5 4 5 4 4" xfId="46645" xr:uid="{00000000-0005-0000-0000-000046B60000}"/>
    <cellStyle name="Примечание 5 4 5 4 5" xfId="46646" xr:uid="{00000000-0005-0000-0000-000047B60000}"/>
    <cellStyle name="Примечание 5 4 5 4 6" xfId="46647" xr:uid="{00000000-0005-0000-0000-000048B60000}"/>
    <cellStyle name="Примечание 5 4 5 4 7" xfId="46648" xr:uid="{00000000-0005-0000-0000-000049B60000}"/>
    <cellStyle name="Примечание 5 4 5 5" xfId="46649" xr:uid="{00000000-0005-0000-0000-00004AB60000}"/>
    <cellStyle name="Примечание 5 4 5 6" xfId="46650" xr:uid="{00000000-0005-0000-0000-00004BB60000}"/>
    <cellStyle name="Примечание 5 4 5 7" xfId="46651" xr:uid="{00000000-0005-0000-0000-00004CB60000}"/>
    <cellStyle name="Примечание 5 4 5 8" xfId="46652" xr:uid="{00000000-0005-0000-0000-00004DB60000}"/>
    <cellStyle name="Примечание 5 4 5 9" xfId="46653" xr:uid="{00000000-0005-0000-0000-00004EB60000}"/>
    <cellStyle name="Примечание 5 4 6" xfId="46654" xr:uid="{00000000-0005-0000-0000-00004FB60000}"/>
    <cellStyle name="Примечание 5 4 6 10" xfId="46655" xr:uid="{00000000-0005-0000-0000-000050B60000}"/>
    <cellStyle name="Примечание 5 4 6 2" xfId="46656" xr:uid="{00000000-0005-0000-0000-000051B60000}"/>
    <cellStyle name="Примечание 5 4 6 2 2" xfId="46657" xr:uid="{00000000-0005-0000-0000-000052B60000}"/>
    <cellStyle name="Примечание 5 4 6 2 3" xfId="46658" xr:uid="{00000000-0005-0000-0000-000053B60000}"/>
    <cellStyle name="Примечание 5 4 6 2 4" xfId="46659" xr:uid="{00000000-0005-0000-0000-000054B60000}"/>
    <cellStyle name="Примечание 5 4 6 2 5" xfId="46660" xr:uid="{00000000-0005-0000-0000-000055B60000}"/>
    <cellStyle name="Примечание 5 4 6 2 6" xfId="46661" xr:uid="{00000000-0005-0000-0000-000056B60000}"/>
    <cellStyle name="Примечание 5 4 6 2 7" xfId="46662" xr:uid="{00000000-0005-0000-0000-000057B60000}"/>
    <cellStyle name="Примечание 5 4 6 3" xfId="46663" xr:uid="{00000000-0005-0000-0000-000058B60000}"/>
    <cellStyle name="Примечание 5 4 6 3 2" xfId="46664" xr:uid="{00000000-0005-0000-0000-000059B60000}"/>
    <cellStyle name="Примечание 5 4 6 3 3" xfId="46665" xr:uid="{00000000-0005-0000-0000-00005AB60000}"/>
    <cellStyle name="Примечание 5 4 6 3 4" xfId="46666" xr:uid="{00000000-0005-0000-0000-00005BB60000}"/>
    <cellStyle name="Примечание 5 4 6 3 5" xfId="46667" xr:uid="{00000000-0005-0000-0000-00005CB60000}"/>
    <cellStyle name="Примечание 5 4 6 3 6" xfId="46668" xr:uid="{00000000-0005-0000-0000-00005DB60000}"/>
    <cellStyle name="Примечание 5 4 6 3 7" xfId="46669" xr:uid="{00000000-0005-0000-0000-00005EB60000}"/>
    <cellStyle name="Примечание 5 4 6 4" xfId="46670" xr:uid="{00000000-0005-0000-0000-00005FB60000}"/>
    <cellStyle name="Примечание 5 4 6 5" xfId="46671" xr:uid="{00000000-0005-0000-0000-000060B60000}"/>
    <cellStyle name="Примечание 5 4 6 6" xfId="46672" xr:uid="{00000000-0005-0000-0000-000061B60000}"/>
    <cellStyle name="Примечание 5 4 6 7" xfId="46673" xr:uid="{00000000-0005-0000-0000-000062B60000}"/>
    <cellStyle name="Примечание 5 4 6 8" xfId="46674" xr:uid="{00000000-0005-0000-0000-000063B60000}"/>
    <cellStyle name="Примечание 5 4 6 9" xfId="46675" xr:uid="{00000000-0005-0000-0000-000064B60000}"/>
    <cellStyle name="Примечание 5 4 7" xfId="46676" xr:uid="{00000000-0005-0000-0000-000065B60000}"/>
    <cellStyle name="Примечание 5 4 7 2" xfId="46677" xr:uid="{00000000-0005-0000-0000-000066B60000}"/>
    <cellStyle name="Примечание 5 4 7 3" xfId="46678" xr:uid="{00000000-0005-0000-0000-000067B60000}"/>
    <cellStyle name="Примечание 5 4 7 4" xfId="46679" xr:uid="{00000000-0005-0000-0000-000068B60000}"/>
    <cellStyle name="Примечание 5 4 7 5" xfId="46680" xr:uid="{00000000-0005-0000-0000-000069B60000}"/>
    <cellStyle name="Примечание 5 4 7 6" xfId="46681" xr:uid="{00000000-0005-0000-0000-00006AB60000}"/>
    <cellStyle name="Примечание 5 4 7 7" xfId="46682" xr:uid="{00000000-0005-0000-0000-00006BB60000}"/>
    <cellStyle name="Примечание 5 4 8" xfId="46683" xr:uid="{00000000-0005-0000-0000-00006CB60000}"/>
    <cellStyle name="Примечание 5 4 8 2" xfId="46684" xr:uid="{00000000-0005-0000-0000-00006DB60000}"/>
    <cellStyle name="Примечание 5 4 8 3" xfId="46685" xr:uid="{00000000-0005-0000-0000-00006EB60000}"/>
    <cellStyle name="Примечание 5 4 8 4" xfId="46686" xr:uid="{00000000-0005-0000-0000-00006FB60000}"/>
    <cellStyle name="Примечание 5 4 8 5" xfId="46687" xr:uid="{00000000-0005-0000-0000-000070B60000}"/>
    <cellStyle name="Примечание 5 4 8 6" xfId="46688" xr:uid="{00000000-0005-0000-0000-000071B60000}"/>
    <cellStyle name="Примечание 5 4 8 7" xfId="46689" xr:uid="{00000000-0005-0000-0000-000072B60000}"/>
    <cellStyle name="Примечание 5 4 9" xfId="46690" xr:uid="{00000000-0005-0000-0000-000073B60000}"/>
    <cellStyle name="Примечание 5 5" xfId="46691" xr:uid="{00000000-0005-0000-0000-000074B60000}"/>
    <cellStyle name="Примечание 5 5 10" xfId="46692" xr:uid="{00000000-0005-0000-0000-000075B60000}"/>
    <cellStyle name="Примечание 5 5 11" xfId="46693" xr:uid="{00000000-0005-0000-0000-000076B60000}"/>
    <cellStyle name="Примечание 5 5 12" xfId="46694" xr:uid="{00000000-0005-0000-0000-000077B60000}"/>
    <cellStyle name="Примечание 5 5 13" xfId="46695" xr:uid="{00000000-0005-0000-0000-000078B60000}"/>
    <cellStyle name="Примечание 5 5 14" xfId="46696" xr:uid="{00000000-0005-0000-0000-000079B60000}"/>
    <cellStyle name="Примечание 5 5 15" xfId="46697" xr:uid="{00000000-0005-0000-0000-00007AB60000}"/>
    <cellStyle name="Примечание 5 5 2" xfId="46698" xr:uid="{00000000-0005-0000-0000-00007BB60000}"/>
    <cellStyle name="Примечание 5 5 2 10" xfId="46699" xr:uid="{00000000-0005-0000-0000-00007CB60000}"/>
    <cellStyle name="Примечание 5 5 2 2" xfId="46700" xr:uid="{00000000-0005-0000-0000-00007DB60000}"/>
    <cellStyle name="Примечание 5 5 2 2 2" xfId="46701" xr:uid="{00000000-0005-0000-0000-00007EB60000}"/>
    <cellStyle name="Примечание 5 5 2 2 3" xfId="46702" xr:uid="{00000000-0005-0000-0000-00007FB60000}"/>
    <cellStyle name="Примечание 5 5 2 2 4" xfId="46703" xr:uid="{00000000-0005-0000-0000-000080B60000}"/>
    <cellStyle name="Примечание 5 5 2 2 5" xfId="46704" xr:uid="{00000000-0005-0000-0000-000081B60000}"/>
    <cellStyle name="Примечание 5 5 2 2 6" xfId="46705" xr:uid="{00000000-0005-0000-0000-000082B60000}"/>
    <cellStyle name="Примечание 5 5 2 2 7" xfId="46706" xr:uid="{00000000-0005-0000-0000-000083B60000}"/>
    <cellStyle name="Примечание 5 5 2 3" xfId="46707" xr:uid="{00000000-0005-0000-0000-000084B60000}"/>
    <cellStyle name="Примечание 5 5 2 3 2" xfId="46708" xr:uid="{00000000-0005-0000-0000-000085B60000}"/>
    <cellStyle name="Примечание 5 5 2 3 3" xfId="46709" xr:uid="{00000000-0005-0000-0000-000086B60000}"/>
    <cellStyle name="Примечание 5 5 2 3 4" xfId="46710" xr:uid="{00000000-0005-0000-0000-000087B60000}"/>
    <cellStyle name="Примечание 5 5 2 3 5" xfId="46711" xr:uid="{00000000-0005-0000-0000-000088B60000}"/>
    <cellStyle name="Примечание 5 5 2 3 6" xfId="46712" xr:uid="{00000000-0005-0000-0000-000089B60000}"/>
    <cellStyle name="Примечание 5 5 2 3 7" xfId="46713" xr:uid="{00000000-0005-0000-0000-00008AB60000}"/>
    <cellStyle name="Примечание 5 5 2 4" xfId="46714" xr:uid="{00000000-0005-0000-0000-00008BB60000}"/>
    <cellStyle name="Примечание 5 5 2 5" xfId="46715" xr:uid="{00000000-0005-0000-0000-00008CB60000}"/>
    <cellStyle name="Примечание 5 5 2 6" xfId="46716" xr:uid="{00000000-0005-0000-0000-00008DB60000}"/>
    <cellStyle name="Примечание 5 5 2 7" xfId="46717" xr:uid="{00000000-0005-0000-0000-00008EB60000}"/>
    <cellStyle name="Примечание 5 5 2 8" xfId="46718" xr:uid="{00000000-0005-0000-0000-00008FB60000}"/>
    <cellStyle name="Примечание 5 5 2 9" xfId="46719" xr:uid="{00000000-0005-0000-0000-000090B60000}"/>
    <cellStyle name="Примечание 5 5 3" xfId="46720" xr:uid="{00000000-0005-0000-0000-000091B60000}"/>
    <cellStyle name="Примечание 5 5 3 2" xfId="46721" xr:uid="{00000000-0005-0000-0000-000092B60000}"/>
    <cellStyle name="Примечание 5 5 3 3" xfId="46722" xr:uid="{00000000-0005-0000-0000-000093B60000}"/>
    <cellStyle name="Примечание 5 5 3 4" xfId="46723" xr:uid="{00000000-0005-0000-0000-000094B60000}"/>
    <cellStyle name="Примечание 5 5 3 5" xfId="46724" xr:uid="{00000000-0005-0000-0000-000095B60000}"/>
    <cellStyle name="Примечание 5 5 3 6" xfId="46725" xr:uid="{00000000-0005-0000-0000-000096B60000}"/>
    <cellStyle name="Примечание 5 5 3 7" xfId="46726" xr:uid="{00000000-0005-0000-0000-000097B60000}"/>
    <cellStyle name="Примечание 5 5 4" xfId="46727" xr:uid="{00000000-0005-0000-0000-000098B60000}"/>
    <cellStyle name="Примечание 5 5 4 2" xfId="46728" xr:uid="{00000000-0005-0000-0000-000099B60000}"/>
    <cellStyle name="Примечание 5 5 4 3" xfId="46729" xr:uid="{00000000-0005-0000-0000-00009AB60000}"/>
    <cellStyle name="Примечание 5 5 4 4" xfId="46730" xr:uid="{00000000-0005-0000-0000-00009BB60000}"/>
    <cellStyle name="Примечание 5 5 4 5" xfId="46731" xr:uid="{00000000-0005-0000-0000-00009CB60000}"/>
    <cellStyle name="Примечание 5 5 4 6" xfId="46732" xr:uid="{00000000-0005-0000-0000-00009DB60000}"/>
    <cellStyle name="Примечание 5 5 4 7" xfId="46733" xr:uid="{00000000-0005-0000-0000-00009EB60000}"/>
    <cellStyle name="Примечание 5 5 5" xfId="46734" xr:uid="{00000000-0005-0000-0000-00009FB60000}"/>
    <cellStyle name="Примечание 5 5 6" xfId="46735" xr:uid="{00000000-0005-0000-0000-0000A0B60000}"/>
    <cellStyle name="Примечание 5 5 7" xfId="46736" xr:uid="{00000000-0005-0000-0000-0000A1B60000}"/>
    <cellStyle name="Примечание 5 5 8" xfId="46737" xr:uid="{00000000-0005-0000-0000-0000A2B60000}"/>
    <cellStyle name="Примечание 5 5 9" xfId="46738" xr:uid="{00000000-0005-0000-0000-0000A3B60000}"/>
    <cellStyle name="Примечание 5 6" xfId="46739" xr:uid="{00000000-0005-0000-0000-0000A4B60000}"/>
    <cellStyle name="Примечание 5 6 10" xfId="46740" xr:uid="{00000000-0005-0000-0000-0000A5B60000}"/>
    <cellStyle name="Примечание 5 6 2" xfId="46741" xr:uid="{00000000-0005-0000-0000-0000A6B60000}"/>
    <cellStyle name="Примечание 5 6 2 2" xfId="46742" xr:uid="{00000000-0005-0000-0000-0000A7B60000}"/>
    <cellStyle name="Примечание 5 6 2 3" xfId="46743" xr:uid="{00000000-0005-0000-0000-0000A8B60000}"/>
    <cellStyle name="Примечание 5 6 2 4" xfId="46744" xr:uid="{00000000-0005-0000-0000-0000A9B60000}"/>
    <cellStyle name="Примечание 5 6 2 5" xfId="46745" xr:uid="{00000000-0005-0000-0000-0000AAB60000}"/>
    <cellStyle name="Примечание 5 6 2 6" xfId="46746" xr:uid="{00000000-0005-0000-0000-0000ABB60000}"/>
    <cellStyle name="Примечание 5 6 2 7" xfId="46747" xr:uid="{00000000-0005-0000-0000-0000ACB60000}"/>
    <cellStyle name="Примечание 5 6 3" xfId="46748" xr:uid="{00000000-0005-0000-0000-0000ADB60000}"/>
    <cellStyle name="Примечание 5 6 3 2" xfId="46749" xr:uid="{00000000-0005-0000-0000-0000AEB60000}"/>
    <cellStyle name="Примечание 5 6 3 3" xfId="46750" xr:uid="{00000000-0005-0000-0000-0000AFB60000}"/>
    <cellStyle name="Примечание 5 6 3 4" xfId="46751" xr:uid="{00000000-0005-0000-0000-0000B0B60000}"/>
    <cellStyle name="Примечание 5 6 3 5" xfId="46752" xr:uid="{00000000-0005-0000-0000-0000B1B60000}"/>
    <cellStyle name="Примечание 5 6 3 6" xfId="46753" xr:uid="{00000000-0005-0000-0000-0000B2B60000}"/>
    <cellStyle name="Примечание 5 6 3 7" xfId="46754" xr:uid="{00000000-0005-0000-0000-0000B3B60000}"/>
    <cellStyle name="Примечание 5 6 4" xfId="46755" xr:uid="{00000000-0005-0000-0000-0000B4B60000}"/>
    <cellStyle name="Примечание 5 6 5" xfId="46756" xr:uid="{00000000-0005-0000-0000-0000B5B60000}"/>
    <cellStyle name="Примечание 5 6 6" xfId="46757" xr:uid="{00000000-0005-0000-0000-0000B6B60000}"/>
    <cellStyle name="Примечание 5 6 7" xfId="46758" xr:uid="{00000000-0005-0000-0000-0000B7B60000}"/>
    <cellStyle name="Примечание 5 6 8" xfId="46759" xr:uid="{00000000-0005-0000-0000-0000B8B60000}"/>
    <cellStyle name="Примечание 5 6 9" xfId="46760" xr:uid="{00000000-0005-0000-0000-0000B9B60000}"/>
    <cellStyle name="Примечание 5 7" xfId="46761" xr:uid="{00000000-0005-0000-0000-0000BAB60000}"/>
    <cellStyle name="Примечание 5 8" xfId="46762" xr:uid="{00000000-0005-0000-0000-0000BBB60000}"/>
    <cellStyle name="Примечание 5 9" xfId="46763" xr:uid="{00000000-0005-0000-0000-0000BCB60000}"/>
    <cellStyle name="Примечание 6" xfId="46764" xr:uid="{00000000-0005-0000-0000-0000BDB60000}"/>
    <cellStyle name="Примечание 6 10" xfId="46765" xr:uid="{00000000-0005-0000-0000-0000BEB60000}"/>
    <cellStyle name="Примечание 6 2" xfId="46766" xr:uid="{00000000-0005-0000-0000-0000BFB60000}"/>
    <cellStyle name="Примечание 6 2 2" xfId="46767" xr:uid="{00000000-0005-0000-0000-0000C0B60000}"/>
    <cellStyle name="Примечание 6 2 3" xfId="46768" xr:uid="{00000000-0005-0000-0000-0000C1B60000}"/>
    <cellStyle name="Примечание 6 2 4" xfId="46769" xr:uid="{00000000-0005-0000-0000-0000C2B60000}"/>
    <cellStyle name="Примечание 6 2 5" xfId="46770" xr:uid="{00000000-0005-0000-0000-0000C3B60000}"/>
    <cellStyle name="Примечание 6 2 6" xfId="46771" xr:uid="{00000000-0005-0000-0000-0000C4B60000}"/>
    <cellStyle name="Примечание 6 2 7" xfId="46772" xr:uid="{00000000-0005-0000-0000-0000C5B60000}"/>
    <cellStyle name="Примечание 6 3" xfId="46773" xr:uid="{00000000-0005-0000-0000-0000C6B60000}"/>
    <cellStyle name="Примечание 6 3 2" xfId="46774" xr:uid="{00000000-0005-0000-0000-0000C7B60000}"/>
    <cellStyle name="Примечание 6 3 3" xfId="46775" xr:uid="{00000000-0005-0000-0000-0000C8B60000}"/>
    <cellStyle name="Примечание 6 3 4" xfId="46776" xr:uid="{00000000-0005-0000-0000-0000C9B60000}"/>
    <cellStyle name="Примечание 6 3 5" xfId="46777" xr:uid="{00000000-0005-0000-0000-0000CAB60000}"/>
    <cellStyle name="Примечание 6 3 6" xfId="46778" xr:uid="{00000000-0005-0000-0000-0000CBB60000}"/>
    <cellStyle name="Примечание 6 3 7" xfId="46779" xr:uid="{00000000-0005-0000-0000-0000CCB60000}"/>
    <cellStyle name="Примечание 6 4" xfId="46780" xr:uid="{00000000-0005-0000-0000-0000CDB60000}"/>
    <cellStyle name="Примечание 6 5" xfId="46781" xr:uid="{00000000-0005-0000-0000-0000CEB60000}"/>
    <cellStyle name="Примечание 6 6" xfId="46782" xr:uid="{00000000-0005-0000-0000-0000CFB60000}"/>
    <cellStyle name="Примечание 6 7" xfId="46783" xr:uid="{00000000-0005-0000-0000-0000D0B60000}"/>
    <cellStyle name="Примечание 6 8" xfId="46784" xr:uid="{00000000-0005-0000-0000-0000D1B60000}"/>
    <cellStyle name="Примечание 6 9" xfId="46785" xr:uid="{00000000-0005-0000-0000-0000D2B60000}"/>
    <cellStyle name="Примечание 7" xfId="46786" xr:uid="{00000000-0005-0000-0000-0000D3B60000}"/>
    <cellStyle name="Примечание 7 10" xfId="46787" xr:uid="{00000000-0005-0000-0000-0000D4B60000}"/>
    <cellStyle name="Примечание 7 2" xfId="46788" xr:uid="{00000000-0005-0000-0000-0000D5B60000}"/>
    <cellStyle name="Примечание 7 2 2" xfId="46789" xr:uid="{00000000-0005-0000-0000-0000D6B60000}"/>
    <cellStyle name="Примечание 7 2 3" xfId="46790" xr:uid="{00000000-0005-0000-0000-0000D7B60000}"/>
    <cellStyle name="Примечание 7 2 4" xfId="46791" xr:uid="{00000000-0005-0000-0000-0000D8B60000}"/>
    <cellStyle name="Примечание 7 2 5" xfId="46792" xr:uid="{00000000-0005-0000-0000-0000D9B60000}"/>
    <cellStyle name="Примечание 7 2 6" xfId="46793" xr:uid="{00000000-0005-0000-0000-0000DAB60000}"/>
    <cellStyle name="Примечание 7 2 7" xfId="46794" xr:uid="{00000000-0005-0000-0000-0000DBB60000}"/>
    <cellStyle name="Примечание 7 3" xfId="46795" xr:uid="{00000000-0005-0000-0000-0000DCB60000}"/>
    <cellStyle name="Примечание 7 3 2" xfId="46796" xr:uid="{00000000-0005-0000-0000-0000DDB60000}"/>
    <cellStyle name="Примечание 7 3 3" xfId="46797" xr:uid="{00000000-0005-0000-0000-0000DEB60000}"/>
    <cellStyle name="Примечание 7 3 4" xfId="46798" xr:uid="{00000000-0005-0000-0000-0000DFB60000}"/>
    <cellStyle name="Примечание 7 3 5" xfId="46799" xr:uid="{00000000-0005-0000-0000-0000E0B60000}"/>
    <cellStyle name="Примечание 7 3 6" xfId="46800" xr:uid="{00000000-0005-0000-0000-0000E1B60000}"/>
    <cellStyle name="Примечание 7 3 7" xfId="46801" xr:uid="{00000000-0005-0000-0000-0000E2B60000}"/>
    <cellStyle name="Примечание 7 4" xfId="46802" xr:uid="{00000000-0005-0000-0000-0000E3B60000}"/>
    <cellStyle name="Примечание 7 5" xfId="46803" xr:uid="{00000000-0005-0000-0000-0000E4B60000}"/>
    <cellStyle name="Примечание 7 6" xfId="46804" xr:uid="{00000000-0005-0000-0000-0000E5B60000}"/>
    <cellStyle name="Примечание 7 7" xfId="46805" xr:uid="{00000000-0005-0000-0000-0000E6B60000}"/>
    <cellStyle name="Примечание 7 8" xfId="46806" xr:uid="{00000000-0005-0000-0000-0000E7B60000}"/>
    <cellStyle name="Примечание 7 9" xfId="46807" xr:uid="{00000000-0005-0000-0000-0000E8B60000}"/>
    <cellStyle name="Примечание 8" xfId="46808" xr:uid="{00000000-0005-0000-0000-0000E9B60000}"/>
    <cellStyle name="Примечание 8 10" xfId="46809" xr:uid="{00000000-0005-0000-0000-0000EAB60000}"/>
    <cellStyle name="Примечание 8 2" xfId="46810" xr:uid="{00000000-0005-0000-0000-0000EBB60000}"/>
    <cellStyle name="Примечание 8 2 2" xfId="46811" xr:uid="{00000000-0005-0000-0000-0000ECB60000}"/>
    <cellStyle name="Примечание 8 2 3" xfId="46812" xr:uid="{00000000-0005-0000-0000-0000EDB60000}"/>
    <cellStyle name="Примечание 8 2 4" xfId="46813" xr:uid="{00000000-0005-0000-0000-0000EEB60000}"/>
    <cellStyle name="Примечание 8 2 5" xfId="46814" xr:uid="{00000000-0005-0000-0000-0000EFB60000}"/>
    <cellStyle name="Примечание 8 2 6" xfId="46815" xr:uid="{00000000-0005-0000-0000-0000F0B60000}"/>
    <cellStyle name="Примечание 8 2 7" xfId="46816" xr:uid="{00000000-0005-0000-0000-0000F1B60000}"/>
    <cellStyle name="Примечание 8 3" xfId="46817" xr:uid="{00000000-0005-0000-0000-0000F2B60000}"/>
    <cellStyle name="Примечание 8 3 2" xfId="46818" xr:uid="{00000000-0005-0000-0000-0000F3B60000}"/>
    <cellStyle name="Примечание 8 3 3" xfId="46819" xr:uid="{00000000-0005-0000-0000-0000F4B60000}"/>
    <cellStyle name="Примечание 8 3 4" xfId="46820" xr:uid="{00000000-0005-0000-0000-0000F5B60000}"/>
    <cellStyle name="Примечание 8 3 5" xfId="46821" xr:uid="{00000000-0005-0000-0000-0000F6B60000}"/>
    <cellStyle name="Примечание 8 3 6" xfId="46822" xr:uid="{00000000-0005-0000-0000-0000F7B60000}"/>
    <cellStyle name="Примечание 8 3 7" xfId="46823" xr:uid="{00000000-0005-0000-0000-0000F8B60000}"/>
    <cellStyle name="Примечание 8 4" xfId="46824" xr:uid="{00000000-0005-0000-0000-0000F9B60000}"/>
    <cellStyle name="Примечание 8 5" xfId="46825" xr:uid="{00000000-0005-0000-0000-0000FAB60000}"/>
    <cellStyle name="Примечание 8 6" xfId="46826" xr:uid="{00000000-0005-0000-0000-0000FBB60000}"/>
    <cellStyle name="Примечание 8 7" xfId="46827" xr:uid="{00000000-0005-0000-0000-0000FCB60000}"/>
    <cellStyle name="Примечание 8 8" xfId="46828" xr:uid="{00000000-0005-0000-0000-0000FDB60000}"/>
    <cellStyle name="Примечание 8 9" xfId="46829" xr:uid="{00000000-0005-0000-0000-0000FEB60000}"/>
    <cellStyle name="Примечание 9" xfId="46830" xr:uid="{00000000-0005-0000-0000-0000FFB60000}"/>
    <cellStyle name="Примечание 9 10" xfId="46831" xr:uid="{00000000-0005-0000-0000-000000B70000}"/>
    <cellStyle name="Примечание 9 2" xfId="46832" xr:uid="{00000000-0005-0000-0000-000001B70000}"/>
    <cellStyle name="Примечание 9 2 2" xfId="46833" xr:uid="{00000000-0005-0000-0000-000002B70000}"/>
    <cellStyle name="Примечание 9 2 3" xfId="46834" xr:uid="{00000000-0005-0000-0000-000003B70000}"/>
    <cellStyle name="Примечание 9 2 4" xfId="46835" xr:uid="{00000000-0005-0000-0000-000004B70000}"/>
    <cellStyle name="Примечание 9 2 5" xfId="46836" xr:uid="{00000000-0005-0000-0000-000005B70000}"/>
    <cellStyle name="Примечание 9 2 6" xfId="46837" xr:uid="{00000000-0005-0000-0000-000006B70000}"/>
    <cellStyle name="Примечание 9 2 7" xfId="46838" xr:uid="{00000000-0005-0000-0000-000007B70000}"/>
    <cellStyle name="Примечание 9 3" xfId="46839" xr:uid="{00000000-0005-0000-0000-000008B70000}"/>
    <cellStyle name="Примечание 9 3 2" xfId="46840" xr:uid="{00000000-0005-0000-0000-000009B70000}"/>
    <cellStyle name="Примечание 9 3 3" xfId="46841" xr:uid="{00000000-0005-0000-0000-00000AB70000}"/>
    <cellStyle name="Примечание 9 3 4" xfId="46842" xr:uid="{00000000-0005-0000-0000-00000BB70000}"/>
    <cellStyle name="Примечание 9 3 5" xfId="46843" xr:uid="{00000000-0005-0000-0000-00000CB70000}"/>
    <cellStyle name="Примечание 9 3 6" xfId="46844" xr:uid="{00000000-0005-0000-0000-00000DB70000}"/>
    <cellStyle name="Примечание 9 3 7" xfId="46845" xr:uid="{00000000-0005-0000-0000-00000EB70000}"/>
    <cellStyle name="Примечание 9 4" xfId="46846" xr:uid="{00000000-0005-0000-0000-00000FB70000}"/>
    <cellStyle name="Примечание 9 5" xfId="46847" xr:uid="{00000000-0005-0000-0000-000010B70000}"/>
    <cellStyle name="Примечание 9 6" xfId="46848" xr:uid="{00000000-0005-0000-0000-000011B70000}"/>
    <cellStyle name="Примечание 9 7" xfId="46849" xr:uid="{00000000-0005-0000-0000-000012B70000}"/>
    <cellStyle name="Примечание 9 8" xfId="46850" xr:uid="{00000000-0005-0000-0000-000013B70000}"/>
    <cellStyle name="Примечание 9 9" xfId="46851" xr:uid="{00000000-0005-0000-0000-000014B70000}"/>
    <cellStyle name="Процентный" xfId="1" builtinId="5"/>
    <cellStyle name="Процентный 10" xfId="46852" xr:uid="{00000000-0005-0000-0000-000016B70000}"/>
    <cellStyle name="Процентный 11" xfId="46853" xr:uid="{00000000-0005-0000-0000-000017B70000}"/>
    <cellStyle name="Процентный 12" xfId="46854" xr:uid="{00000000-0005-0000-0000-000018B70000}"/>
    <cellStyle name="Процентный 12 2" xfId="46855" xr:uid="{00000000-0005-0000-0000-000019B70000}"/>
    <cellStyle name="Процентный 12 3" xfId="48043" xr:uid="{00000000-0005-0000-0000-00001AB70000}"/>
    <cellStyle name="Процентный 13" xfId="48025" xr:uid="{00000000-0005-0000-0000-00001BB70000}"/>
    <cellStyle name="Процентный 13 2" xfId="48044" xr:uid="{00000000-0005-0000-0000-00001CB70000}"/>
    <cellStyle name="Процентный 14" xfId="48045" xr:uid="{00000000-0005-0000-0000-00001DB70000}"/>
    <cellStyle name="Процентный 14 2" xfId="48046" xr:uid="{00000000-0005-0000-0000-00001EB70000}"/>
    <cellStyle name="Процентный 15" xfId="48047" xr:uid="{00000000-0005-0000-0000-00001FB70000}"/>
    <cellStyle name="Процентный 2" xfId="46856" xr:uid="{00000000-0005-0000-0000-000020B70000}"/>
    <cellStyle name="Процентный 2 10" xfId="46857" xr:uid="{00000000-0005-0000-0000-000021B70000}"/>
    <cellStyle name="Процентный 2 11" xfId="46858" xr:uid="{00000000-0005-0000-0000-000022B70000}"/>
    <cellStyle name="Процентный 2 12" xfId="46859" xr:uid="{00000000-0005-0000-0000-000023B70000}"/>
    <cellStyle name="Процентный 2 13" xfId="46860" xr:uid="{00000000-0005-0000-0000-000024B70000}"/>
    <cellStyle name="Процентный 2 14" xfId="46861" xr:uid="{00000000-0005-0000-0000-000025B70000}"/>
    <cellStyle name="Процентный 2 15" xfId="46862" xr:uid="{00000000-0005-0000-0000-000026B70000}"/>
    <cellStyle name="Процентный 2 16" xfId="46863" xr:uid="{00000000-0005-0000-0000-000027B70000}"/>
    <cellStyle name="Процентный 2 17" xfId="48048" xr:uid="{00000000-0005-0000-0000-000028B70000}"/>
    <cellStyle name="Процентный 2 2" xfId="46864" xr:uid="{00000000-0005-0000-0000-000029B70000}"/>
    <cellStyle name="Процентный 2 2 2" xfId="46865" xr:uid="{00000000-0005-0000-0000-00002AB70000}"/>
    <cellStyle name="Процентный 2 2 3" xfId="46866" xr:uid="{00000000-0005-0000-0000-00002BB70000}"/>
    <cellStyle name="Процентный 2 2 4" xfId="46867" xr:uid="{00000000-0005-0000-0000-00002CB70000}"/>
    <cellStyle name="Процентный 2 2 5" xfId="46868" xr:uid="{00000000-0005-0000-0000-00002DB70000}"/>
    <cellStyle name="Процентный 2 3" xfId="46869" xr:uid="{00000000-0005-0000-0000-00002EB70000}"/>
    <cellStyle name="Процентный 2 3 2" xfId="46870" xr:uid="{00000000-0005-0000-0000-00002FB70000}"/>
    <cellStyle name="Процентный 2 4" xfId="46871" xr:uid="{00000000-0005-0000-0000-000030B70000}"/>
    <cellStyle name="Процентный 2 4 2" xfId="46872" xr:uid="{00000000-0005-0000-0000-000031B70000}"/>
    <cellStyle name="Процентный 2 5" xfId="46873" xr:uid="{00000000-0005-0000-0000-000032B70000}"/>
    <cellStyle name="Процентный 2 5 2" xfId="46874" xr:uid="{00000000-0005-0000-0000-000033B70000}"/>
    <cellStyle name="Процентный 2 6" xfId="46875" xr:uid="{00000000-0005-0000-0000-000034B70000}"/>
    <cellStyle name="Процентный 2 6 2" xfId="46876" xr:uid="{00000000-0005-0000-0000-000035B70000}"/>
    <cellStyle name="Процентный 2 6 3" xfId="46877" xr:uid="{00000000-0005-0000-0000-000036B70000}"/>
    <cellStyle name="Процентный 2 7" xfId="46878" xr:uid="{00000000-0005-0000-0000-000037B70000}"/>
    <cellStyle name="Процентный 2 7 2" xfId="46879" xr:uid="{00000000-0005-0000-0000-000038B70000}"/>
    <cellStyle name="Процентный 2 8" xfId="46880" xr:uid="{00000000-0005-0000-0000-000039B70000}"/>
    <cellStyle name="Процентный 2 9" xfId="46881" xr:uid="{00000000-0005-0000-0000-00003AB70000}"/>
    <cellStyle name="Процентный 3" xfId="46882" xr:uid="{00000000-0005-0000-0000-00003BB70000}"/>
    <cellStyle name="Процентный 3 2" xfId="46883" xr:uid="{00000000-0005-0000-0000-00003CB70000}"/>
    <cellStyle name="Процентный 4" xfId="46884" xr:uid="{00000000-0005-0000-0000-00003DB70000}"/>
    <cellStyle name="Процентный 4 2" xfId="46885" xr:uid="{00000000-0005-0000-0000-00003EB70000}"/>
    <cellStyle name="Процентный 5" xfId="46886" xr:uid="{00000000-0005-0000-0000-00003FB70000}"/>
    <cellStyle name="Процентный 5 2" xfId="46887" xr:uid="{00000000-0005-0000-0000-000040B70000}"/>
    <cellStyle name="Процентный 6" xfId="46888" xr:uid="{00000000-0005-0000-0000-000041B70000}"/>
    <cellStyle name="Процентный 6 2" xfId="46889" xr:uid="{00000000-0005-0000-0000-000042B70000}"/>
    <cellStyle name="Процентный 6 3" xfId="46890" xr:uid="{00000000-0005-0000-0000-000043B70000}"/>
    <cellStyle name="Процентный 7" xfId="46891" xr:uid="{00000000-0005-0000-0000-000044B70000}"/>
    <cellStyle name="Процентный 7 2" xfId="46892" xr:uid="{00000000-0005-0000-0000-000045B70000}"/>
    <cellStyle name="Процентный 8" xfId="46893" xr:uid="{00000000-0005-0000-0000-000046B70000}"/>
    <cellStyle name="Процентный 9" xfId="46894" xr:uid="{00000000-0005-0000-0000-000047B70000}"/>
    <cellStyle name="Процентный 9 2" xfId="46895" xr:uid="{00000000-0005-0000-0000-000048B70000}"/>
    <cellStyle name="Связанная ячейка 2" xfId="46896" xr:uid="{00000000-0005-0000-0000-000049B70000}"/>
    <cellStyle name="Связанная ячейка 2 2" xfId="46897" xr:uid="{00000000-0005-0000-0000-00004AB70000}"/>
    <cellStyle name="Связанная ячейка 2 3" xfId="46898" xr:uid="{00000000-0005-0000-0000-00004BB70000}"/>
    <cellStyle name="Связанная ячейка 2 4" xfId="46899" xr:uid="{00000000-0005-0000-0000-00004CB70000}"/>
    <cellStyle name="Связанная ячейка 3" xfId="46900" xr:uid="{00000000-0005-0000-0000-00004DB70000}"/>
    <cellStyle name="Связанная ячейка 4" xfId="46901" xr:uid="{00000000-0005-0000-0000-00004EB70000}"/>
    <cellStyle name="Связанная ячейка 5" xfId="46902" xr:uid="{00000000-0005-0000-0000-00004FB70000}"/>
    <cellStyle name="Связанная ячейка 6" xfId="46903" xr:uid="{00000000-0005-0000-0000-000050B70000}"/>
    <cellStyle name="смета" xfId="46904" xr:uid="{00000000-0005-0000-0000-000051B70000}"/>
    <cellStyle name="смета 2" xfId="46905" xr:uid="{00000000-0005-0000-0000-000052B70000}"/>
    <cellStyle name="смета 3" xfId="46906" xr:uid="{00000000-0005-0000-0000-000053B70000}"/>
    <cellStyle name="смета 4" xfId="46907" xr:uid="{00000000-0005-0000-0000-000054B70000}"/>
    <cellStyle name="Стиль 1" xfId="46908" xr:uid="{00000000-0005-0000-0000-000055B70000}"/>
    <cellStyle name="Стиль 1 2" xfId="46909" xr:uid="{00000000-0005-0000-0000-000056B70000}"/>
    <cellStyle name="Стиль 1 2 2" xfId="46910" xr:uid="{00000000-0005-0000-0000-000057B70000}"/>
    <cellStyle name="Стиль 1 2 2 2" xfId="46911" xr:uid="{00000000-0005-0000-0000-000058B70000}"/>
    <cellStyle name="Стиль 1 2 3" xfId="46912" xr:uid="{00000000-0005-0000-0000-000059B70000}"/>
    <cellStyle name="Стиль 1 2 4" xfId="46913" xr:uid="{00000000-0005-0000-0000-00005AB70000}"/>
    <cellStyle name="Стиль 1 3" xfId="46914" xr:uid="{00000000-0005-0000-0000-00005BB70000}"/>
    <cellStyle name="Стиль 1 3 2" xfId="46915" xr:uid="{00000000-0005-0000-0000-00005CB70000}"/>
    <cellStyle name="Стиль 1 4" xfId="46916" xr:uid="{00000000-0005-0000-0000-00005DB70000}"/>
    <cellStyle name="Стиль 1 5" xfId="46917" xr:uid="{00000000-0005-0000-0000-00005EB70000}"/>
    <cellStyle name="Стиль 1 6" xfId="46918" xr:uid="{00000000-0005-0000-0000-00005FB70000}"/>
    <cellStyle name="Стиль 1 7" xfId="46919" xr:uid="{00000000-0005-0000-0000-000060B70000}"/>
    <cellStyle name="Стиль 1 8" xfId="46920" xr:uid="{00000000-0005-0000-0000-000061B70000}"/>
    <cellStyle name="Стиль 1_Бизнес-план_Кызылкум_17 10 2009" xfId="46921" xr:uid="{00000000-0005-0000-0000-000062B70000}"/>
    <cellStyle name="Стиль 2" xfId="46922" xr:uid="{00000000-0005-0000-0000-000063B70000}"/>
    <cellStyle name="Стиль 3" xfId="46923" xr:uid="{00000000-0005-0000-0000-000064B70000}"/>
    <cellStyle name="Стиль 4" xfId="46924" xr:uid="{00000000-0005-0000-0000-000065B70000}"/>
    <cellStyle name="Стиль 5" xfId="46925" xr:uid="{00000000-0005-0000-0000-000066B70000}"/>
    <cellStyle name="Стиль_названий" xfId="46926" xr:uid="{00000000-0005-0000-0000-000067B70000}"/>
    <cellStyle name="Субсчет" xfId="46927" xr:uid="{00000000-0005-0000-0000-000068B70000}"/>
    <cellStyle name="Счет" xfId="46928" xr:uid="{00000000-0005-0000-0000-000069B70000}"/>
    <cellStyle name="ТЕКСТ" xfId="46929" xr:uid="{00000000-0005-0000-0000-00006AB70000}"/>
    <cellStyle name="ТЕКСТ 2" xfId="46930" xr:uid="{00000000-0005-0000-0000-00006BB70000}"/>
    <cellStyle name="Текст предупреждения 10" xfId="46931" xr:uid="{00000000-0005-0000-0000-00006CB70000}"/>
    <cellStyle name="Текст предупреждения 11" xfId="46932" xr:uid="{00000000-0005-0000-0000-00006DB70000}"/>
    <cellStyle name="Текст предупреждения 2" xfId="46933" xr:uid="{00000000-0005-0000-0000-00006EB70000}"/>
    <cellStyle name="Текст предупреждения 2 2" xfId="46934" xr:uid="{00000000-0005-0000-0000-00006FB70000}"/>
    <cellStyle name="Текст предупреждения 2 3" xfId="46935" xr:uid="{00000000-0005-0000-0000-000070B70000}"/>
    <cellStyle name="Текст предупреждения 2 4" xfId="46936" xr:uid="{00000000-0005-0000-0000-000071B70000}"/>
    <cellStyle name="Текст предупреждения 2 5" xfId="46937" xr:uid="{00000000-0005-0000-0000-000072B70000}"/>
    <cellStyle name="Текст предупреждения 2 6" xfId="46938" xr:uid="{00000000-0005-0000-0000-000073B70000}"/>
    <cellStyle name="Текст предупреждения 2 7" xfId="46939" xr:uid="{00000000-0005-0000-0000-000074B70000}"/>
    <cellStyle name="Текст предупреждения 2_Б-2_Цветметремонт" xfId="46940" xr:uid="{00000000-0005-0000-0000-000075B70000}"/>
    <cellStyle name="Текст предупреждения 3" xfId="46941" xr:uid="{00000000-0005-0000-0000-000076B70000}"/>
    <cellStyle name="Текст предупреждения 4" xfId="46942" xr:uid="{00000000-0005-0000-0000-000077B70000}"/>
    <cellStyle name="Текст предупреждения 5" xfId="46943" xr:uid="{00000000-0005-0000-0000-000078B70000}"/>
    <cellStyle name="Текст предупреждения 6" xfId="46944" xr:uid="{00000000-0005-0000-0000-000079B70000}"/>
    <cellStyle name="Текст предупреждения 7" xfId="46945" xr:uid="{00000000-0005-0000-0000-00007AB70000}"/>
    <cellStyle name="Текст предупреждения 8" xfId="46946" xr:uid="{00000000-0005-0000-0000-00007BB70000}"/>
    <cellStyle name="Текст предупреждения 9" xfId="46947" xr:uid="{00000000-0005-0000-0000-00007CB70000}"/>
    <cellStyle name="Текстовый" xfId="46948" xr:uid="{00000000-0005-0000-0000-00007DB70000}"/>
    <cellStyle name="Текстовый 2" xfId="46949" xr:uid="{00000000-0005-0000-0000-00007EB70000}"/>
    <cellStyle name="Текстовый 3" xfId="46950" xr:uid="{00000000-0005-0000-0000-00007FB70000}"/>
    <cellStyle name="тонны" xfId="46951" xr:uid="{00000000-0005-0000-0000-000080B70000}"/>
    <cellStyle name="тонны 2" xfId="46952" xr:uid="{00000000-0005-0000-0000-000081B70000}"/>
    <cellStyle name="тонны 3" xfId="46953" xr:uid="{00000000-0005-0000-0000-000082B70000}"/>
    <cellStyle name="Тысячи [0]" xfId="46954" xr:uid="{00000000-0005-0000-0000-000083B70000}"/>
    <cellStyle name="Тысячи [а]" xfId="46955" xr:uid="{00000000-0005-0000-0000-000084B70000}"/>
    <cellStyle name="Тысячи_010SN05" xfId="46956" xr:uid="{00000000-0005-0000-0000-000085B70000}"/>
    <cellStyle name="ФИКСИРОВАННЫЙ" xfId="46957" xr:uid="{00000000-0005-0000-0000-000086B70000}"/>
    <cellStyle name="ФИКСИРОВАННЫЙ 2" xfId="46958" xr:uid="{00000000-0005-0000-0000-000087B70000}"/>
    <cellStyle name="Финансовый [0] 2" xfId="46959" xr:uid="{00000000-0005-0000-0000-000088B70000}"/>
    <cellStyle name="Финансовый [0] 3" xfId="46960" xr:uid="{00000000-0005-0000-0000-000089B70000}"/>
    <cellStyle name="Финансовый [0] 4" xfId="46961" xr:uid="{00000000-0005-0000-0000-00008AB70000}"/>
    <cellStyle name="Финансовый 10" xfId="46962" xr:uid="{00000000-0005-0000-0000-00008BB70000}"/>
    <cellStyle name="Финансовый 11" xfId="46963" xr:uid="{00000000-0005-0000-0000-00008CB70000}"/>
    <cellStyle name="Финансовый 12" xfId="46964" xr:uid="{00000000-0005-0000-0000-00008DB70000}"/>
    <cellStyle name="Финансовый 13" xfId="46965" xr:uid="{00000000-0005-0000-0000-00008EB70000}"/>
    <cellStyle name="Финансовый 14" xfId="46966" xr:uid="{00000000-0005-0000-0000-00008FB70000}"/>
    <cellStyle name="Финансовый 15" xfId="46967" xr:uid="{00000000-0005-0000-0000-000090B70000}"/>
    <cellStyle name="Финансовый 16" xfId="46968" xr:uid="{00000000-0005-0000-0000-000091B70000}"/>
    <cellStyle name="Финансовый 17" xfId="46969" xr:uid="{00000000-0005-0000-0000-000092B70000}"/>
    <cellStyle name="Финансовый 174" xfId="46970" xr:uid="{00000000-0005-0000-0000-000093B70000}"/>
    <cellStyle name="Финансовый 18" xfId="46971" xr:uid="{00000000-0005-0000-0000-000094B70000}"/>
    <cellStyle name="Финансовый 19" xfId="46972" xr:uid="{00000000-0005-0000-0000-000095B70000}"/>
    <cellStyle name="Финансовый 2" xfId="46973" xr:uid="{00000000-0005-0000-0000-000096B70000}"/>
    <cellStyle name="Финансовый 2 10" xfId="46974" xr:uid="{00000000-0005-0000-0000-000097B70000}"/>
    <cellStyle name="Финансовый 2 11" xfId="46975" xr:uid="{00000000-0005-0000-0000-000098B70000}"/>
    <cellStyle name="Финансовый 2 12" xfId="46976" xr:uid="{00000000-0005-0000-0000-000099B70000}"/>
    <cellStyle name="Финансовый 2 13" xfId="46977" xr:uid="{00000000-0005-0000-0000-00009AB70000}"/>
    <cellStyle name="Финансовый 2 14" xfId="46978" xr:uid="{00000000-0005-0000-0000-00009BB70000}"/>
    <cellStyle name="Финансовый 2 14 2" xfId="46979" xr:uid="{00000000-0005-0000-0000-00009CB70000}"/>
    <cellStyle name="Финансовый 2 15" xfId="46980" xr:uid="{00000000-0005-0000-0000-00009DB70000}"/>
    <cellStyle name="Финансовый 2 15 2" xfId="46981" xr:uid="{00000000-0005-0000-0000-00009EB70000}"/>
    <cellStyle name="Финансовый 2 16" xfId="46982" xr:uid="{00000000-0005-0000-0000-00009FB70000}"/>
    <cellStyle name="Финансовый 2 17" xfId="46983" xr:uid="{00000000-0005-0000-0000-0000A0B70000}"/>
    <cellStyle name="Финансовый 2 18" xfId="46984" xr:uid="{00000000-0005-0000-0000-0000A1B70000}"/>
    <cellStyle name="Финансовый 2 19" xfId="46985" xr:uid="{00000000-0005-0000-0000-0000A2B70000}"/>
    <cellStyle name="Финансовый 2 2" xfId="46986" xr:uid="{00000000-0005-0000-0000-0000A3B70000}"/>
    <cellStyle name="Финансовый 2 2 10" xfId="46987" xr:uid="{00000000-0005-0000-0000-0000A4B70000}"/>
    <cellStyle name="Финансовый 2 2 11" xfId="46988" xr:uid="{00000000-0005-0000-0000-0000A5B70000}"/>
    <cellStyle name="Финансовый 2 2 12" xfId="46989" xr:uid="{00000000-0005-0000-0000-0000A6B70000}"/>
    <cellStyle name="Финансовый 2 2 13" xfId="46990" xr:uid="{00000000-0005-0000-0000-0000A7B70000}"/>
    <cellStyle name="Финансовый 2 2 14" xfId="46991" xr:uid="{00000000-0005-0000-0000-0000A8B70000}"/>
    <cellStyle name="Финансовый 2 2 15" xfId="46992" xr:uid="{00000000-0005-0000-0000-0000A9B70000}"/>
    <cellStyle name="Финансовый 2 2 2" xfId="46993" xr:uid="{00000000-0005-0000-0000-0000AAB70000}"/>
    <cellStyle name="Финансовый 2 2 2 2" xfId="46994" xr:uid="{00000000-0005-0000-0000-0000ABB70000}"/>
    <cellStyle name="Финансовый 2 2 2 3" xfId="46995" xr:uid="{00000000-0005-0000-0000-0000ACB70000}"/>
    <cellStyle name="Финансовый 2 2 3" xfId="46996" xr:uid="{00000000-0005-0000-0000-0000ADB70000}"/>
    <cellStyle name="Финансовый 2 2 4" xfId="46997" xr:uid="{00000000-0005-0000-0000-0000AEB70000}"/>
    <cellStyle name="Финансовый 2 2 5" xfId="46998" xr:uid="{00000000-0005-0000-0000-0000AFB70000}"/>
    <cellStyle name="Финансовый 2 2 6" xfId="46999" xr:uid="{00000000-0005-0000-0000-0000B0B70000}"/>
    <cellStyle name="Финансовый 2 2 7" xfId="47000" xr:uid="{00000000-0005-0000-0000-0000B1B70000}"/>
    <cellStyle name="Финансовый 2 2 8" xfId="47001" xr:uid="{00000000-0005-0000-0000-0000B2B70000}"/>
    <cellStyle name="Финансовый 2 2 9" xfId="47002" xr:uid="{00000000-0005-0000-0000-0000B3B70000}"/>
    <cellStyle name="Финансовый 2 2_6 форма" xfId="47003" xr:uid="{00000000-0005-0000-0000-0000B4B70000}"/>
    <cellStyle name="Финансовый 2 20" xfId="47004" xr:uid="{00000000-0005-0000-0000-0000B5B70000}"/>
    <cellStyle name="Финансовый 2 21" xfId="47005" xr:uid="{00000000-0005-0000-0000-0000B6B70000}"/>
    <cellStyle name="Финансовый 2 22" xfId="47006" xr:uid="{00000000-0005-0000-0000-0000B7B70000}"/>
    <cellStyle name="Финансовый 2 23" xfId="47007" xr:uid="{00000000-0005-0000-0000-0000B8B70000}"/>
    <cellStyle name="Финансовый 2 24" xfId="47008" xr:uid="{00000000-0005-0000-0000-0000B9B70000}"/>
    <cellStyle name="Финансовый 2 25" xfId="47009" xr:uid="{00000000-0005-0000-0000-0000BAB70000}"/>
    <cellStyle name="Финансовый 2 26" xfId="47010" xr:uid="{00000000-0005-0000-0000-0000BBB70000}"/>
    <cellStyle name="Финансовый 2 27" xfId="47011" xr:uid="{00000000-0005-0000-0000-0000BCB70000}"/>
    <cellStyle name="Финансовый 2 28" xfId="47012" xr:uid="{00000000-0005-0000-0000-0000BDB70000}"/>
    <cellStyle name="Финансовый 2 29" xfId="47013" xr:uid="{00000000-0005-0000-0000-0000BEB70000}"/>
    <cellStyle name="Финансовый 2 3" xfId="47014" xr:uid="{00000000-0005-0000-0000-0000BFB70000}"/>
    <cellStyle name="Финансовый 2 3 2" xfId="47015" xr:uid="{00000000-0005-0000-0000-0000C0B70000}"/>
    <cellStyle name="Финансовый 2 3 2 2" xfId="47016" xr:uid="{00000000-0005-0000-0000-0000C1B70000}"/>
    <cellStyle name="Финансовый 2 3 3" xfId="47017" xr:uid="{00000000-0005-0000-0000-0000C2B70000}"/>
    <cellStyle name="Финансовый 2 30" xfId="47018" xr:uid="{00000000-0005-0000-0000-0000C3B70000}"/>
    <cellStyle name="Финансовый 2 31" xfId="47019" xr:uid="{00000000-0005-0000-0000-0000C4B70000}"/>
    <cellStyle name="Финансовый 2 32" xfId="47020" xr:uid="{00000000-0005-0000-0000-0000C5B70000}"/>
    <cellStyle name="Финансовый 2 33" xfId="47021" xr:uid="{00000000-0005-0000-0000-0000C6B70000}"/>
    <cellStyle name="Финансовый 2 34" xfId="47022" xr:uid="{00000000-0005-0000-0000-0000C7B70000}"/>
    <cellStyle name="Финансовый 2 35" xfId="47023" xr:uid="{00000000-0005-0000-0000-0000C8B70000}"/>
    <cellStyle name="Финансовый 2 4" xfId="47024" xr:uid="{00000000-0005-0000-0000-0000C9B70000}"/>
    <cellStyle name="Финансовый 2 4 2" xfId="47025" xr:uid="{00000000-0005-0000-0000-0000CAB70000}"/>
    <cellStyle name="Финансовый 2 5" xfId="47026" xr:uid="{00000000-0005-0000-0000-0000CBB70000}"/>
    <cellStyle name="Финансовый 2 5 2" xfId="47027" xr:uid="{00000000-0005-0000-0000-0000CCB70000}"/>
    <cellStyle name="Финансовый 2 6" xfId="47028" xr:uid="{00000000-0005-0000-0000-0000CDB70000}"/>
    <cellStyle name="Финансовый 2 7" xfId="47029" xr:uid="{00000000-0005-0000-0000-0000CEB70000}"/>
    <cellStyle name="Финансовый 2 8" xfId="47030" xr:uid="{00000000-0005-0000-0000-0000CFB70000}"/>
    <cellStyle name="Финансовый 2 8 2" xfId="47031" xr:uid="{00000000-0005-0000-0000-0000D0B70000}"/>
    <cellStyle name="Финансовый 2 9" xfId="47032" xr:uid="{00000000-0005-0000-0000-0000D1B70000}"/>
    <cellStyle name="Финансовый 2_02.02.09" xfId="47033" xr:uid="{00000000-0005-0000-0000-0000D2B70000}"/>
    <cellStyle name="Финансовый 20" xfId="47034" xr:uid="{00000000-0005-0000-0000-0000D3B70000}"/>
    <cellStyle name="Финансовый 21" xfId="47035" xr:uid="{00000000-0005-0000-0000-0000D4B70000}"/>
    <cellStyle name="Финансовый 22" xfId="47036" xr:uid="{00000000-0005-0000-0000-0000D5B70000}"/>
    <cellStyle name="Финансовый 23" xfId="47037" xr:uid="{00000000-0005-0000-0000-0000D6B70000}"/>
    <cellStyle name="Финансовый 24" xfId="47038" xr:uid="{00000000-0005-0000-0000-0000D7B70000}"/>
    <cellStyle name="Финансовый 25" xfId="47039" xr:uid="{00000000-0005-0000-0000-0000D8B70000}"/>
    <cellStyle name="Финансовый 26" xfId="47040" xr:uid="{00000000-0005-0000-0000-0000D9B70000}"/>
    <cellStyle name="Финансовый 27" xfId="47041" xr:uid="{00000000-0005-0000-0000-0000DAB70000}"/>
    <cellStyle name="Финансовый 28" xfId="47042" xr:uid="{00000000-0005-0000-0000-0000DBB70000}"/>
    <cellStyle name="Финансовый 29" xfId="47043" xr:uid="{00000000-0005-0000-0000-0000DCB70000}"/>
    <cellStyle name="Финансовый 3" xfId="47044" xr:uid="{00000000-0005-0000-0000-0000DDB70000}"/>
    <cellStyle name="Финансовый 3 10" xfId="47045" xr:uid="{00000000-0005-0000-0000-0000DEB70000}"/>
    <cellStyle name="Финансовый 3 11" xfId="47046" xr:uid="{00000000-0005-0000-0000-0000DFB70000}"/>
    <cellStyle name="Финансовый 3 12" xfId="47047" xr:uid="{00000000-0005-0000-0000-0000E0B70000}"/>
    <cellStyle name="Финансовый 3 13" xfId="47048" xr:uid="{00000000-0005-0000-0000-0000E1B70000}"/>
    <cellStyle name="Финансовый 3 14" xfId="47049" xr:uid="{00000000-0005-0000-0000-0000E2B70000}"/>
    <cellStyle name="Финансовый 3 2" xfId="47050" xr:uid="{00000000-0005-0000-0000-0000E3B70000}"/>
    <cellStyle name="Финансовый 3 3" xfId="47051" xr:uid="{00000000-0005-0000-0000-0000E4B70000}"/>
    <cellStyle name="Финансовый 3 4" xfId="47052" xr:uid="{00000000-0005-0000-0000-0000E5B70000}"/>
    <cellStyle name="Финансовый 3 5" xfId="47053" xr:uid="{00000000-0005-0000-0000-0000E6B70000}"/>
    <cellStyle name="Финансовый 3 6" xfId="47054" xr:uid="{00000000-0005-0000-0000-0000E7B70000}"/>
    <cellStyle name="Финансовый 3 7" xfId="47055" xr:uid="{00000000-0005-0000-0000-0000E8B70000}"/>
    <cellStyle name="Финансовый 3 8" xfId="47056" xr:uid="{00000000-0005-0000-0000-0000E9B70000}"/>
    <cellStyle name="Финансовый 3 9" xfId="47057" xr:uid="{00000000-0005-0000-0000-0000EAB70000}"/>
    <cellStyle name="Финансовый 3_2010_08_10" xfId="47058" xr:uid="{00000000-0005-0000-0000-0000EBB70000}"/>
    <cellStyle name="Финансовый 30" xfId="47059" xr:uid="{00000000-0005-0000-0000-0000ECB70000}"/>
    <cellStyle name="Финансовый 31" xfId="47060" xr:uid="{00000000-0005-0000-0000-0000EDB70000}"/>
    <cellStyle name="Финансовый 32" xfId="47061" xr:uid="{00000000-0005-0000-0000-0000EEB70000}"/>
    <cellStyle name="Финансовый 33" xfId="47062" xr:uid="{00000000-0005-0000-0000-0000EFB70000}"/>
    <cellStyle name="Финансовый 34" xfId="47063" xr:uid="{00000000-0005-0000-0000-0000F0B70000}"/>
    <cellStyle name="Финансовый 35" xfId="47064" xr:uid="{00000000-0005-0000-0000-0000F1B70000}"/>
    <cellStyle name="Финансовый 36" xfId="47065" xr:uid="{00000000-0005-0000-0000-0000F2B70000}"/>
    <cellStyle name="Финансовый 37" xfId="47066" xr:uid="{00000000-0005-0000-0000-0000F3B70000}"/>
    <cellStyle name="Финансовый 38" xfId="47067" xr:uid="{00000000-0005-0000-0000-0000F4B70000}"/>
    <cellStyle name="Финансовый 39" xfId="47068" xr:uid="{00000000-0005-0000-0000-0000F5B70000}"/>
    <cellStyle name="Финансовый 4" xfId="47069" xr:uid="{00000000-0005-0000-0000-0000F6B70000}"/>
    <cellStyle name="Финансовый 4 2" xfId="47070" xr:uid="{00000000-0005-0000-0000-0000F7B70000}"/>
    <cellStyle name="Финансовый 4 2 2" xfId="47071" xr:uid="{00000000-0005-0000-0000-0000F8B70000}"/>
    <cellStyle name="Финансовый 4 3" xfId="47072" xr:uid="{00000000-0005-0000-0000-0000F9B70000}"/>
    <cellStyle name="Финансовый 4 4" xfId="47073" xr:uid="{00000000-0005-0000-0000-0000FAB70000}"/>
    <cellStyle name="Финансовый 4 5" xfId="47074" xr:uid="{00000000-0005-0000-0000-0000FBB70000}"/>
    <cellStyle name="Финансовый 4 6" xfId="47075" xr:uid="{00000000-0005-0000-0000-0000FCB70000}"/>
    <cellStyle name="Финансовый 4 7" xfId="47076" xr:uid="{00000000-0005-0000-0000-0000FDB70000}"/>
    <cellStyle name="Финансовый 4 7 2" xfId="47077" xr:uid="{00000000-0005-0000-0000-0000FEB70000}"/>
    <cellStyle name="Финансовый 4 7 3" xfId="47078" xr:uid="{00000000-0005-0000-0000-0000FFB70000}"/>
    <cellStyle name="Финансовый 4 7_Амортизация резервов" xfId="47079" xr:uid="{00000000-0005-0000-0000-000000B80000}"/>
    <cellStyle name="Финансовый 4 8" xfId="47080" xr:uid="{00000000-0005-0000-0000-000001B80000}"/>
    <cellStyle name="Финансовый 4_6 форма" xfId="47081" xr:uid="{00000000-0005-0000-0000-000002B80000}"/>
    <cellStyle name="Финансовый 40" xfId="47082" xr:uid="{00000000-0005-0000-0000-000003B80000}"/>
    <cellStyle name="Финансовый 41" xfId="47083" xr:uid="{00000000-0005-0000-0000-000004B80000}"/>
    <cellStyle name="Финансовый 42" xfId="47084" xr:uid="{00000000-0005-0000-0000-000005B80000}"/>
    <cellStyle name="Финансовый 43" xfId="47085" xr:uid="{00000000-0005-0000-0000-000006B80000}"/>
    <cellStyle name="Финансовый 44" xfId="47086" xr:uid="{00000000-0005-0000-0000-000007B80000}"/>
    <cellStyle name="Финансовый 45" xfId="47087" xr:uid="{00000000-0005-0000-0000-000008B80000}"/>
    <cellStyle name="Финансовый 46" xfId="47088" xr:uid="{00000000-0005-0000-0000-000009B80000}"/>
    <cellStyle name="Финансовый 47" xfId="47089" xr:uid="{00000000-0005-0000-0000-00000AB80000}"/>
    <cellStyle name="Финансовый 48" xfId="47090" xr:uid="{00000000-0005-0000-0000-00000BB80000}"/>
    <cellStyle name="Финансовый 49" xfId="47091" xr:uid="{00000000-0005-0000-0000-00000CB80000}"/>
    <cellStyle name="Финансовый 5" xfId="47092" xr:uid="{00000000-0005-0000-0000-00000DB80000}"/>
    <cellStyle name="Финансовый 5 2" xfId="47093" xr:uid="{00000000-0005-0000-0000-00000EB80000}"/>
    <cellStyle name="Финансовый 5 3" xfId="47094" xr:uid="{00000000-0005-0000-0000-00000FB80000}"/>
    <cellStyle name="Финансовый 5 4" xfId="47095" xr:uid="{00000000-0005-0000-0000-000010B80000}"/>
    <cellStyle name="Финансовый 5 5" xfId="47096" xr:uid="{00000000-0005-0000-0000-000011B80000}"/>
    <cellStyle name="Финансовый 5 6" xfId="47097" xr:uid="{00000000-0005-0000-0000-000012B80000}"/>
    <cellStyle name="Финансовый 5 7" xfId="47098" xr:uid="{00000000-0005-0000-0000-000013B80000}"/>
    <cellStyle name="Финансовый 5 8" xfId="47099" xr:uid="{00000000-0005-0000-0000-000014B80000}"/>
    <cellStyle name="Финансовый 5 9" xfId="47100" xr:uid="{00000000-0005-0000-0000-000015B80000}"/>
    <cellStyle name="Финансовый 50" xfId="47101" xr:uid="{00000000-0005-0000-0000-000016B80000}"/>
    <cellStyle name="Финансовый 51" xfId="47102" xr:uid="{00000000-0005-0000-0000-000017B80000}"/>
    <cellStyle name="Финансовый 52" xfId="47103" xr:uid="{00000000-0005-0000-0000-000018B80000}"/>
    <cellStyle name="Финансовый 53" xfId="47104" xr:uid="{00000000-0005-0000-0000-000019B80000}"/>
    <cellStyle name="Финансовый 54" xfId="47105" xr:uid="{00000000-0005-0000-0000-00001AB80000}"/>
    <cellStyle name="Финансовый 55" xfId="47106" xr:uid="{00000000-0005-0000-0000-00001BB80000}"/>
    <cellStyle name="Финансовый 56" xfId="47107" xr:uid="{00000000-0005-0000-0000-00001CB80000}"/>
    <cellStyle name="Финансовый 57" xfId="47108" xr:uid="{00000000-0005-0000-0000-00001DB80000}"/>
    <cellStyle name="Финансовый 58" xfId="47109" xr:uid="{00000000-0005-0000-0000-00001EB80000}"/>
    <cellStyle name="Финансовый 59" xfId="47110" xr:uid="{00000000-0005-0000-0000-00001FB80000}"/>
    <cellStyle name="Финансовый 6" xfId="47111" xr:uid="{00000000-0005-0000-0000-000020B80000}"/>
    <cellStyle name="Финансовый 6 2" xfId="47112" xr:uid="{00000000-0005-0000-0000-000021B80000}"/>
    <cellStyle name="Финансовый 60" xfId="47113" xr:uid="{00000000-0005-0000-0000-000022B80000}"/>
    <cellStyle name="Финансовый 61" xfId="47114" xr:uid="{00000000-0005-0000-0000-000023B80000}"/>
    <cellStyle name="Финансовый 62" xfId="47115" xr:uid="{00000000-0005-0000-0000-000024B80000}"/>
    <cellStyle name="Финансовый 63" xfId="47116" xr:uid="{00000000-0005-0000-0000-000025B80000}"/>
    <cellStyle name="Финансовый 64" xfId="47117" xr:uid="{00000000-0005-0000-0000-000026B80000}"/>
    <cellStyle name="Финансовый 64 2" xfId="47118" xr:uid="{00000000-0005-0000-0000-000027B80000}"/>
    <cellStyle name="Финансовый 64 3" xfId="47119" xr:uid="{00000000-0005-0000-0000-000028B80000}"/>
    <cellStyle name="Финансовый 65" xfId="47120" xr:uid="{00000000-0005-0000-0000-000029B80000}"/>
    <cellStyle name="Финансовый 65 2" xfId="47121" xr:uid="{00000000-0005-0000-0000-00002AB80000}"/>
    <cellStyle name="Финансовый 65 3" xfId="47122" xr:uid="{00000000-0005-0000-0000-00002BB80000}"/>
    <cellStyle name="Финансовый 66" xfId="47123" xr:uid="{00000000-0005-0000-0000-00002CB80000}"/>
    <cellStyle name="Финансовый 66 2" xfId="47124" xr:uid="{00000000-0005-0000-0000-00002DB80000}"/>
    <cellStyle name="Финансовый 67" xfId="47125" xr:uid="{00000000-0005-0000-0000-00002EB80000}"/>
    <cellStyle name="Финансовый 68" xfId="47126" xr:uid="{00000000-0005-0000-0000-00002FB80000}"/>
    <cellStyle name="Финансовый 68 2" xfId="47127" xr:uid="{00000000-0005-0000-0000-000030B80000}"/>
    <cellStyle name="Финансовый 68 2 2" xfId="47128" xr:uid="{00000000-0005-0000-0000-000031B80000}"/>
    <cellStyle name="Финансовый 69" xfId="47129" xr:uid="{00000000-0005-0000-0000-000032B80000}"/>
    <cellStyle name="Финансовый 7" xfId="47130" xr:uid="{00000000-0005-0000-0000-000033B80000}"/>
    <cellStyle name="Финансовый 7 2" xfId="47131" xr:uid="{00000000-0005-0000-0000-000034B80000}"/>
    <cellStyle name="Финансовый 70" xfId="47132" xr:uid="{00000000-0005-0000-0000-000035B80000}"/>
    <cellStyle name="Финансовый 70 2" xfId="47133" xr:uid="{00000000-0005-0000-0000-000036B80000}"/>
    <cellStyle name="Финансовый 71" xfId="47134" xr:uid="{00000000-0005-0000-0000-000037B80000}"/>
    <cellStyle name="Финансовый 72" xfId="47135" xr:uid="{00000000-0005-0000-0000-000038B80000}"/>
    <cellStyle name="Финансовый 73" xfId="47136" xr:uid="{00000000-0005-0000-0000-000039B80000}"/>
    <cellStyle name="Финансовый 74" xfId="47137" xr:uid="{00000000-0005-0000-0000-00003AB80000}"/>
    <cellStyle name="Финансовый 75" xfId="47138" xr:uid="{00000000-0005-0000-0000-00003BB80000}"/>
    <cellStyle name="Финансовый 76" xfId="47139" xr:uid="{00000000-0005-0000-0000-00003CB80000}"/>
    <cellStyle name="Финансовый 77" xfId="47140" xr:uid="{00000000-0005-0000-0000-00003DB80000}"/>
    <cellStyle name="Финансовый 78" xfId="47141" xr:uid="{00000000-0005-0000-0000-00003EB80000}"/>
    <cellStyle name="Финансовый 8" xfId="47142" xr:uid="{00000000-0005-0000-0000-00003FB80000}"/>
    <cellStyle name="Финансовый 9" xfId="47143" xr:uid="{00000000-0005-0000-0000-000040B80000}"/>
    <cellStyle name="Формула" xfId="47144" xr:uid="{00000000-0005-0000-0000-000041B80000}"/>
    <cellStyle name="ФормулаВБ" xfId="47145" xr:uid="{00000000-0005-0000-0000-000042B80000}"/>
    <cellStyle name="ФормулаНаКонтроль" xfId="47146" xr:uid="{00000000-0005-0000-0000-000043B80000}"/>
    <cellStyle name="ФормулаНаКонтроль 2" xfId="47147" xr:uid="{00000000-0005-0000-0000-000044B80000}"/>
    <cellStyle name="ФормулаНаКонтроль 3" xfId="47148" xr:uid="{00000000-0005-0000-0000-000045B80000}"/>
    <cellStyle name="ФормулаНаКонтроль 4" xfId="47149" xr:uid="{00000000-0005-0000-0000-000046B80000}"/>
    <cellStyle name="Хороший 2" xfId="47150" xr:uid="{00000000-0005-0000-0000-000047B80000}"/>
    <cellStyle name="Хороший 2 2" xfId="47151" xr:uid="{00000000-0005-0000-0000-000048B80000}"/>
    <cellStyle name="Хороший 2 3" xfId="47152" xr:uid="{00000000-0005-0000-0000-000049B80000}"/>
    <cellStyle name="Хороший 2 4" xfId="47153" xr:uid="{00000000-0005-0000-0000-00004AB80000}"/>
    <cellStyle name="Хороший 3" xfId="47154" xr:uid="{00000000-0005-0000-0000-00004BB80000}"/>
    <cellStyle name="Хороший 4" xfId="47155" xr:uid="{00000000-0005-0000-0000-00004CB80000}"/>
    <cellStyle name="Хороший 5" xfId="47156" xr:uid="{00000000-0005-0000-0000-00004DB80000}"/>
    <cellStyle name="Хороший 6" xfId="47157" xr:uid="{00000000-0005-0000-0000-00004EB80000}"/>
    <cellStyle name="Цена" xfId="47158" xr:uid="{00000000-0005-0000-0000-00004FB80000}"/>
    <cellStyle name="Цена 2" xfId="47159" xr:uid="{00000000-0005-0000-0000-000050B80000}"/>
    <cellStyle name="Цена 2 10" xfId="47160" xr:uid="{00000000-0005-0000-0000-000051B80000}"/>
    <cellStyle name="Цена 2 11" xfId="47161" xr:uid="{00000000-0005-0000-0000-000052B80000}"/>
    <cellStyle name="Цена 2 12" xfId="47162" xr:uid="{00000000-0005-0000-0000-000053B80000}"/>
    <cellStyle name="Цена 2 13" xfId="47163" xr:uid="{00000000-0005-0000-0000-000054B80000}"/>
    <cellStyle name="Цена 2 14" xfId="47164" xr:uid="{00000000-0005-0000-0000-000055B80000}"/>
    <cellStyle name="Цена 2 15" xfId="47165" xr:uid="{00000000-0005-0000-0000-000056B80000}"/>
    <cellStyle name="Цена 2 2" xfId="47166" xr:uid="{00000000-0005-0000-0000-000057B80000}"/>
    <cellStyle name="Цена 2 2 10" xfId="47167" xr:uid="{00000000-0005-0000-0000-000058B80000}"/>
    <cellStyle name="Цена 2 2 11" xfId="47168" xr:uid="{00000000-0005-0000-0000-000059B80000}"/>
    <cellStyle name="Цена 2 2 12" xfId="47169" xr:uid="{00000000-0005-0000-0000-00005AB80000}"/>
    <cellStyle name="Цена 2 2 13" xfId="47170" xr:uid="{00000000-0005-0000-0000-00005BB80000}"/>
    <cellStyle name="Цена 2 2 14" xfId="47171" xr:uid="{00000000-0005-0000-0000-00005CB80000}"/>
    <cellStyle name="Цена 2 2 2" xfId="47172" xr:uid="{00000000-0005-0000-0000-00005DB80000}"/>
    <cellStyle name="Цена 2 2 2 10" xfId="47173" xr:uid="{00000000-0005-0000-0000-00005EB80000}"/>
    <cellStyle name="Цена 2 2 2 2" xfId="47174" xr:uid="{00000000-0005-0000-0000-00005FB80000}"/>
    <cellStyle name="Цена 2 2 2 2 2" xfId="47175" xr:uid="{00000000-0005-0000-0000-000060B80000}"/>
    <cellStyle name="Цена 2 2 2 2 3" xfId="47176" xr:uid="{00000000-0005-0000-0000-000061B80000}"/>
    <cellStyle name="Цена 2 2 2 2 4" xfId="47177" xr:uid="{00000000-0005-0000-0000-000062B80000}"/>
    <cellStyle name="Цена 2 2 2 2 5" xfId="47178" xr:uid="{00000000-0005-0000-0000-000063B80000}"/>
    <cellStyle name="Цена 2 2 2 2 6" xfId="47179" xr:uid="{00000000-0005-0000-0000-000064B80000}"/>
    <cellStyle name="Цена 2 2 2 2 7" xfId="47180" xr:uid="{00000000-0005-0000-0000-000065B80000}"/>
    <cellStyle name="Цена 2 2 2 3" xfId="47181" xr:uid="{00000000-0005-0000-0000-000066B80000}"/>
    <cellStyle name="Цена 2 2 2 3 2" xfId="47182" xr:uid="{00000000-0005-0000-0000-000067B80000}"/>
    <cellStyle name="Цена 2 2 2 3 3" xfId="47183" xr:uid="{00000000-0005-0000-0000-000068B80000}"/>
    <cellStyle name="Цена 2 2 2 3 4" xfId="47184" xr:uid="{00000000-0005-0000-0000-000069B80000}"/>
    <cellStyle name="Цена 2 2 2 3 5" xfId="47185" xr:uid="{00000000-0005-0000-0000-00006AB80000}"/>
    <cellStyle name="Цена 2 2 2 3 6" xfId="47186" xr:uid="{00000000-0005-0000-0000-00006BB80000}"/>
    <cellStyle name="Цена 2 2 2 3 7" xfId="47187" xr:uid="{00000000-0005-0000-0000-00006CB80000}"/>
    <cellStyle name="Цена 2 2 2 4" xfId="47188" xr:uid="{00000000-0005-0000-0000-00006DB80000}"/>
    <cellStyle name="Цена 2 2 2 5" xfId="47189" xr:uid="{00000000-0005-0000-0000-00006EB80000}"/>
    <cellStyle name="Цена 2 2 2 6" xfId="47190" xr:uid="{00000000-0005-0000-0000-00006FB80000}"/>
    <cellStyle name="Цена 2 2 2 7" xfId="47191" xr:uid="{00000000-0005-0000-0000-000070B80000}"/>
    <cellStyle name="Цена 2 2 2 8" xfId="47192" xr:uid="{00000000-0005-0000-0000-000071B80000}"/>
    <cellStyle name="Цена 2 2 2 9" xfId="47193" xr:uid="{00000000-0005-0000-0000-000072B80000}"/>
    <cellStyle name="Цена 2 2 3" xfId="47194" xr:uid="{00000000-0005-0000-0000-000073B80000}"/>
    <cellStyle name="Цена 2 2 3 2" xfId="47195" xr:uid="{00000000-0005-0000-0000-000074B80000}"/>
    <cellStyle name="Цена 2 2 3 3" xfId="47196" xr:uid="{00000000-0005-0000-0000-000075B80000}"/>
    <cellStyle name="Цена 2 2 3 4" xfId="47197" xr:uid="{00000000-0005-0000-0000-000076B80000}"/>
    <cellStyle name="Цена 2 2 3 5" xfId="47198" xr:uid="{00000000-0005-0000-0000-000077B80000}"/>
    <cellStyle name="Цена 2 2 3 6" xfId="47199" xr:uid="{00000000-0005-0000-0000-000078B80000}"/>
    <cellStyle name="Цена 2 2 3 7" xfId="47200" xr:uid="{00000000-0005-0000-0000-000079B80000}"/>
    <cellStyle name="Цена 2 2 4" xfId="47201" xr:uid="{00000000-0005-0000-0000-00007AB80000}"/>
    <cellStyle name="Цена 2 2 4 2" xfId="47202" xr:uid="{00000000-0005-0000-0000-00007BB80000}"/>
    <cellStyle name="Цена 2 2 4 3" xfId="47203" xr:uid="{00000000-0005-0000-0000-00007CB80000}"/>
    <cellStyle name="Цена 2 2 4 4" xfId="47204" xr:uid="{00000000-0005-0000-0000-00007DB80000}"/>
    <cellStyle name="Цена 2 2 4 5" xfId="47205" xr:uid="{00000000-0005-0000-0000-00007EB80000}"/>
    <cellStyle name="Цена 2 2 4 6" xfId="47206" xr:uid="{00000000-0005-0000-0000-00007FB80000}"/>
    <cellStyle name="Цена 2 2 4 7" xfId="47207" xr:uid="{00000000-0005-0000-0000-000080B80000}"/>
    <cellStyle name="Цена 2 2 5" xfId="47208" xr:uid="{00000000-0005-0000-0000-000081B80000}"/>
    <cellStyle name="Цена 2 2 6" xfId="47209" xr:uid="{00000000-0005-0000-0000-000082B80000}"/>
    <cellStyle name="Цена 2 2 7" xfId="47210" xr:uid="{00000000-0005-0000-0000-000083B80000}"/>
    <cellStyle name="Цена 2 2 8" xfId="47211" xr:uid="{00000000-0005-0000-0000-000084B80000}"/>
    <cellStyle name="Цена 2 2 9" xfId="47212" xr:uid="{00000000-0005-0000-0000-000085B80000}"/>
    <cellStyle name="Цена 2 3" xfId="47213" xr:uid="{00000000-0005-0000-0000-000086B80000}"/>
    <cellStyle name="Цена 2 3 10" xfId="47214" xr:uid="{00000000-0005-0000-0000-000087B80000}"/>
    <cellStyle name="Цена 2 3 11" xfId="47215" xr:uid="{00000000-0005-0000-0000-000088B80000}"/>
    <cellStyle name="Цена 2 3 12" xfId="47216" xr:uid="{00000000-0005-0000-0000-000089B80000}"/>
    <cellStyle name="Цена 2 3 13" xfId="47217" xr:uid="{00000000-0005-0000-0000-00008AB80000}"/>
    <cellStyle name="Цена 2 3 14" xfId="47218" xr:uid="{00000000-0005-0000-0000-00008BB80000}"/>
    <cellStyle name="Цена 2 3 2" xfId="47219" xr:uid="{00000000-0005-0000-0000-00008CB80000}"/>
    <cellStyle name="Цена 2 3 2 10" xfId="47220" xr:uid="{00000000-0005-0000-0000-00008DB80000}"/>
    <cellStyle name="Цена 2 3 2 2" xfId="47221" xr:uid="{00000000-0005-0000-0000-00008EB80000}"/>
    <cellStyle name="Цена 2 3 2 2 2" xfId="47222" xr:uid="{00000000-0005-0000-0000-00008FB80000}"/>
    <cellStyle name="Цена 2 3 2 2 3" xfId="47223" xr:uid="{00000000-0005-0000-0000-000090B80000}"/>
    <cellStyle name="Цена 2 3 2 2 4" xfId="47224" xr:uid="{00000000-0005-0000-0000-000091B80000}"/>
    <cellStyle name="Цена 2 3 2 2 5" xfId="47225" xr:uid="{00000000-0005-0000-0000-000092B80000}"/>
    <cellStyle name="Цена 2 3 2 2 6" xfId="47226" xr:uid="{00000000-0005-0000-0000-000093B80000}"/>
    <cellStyle name="Цена 2 3 2 2 7" xfId="47227" xr:uid="{00000000-0005-0000-0000-000094B80000}"/>
    <cellStyle name="Цена 2 3 2 3" xfId="47228" xr:uid="{00000000-0005-0000-0000-000095B80000}"/>
    <cellStyle name="Цена 2 3 2 3 2" xfId="47229" xr:uid="{00000000-0005-0000-0000-000096B80000}"/>
    <cellStyle name="Цена 2 3 2 3 3" xfId="47230" xr:uid="{00000000-0005-0000-0000-000097B80000}"/>
    <cellStyle name="Цена 2 3 2 3 4" xfId="47231" xr:uid="{00000000-0005-0000-0000-000098B80000}"/>
    <cellStyle name="Цена 2 3 2 3 5" xfId="47232" xr:uid="{00000000-0005-0000-0000-000099B80000}"/>
    <cellStyle name="Цена 2 3 2 3 6" xfId="47233" xr:uid="{00000000-0005-0000-0000-00009AB80000}"/>
    <cellStyle name="Цена 2 3 2 3 7" xfId="47234" xr:uid="{00000000-0005-0000-0000-00009BB80000}"/>
    <cellStyle name="Цена 2 3 2 4" xfId="47235" xr:uid="{00000000-0005-0000-0000-00009CB80000}"/>
    <cellStyle name="Цена 2 3 2 5" xfId="47236" xr:uid="{00000000-0005-0000-0000-00009DB80000}"/>
    <cellStyle name="Цена 2 3 2 6" xfId="47237" xr:uid="{00000000-0005-0000-0000-00009EB80000}"/>
    <cellStyle name="Цена 2 3 2 7" xfId="47238" xr:uid="{00000000-0005-0000-0000-00009FB80000}"/>
    <cellStyle name="Цена 2 3 2 8" xfId="47239" xr:uid="{00000000-0005-0000-0000-0000A0B80000}"/>
    <cellStyle name="Цена 2 3 2 9" xfId="47240" xr:uid="{00000000-0005-0000-0000-0000A1B80000}"/>
    <cellStyle name="Цена 2 3 3" xfId="47241" xr:uid="{00000000-0005-0000-0000-0000A2B80000}"/>
    <cellStyle name="Цена 2 3 3 2" xfId="47242" xr:uid="{00000000-0005-0000-0000-0000A3B80000}"/>
    <cellStyle name="Цена 2 3 3 3" xfId="47243" xr:uid="{00000000-0005-0000-0000-0000A4B80000}"/>
    <cellStyle name="Цена 2 3 3 4" xfId="47244" xr:uid="{00000000-0005-0000-0000-0000A5B80000}"/>
    <cellStyle name="Цена 2 3 3 5" xfId="47245" xr:uid="{00000000-0005-0000-0000-0000A6B80000}"/>
    <cellStyle name="Цена 2 3 3 6" xfId="47246" xr:uid="{00000000-0005-0000-0000-0000A7B80000}"/>
    <cellStyle name="Цена 2 3 3 7" xfId="47247" xr:uid="{00000000-0005-0000-0000-0000A8B80000}"/>
    <cellStyle name="Цена 2 3 4" xfId="47248" xr:uid="{00000000-0005-0000-0000-0000A9B80000}"/>
    <cellStyle name="Цена 2 3 4 2" xfId="47249" xr:uid="{00000000-0005-0000-0000-0000AAB80000}"/>
    <cellStyle name="Цена 2 3 4 3" xfId="47250" xr:uid="{00000000-0005-0000-0000-0000ABB80000}"/>
    <cellStyle name="Цена 2 3 4 4" xfId="47251" xr:uid="{00000000-0005-0000-0000-0000ACB80000}"/>
    <cellStyle name="Цена 2 3 4 5" xfId="47252" xr:uid="{00000000-0005-0000-0000-0000ADB80000}"/>
    <cellStyle name="Цена 2 3 4 6" xfId="47253" xr:uid="{00000000-0005-0000-0000-0000AEB80000}"/>
    <cellStyle name="Цена 2 3 4 7" xfId="47254" xr:uid="{00000000-0005-0000-0000-0000AFB80000}"/>
    <cellStyle name="Цена 2 3 5" xfId="47255" xr:uid="{00000000-0005-0000-0000-0000B0B80000}"/>
    <cellStyle name="Цена 2 3 6" xfId="47256" xr:uid="{00000000-0005-0000-0000-0000B1B80000}"/>
    <cellStyle name="Цена 2 3 7" xfId="47257" xr:uid="{00000000-0005-0000-0000-0000B2B80000}"/>
    <cellStyle name="Цена 2 3 8" xfId="47258" xr:uid="{00000000-0005-0000-0000-0000B3B80000}"/>
    <cellStyle name="Цена 2 3 9" xfId="47259" xr:uid="{00000000-0005-0000-0000-0000B4B80000}"/>
    <cellStyle name="Цена 2 4" xfId="47260" xr:uid="{00000000-0005-0000-0000-0000B5B80000}"/>
    <cellStyle name="Цена 2 4 10" xfId="47261" xr:uid="{00000000-0005-0000-0000-0000B6B80000}"/>
    <cellStyle name="Цена 2 4 11" xfId="47262" xr:uid="{00000000-0005-0000-0000-0000B7B80000}"/>
    <cellStyle name="Цена 2 4 12" xfId="47263" xr:uid="{00000000-0005-0000-0000-0000B8B80000}"/>
    <cellStyle name="Цена 2 4 13" xfId="47264" xr:uid="{00000000-0005-0000-0000-0000B9B80000}"/>
    <cellStyle name="Цена 2 4 14" xfId="47265" xr:uid="{00000000-0005-0000-0000-0000BAB80000}"/>
    <cellStyle name="Цена 2 4 2" xfId="47266" xr:uid="{00000000-0005-0000-0000-0000BBB80000}"/>
    <cellStyle name="Цена 2 4 2 10" xfId="47267" xr:uid="{00000000-0005-0000-0000-0000BCB80000}"/>
    <cellStyle name="Цена 2 4 2 2" xfId="47268" xr:uid="{00000000-0005-0000-0000-0000BDB80000}"/>
    <cellStyle name="Цена 2 4 2 2 2" xfId="47269" xr:uid="{00000000-0005-0000-0000-0000BEB80000}"/>
    <cellStyle name="Цена 2 4 2 2 3" xfId="47270" xr:uid="{00000000-0005-0000-0000-0000BFB80000}"/>
    <cellStyle name="Цена 2 4 2 2 4" xfId="47271" xr:uid="{00000000-0005-0000-0000-0000C0B80000}"/>
    <cellStyle name="Цена 2 4 2 2 5" xfId="47272" xr:uid="{00000000-0005-0000-0000-0000C1B80000}"/>
    <cellStyle name="Цена 2 4 2 2 6" xfId="47273" xr:uid="{00000000-0005-0000-0000-0000C2B80000}"/>
    <cellStyle name="Цена 2 4 2 2 7" xfId="47274" xr:uid="{00000000-0005-0000-0000-0000C3B80000}"/>
    <cellStyle name="Цена 2 4 2 3" xfId="47275" xr:uid="{00000000-0005-0000-0000-0000C4B80000}"/>
    <cellStyle name="Цена 2 4 2 3 2" xfId="47276" xr:uid="{00000000-0005-0000-0000-0000C5B80000}"/>
    <cellStyle name="Цена 2 4 2 3 3" xfId="47277" xr:uid="{00000000-0005-0000-0000-0000C6B80000}"/>
    <cellStyle name="Цена 2 4 2 3 4" xfId="47278" xr:uid="{00000000-0005-0000-0000-0000C7B80000}"/>
    <cellStyle name="Цена 2 4 2 3 5" xfId="47279" xr:uid="{00000000-0005-0000-0000-0000C8B80000}"/>
    <cellStyle name="Цена 2 4 2 3 6" xfId="47280" xr:uid="{00000000-0005-0000-0000-0000C9B80000}"/>
    <cellStyle name="Цена 2 4 2 3 7" xfId="47281" xr:uid="{00000000-0005-0000-0000-0000CAB80000}"/>
    <cellStyle name="Цена 2 4 2 4" xfId="47282" xr:uid="{00000000-0005-0000-0000-0000CBB80000}"/>
    <cellStyle name="Цена 2 4 2 5" xfId="47283" xr:uid="{00000000-0005-0000-0000-0000CCB80000}"/>
    <cellStyle name="Цена 2 4 2 6" xfId="47284" xr:uid="{00000000-0005-0000-0000-0000CDB80000}"/>
    <cellStyle name="Цена 2 4 2 7" xfId="47285" xr:uid="{00000000-0005-0000-0000-0000CEB80000}"/>
    <cellStyle name="Цена 2 4 2 8" xfId="47286" xr:uid="{00000000-0005-0000-0000-0000CFB80000}"/>
    <cellStyle name="Цена 2 4 2 9" xfId="47287" xr:uid="{00000000-0005-0000-0000-0000D0B80000}"/>
    <cellStyle name="Цена 2 4 3" xfId="47288" xr:uid="{00000000-0005-0000-0000-0000D1B80000}"/>
    <cellStyle name="Цена 2 4 3 2" xfId="47289" xr:uid="{00000000-0005-0000-0000-0000D2B80000}"/>
    <cellStyle name="Цена 2 4 3 3" xfId="47290" xr:uid="{00000000-0005-0000-0000-0000D3B80000}"/>
    <cellStyle name="Цена 2 4 3 4" xfId="47291" xr:uid="{00000000-0005-0000-0000-0000D4B80000}"/>
    <cellStyle name="Цена 2 4 3 5" xfId="47292" xr:uid="{00000000-0005-0000-0000-0000D5B80000}"/>
    <cellStyle name="Цена 2 4 3 6" xfId="47293" xr:uid="{00000000-0005-0000-0000-0000D6B80000}"/>
    <cellStyle name="Цена 2 4 3 7" xfId="47294" xr:uid="{00000000-0005-0000-0000-0000D7B80000}"/>
    <cellStyle name="Цена 2 4 4" xfId="47295" xr:uid="{00000000-0005-0000-0000-0000D8B80000}"/>
    <cellStyle name="Цена 2 4 4 2" xfId="47296" xr:uid="{00000000-0005-0000-0000-0000D9B80000}"/>
    <cellStyle name="Цена 2 4 4 3" xfId="47297" xr:uid="{00000000-0005-0000-0000-0000DAB80000}"/>
    <cellStyle name="Цена 2 4 4 4" xfId="47298" xr:uid="{00000000-0005-0000-0000-0000DBB80000}"/>
    <cellStyle name="Цена 2 4 4 5" xfId="47299" xr:uid="{00000000-0005-0000-0000-0000DCB80000}"/>
    <cellStyle name="Цена 2 4 4 6" xfId="47300" xr:uid="{00000000-0005-0000-0000-0000DDB80000}"/>
    <cellStyle name="Цена 2 4 4 7" xfId="47301" xr:uid="{00000000-0005-0000-0000-0000DEB80000}"/>
    <cellStyle name="Цена 2 4 5" xfId="47302" xr:uid="{00000000-0005-0000-0000-0000DFB80000}"/>
    <cellStyle name="Цена 2 4 6" xfId="47303" xr:uid="{00000000-0005-0000-0000-0000E0B80000}"/>
    <cellStyle name="Цена 2 4 7" xfId="47304" xr:uid="{00000000-0005-0000-0000-0000E1B80000}"/>
    <cellStyle name="Цена 2 4 8" xfId="47305" xr:uid="{00000000-0005-0000-0000-0000E2B80000}"/>
    <cellStyle name="Цена 2 4 9" xfId="47306" xr:uid="{00000000-0005-0000-0000-0000E3B80000}"/>
    <cellStyle name="Цена 2 5" xfId="47307" xr:uid="{00000000-0005-0000-0000-0000E4B80000}"/>
    <cellStyle name="Цена 2 5 10" xfId="47308" xr:uid="{00000000-0005-0000-0000-0000E5B80000}"/>
    <cellStyle name="Цена 2 5 11" xfId="47309" xr:uid="{00000000-0005-0000-0000-0000E6B80000}"/>
    <cellStyle name="Цена 2 5 12" xfId="47310" xr:uid="{00000000-0005-0000-0000-0000E7B80000}"/>
    <cellStyle name="Цена 2 5 13" xfId="47311" xr:uid="{00000000-0005-0000-0000-0000E8B80000}"/>
    <cellStyle name="Цена 2 5 14" xfId="47312" xr:uid="{00000000-0005-0000-0000-0000E9B80000}"/>
    <cellStyle name="Цена 2 5 2" xfId="47313" xr:uid="{00000000-0005-0000-0000-0000EAB80000}"/>
    <cellStyle name="Цена 2 5 2 10" xfId="47314" xr:uid="{00000000-0005-0000-0000-0000EBB80000}"/>
    <cellStyle name="Цена 2 5 2 2" xfId="47315" xr:uid="{00000000-0005-0000-0000-0000ECB80000}"/>
    <cellStyle name="Цена 2 5 2 2 2" xfId="47316" xr:uid="{00000000-0005-0000-0000-0000EDB80000}"/>
    <cellStyle name="Цена 2 5 2 2 3" xfId="47317" xr:uid="{00000000-0005-0000-0000-0000EEB80000}"/>
    <cellStyle name="Цена 2 5 2 2 4" xfId="47318" xr:uid="{00000000-0005-0000-0000-0000EFB80000}"/>
    <cellStyle name="Цена 2 5 2 2 5" xfId="47319" xr:uid="{00000000-0005-0000-0000-0000F0B80000}"/>
    <cellStyle name="Цена 2 5 2 2 6" xfId="47320" xr:uid="{00000000-0005-0000-0000-0000F1B80000}"/>
    <cellStyle name="Цена 2 5 2 2 7" xfId="47321" xr:uid="{00000000-0005-0000-0000-0000F2B80000}"/>
    <cellStyle name="Цена 2 5 2 3" xfId="47322" xr:uid="{00000000-0005-0000-0000-0000F3B80000}"/>
    <cellStyle name="Цена 2 5 2 3 2" xfId="47323" xr:uid="{00000000-0005-0000-0000-0000F4B80000}"/>
    <cellStyle name="Цена 2 5 2 3 3" xfId="47324" xr:uid="{00000000-0005-0000-0000-0000F5B80000}"/>
    <cellStyle name="Цена 2 5 2 3 4" xfId="47325" xr:uid="{00000000-0005-0000-0000-0000F6B80000}"/>
    <cellStyle name="Цена 2 5 2 3 5" xfId="47326" xr:uid="{00000000-0005-0000-0000-0000F7B80000}"/>
    <cellStyle name="Цена 2 5 2 3 6" xfId="47327" xr:uid="{00000000-0005-0000-0000-0000F8B80000}"/>
    <cellStyle name="Цена 2 5 2 3 7" xfId="47328" xr:uid="{00000000-0005-0000-0000-0000F9B80000}"/>
    <cellStyle name="Цена 2 5 2 4" xfId="47329" xr:uid="{00000000-0005-0000-0000-0000FAB80000}"/>
    <cellStyle name="Цена 2 5 2 5" xfId="47330" xr:uid="{00000000-0005-0000-0000-0000FBB80000}"/>
    <cellStyle name="Цена 2 5 2 6" xfId="47331" xr:uid="{00000000-0005-0000-0000-0000FCB80000}"/>
    <cellStyle name="Цена 2 5 2 7" xfId="47332" xr:uid="{00000000-0005-0000-0000-0000FDB80000}"/>
    <cellStyle name="Цена 2 5 2 8" xfId="47333" xr:uid="{00000000-0005-0000-0000-0000FEB80000}"/>
    <cellStyle name="Цена 2 5 2 9" xfId="47334" xr:uid="{00000000-0005-0000-0000-0000FFB80000}"/>
    <cellStyle name="Цена 2 5 3" xfId="47335" xr:uid="{00000000-0005-0000-0000-000000B90000}"/>
    <cellStyle name="Цена 2 5 3 2" xfId="47336" xr:uid="{00000000-0005-0000-0000-000001B90000}"/>
    <cellStyle name="Цена 2 5 3 3" xfId="47337" xr:uid="{00000000-0005-0000-0000-000002B90000}"/>
    <cellStyle name="Цена 2 5 3 4" xfId="47338" xr:uid="{00000000-0005-0000-0000-000003B90000}"/>
    <cellStyle name="Цена 2 5 3 5" xfId="47339" xr:uid="{00000000-0005-0000-0000-000004B90000}"/>
    <cellStyle name="Цена 2 5 3 6" xfId="47340" xr:uid="{00000000-0005-0000-0000-000005B90000}"/>
    <cellStyle name="Цена 2 5 3 7" xfId="47341" xr:uid="{00000000-0005-0000-0000-000006B90000}"/>
    <cellStyle name="Цена 2 5 4" xfId="47342" xr:uid="{00000000-0005-0000-0000-000007B90000}"/>
    <cellStyle name="Цена 2 5 4 2" xfId="47343" xr:uid="{00000000-0005-0000-0000-000008B90000}"/>
    <cellStyle name="Цена 2 5 4 3" xfId="47344" xr:uid="{00000000-0005-0000-0000-000009B90000}"/>
    <cellStyle name="Цена 2 5 4 4" xfId="47345" xr:uid="{00000000-0005-0000-0000-00000AB90000}"/>
    <cellStyle name="Цена 2 5 4 5" xfId="47346" xr:uid="{00000000-0005-0000-0000-00000BB90000}"/>
    <cellStyle name="Цена 2 5 4 6" xfId="47347" xr:uid="{00000000-0005-0000-0000-00000CB90000}"/>
    <cellStyle name="Цена 2 5 4 7" xfId="47348" xr:uid="{00000000-0005-0000-0000-00000DB90000}"/>
    <cellStyle name="Цена 2 5 5" xfId="47349" xr:uid="{00000000-0005-0000-0000-00000EB90000}"/>
    <cellStyle name="Цена 2 5 6" xfId="47350" xr:uid="{00000000-0005-0000-0000-00000FB90000}"/>
    <cellStyle name="Цена 2 5 7" xfId="47351" xr:uid="{00000000-0005-0000-0000-000010B90000}"/>
    <cellStyle name="Цена 2 5 8" xfId="47352" xr:uid="{00000000-0005-0000-0000-000011B90000}"/>
    <cellStyle name="Цена 2 5 9" xfId="47353" xr:uid="{00000000-0005-0000-0000-000012B90000}"/>
    <cellStyle name="Цена 2 6" xfId="47354" xr:uid="{00000000-0005-0000-0000-000013B90000}"/>
    <cellStyle name="Цена 2 6 10" xfId="47355" xr:uid="{00000000-0005-0000-0000-000014B90000}"/>
    <cellStyle name="Цена 2 6 2" xfId="47356" xr:uid="{00000000-0005-0000-0000-000015B90000}"/>
    <cellStyle name="Цена 2 6 2 2" xfId="47357" xr:uid="{00000000-0005-0000-0000-000016B90000}"/>
    <cellStyle name="Цена 2 6 2 3" xfId="47358" xr:uid="{00000000-0005-0000-0000-000017B90000}"/>
    <cellStyle name="Цена 2 6 2 4" xfId="47359" xr:uid="{00000000-0005-0000-0000-000018B90000}"/>
    <cellStyle name="Цена 2 6 2 5" xfId="47360" xr:uid="{00000000-0005-0000-0000-000019B90000}"/>
    <cellStyle name="Цена 2 6 2 6" xfId="47361" xr:uid="{00000000-0005-0000-0000-00001AB90000}"/>
    <cellStyle name="Цена 2 6 2 7" xfId="47362" xr:uid="{00000000-0005-0000-0000-00001BB90000}"/>
    <cellStyle name="Цена 2 6 3" xfId="47363" xr:uid="{00000000-0005-0000-0000-00001CB90000}"/>
    <cellStyle name="Цена 2 6 3 2" xfId="47364" xr:uid="{00000000-0005-0000-0000-00001DB90000}"/>
    <cellStyle name="Цена 2 6 3 3" xfId="47365" xr:uid="{00000000-0005-0000-0000-00001EB90000}"/>
    <cellStyle name="Цена 2 6 3 4" xfId="47366" xr:uid="{00000000-0005-0000-0000-00001FB90000}"/>
    <cellStyle name="Цена 2 6 3 5" xfId="47367" xr:uid="{00000000-0005-0000-0000-000020B90000}"/>
    <cellStyle name="Цена 2 6 3 6" xfId="47368" xr:uid="{00000000-0005-0000-0000-000021B90000}"/>
    <cellStyle name="Цена 2 6 3 7" xfId="47369" xr:uid="{00000000-0005-0000-0000-000022B90000}"/>
    <cellStyle name="Цена 2 6 4" xfId="47370" xr:uid="{00000000-0005-0000-0000-000023B90000}"/>
    <cellStyle name="Цена 2 6 5" xfId="47371" xr:uid="{00000000-0005-0000-0000-000024B90000}"/>
    <cellStyle name="Цена 2 6 6" xfId="47372" xr:uid="{00000000-0005-0000-0000-000025B90000}"/>
    <cellStyle name="Цена 2 6 7" xfId="47373" xr:uid="{00000000-0005-0000-0000-000026B90000}"/>
    <cellStyle name="Цена 2 6 8" xfId="47374" xr:uid="{00000000-0005-0000-0000-000027B90000}"/>
    <cellStyle name="Цена 2 6 9" xfId="47375" xr:uid="{00000000-0005-0000-0000-000028B90000}"/>
    <cellStyle name="Цена 2 7" xfId="47376" xr:uid="{00000000-0005-0000-0000-000029B90000}"/>
    <cellStyle name="Цена 2 7 2" xfId="47377" xr:uid="{00000000-0005-0000-0000-00002AB90000}"/>
    <cellStyle name="Цена 2 7 3" xfId="47378" xr:uid="{00000000-0005-0000-0000-00002BB90000}"/>
    <cellStyle name="Цена 2 7 4" xfId="47379" xr:uid="{00000000-0005-0000-0000-00002CB90000}"/>
    <cellStyle name="Цена 2 7 5" xfId="47380" xr:uid="{00000000-0005-0000-0000-00002DB90000}"/>
    <cellStyle name="Цена 2 7 6" xfId="47381" xr:uid="{00000000-0005-0000-0000-00002EB90000}"/>
    <cellStyle name="Цена 2 7 7" xfId="47382" xr:uid="{00000000-0005-0000-0000-00002FB90000}"/>
    <cellStyle name="Цена 2 8" xfId="47383" xr:uid="{00000000-0005-0000-0000-000030B90000}"/>
    <cellStyle name="Цена 2 8 2" xfId="47384" xr:uid="{00000000-0005-0000-0000-000031B90000}"/>
    <cellStyle name="Цена 2 8 3" xfId="47385" xr:uid="{00000000-0005-0000-0000-000032B90000}"/>
    <cellStyle name="Цена 2 8 4" xfId="47386" xr:uid="{00000000-0005-0000-0000-000033B90000}"/>
    <cellStyle name="Цена 2 8 5" xfId="47387" xr:uid="{00000000-0005-0000-0000-000034B90000}"/>
    <cellStyle name="Цена 2 8 6" xfId="47388" xr:uid="{00000000-0005-0000-0000-000035B90000}"/>
    <cellStyle name="Цена 2 8 7" xfId="47389" xr:uid="{00000000-0005-0000-0000-000036B90000}"/>
    <cellStyle name="Цена 2 9" xfId="47390" xr:uid="{00000000-0005-0000-0000-000037B90000}"/>
    <cellStyle name="Числовой" xfId="47391" xr:uid="{00000000-0005-0000-0000-000038B90000}"/>
    <cellStyle name="Џђћ–…ќ’ќ›‰" xfId="47392" xr:uid="{00000000-0005-0000-0000-000039B90000}"/>
    <cellStyle name="Џђћ–…ќ’ќ›‰ 2" xfId="47393" xr:uid="{00000000-0005-0000-0000-00003AB90000}"/>
    <cellStyle name="ШАУ" xfId="47394" xr:uid="{00000000-0005-0000-0000-00003BB90000}"/>
    <cellStyle name="ШАУ 2" xfId="47395" xr:uid="{00000000-0005-0000-0000-00003CB90000}"/>
    <cellStyle name="ШАУ 2 10" xfId="47396" xr:uid="{00000000-0005-0000-0000-00003DB90000}"/>
    <cellStyle name="ШАУ 2 11" xfId="47397" xr:uid="{00000000-0005-0000-0000-00003EB90000}"/>
    <cellStyle name="ШАУ 2 12" xfId="47398" xr:uid="{00000000-0005-0000-0000-00003FB90000}"/>
    <cellStyle name="ШАУ 2 13" xfId="47399" xr:uid="{00000000-0005-0000-0000-000040B90000}"/>
    <cellStyle name="ШАУ 2 14" xfId="47400" xr:uid="{00000000-0005-0000-0000-000041B90000}"/>
    <cellStyle name="ШАУ 2 15" xfId="47401" xr:uid="{00000000-0005-0000-0000-000042B90000}"/>
    <cellStyle name="ШАУ 2 2" xfId="47402" xr:uid="{00000000-0005-0000-0000-000043B90000}"/>
    <cellStyle name="ШАУ 2 2 10" xfId="47403" xr:uid="{00000000-0005-0000-0000-000044B90000}"/>
    <cellStyle name="ШАУ 2 2 11" xfId="47404" xr:uid="{00000000-0005-0000-0000-000045B90000}"/>
    <cellStyle name="ШАУ 2 2 12" xfId="47405" xr:uid="{00000000-0005-0000-0000-000046B90000}"/>
    <cellStyle name="ШАУ 2 2 13" xfId="47406" xr:uid="{00000000-0005-0000-0000-000047B90000}"/>
    <cellStyle name="ШАУ 2 2 14" xfId="47407" xr:uid="{00000000-0005-0000-0000-000048B90000}"/>
    <cellStyle name="ШАУ 2 2 2" xfId="47408" xr:uid="{00000000-0005-0000-0000-000049B90000}"/>
    <cellStyle name="ШАУ 2 2 2 10" xfId="47409" xr:uid="{00000000-0005-0000-0000-00004AB90000}"/>
    <cellStyle name="ШАУ 2 2 2 2" xfId="47410" xr:uid="{00000000-0005-0000-0000-00004BB90000}"/>
    <cellStyle name="ШАУ 2 2 2 2 2" xfId="47411" xr:uid="{00000000-0005-0000-0000-00004CB90000}"/>
    <cellStyle name="ШАУ 2 2 2 2 3" xfId="47412" xr:uid="{00000000-0005-0000-0000-00004DB90000}"/>
    <cellStyle name="ШАУ 2 2 2 2 4" xfId="47413" xr:uid="{00000000-0005-0000-0000-00004EB90000}"/>
    <cellStyle name="ШАУ 2 2 2 2 5" xfId="47414" xr:uid="{00000000-0005-0000-0000-00004FB90000}"/>
    <cellStyle name="ШАУ 2 2 2 2 6" xfId="47415" xr:uid="{00000000-0005-0000-0000-000050B90000}"/>
    <cellStyle name="ШАУ 2 2 2 2 7" xfId="47416" xr:uid="{00000000-0005-0000-0000-000051B90000}"/>
    <cellStyle name="ШАУ 2 2 2 3" xfId="47417" xr:uid="{00000000-0005-0000-0000-000052B90000}"/>
    <cellStyle name="ШАУ 2 2 2 3 2" xfId="47418" xr:uid="{00000000-0005-0000-0000-000053B90000}"/>
    <cellStyle name="ШАУ 2 2 2 3 3" xfId="47419" xr:uid="{00000000-0005-0000-0000-000054B90000}"/>
    <cellStyle name="ШАУ 2 2 2 3 4" xfId="47420" xr:uid="{00000000-0005-0000-0000-000055B90000}"/>
    <cellStyle name="ШАУ 2 2 2 3 5" xfId="47421" xr:uid="{00000000-0005-0000-0000-000056B90000}"/>
    <cellStyle name="ШАУ 2 2 2 3 6" xfId="47422" xr:uid="{00000000-0005-0000-0000-000057B90000}"/>
    <cellStyle name="ШАУ 2 2 2 3 7" xfId="47423" xr:uid="{00000000-0005-0000-0000-000058B90000}"/>
    <cellStyle name="ШАУ 2 2 2 4" xfId="47424" xr:uid="{00000000-0005-0000-0000-000059B90000}"/>
    <cellStyle name="ШАУ 2 2 2 5" xfId="47425" xr:uid="{00000000-0005-0000-0000-00005AB90000}"/>
    <cellStyle name="ШАУ 2 2 2 6" xfId="47426" xr:uid="{00000000-0005-0000-0000-00005BB90000}"/>
    <cellStyle name="ШАУ 2 2 2 7" xfId="47427" xr:uid="{00000000-0005-0000-0000-00005CB90000}"/>
    <cellStyle name="ШАУ 2 2 2 8" xfId="47428" xr:uid="{00000000-0005-0000-0000-00005DB90000}"/>
    <cellStyle name="ШАУ 2 2 2 9" xfId="47429" xr:uid="{00000000-0005-0000-0000-00005EB90000}"/>
    <cellStyle name="ШАУ 2 2 3" xfId="47430" xr:uid="{00000000-0005-0000-0000-00005FB90000}"/>
    <cellStyle name="ШАУ 2 2 3 2" xfId="47431" xr:uid="{00000000-0005-0000-0000-000060B90000}"/>
    <cellStyle name="ШАУ 2 2 3 3" xfId="47432" xr:uid="{00000000-0005-0000-0000-000061B90000}"/>
    <cellStyle name="ШАУ 2 2 3 4" xfId="47433" xr:uid="{00000000-0005-0000-0000-000062B90000}"/>
    <cellStyle name="ШАУ 2 2 3 5" xfId="47434" xr:uid="{00000000-0005-0000-0000-000063B90000}"/>
    <cellStyle name="ШАУ 2 2 3 6" xfId="47435" xr:uid="{00000000-0005-0000-0000-000064B90000}"/>
    <cellStyle name="ШАУ 2 2 3 7" xfId="47436" xr:uid="{00000000-0005-0000-0000-000065B90000}"/>
    <cellStyle name="ШАУ 2 2 4" xfId="47437" xr:uid="{00000000-0005-0000-0000-000066B90000}"/>
    <cellStyle name="ШАУ 2 2 4 2" xfId="47438" xr:uid="{00000000-0005-0000-0000-000067B90000}"/>
    <cellStyle name="ШАУ 2 2 4 3" xfId="47439" xr:uid="{00000000-0005-0000-0000-000068B90000}"/>
    <cellStyle name="ШАУ 2 2 4 4" xfId="47440" xr:uid="{00000000-0005-0000-0000-000069B90000}"/>
    <cellStyle name="ШАУ 2 2 4 5" xfId="47441" xr:uid="{00000000-0005-0000-0000-00006AB90000}"/>
    <cellStyle name="ШАУ 2 2 4 6" xfId="47442" xr:uid="{00000000-0005-0000-0000-00006BB90000}"/>
    <cellStyle name="ШАУ 2 2 4 7" xfId="47443" xr:uid="{00000000-0005-0000-0000-00006CB90000}"/>
    <cellStyle name="ШАУ 2 2 5" xfId="47444" xr:uid="{00000000-0005-0000-0000-00006DB90000}"/>
    <cellStyle name="ШАУ 2 2 6" xfId="47445" xr:uid="{00000000-0005-0000-0000-00006EB90000}"/>
    <cellStyle name="ШАУ 2 2 7" xfId="47446" xr:uid="{00000000-0005-0000-0000-00006FB90000}"/>
    <cellStyle name="ШАУ 2 2 8" xfId="47447" xr:uid="{00000000-0005-0000-0000-000070B90000}"/>
    <cellStyle name="ШАУ 2 2 9" xfId="47448" xr:uid="{00000000-0005-0000-0000-000071B90000}"/>
    <cellStyle name="ШАУ 2 3" xfId="47449" xr:uid="{00000000-0005-0000-0000-000072B90000}"/>
    <cellStyle name="ШАУ 2 3 10" xfId="47450" xr:uid="{00000000-0005-0000-0000-000073B90000}"/>
    <cellStyle name="ШАУ 2 3 11" xfId="47451" xr:uid="{00000000-0005-0000-0000-000074B90000}"/>
    <cellStyle name="ШАУ 2 3 12" xfId="47452" xr:uid="{00000000-0005-0000-0000-000075B90000}"/>
    <cellStyle name="ШАУ 2 3 13" xfId="47453" xr:uid="{00000000-0005-0000-0000-000076B90000}"/>
    <cellStyle name="ШАУ 2 3 14" xfId="47454" xr:uid="{00000000-0005-0000-0000-000077B90000}"/>
    <cellStyle name="ШАУ 2 3 2" xfId="47455" xr:uid="{00000000-0005-0000-0000-000078B90000}"/>
    <cellStyle name="ШАУ 2 3 2 10" xfId="47456" xr:uid="{00000000-0005-0000-0000-000079B90000}"/>
    <cellStyle name="ШАУ 2 3 2 2" xfId="47457" xr:uid="{00000000-0005-0000-0000-00007AB90000}"/>
    <cellStyle name="ШАУ 2 3 2 2 2" xfId="47458" xr:uid="{00000000-0005-0000-0000-00007BB90000}"/>
    <cellStyle name="ШАУ 2 3 2 2 3" xfId="47459" xr:uid="{00000000-0005-0000-0000-00007CB90000}"/>
    <cellStyle name="ШАУ 2 3 2 2 4" xfId="47460" xr:uid="{00000000-0005-0000-0000-00007DB90000}"/>
    <cellStyle name="ШАУ 2 3 2 2 5" xfId="47461" xr:uid="{00000000-0005-0000-0000-00007EB90000}"/>
    <cellStyle name="ШАУ 2 3 2 2 6" xfId="47462" xr:uid="{00000000-0005-0000-0000-00007FB90000}"/>
    <cellStyle name="ШАУ 2 3 2 2 7" xfId="47463" xr:uid="{00000000-0005-0000-0000-000080B90000}"/>
    <cellStyle name="ШАУ 2 3 2 3" xfId="47464" xr:uid="{00000000-0005-0000-0000-000081B90000}"/>
    <cellStyle name="ШАУ 2 3 2 3 2" xfId="47465" xr:uid="{00000000-0005-0000-0000-000082B90000}"/>
    <cellStyle name="ШАУ 2 3 2 3 3" xfId="47466" xr:uid="{00000000-0005-0000-0000-000083B90000}"/>
    <cellStyle name="ШАУ 2 3 2 3 4" xfId="47467" xr:uid="{00000000-0005-0000-0000-000084B90000}"/>
    <cellStyle name="ШАУ 2 3 2 3 5" xfId="47468" xr:uid="{00000000-0005-0000-0000-000085B90000}"/>
    <cellStyle name="ШАУ 2 3 2 3 6" xfId="47469" xr:uid="{00000000-0005-0000-0000-000086B90000}"/>
    <cellStyle name="ШАУ 2 3 2 3 7" xfId="47470" xr:uid="{00000000-0005-0000-0000-000087B90000}"/>
    <cellStyle name="ШАУ 2 3 2 4" xfId="47471" xr:uid="{00000000-0005-0000-0000-000088B90000}"/>
    <cellStyle name="ШАУ 2 3 2 5" xfId="47472" xr:uid="{00000000-0005-0000-0000-000089B90000}"/>
    <cellStyle name="ШАУ 2 3 2 6" xfId="47473" xr:uid="{00000000-0005-0000-0000-00008AB90000}"/>
    <cellStyle name="ШАУ 2 3 2 7" xfId="47474" xr:uid="{00000000-0005-0000-0000-00008BB90000}"/>
    <cellStyle name="ШАУ 2 3 2 8" xfId="47475" xr:uid="{00000000-0005-0000-0000-00008CB90000}"/>
    <cellStyle name="ШАУ 2 3 2 9" xfId="47476" xr:uid="{00000000-0005-0000-0000-00008DB90000}"/>
    <cellStyle name="ШАУ 2 3 3" xfId="47477" xr:uid="{00000000-0005-0000-0000-00008EB90000}"/>
    <cellStyle name="ШАУ 2 3 3 2" xfId="47478" xr:uid="{00000000-0005-0000-0000-00008FB90000}"/>
    <cellStyle name="ШАУ 2 3 3 3" xfId="47479" xr:uid="{00000000-0005-0000-0000-000090B90000}"/>
    <cellStyle name="ШАУ 2 3 3 4" xfId="47480" xr:uid="{00000000-0005-0000-0000-000091B90000}"/>
    <cellStyle name="ШАУ 2 3 3 5" xfId="47481" xr:uid="{00000000-0005-0000-0000-000092B90000}"/>
    <cellStyle name="ШАУ 2 3 3 6" xfId="47482" xr:uid="{00000000-0005-0000-0000-000093B90000}"/>
    <cellStyle name="ШАУ 2 3 3 7" xfId="47483" xr:uid="{00000000-0005-0000-0000-000094B90000}"/>
    <cellStyle name="ШАУ 2 3 4" xfId="47484" xr:uid="{00000000-0005-0000-0000-000095B90000}"/>
    <cellStyle name="ШАУ 2 3 4 2" xfId="47485" xr:uid="{00000000-0005-0000-0000-000096B90000}"/>
    <cellStyle name="ШАУ 2 3 4 3" xfId="47486" xr:uid="{00000000-0005-0000-0000-000097B90000}"/>
    <cellStyle name="ШАУ 2 3 4 4" xfId="47487" xr:uid="{00000000-0005-0000-0000-000098B90000}"/>
    <cellStyle name="ШАУ 2 3 4 5" xfId="47488" xr:uid="{00000000-0005-0000-0000-000099B90000}"/>
    <cellStyle name="ШАУ 2 3 4 6" xfId="47489" xr:uid="{00000000-0005-0000-0000-00009AB90000}"/>
    <cellStyle name="ШАУ 2 3 4 7" xfId="47490" xr:uid="{00000000-0005-0000-0000-00009BB90000}"/>
    <cellStyle name="ШАУ 2 3 5" xfId="47491" xr:uid="{00000000-0005-0000-0000-00009CB90000}"/>
    <cellStyle name="ШАУ 2 3 6" xfId="47492" xr:uid="{00000000-0005-0000-0000-00009DB90000}"/>
    <cellStyle name="ШАУ 2 3 7" xfId="47493" xr:uid="{00000000-0005-0000-0000-00009EB90000}"/>
    <cellStyle name="ШАУ 2 3 8" xfId="47494" xr:uid="{00000000-0005-0000-0000-00009FB90000}"/>
    <cellStyle name="ШАУ 2 3 9" xfId="47495" xr:uid="{00000000-0005-0000-0000-0000A0B90000}"/>
    <cellStyle name="ШАУ 2 4" xfId="47496" xr:uid="{00000000-0005-0000-0000-0000A1B90000}"/>
    <cellStyle name="ШАУ 2 4 10" xfId="47497" xr:uid="{00000000-0005-0000-0000-0000A2B90000}"/>
    <cellStyle name="ШАУ 2 4 11" xfId="47498" xr:uid="{00000000-0005-0000-0000-0000A3B90000}"/>
    <cellStyle name="ШАУ 2 4 12" xfId="47499" xr:uid="{00000000-0005-0000-0000-0000A4B90000}"/>
    <cellStyle name="ШАУ 2 4 13" xfId="47500" xr:uid="{00000000-0005-0000-0000-0000A5B90000}"/>
    <cellStyle name="ШАУ 2 4 14" xfId="47501" xr:uid="{00000000-0005-0000-0000-0000A6B90000}"/>
    <cellStyle name="ШАУ 2 4 2" xfId="47502" xr:uid="{00000000-0005-0000-0000-0000A7B90000}"/>
    <cellStyle name="ШАУ 2 4 2 10" xfId="47503" xr:uid="{00000000-0005-0000-0000-0000A8B90000}"/>
    <cellStyle name="ШАУ 2 4 2 2" xfId="47504" xr:uid="{00000000-0005-0000-0000-0000A9B90000}"/>
    <cellStyle name="ШАУ 2 4 2 2 2" xfId="47505" xr:uid="{00000000-0005-0000-0000-0000AAB90000}"/>
    <cellStyle name="ШАУ 2 4 2 2 3" xfId="47506" xr:uid="{00000000-0005-0000-0000-0000ABB90000}"/>
    <cellStyle name="ШАУ 2 4 2 2 4" xfId="47507" xr:uid="{00000000-0005-0000-0000-0000ACB90000}"/>
    <cellStyle name="ШАУ 2 4 2 2 5" xfId="47508" xr:uid="{00000000-0005-0000-0000-0000ADB90000}"/>
    <cellStyle name="ШАУ 2 4 2 2 6" xfId="47509" xr:uid="{00000000-0005-0000-0000-0000AEB90000}"/>
    <cellStyle name="ШАУ 2 4 2 2 7" xfId="47510" xr:uid="{00000000-0005-0000-0000-0000AFB90000}"/>
    <cellStyle name="ШАУ 2 4 2 3" xfId="47511" xr:uid="{00000000-0005-0000-0000-0000B0B90000}"/>
    <cellStyle name="ШАУ 2 4 2 3 2" xfId="47512" xr:uid="{00000000-0005-0000-0000-0000B1B90000}"/>
    <cellStyle name="ШАУ 2 4 2 3 3" xfId="47513" xr:uid="{00000000-0005-0000-0000-0000B2B90000}"/>
    <cellStyle name="ШАУ 2 4 2 3 4" xfId="47514" xr:uid="{00000000-0005-0000-0000-0000B3B90000}"/>
    <cellStyle name="ШАУ 2 4 2 3 5" xfId="47515" xr:uid="{00000000-0005-0000-0000-0000B4B90000}"/>
    <cellStyle name="ШАУ 2 4 2 3 6" xfId="47516" xr:uid="{00000000-0005-0000-0000-0000B5B90000}"/>
    <cellStyle name="ШАУ 2 4 2 3 7" xfId="47517" xr:uid="{00000000-0005-0000-0000-0000B6B90000}"/>
    <cellStyle name="ШАУ 2 4 2 4" xfId="47518" xr:uid="{00000000-0005-0000-0000-0000B7B90000}"/>
    <cellStyle name="ШАУ 2 4 2 5" xfId="47519" xr:uid="{00000000-0005-0000-0000-0000B8B90000}"/>
    <cellStyle name="ШАУ 2 4 2 6" xfId="47520" xr:uid="{00000000-0005-0000-0000-0000B9B90000}"/>
    <cellStyle name="ШАУ 2 4 2 7" xfId="47521" xr:uid="{00000000-0005-0000-0000-0000BAB90000}"/>
    <cellStyle name="ШАУ 2 4 2 8" xfId="47522" xr:uid="{00000000-0005-0000-0000-0000BBB90000}"/>
    <cellStyle name="ШАУ 2 4 2 9" xfId="47523" xr:uid="{00000000-0005-0000-0000-0000BCB90000}"/>
    <cellStyle name="ШАУ 2 4 3" xfId="47524" xr:uid="{00000000-0005-0000-0000-0000BDB90000}"/>
    <cellStyle name="ШАУ 2 4 3 2" xfId="47525" xr:uid="{00000000-0005-0000-0000-0000BEB90000}"/>
    <cellStyle name="ШАУ 2 4 3 3" xfId="47526" xr:uid="{00000000-0005-0000-0000-0000BFB90000}"/>
    <cellStyle name="ШАУ 2 4 3 4" xfId="47527" xr:uid="{00000000-0005-0000-0000-0000C0B90000}"/>
    <cellStyle name="ШАУ 2 4 3 5" xfId="47528" xr:uid="{00000000-0005-0000-0000-0000C1B90000}"/>
    <cellStyle name="ШАУ 2 4 3 6" xfId="47529" xr:uid="{00000000-0005-0000-0000-0000C2B90000}"/>
    <cellStyle name="ШАУ 2 4 3 7" xfId="47530" xr:uid="{00000000-0005-0000-0000-0000C3B90000}"/>
    <cellStyle name="ШАУ 2 4 4" xfId="47531" xr:uid="{00000000-0005-0000-0000-0000C4B90000}"/>
    <cellStyle name="ШАУ 2 4 4 2" xfId="47532" xr:uid="{00000000-0005-0000-0000-0000C5B90000}"/>
    <cellStyle name="ШАУ 2 4 4 3" xfId="47533" xr:uid="{00000000-0005-0000-0000-0000C6B90000}"/>
    <cellStyle name="ШАУ 2 4 4 4" xfId="47534" xr:uid="{00000000-0005-0000-0000-0000C7B90000}"/>
    <cellStyle name="ШАУ 2 4 4 5" xfId="47535" xr:uid="{00000000-0005-0000-0000-0000C8B90000}"/>
    <cellStyle name="ШАУ 2 4 4 6" xfId="47536" xr:uid="{00000000-0005-0000-0000-0000C9B90000}"/>
    <cellStyle name="ШАУ 2 4 4 7" xfId="47537" xr:uid="{00000000-0005-0000-0000-0000CAB90000}"/>
    <cellStyle name="ШАУ 2 4 5" xfId="47538" xr:uid="{00000000-0005-0000-0000-0000CBB90000}"/>
    <cellStyle name="ШАУ 2 4 6" xfId="47539" xr:uid="{00000000-0005-0000-0000-0000CCB90000}"/>
    <cellStyle name="ШАУ 2 4 7" xfId="47540" xr:uid="{00000000-0005-0000-0000-0000CDB90000}"/>
    <cellStyle name="ШАУ 2 4 8" xfId="47541" xr:uid="{00000000-0005-0000-0000-0000CEB90000}"/>
    <cellStyle name="ШАУ 2 4 9" xfId="47542" xr:uid="{00000000-0005-0000-0000-0000CFB90000}"/>
    <cellStyle name="ШАУ 2 5" xfId="47543" xr:uid="{00000000-0005-0000-0000-0000D0B90000}"/>
    <cellStyle name="ШАУ 2 5 10" xfId="47544" xr:uid="{00000000-0005-0000-0000-0000D1B90000}"/>
    <cellStyle name="ШАУ 2 5 11" xfId="47545" xr:uid="{00000000-0005-0000-0000-0000D2B90000}"/>
    <cellStyle name="ШАУ 2 5 12" xfId="47546" xr:uid="{00000000-0005-0000-0000-0000D3B90000}"/>
    <cellStyle name="ШАУ 2 5 13" xfId="47547" xr:uid="{00000000-0005-0000-0000-0000D4B90000}"/>
    <cellStyle name="ШАУ 2 5 14" xfId="47548" xr:uid="{00000000-0005-0000-0000-0000D5B90000}"/>
    <cellStyle name="ШАУ 2 5 2" xfId="47549" xr:uid="{00000000-0005-0000-0000-0000D6B90000}"/>
    <cellStyle name="ШАУ 2 5 2 10" xfId="47550" xr:uid="{00000000-0005-0000-0000-0000D7B90000}"/>
    <cellStyle name="ШАУ 2 5 2 2" xfId="47551" xr:uid="{00000000-0005-0000-0000-0000D8B90000}"/>
    <cellStyle name="ШАУ 2 5 2 2 2" xfId="47552" xr:uid="{00000000-0005-0000-0000-0000D9B90000}"/>
    <cellStyle name="ШАУ 2 5 2 2 3" xfId="47553" xr:uid="{00000000-0005-0000-0000-0000DAB90000}"/>
    <cellStyle name="ШАУ 2 5 2 2 4" xfId="47554" xr:uid="{00000000-0005-0000-0000-0000DBB90000}"/>
    <cellStyle name="ШАУ 2 5 2 2 5" xfId="47555" xr:uid="{00000000-0005-0000-0000-0000DCB90000}"/>
    <cellStyle name="ШАУ 2 5 2 2 6" xfId="47556" xr:uid="{00000000-0005-0000-0000-0000DDB90000}"/>
    <cellStyle name="ШАУ 2 5 2 2 7" xfId="47557" xr:uid="{00000000-0005-0000-0000-0000DEB90000}"/>
    <cellStyle name="ШАУ 2 5 2 3" xfId="47558" xr:uid="{00000000-0005-0000-0000-0000DFB90000}"/>
    <cellStyle name="ШАУ 2 5 2 3 2" xfId="47559" xr:uid="{00000000-0005-0000-0000-0000E0B90000}"/>
    <cellStyle name="ШАУ 2 5 2 3 3" xfId="47560" xr:uid="{00000000-0005-0000-0000-0000E1B90000}"/>
    <cellStyle name="ШАУ 2 5 2 3 4" xfId="47561" xr:uid="{00000000-0005-0000-0000-0000E2B90000}"/>
    <cellStyle name="ШАУ 2 5 2 3 5" xfId="47562" xr:uid="{00000000-0005-0000-0000-0000E3B90000}"/>
    <cellStyle name="ШАУ 2 5 2 3 6" xfId="47563" xr:uid="{00000000-0005-0000-0000-0000E4B90000}"/>
    <cellStyle name="ШАУ 2 5 2 3 7" xfId="47564" xr:uid="{00000000-0005-0000-0000-0000E5B90000}"/>
    <cellStyle name="ШАУ 2 5 2 4" xfId="47565" xr:uid="{00000000-0005-0000-0000-0000E6B90000}"/>
    <cellStyle name="ШАУ 2 5 2 5" xfId="47566" xr:uid="{00000000-0005-0000-0000-0000E7B90000}"/>
    <cellStyle name="ШАУ 2 5 2 6" xfId="47567" xr:uid="{00000000-0005-0000-0000-0000E8B90000}"/>
    <cellStyle name="ШАУ 2 5 2 7" xfId="47568" xr:uid="{00000000-0005-0000-0000-0000E9B90000}"/>
    <cellStyle name="ШАУ 2 5 2 8" xfId="47569" xr:uid="{00000000-0005-0000-0000-0000EAB90000}"/>
    <cellStyle name="ШАУ 2 5 2 9" xfId="47570" xr:uid="{00000000-0005-0000-0000-0000EBB90000}"/>
    <cellStyle name="ШАУ 2 5 3" xfId="47571" xr:uid="{00000000-0005-0000-0000-0000ECB90000}"/>
    <cellStyle name="ШАУ 2 5 3 2" xfId="47572" xr:uid="{00000000-0005-0000-0000-0000EDB90000}"/>
    <cellStyle name="ШАУ 2 5 3 3" xfId="47573" xr:uid="{00000000-0005-0000-0000-0000EEB90000}"/>
    <cellStyle name="ШАУ 2 5 3 4" xfId="47574" xr:uid="{00000000-0005-0000-0000-0000EFB90000}"/>
    <cellStyle name="ШАУ 2 5 3 5" xfId="47575" xr:uid="{00000000-0005-0000-0000-0000F0B90000}"/>
    <cellStyle name="ШАУ 2 5 3 6" xfId="47576" xr:uid="{00000000-0005-0000-0000-0000F1B90000}"/>
    <cellStyle name="ШАУ 2 5 3 7" xfId="47577" xr:uid="{00000000-0005-0000-0000-0000F2B90000}"/>
    <cellStyle name="ШАУ 2 5 4" xfId="47578" xr:uid="{00000000-0005-0000-0000-0000F3B90000}"/>
    <cellStyle name="ШАУ 2 5 4 2" xfId="47579" xr:uid="{00000000-0005-0000-0000-0000F4B90000}"/>
    <cellStyle name="ШАУ 2 5 4 3" xfId="47580" xr:uid="{00000000-0005-0000-0000-0000F5B90000}"/>
    <cellStyle name="ШАУ 2 5 4 4" xfId="47581" xr:uid="{00000000-0005-0000-0000-0000F6B90000}"/>
    <cellStyle name="ШАУ 2 5 4 5" xfId="47582" xr:uid="{00000000-0005-0000-0000-0000F7B90000}"/>
    <cellStyle name="ШАУ 2 5 4 6" xfId="47583" xr:uid="{00000000-0005-0000-0000-0000F8B90000}"/>
    <cellStyle name="ШАУ 2 5 4 7" xfId="47584" xr:uid="{00000000-0005-0000-0000-0000F9B90000}"/>
    <cellStyle name="ШАУ 2 5 5" xfId="47585" xr:uid="{00000000-0005-0000-0000-0000FAB90000}"/>
    <cellStyle name="ШАУ 2 5 6" xfId="47586" xr:uid="{00000000-0005-0000-0000-0000FBB90000}"/>
    <cellStyle name="ШАУ 2 5 7" xfId="47587" xr:uid="{00000000-0005-0000-0000-0000FCB90000}"/>
    <cellStyle name="ШАУ 2 5 8" xfId="47588" xr:uid="{00000000-0005-0000-0000-0000FDB90000}"/>
    <cellStyle name="ШАУ 2 5 9" xfId="47589" xr:uid="{00000000-0005-0000-0000-0000FEB90000}"/>
    <cellStyle name="ШАУ 2 6" xfId="47590" xr:uid="{00000000-0005-0000-0000-0000FFB90000}"/>
    <cellStyle name="ШАУ 2 6 10" xfId="47591" xr:uid="{00000000-0005-0000-0000-000000BA0000}"/>
    <cellStyle name="ШАУ 2 6 2" xfId="47592" xr:uid="{00000000-0005-0000-0000-000001BA0000}"/>
    <cellStyle name="ШАУ 2 6 2 2" xfId="47593" xr:uid="{00000000-0005-0000-0000-000002BA0000}"/>
    <cellStyle name="ШАУ 2 6 2 3" xfId="47594" xr:uid="{00000000-0005-0000-0000-000003BA0000}"/>
    <cellStyle name="ШАУ 2 6 2 4" xfId="47595" xr:uid="{00000000-0005-0000-0000-000004BA0000}"/>
    <cellStyle name="ШАУ 2 6 2 5" xfId="47596" xr:uid="{00000000-0005-0000-0000-000005BA0000}"/>
    <cellStyle name="ШАУ 2 6 2 6" xfId="47597" xr:uid="{00000000-0005-0000-0000-000006BA0000}"/>
    <cellStyle name="ШАУ 2 6 2 7" xfId="47598" xr:uid="{00000000-0005-0000-0000-000007BA0000}"/>
    <cellStyle name="ШАУ 2 6 3" xfId="47599" xr:uid="{00000000-0005-0000-0000-000008BA0000}"/>
    <cellStyle name="ШАУ 2 6 3 2" xfId="47600" xr:uid="{00000000-0005-0000-0000-000009BA0000}"/>
    <cellStyle name="ШАУ 2 6 3 3" xfId="47601" xr:uid="{00000000-0005-0000-0000-00000ABA0000}"/>
    <cellStyle name="ШАУ 2 6 3 4" xfId="47602" xr:uid="{00000000-0005-0000-0000-00000BBA0000}"/>
    <cellStyle name="ШАУ 2 6 3 5" xfId="47603" xr:uid="{00000000-0005-0000-0000-00000CBA0000}"/>
    <cellStyle name="ШАУ 2 6 3 6" xfId="47604" xr:uid="{00000000-0005-0000-0000-00000DBA0000}"/>
    <cellStyle name="ШАУ 2 6 3 7" xfId="47605" xr:uid="{00000000-0005-0000-0000-00000EBA0000}"/>
    <cellStyle name="ШАУ 2 6 4" xfId="47606" xr:uid="{00000000-0005-0000-0000-00000FBA0000}"/>
    <cellStyle name="ШАУ 2 6 5" xfId="47607" xr:uid="{00000000-0005-0000-0000-000010BA0000}"/>
    <cellStyle name="ШАУ 2 6 6" xfId="47608" xr:uid="{00000000-0005-0000-0000-000011BA0000}"/>
    <cellStyle name="ШАУ 2 6 7" xfId="47609" xr:uid="{00000000-0005-0000-0000-000012BA0000}"/>
    <cellStyle name="ШАУ 2 6 8" xfId="47610" xr:uid="{00000000-0005-0000-0000-000013BA0000}"/>
    <cellStyle name="ШАУ 2 6 9" xfId="47611" xr:uid="{00000000-0005-0000-0000-000014BA0000}"/>
    <cellStyle name="ШАУ 2 7" xfId="47612" xr:uid="{00000000-0005-0000-0000-000015BA0000}"/>
    <cellStyle name="ШАУ 2 7 2" xfId="47613" xr:uid="{00000000-0005-0000-0000-000016BA0000}"/>
    <cellStyle name="ШАУ 2 7 3" xfId="47614" xr:uid="{00000000-0005-0000-0000-000017BA0000}"/>
    <cellStyle name="ШАУ 2 7 4" xfId="47615" xr:uid="{00000000-0005-0000-0000-000018BA0000}"/>
    <cellStyle name="ШАУ 2 7 5" xfId="47616" xr:uid="{00000000-0005-0000-0000-000019BA0000}"/>
    <cellStyle name="ШАУ 2 7 6" xfId="47617" xr:uid="{00000000-0005-0000-0000-00001ABA0000}"/>
    <cellStyle name="ШАУ 2 7 7" xfId="47618" xr:uid="{00000000-0005-0000-0000-00001BBA0000}"/>
    <cellStyle name="ШАУ 2 8" xfId="47619" xr:uid="{00000000-0005-0000-0000-00001CBA0000}"/>
    <cellStyle name="ШАУ 2 8 2" xfId="47620" xr:uid="{00000000-0005-0000-0000-00001DBA0000}"/>
    <cellStyle name="ШАУ 2 8 3" xfId="47621" xr:uid="{00000000-0005-0000-0000-00001EBA0000}"/>
    <cellStyle name="ШАУ 2 8 4" xfId="47622" xr:uid="{00000000-0005-0000-0000-00001FBA0000}"/>
    <cellStyle name="ШАУ 2 8 5" xfId="47623" xr:uid="{00000000-0005-0000-0000-000020BA0000}"/>
    <cellStyle name="ШАУ 2 8 6" xfId="47624" xr:uid="{00000000-0005-0000-0000-000021BA0000}"/>
    <cellStyle name="ШАУ 2 8 7" xfId="47625" xr:uid="{00000000-0005-0000-0000-000022BA0000}"/>
    <cellStyle name="ШАУ 2 9" xfId="47626" xr:uid="{00000000-0005-0000-0000-000023BA0000}"/>
    <cellStyle name="アクセント 1" xfId="47627" xr:uid="{00000000-0005-0000-0000-000024BA0000}"/>
    <cellStyle name="アクセント 1 2" xfId="47628" xr:uid="{00000000-0005-0000-0000-000025BA0000}"/>
    <cellStyle name="アクセント 2" xfId="47629" xr:uid="{00000000-0005-0000-0000-000026BA0000}"/>
    <cellStyle name="アクセント 2 2" xfId="47630" xr:uid="{00000000-0005-0000-0000-000027BA0000}"/>
    <cellStyle name="アクセント 3" xfId="47631" xr:uid="{00000000-0005-0000-0000-000028BA0000}"/>
    <cellStyle name="アクセント 3 2" xfId="47632" xr:uid="{00000000-0005-0000-0000-000029BA0000}"/>
    <cellStyle name="アクセント 4" xfId="47633" xr:uid="{00000000-0005-0000-0000-00002ABA0000}"/>
    <cellStyle name="アクセント 4 2" xfId="47634" xr:uid="{00000000-0005-0000-0000-00002BBA0000}"/>
    <cellStyle name="アクセント 5" xfId="47635" xr:uid="{00000000-0005-0000-0000-00002CBA0000}"/>
    <cellStyle name="アクセント 5 2" xfId="47636" xr:uid="{00000000-0005-0000-0000-00002DBA0000}"/>
    <cellStyle name="アクセント 6" xfId="47637" xr:uid="{00000000-0005-0000-0000-00002EBA0000}"/>
    <cellStyle name="アクセント 6 2" xfId="47638" xr:uid="{00000000-0005-0000-0000-00002FBA0000}"/>
    <cellStyle name="タイトル" xfId="47639" xr:uid="{00000000-0005-0000-0000-000030BA0000}"/>
    <cellStyle name="タイトル 2" xfId="47640" xr:uid="{00000000-0005-0000-0000-000031BA0000}"/>
    <cellStyle name="チェック セル" xfId="47641" xr:uid="{00000000-0005-0000-0000-000032BA0000}"/>
    <cellStyle name="チェック セル 2" xfId="47642" xr:uid="{00000000-0005-0000-0000-000033BA0000}"/>
    <cellStyle name="ﾄﾞｸｶ [0]_ｰ豼ｵﾃﾟﾁ " xfId="47643" xr:uid="{00000000-0005-0000-0000-000034BA0000}"/>
    <cellStyle name="ﾄﾞｸｶ_ｰ豼ｵﾃﾟﾁ " xfId="47644" xr:uid="{00000000-0005-0000-0000-000035BA0000}"/>
    <cellStyle name="どちらでもない" xfId="47645" xr:uid="{00000000-0005-0000-0000-000036BA0000}"/>
    <cellStyle name="どちらでもない 2" xfId="47646" xr:uid="{00000000-0005-0000-0000-000037BA0000}"/>
    <cellStyle name="ﾅ・ｭ [0]_ｰ豼ｵﾃﾟﾁ " xfId="47647" xr:uid="{00000000-0005-0000-0000-000038BA0000}"/>
    <cellStyle name="ﾅ・ｭ_ｰ豼ｵﾃﾟﾁ " xfId="47648" xr:uid="{00000000-0005-0000-0000-000039BA0000}"/>
    <cellStyle name="メモ" xfId="47649" xr:uid="{00000000-0005-0000-0000-00003ABA0000}"/>
    <cellStyle name="メモ 10" xfId="47650" xr:uid="{00000000-0005-0000-0000-00003BBA0000}"/>
    <cellStyle name="メモ 11" xfId="47651" xr:uid="{00000000-0005-0000-0000-00003CBA0000}"/>
    <cellStyle name="メモ 2" xfId="47652" xr:uid="{00000000-0005-0000-0000-00003DBA0000}"/>
    <cellStyle name="メモ 2 10" xfId="47653" xr:uid="{00000000-0005-0000-0000-00003EBA0000}"/>
    <cellStyle name="メモ 2 2" xfId="47654" xr:uid="{00000000-0005-0000-0000-00003FBA0000}"/>
    <cellStyle name="メモ 2 2 2" xfId="47655" xr:uid="{00000000-0005-0000-0000-000040BA0000}"/>
    <cellStyle name="メモ 2 2 3" xfId="47656" xr:uid="{00000000-0005-0000-0000-000041BA0000}"/>
    <cellStyle name="メモ 2 2 4" xfId="47657" xr:uid="{00000000-0005-0000-0000-000042BA0000}"/>
    <cellStyle name="メモ 2 2 5" xfId="47658" xr:uid="{00000000-0005-0000-0000-000043BA0000}"/>
    <cellStyle name="メモ 2 2 6" xfId="47659" xr:uid="{00000000-0005-0000-0000-000044BA0000}"/>
    <cellStyle name="メモ 2 2 7" xfId="47660" xr:uid="{00000000-0005-0000-0000-000045BA0000}"/>
    <cellStyle name="メモ 2 3" xfId="47661" xr:uid="{00000000-0005-0000-0000-000046BA0000}"/>
    <cellStyle name="メモ 2 3 2" xfId="47662" xr:uid="{00000000-0005-0000-0000-000047BA0000}"/>
    <cellStyle name="メモ 2 3 3" xfId="47663" xr:uid="{00000000-0005-0000-0000-000048BA0000}"/>
    <cellStyle name="メモ 2 3 4" xfId="47664" xr:uid="{00000000-0005-0000-0000-000049BA0000}"/>
    <cellStyle name="メモ 2 3 5" xfId="47665" xr:uid="{00000000-0005-0000-0000-00004ABA0000}"/>
    <cellStyle name="メモ 2 3 6" xfId="47666" xr:uid="{00000000-0005-0000-0000-00004BBA0000}"/>
    <cellStyle name="メモ 2 3 7" xfId="47667" xr:uid="{00000000-0005-0000-0000-00004CBA0000}"/>
    <cellStyle name="メモ 2 4" xfId="47668" xr:uid="{00000000-0005-0000-0000-00004DBA0000}"/>
    <cellStyle name="メモ 2 5" xfId="47669" xr:uid="{00000000-0005-0000-0000-00004EBA0000}"/>
    <cellStyle name="メモ 2 6" xfId="47670" xr:uid="{00000000-0005-0000-0000-00004FBA0000}"/>
    <cellStyle name="メモ 2 7" xfId="47671" xr:uid="{00000000-0005-0000-0000-000050BA0000}"/>
    <cellStyle name="メモ 2 8" xfId="47672" xr:uid="{00000000-0005-0000-0000-000051BA0000}"/>
    <cellStyle name="メモ 2 9" xfId="47673" xr:uid="{00000000-0005-0000-0000-000052BA0000}"/>
    <cellStyle name="メモ 3" xfId="47674" xr:uid="{00000000-0005-0000-0000-000053BA0000}"/>
    <cellStyle name="メモ 3 10" xfId="47675" xr:uid="{00000000-0005-0000-0000-000054BA0000}"/>
    <cellStyle name="メモ 3 2" xfId="47676" xr:uid="{00000000-0005-0000-0000-000055BA0000}"/>
    <cellStyle name="メモ 3 2 2" xfId="47677" xr:uid="{00000000-0005-0000-0000-000056BA0000}"/>
    <cellStyle name="メモ 3 2 3" xfId="47678" xr:uid="{00000000-0005-0000-0000-000057BA0000}"/>
    <cellStyle name="メモ 3 2 4" xfId="47679" xr:uid="{00000000-0005-0000-0000-000058BA0000}"/>
    <cellStyle name="メモ 3 2 5" xfId="47680" xr:uid="{00000000-0005-0000-0000-000059BA0000}"/>
    <cellStyle name="メモ 3 2 6" xfId="47681" xr:uid="{00000000-0005-0000-0000-00005ABA0000}"/>
    <cellStyle name="メモ 3 2 7" xfId="47682" xr:uid="{00000000-0005-0000-0000-00005BBA0000}"/>
    <cellStyle name="メモ 3 3" xfId="47683" xr:uid="{00000000-0005-0000-0000-00005CBA0000}"/>
    <cellStyle name="メモ 3 3 2" xfId="47684" xr:uid="{00000000-0005-0000-0000-00005DBA0000}"/>
    <cellStyle name="メモ 3 3 3" xfId="47685" xr:uid="{00000000-0005-0000-0000-00005EBA0000}"/>
    <cellStyle name="メモ 3 3 4" xfId="47686" xr:uid="{00000000-0005-0000-0000-00005FBA0000}"/>
    <cellStyle name="メモ 3 3 5" xfId="47687" xr:uid="{00000000-0005-0000-0000-000060BA0000}"/>
    <cellStyle name="メモ 3 3 6" xfId="47688" xr:uid="{00000000-0005-0000-0000-000061BA0000}"/>
    <cellStyle name="メモ 3 3 7" xfId="47689" xr:uid="{00000000-0005-0000-0000-000062BA0000}"/>
    <cellStyle name="メモ 3 4" xfId="47690" xr:uid="{00000000-0005-0000-0000-000063BA0000}"/>
    <cellStyle name="メモ 3 5" xfId="47691" xr:uid="{00000000-0005-0000-0000-000064BA0000}"/>
    <cellStyle name="メモ 3 6" xfId="47692" xr:uid="{00000000-0005-0000-0000-000065BA0000}"/>
    <cellStyle name="メモ 3 7" xfId="47693" xr:uid="{00000000-0005-0000-0000-000066BA0000}"/>
    <cellStyle name="メモ 3 8" xfId="47694" xr:uid="{00000000-0005-0000-0000-000067BA0000}"/>
    <cellStyle name="メモ 3 9" xfId="47695" xr:uid="{00000000-0005-0000-0000-000068BA0000}"/>
    <cellStyle name="メモ 4" xfId="47696" xr:uid="{00000000-0005-0000-0000-000069BA0000}"/>
    <cellStyle name="メモ 4 10" xfId="47697" xr:uid="{00000000-0005-0000-0000-00006ABA0000}"/>
    <cellStyle name="メモ 4 2" xfId="47698" xr:uid="{00000000-0005-0000-0000-00006BBA0000}"/>
    <cellStyle name="メモ 4 2 2" xfId="47699" xr:uid="{00000000-0005-0000-0000-00006CBA0000}"/>
    <cellStyle name="メモ 4 2 3" xfId="47700" xr:uid="{00000000-0005-0000-0000-00006DBA0000}"/>
    <cellStyle name="メモ 4 2 4" xfId="47701" xr:uid="{00000000-0005-0000-0000-00006EBA0000}"/>
    <cellStyle name="メモ 4 2 5" xfId="47702" xr:uid="{00000000-0005-0000-0000-00006FBA0000}"/>
    <cellStyle name="メモ 4 2 6" xfId="47703" xr:uid="{00000000-0005-0000-0000-000070BA0000}"/>
    <cellStyle name="メモ 4 2 7" xfId="47704" xr:uid="{00000000-0005-0000-0000-000071BA0000}"/>
    <cellStyle name="メモ 4 3" xfId="47705" xr:uid="{00000000-0005-0000-0000-000072BA0000}"/>
    <cellStyle name="メモ 4 3 2" xfId="47706" xr:uid="{00000000-0005-0000-0000-000073BA0000}"/>
    <cellStyle name="メモ 4 3 3" xfId="47707" xr:uid="{00000000-0005-0000-0000-000074BA0000}"/>
    <cellStyle name="メモ 4 3 4" xfId="47708" xr:uid="{00000000-0005-0000-0000-000075BA0000}"/>
    <cellStyle name="メモ 4 3 5" xfId="47709" xr:uid="{00000000-0005-0000-0000-000076BA0000}"/>
    <cellStyle name="メモ 4 3 6" xfId="47710" xr:uid="{00000000-0005-0000-0000-000077BA0000}"/>
    <cellStyle name="メモ 4 3 7" xfId="47711" xr:uid="{00000000-0005-0000-0000-000078BA0000}"/>
    <cellStyle name="メモ 4 4" xfId="47712" xr:uid="{00000000-0005-0000-0000-000079BA0000}"/>
    <cellStyle name="メモ 4 5" xfId="47713" xr:uid="{00000000-0005-0000-0000-00007ABA0000}"/>
    <cellStyle name="メモ 4 6" xfId="47714" xr:uid="{00000000-0005-0000-0000-00007BBA0000}"/>
    <cellStyle name="メモ 4 7" xfId="47715" xr:uid="{00000000-0005-0000-0000-00007CBA0000}"/>
    <cellStyle name="メモ 4 8" xfId="47716" xr:uid="{00000000-0005-0000-0000-00007DBA0000}"/>
    <cellStyle name="メモ 4 9" xfId="47717" xr:uid="{00000000-0005-0000-0000-00007EBA0000}"/>
    <cellStyle name="メモ 5" xfId="47718" xr:uid="{00000000-0005-0000-0000-00007FBA0000}"/>
    <cellStyle name="メモ 6" xfId="47719" xr:uid="{00000000-0005-0000-0000-000080BA0000}"/>
    <cellStyle name="メモ 7" xfId="47720" xr:uid="{00000000-0005-0000-0000-000081BA0000}"/>
    <cellStyle name="メモ 8" xfId="47721" xr:uid="{00000000-0005-0000-0000-000082BA0000}"/>
    <cellStyle name="メモ 9" xfId="47722" xr:uid="{00000000-0005-0000-0000-000083BA0000}"/>
    <cellStyle name="リンク セル" xfId="47723" xr:uid="{00000000-0005-0000-0000-000084BA0000}"/>
    <cellStyle name="リンク セル 2" xfId="47724" xr:uid="{00000000-0005-0000-0000-000085BA0000}"/>
    <cellStyle name="入力" xfId="47725" xr:uid="{00000000-0005-0000-0000-000086BA0000}"/>
    <cellStyle name="入力 10" xfId="47726" xr:uid="{00000000-0005-0000-0000-000087BA0000}"/>
    <cellStyle name="入力 2" xfId="47727" xr:uid="{00000000-0005-0000-0000-000088BA0000}"/>
    <cellStyle name="入力 2 10" xfId="47728" xr:uid="{00000000-0005-0000-0000-000089BA0000}"/>
    <cellStyle name="入力 2 2" xfId="47729" xr:uid="{00000000-0005-0000-0000-00008ABA0000}"/>
    <cellStyle name="入力 2 2 2" xfId="47730" xr:uid="{00000000-0005-0000-0000-00008BBA0000}"/>
    <cellStyle name="入力 2 2 3" xfId="47731" xr:uid="{00000000-0005-0000-0000-00008CBA0000}"/>
    <cellStyle name="入力 2 2 4" xfId="47732" xr:uid="{00000000-0005-0000-0000-00008DBA0000}"/>
    <cellStyle name="入力 2 2 5" xfId="47733" xr:uid="{00000000-0005-0000-0000-00008EBA0000}"/>
    <cellStyle name="入力 2 2 6" xfId="47734" xr:uid="{00000000-0005-0000-0000-00008FBA0000}"/>
    <cellStyle name="入力 2 2 7" xfId="47735" xr:uid="{00000000-0005-0000-0000-000090BA0000}"/>
    <cellStyle name="入力 2 3" xfId="47736" xr:uid="{00000000-0005-0000-0000-000091BA0000}"/>
    <cellStyle name="入力 2 3 2" xfId="47737" xr:uid="{00000000-0005-0000-0000-000092BA0000}"/>
    <cellStyle name="入力 2 3 3" xfId="47738" xr:uid="{00000000-0005-0000-0000-000093BA0000}"/>
    <cellStyle name="入力 2 3 4" xfId="47739" xr:uid="{00000000-0005-0000-0000-000094BA0000}"/>
    <cellStyle name="入力 2 3 5" xfId="47740" xr:uid="{00000000-0005-0000-0000-000095BA0000}"/>
    <cellStyle name="入力 2 3 6" xfId="47741" xr:uid="{00000000-0005-0000-0000-000096BA0000}"/>
    <cellStyle name="入力 2 3 7" xfId="47742" xr:uid="{00000000-0005-0000-0000-000097BA0000}"/>
    <cellStyle name="入力 2 4" xfId="47743" xr:uid="{00000000-0005-0000-0000-000098BA0000}"/>
    <cellStyle name="入力 2 5" xfId="47744" xr:uid="{00000000-0005-0000-0000-000099BA0000}"/>
    <cellStyle name="入力 2 6" xfId="47745" xr:uid="{00000000-0005-0000-0000-00009ABA0000}"/>
    <cellStyle name="入力 2 7" xfId="47746" xr:uid="{00000000-0005-0000-0000-00009BBA0000}"/>
    <cellStyle name="入力 2 8" xfId="47747" xr:uid="{00000000-0005-0000-0000-00009CBA0000}"/>
    <cellStyle name="入力 2 9" xfId="47748" xr:uid="{00000000-0005-0000-0000-00009DBA0000}"/>
    <cellStyle name="入力 3" xfId="47749" xr:uid="{00000000-0005-0000-0000-00009EBA0000}"/>
    <cellStyle name="入力 3 10" xfId="47750" xr:uid="{00000000-0005-0000-0000-00009FBA0000}"/>
    <cellStyle name="入力 3 2" xfId="47751" xr:uid="{00000000-0005-0000-0000-0000A0BA0000}"/>
    <cellStyle name="入力 3 2 2" xfId="47752" xr:uid="{00000000-0005-0000-0000-0000A1BA0000}"/>
    <cellStyle name="入力 3 2 3" xfId="47753" xr:uid="{00000000-0005-0000-0000-0000A2BA0000}"/>
    <cellStyle name="入力 3 2 4" xfId="47754" xr:uid="{00000000-0005-0000-0000-0000A3BA0000}"/>
    <cellStyle name="入力 3 2 5" xfId="47755" xr:uid="{00000000-0005-0000-0000-0000A4BA0000}"/>
    <cellStyle name="入力 3 2 6" xfId="47756" xr:uid="{00000000-0005-0000-0000-0000A5BA0000}"/>
    <cellStyle name="入力 3 2 7" xfId="47757" xr:uid="{00000000-0005-0000-0000-0000A6BA0000}"/>
    <cellStyle name="入力 3 3" xfId="47758" xr:uid="{00000000-0005-0000-0000-0000A7BA0000}"/>
    <cellStyle name="入力 3 3 2" xfId="47759" xr:uid="{00000000-0005-0000-0000-0000A8BA0000}"/>
    <cellStyle name="入力 3 3 3" xfId="47760" xr:uid="{00000000-0005-0000-0000-0000A9BA0000}"/>
    <cellStyle name="入力 3 3 4" xfId="47761" xr:uid="{00000000-0005-0000-0000-0000AABA0000}"/>
    <cellStyle name="入力 3 3 5" xfId="47762" xr:uid="{00000000-0005-0000-0000-0000ABBA0000}"/>
    <cellStyle name="入力 3 3 6" xfId="47763" xr:uid="{00000000-0005-0000-0000-0000ACBA0000}"/>
    <cellStyle name="入力 3 3 7" xfId="47764" xr:uid="{00000000-0005-0000-0000-0000ADBA0000}"/>
    <cellStyle name="入力 3 4" xfId="47765" xr:uid="{00000000-0005-0000-0000-0000AEBA0000}"/>
    <cellStyle name="入力 3 5" xfId="47766" xr:uid="{00000000-0005-0000-0000-0000AFBA0000}"/>
    <cellStyle name="入力 3 6" xfId="47767" xr:uid="{00000000-0005-0000-0000-0000B0BA0000}"/>
    <cellStyle name="入力 3 7" xfId="47768" xr:uid="{00000000-0005-0000-0000-0000B1BA0000}"/>
    <cellStyle name="入力 3 8" xfId="47769" xr:uid="{00000000-0005-0000-0000-0000B2BA0000}"/>
    <cellStyle name="入力 3 9" xfId="47770" xr:uid="{00000000-0005-0000-0000-0000B3BA0000}"/>
    <cellStyle name="入力 4" xfId="47771" xr:uid="{00000000-0005-0000-0000-0000B4BA0000}"/>
    <cellStyle name="入力 4 10" xfId="47772" xr:uid="{00000000-0005-0000-0000-0000B5BA0000}"/>
    <cellStyle name="入力 4 2" xfId="47773" xr:uid="{00000000-0005-0000-0000-0000B6BA0000}"/>
    <cellStyle name="入力 4 2 2" xfId="47774" xr:uid="{00000000-0005-0000-0000-0000B7BA0000}"/>
    <cellStyle name="入力 4 2 3" xfId="47775" xr:uid="{00000000-0005-0000-0000-0000B8BA0000}"/>
    <cellStyle name="入力 4 2 4" xfId="47776" xr:uid="{00000000-0005-0000-0000-0000B9BA0000}"/>
    <cellStyle name="入力 4 2 5" xfId="47777" xr:uid="{00000000-0005-0000-0000-0000BABA0000}"/>
    <cellStyle name="入力 4 2 6" xfId="47778" xr:uid="{00000000-0005-0000-0000-0000BBBA0000}"/>
    <cellStyle name="入力 4 2 7" xfId="47779" xr:uid="{00000000-0005-0000-0000-0000BCBA0000}"/>
    <cellStyle name="入力 4 3" xfId="47780" xr:uid="{00000000-0005-0000-0000-0000BDBA0000}"/>
    <cellStyle name="入力 4 3 2" xfId="47781" xr:uid="{00000000-0005-0000-0000-0000BEBA0000}"/>
    <cellStyle name="入力 4 3 3" xfId="47782" xr:uid="{00000000-0005-0000-0000-0000BFBA0000}"/>
    <cellStyle name="入力 4 3 4" xfId="47783" xr:uid="{00000000-0005-0000-0000-0000C0BA0000}"/>
    <cellStyle name="入力 4 3 5" xfId="47784" xr:uid="{00000000-0005-0000-0000-0000C1BA0000}"/>
    <cellStyle name="入力 4 3 6" xfId="47785" xr:uid="{00000000-0005-0000-0000-0000C2BA0000}"/>
    <cellStyle name="入力 4 3 7" xfId="47786" xr:uid="{00000000-0005-0000-0000-0000C3BA0000}"/>
    <cellStyle name="入力 4 4" xfId="47787" xr:uid="{00000000-0005-0000-0000-0000C4BA0000}"/>
    <cellStyle name="入力 4 5" xfId="47788" xr:uid="{00000000-0005-0000-0000-0000C5BA0000}"/>
    <cellStyle name="入力 4 6" xfId="47789" xr:uid="{00000000-0005-0000-0000-0000C6BA0000}"/>
    <cellStyle name="入力 4 7" xfId="47790" xr:uid="{00000000-0005-0000-0000-0000C7BA0000}"/>
    <cellStyle name="入力 4 8" xfId="47791" xr:uid="{00000000-0005-0000-0000-0000C8BA0000}"/>
    <cellStyle name="入力 4 9" xfId="47792" xr:uid="{00000000-0005-0000-0000-0000C9BA0000}"/>
    <cellStyle name="入力 5" xfId="47793" xr:uid="{00000000-0005-0000-0000-0000CABA0000}"/>
    <cellStyle name="入力 6" xfId="47794" xr:uid="{00000000-0005-0000-0000-0000CBBA0000}"/>
    <cellStyle name="入力 7" xfId="47795" xr:uid="{00000000-0005-0000-0000-0000CCBA0000}"/>
    <cellStyle name="入力 8" xfId="47796" xr:uid="{00000000-0005-0000-0000-0000CDBA0000}"/>
    <cellStyle name="入力 9" xfId="47797" xr:uid="{00000000-0005-0000-0000-0000CEBA0000}"/>
    <cellStyle name="出力" xfId="47798" xr:uid="{00000000-0005-0000-0000-0000CFBA0000}"/>
    <cellStyle name="出力 10" xfId="47799" xr:uid="{00000000-0005-0000-0000-0000D0BA0000}"/>
    <cellStyle name="出力 11" xfId="47800" xr:uid="{00000000-0005-0000-0000-0000D1BA0000}"/>
    <cellStyle name="出力 12" xfId="47801" xr:uid="{00000000-0005-0000-0000-0000D2BA0000}"/>
    <cellStyle name="出力 13" xfId="47802" xr:uid="{00000000-0005-0000-0000-0000D3BA0000}"/>
    <cellStyle name="出力 14" xfId="47803" xr:uid="{00000000-0005-0000-0000-0000D4BA0000}"/>
    <cellStyle name="出力 2" xfId="47804" xr:uid="{00000000-0005-0000-0000-0000D5BA0000}"/>
    <cellStyle name="出力 2 10" xfId="47805" xr:uid="{00000000-0005-0000-0000-0000D6BA0000}"/>
    <cellStyle name="出力 2 2" xfId="47806" xr:uid="{00000000-0005-0000-0000-0000D7BA0000}"/>
    <cellStyle name="出力 2 2 2" xfId="47807" xr:uid="{00000000-0005-0000-0000-0000D8BA0000}"/>
    <cellStyle name="出力 2 2 3" xfId="47808" xr:uid="{00000000-0005-0000-0000-0000D9BA0000}"/>
    <cellStyle name="出力 2 2 4" xfId="47809" xr:uid="{00000000-0005-0000-0000-0000DABA0000}"/>
    <cellStyle name="出力 2 2 5" xfId="47810" xr:uid="{00000000-0005-0000-0000-0000DBBA0000}"/>
    <cellStyle name="出力 2 2 6" xfId="47811" xr:uid="{00000000-0005-0000-0000-0000DCBA0000}"/>
    <cellStyle name="出力 2 2 7" xfId="47812" xr:uid="{00000000-0005-0000-0000-0000DDBA0000}"/>
    <cellStyle name="出力 2 3" xfId="47813" xr:uid="{00000000-0005-0000-0000-0000DEBA0000}"/>
    <cellStyle name="出力 2 3 2" xfId="47814" xr:uid="{00000000-0005-0000-0000-0000DFBA0000}"/>
    <cellStyle name="出力 2 3 3" xfId="47815" xr:uid="{00000000-0005-0000-0000-0000E0BA0000}"/>
    <cellStyle name="出力 2 3 4" xfId="47816" xr:uid="{00000000-0005-0000-0000-0000E1BA0000}"/>
    <cellStyle name="出力 2 3 5" xfId="47817" xr:uid="{00000000-0005-0000-0000-0000E2BA0000}"/>
    <cellStyle name="出力 2 3 6" xfId="47818" xr:uid="{00000000-0005-0000-0000-0000E3BA0000}"/>
    <cellStyle name="出力 2 3 7" xfId="47819" xr:uid="{00000000-0005-0000-0000-0000E4BA0000}"/>
    <cellStyle name="出力 2 4" xfId="47820" xr:uid="{00000000-0005-0000-0000-0000E5BA0000}"/>
    <cellStyle name="出力 2 5" xfId="47821" xr:uid="{00000000-0005-0000-0000-0000E6BA0000}"/>
    <cellStyle name="出力 2 6" xfId="47822" xr:uid="{00000000-0005-0000-0000-0000E7BA0000}"/>
    <cellStyle name="出力 2 7" xfId="47823" xr:uid="{00000000-0005-0000-0000-0000E8BA0000}"/>
    <cellStyle name="出力 2 8" xfId="47824" xr:uid="{00000000-0005-0000-0000-0000E9BA0000}"/>
    <cellStyle name="出力 2 9" xfId="47825" xr:uid="{00000000-0005-0000-0000-0000EABA0000}"/>
    <cellStyle name="出力 3" xfId="47826" xr:uid="{00000000-0005-0000-0000-0000EBBA0000}"/>
    <cellStyle name="出力 3 10" xfId="47827" xr:uid="{00000000-0005-0000-0000-0000ECBA0000}"/>
    <cellStyle name="出力 3 2" xfId="47828" xr:uid="{00000000-0005-0000-0000-0000EDBA0000}"/>
    <cellStyle name="出力 3 2 2" xfId="47829" xr:uid="{00000000-0005-0000-0000-0000EEBA0000}"/>
    <cellStyle name="出力 3 2 3" xfId="47830" xr:uid="{00000000-0005-0000-0000-0000EFBA0000}"/>
    <cellStyle name="出力 3 2 4" xfId="47831" xr:uid="{00000000-0005-0000-0000-0000F0BA0000}"/>
    <cellStyle name="出力 3 2 5" xfId="47832" xr:uid="{00000000-0005-0000-0000-0000F1BA0000}"/>
    <cellStyle name="出力 3 2 6" xfId="47833" xr:uid="{00000000-0005-0000-0000-0000F2BA0000}"/>
    <cellStyle name="出力 3 2 7" xfId="47834" xr:uid="{00000000-0005-0000-0000-0000F3BA0000}"/>
    <cellStyle name="出力 3 3" xfId="47835" xr:uid="{00000000-0005-0000-0000-0000F4BA0000}"/>
    <cellStyle name="出力 3 3 2" xfId="47836" xr:uid="{00000000-0005-0000-0000-0000F5BA0000}"/>
    <cellStyle name="出力 3 3 3" xfId="47837" xr:uid="{00000000-0005-0000-0000-0000F6BA0000}"/>
    <cellStyle name="出力 3 3 4" xfId="47838" xr:uid="{00000000-0005-0000-0000-0000F7BA0000}"/>
    <cellStyle name="出力 3 3 5" xfId="47839" xr:uid="{00000000-0005-0000-0000-0000F8BA0000}"/>
    <cellStyle name="出力 3 3 6" xfId="47840" xr:uid="{00000000-0005-0000-0000-0000F9BA0000}"/>
    <cellStyle name="出力 3 3 7" xfId="47841" xr:uid="{00000000-0005-0000-0000-0000FABA0000}"/>
    <cellStyle name="出力 3 4" xfId="47842" xr:uid="{00000000-0005-0000-0000-0000FBBA0000}"/>
    <cellStyle name="出力 3 5" xfId="47843" xr:uid="{00000000-0005-0000-0000-0000FCBA0000}"/>
    <cellStyle name="出力 3 6" xfId="47844" xr:uid="{00000000-0005-0000-0000-0000FDBA0000}"/>
    <cellStyle name="出力 3 7" xfId="47845" xr:uid="{00000000-0005-0000-0000-0000FEBA0000}"/>
    <cellStyle name="出力 3 8" xfId="47846" xr:uid="{00000000-0005-0000-0000-0000FFBA0000}"/>
    <cellStyle name="出力 3 9" xfId="47847" xr:uid="{00000000-0005-0000-0000-000000BB0000}"/>
    <cellStyle name="出力 4" xfId="47848" xr:uid="{00000000-0005-0000-0000-000001BB0000}"/>
    <cellStyle name="出力 5" xfId="47849" xr:uid="{00000000-0005-0000-0000-000002BB0000}"/>
    <cellStyle name="出力 6" xfId="47850" xr:uid="{00000000-0005-0000-0000-000003BB0000}"/>
    <cellStyle name="出力 7" xfId="47851" xr:uid="{00000000-0005-0000-0000-000004BB0000}"/>
    <cellStyle name="出力 8" xfId="47852" xr:uid="{00000000-0005-0000-0000-000005BB0000}"/>
    <cellStyle name="出力 9" xfId="47853" xr:uid="{00000000-0005-0000-0000-000006BB0000}"/>
    <cellStyle name="千位[0]_财务费 " xfId="47854" xr:uid="{00000000-0005-0000-0000-000007BB0000}"/>
    <cellStyle name="千位_财务费 " xfId="47855" xr:uid="{00000000-0005-0000-0000-000008BB0000}"/>
    <cellStyle name="悪い" xfId="47856" xr:uid="{00000000-0005-0000-0000-000009BB0000}"/>
    <cellStyle name="悪い 2" xfId="47857" xr:uid="{00000000-0005-0000-0000-00000ABB0000}"/>
    <cellStyle name="桁区切り [0.00]_使用資金" xfId="47858" xr:uid="{00000000-0005-0000-0000-00000BBB0000}"/>
    <cellStyle name="桁区切り_金利比較AY1213" xfId="47859" xr:uid="{00000000-0005-0000-0000-00000CBB0000}"/>
    <cellStyle name="標準_Sheet1" xfId="47860" xr:uid="{00000000-0005-0000-0000-00000DBB0000}"/>
    <cellStyle name="良い" xfId="47861" xr:uid="{00000000-0005-0000-0000-00000EBB0000}"/>
    <cellStyle name="良い 2" xfId="47862" xr:uid="{00000000-0005-0000-0000-00000FBB0000}"/>
    <cellStyle name="見出し 1" xfId="47863" xr:uid="{00000000-0005-0000-0000-000010BB0000}"/>
    <cellStyle name="見出し 1 2" xfId="47864" xr:uid="{00000000-0005-0000-0000-000011BB0000}"/>
    <cellStyle name="見出し 2" xfId="47865" xr:uid="{00000000-0005-0000-0000-000012BB0000}"/>
    <cellStyle name="見出し 2 2" xfId="47866" xr:uid="{00000000-0005-0000-0000-000013BB0000}"/>
    <cellStyle name="見出し 3" xfId="47867" xr:uid="{00000000-0005-0000-0000-000014BB0000}"/>
    <cellStyle name="見出し 3 2" xfId="47868" xr:uid="{00000000-0005-0000-0000-000015BB0000}"/>
    <cellStyle name="見出し 4" xfId="47869" xr:uid="{00000000-0005-0000-0000-000016BB0000}"/>
    <cellStyle name="見出し 4 2" xfId="47870" xr:uid="{00000000-0005-0000-0000-000017BB0000}"/>
    <cellStyle name="計算" xfId="47871" xr:uid="{00000000-0005-0000-0000-000018BB0000}"/>
    <cellStyle name="計算 10" xfId="47872" xr:uid="{00000000-0005-0000-0000-000019BB0000}"/>
    <cellStyle name="計算 2" xfId="47873" xr:uid="{00000000-0005-0000-0000-00001ABB0000}"/>
    <cellStyle name="計算 2 10" xfId="47874" xr:uid="{00000000-0005-0000-0000-00001BBB0000}"/>
    <cellStyle name="計算 2 2" xfId="47875" xr:uid="{00000000-0005-0000-0000-00001CBB0000}"/>
    <cellStyle name="計算 2 2 2" xfId="47876" xr:uid="{00000000-0005-0000-0000-00001DBB0000}"/>
    <cellStyle name="計算 2 2 3" xfId="47877" xr:uid="{00000000-0005-0000-0000-00001EBB0000}"/>
    <cellStyle name="計算 2 2 4" xfId="47878" xr:uid="{00000000-0005-0000-0000-00001FBB0000}"/>
    <cellStyle name="計算 2 2 5" xfId="47879" xr:uid="{00000000-0005-0000-0000-000020BB0000}"/>
    <cellStyle name="計算 2 2 6" xfId="47880" xr:uid="{00000000-0005-0000-0000-000021BB0000}"/>
    <cellStyle name="計算 2 2 7" xfId="47881" xr:uid="{00000000-0005-0000-0000-000022BB0000}"/>
    <cellStyle name="計算 2 3" xfId="47882" xr:uid="{00000000-0005-0000-0000-000023BB0000}"/>
    <cellStyle name="計算 2 3 2" xfId="47883" xr:uid="{00000000-0005-0000-0000-000024BB0000}"/>
    <cellStyle name="計算 2 3 3" xfId="47884" xr:uid="{00000000-0005-0000-0000-000025BB0000}"/>
    <cellStyle name="計算 2 3 4" xfId="47885" xr:uid="{00000000-0005-0000-0000-000026BB0000}"/>
    <cellStyle name="計算 2 3 5" xfId="47886" xr:uid="{00000000-0005-0000-0000-000027BB0000}"/>
    <cellStyle name="計算 2 3 6" xfId="47887" xr:uid="{00000000-0005-0000-0000-000028BB0000}"/>
    <cellStyle name="計算 2 3 7" xfId="47888" xr:uid="{00000000-0005-0000-0000-000029BB0000}"/>
    <cellStyle name="計算 2 4" xfId="47889" xr:uid="{00000000-0005-0000-0000-00002ABB0000}"/>
    <cellStyle name="計算 2 5" xfId="47890" xr:uid="{00000000-0005-0000-0000-00002BBB0000}"/>
    <cellStyle name="計算 2 6" xfId="47891" xr:uid="{00000000-0005-0000-0000-00002CBB0000}"/>
    <cellStyle name="計算 2 7" xfId="47892" xr:uid="{00000000-0005-0000-0000-00002DBB0000}"/>
    <cellStyle name="計算 2 8" xfId="47893" xr:uid="{00000000-0005-0000-0000-00002EBB0000}"/>
    <cellStyle name="計算 2 9" xfId="47894" xr:uid="{00000000-0005-0000-0000-00002FBB0000}"/>
    <cellStyle name="計算 3" xfId="47895" xr:uid="{00000000-0005-0000-0000-000030BB0000}"/>
    <cellStyle name="計算 3 10" xfId="47896" xr:uid="{00000000-0005-0000-0000-000031BB0000}"/>
    <cellStyle name="計算 3 2" xfId="47897" xr:uid="{00000000-0005-0000-0000-000032BB0000}"/>
    <cellStyle name="計算 3 2 2" xfId="47898" xr:uid="{00000000-0005-0000-0000-000033BB0000}"/>
    <cellStyle name="計算 3 2 3" xfId="47899" xr:uid="{00000000-0005-0000-0000-000034BB0000}"/>
    <cellStyle name="計算 3 2 4" xfId="47900" xr:uid="{00000000-0005-0000-0000-000035BB0000}"/>
    <cellStyle name="計算 3 2 5" xfId="47901" xr:uid="{00000000-0005-0000-0000-000036BB0000}"/>
    <cellStyle name="計算 3 2 6" xfId="47902" xr:uid="{00000000-0005-0000-0000-000037BB0000}"/>
    <cellStyle name="計算 3 2 7" xfId="47903" xr:uid="{00000000-0005-0000-0000-000038BB0000}"/>
    <cellStyle name="計算 3 3" xfId="47904" xr:uid="{00000000-0005-0000-0000-000039BB0000}"/>
    <cellStyle name="計算 3 3 2" xfId="47905" xr:uid="{00000000-0005-0000-0000-00003ABB0000}"/>
    <cellStyle name="計算 3 3 3" xfId="47906" xr:uid="{00000000-0005-0000-0000-00003BBB0000}"/>
    <cellStyle name="計算 3 3 4" xfId="47907" xr:uid="{00000000-0005-0000-0000-00003CBB0000}"/>
    <cellStyle name="計算 3 3 5" xfId="47908" xr:uid="{00000000-0005-0000-0000-00003DBB0000}"/>
    <cellStyle name="計算 3 3 6" xfId="47909" xr:uid="{00000000-0005-0000-0000-00003EBB0000}"/>
    <cellStyle name="計算 3 3 7" xfId="47910" xr:uid="{00000000-0005-0000-0000-00003FBB0000}"/>
    <cellStyle name="計算 3 4" xfId="47911" xr:uid="{00000000-0005-0000-0000-000040BB0000}"/>
    <cellStyle name="計算 3 5" xfId="47912" xr:uid="{00000000-0005-0000-0000-000041BB0000}"/>
    <cellStyle name="計算 3 6" xfId="47913" xr:uid="{00000000-0005-0000-0000-000042BB0000}"/>
    <cellStyle name="計算 3 7" xfId="47914" xr:uid="{00000000-0005-0000-0000-000043BB0000}"/>
    <cellStyle name="計算 3 8" xfId="47915" xr:uid="{00000000-0005-0000-0000-000044BB0000}"/>
    <cellStyle name="計算 3 9" xfId="47916" xr:uid="{00000000-0005-0000-0000-000045BB0000}"/>
    <cellStyle name="計算 4" xfId="47917" xr:uid="{00000000-0005-0000-0000-000046BB0000}"/>
    <cellStyle name="計算 4 10" xfId="47918" xr:uid="{00000000-0005-0000-0000-000047BB0000}"/>
    <cellStyle name="計算 4 2" xfId="47919" xr:uid="{00000000-0005-0000-0000-000048BB0000}"/>
    <cellStyle name="計算 4 2 2" xfId="47920" xr:uid="{00000000-0005-0000-0000-000049BB0000}"/>
    <cellStyle name="計算 4 2 3" xfId="47921" xr:uid="{00000000-0005-0000-0000-00004ABB0000}"/>
    <cellStyle name="計算 4 2 4" xfId="47922" xr:uid="{00000000-0005-0000-0000-00004BBB0000}"/>
    <cellStyle name="計算 4 2 5" xfId="47923" xr:uid="{00000000-0005-0000-0000-00004CBB0000}"/>
    <cellStyle name="計算 4 2 6" xfId="47924" xr:uid="{00000000-0005-0000-0000-00004DBB0000}"/>
    <cellStyle name="計算 4 2 7" xfId="47925" xr:uid="{00000000-0005-0000-0000-00004EBB0000}"/>
    <cellStyle name="計算 4 3" xfId="47926" xr:uid="{00000000-0005-0000-0000-00004FBB0000}"/>
    <cellStyle name="計算 4 3 2" xfId="47927" xr:uid="{00000000-0005-0000-0000-000050BB0000}"/>
    <cellStyle name="計算 4 3 3" xfId="47928" xr:uid="{00000000-0005-0000-0000-000051BB0000}"/>
    <cellStyle name="計算 4 3 4" xfId="47929" xr:uid="{00000000-0005-0000-0000-000052BB0000}"/>
    <cellStyle name="計算 4 3 5" xfId="47930" xr:uid="{00000000-0005-0000-0000-000053BB0000}"/>
    <cellStyle name="計算 4 3 6" xfId="47931" xr:uid="{00000000-0005-0000-0000-000054BB0000}"/>
    <cellStyle name="計算 4 3 7" xfId="47932" xr:uid="{00000000-0005-0000-0000-000055BB0000}"/>
    <cellStyle name="計算 4 4" xfId="47933" xr:uid="{00000000-0005-0000-0000-000056BB0000}"/>
    <cellStyle name="計算 4 5" xfId="47934" xr:uid="{00000000-0005-0000-0000-000057BB0000}"/>
    <cellStyle name="計算 4 6" xfId="47935" xr:uid="{00000000-0005-0000-0000-000058BB0000}"/>
    <cellStyle name="計算 4 7" xfId="47936" xr:uid="{00000000-0005-0000-0000-000059BB0000}"/>
    <cellStyle name="計算 4 8" xfId="47937" xr:uid="{00000000-0005-0000-0000-00005ABB0000}"/>
    <cellStyle name="計算 4 9" xfId="47938" xr:uid="{00000000-0005-0000-0000-00005BBB0000}"/>
    <cellStyle name="計算 5" xfId="47939" xr:uid="{00000000-0005-0000-0000-00005CBB0000}"/>
    <cellStyle name="計算 6" xfId="47940" xr:uid="{00000000-0005-0000-0000-00005DBB0000}"/>
    <cellStyle name="計算 7" xfId="47941" xr:uid="{00000000-0005-0000-0000-00005EBB0000}"/>
    <cellStyle name="計算 8" xfId="47942" xr:uid="{00000000-0005-0000-0000-00005FBB0000}"/>
    <cellStyle name="計算 9" xfId="47943" xr:uid="{00000000-0005-0000-0000-000060BB0000}"/>
    <cellStyle name="説明文" xfId="47944" xr:uid="{00000000-0005-0000-0000-000061BB0000}"/>
    <cellStyle name="説明文 2" xfId="47945" xr:uid="{00000000-0005-0000-0000-000062BB0000}"/>
    <cellStyle name="警告文" xfId="47946" xr:uid="{00000000-0005-0000-0000-000063BB0000}"/>
    <cellStyle name="警告文 2" xfId="47947" xr:uid="{00000000-0005-0000-0000-000064BB0000}"/>
    <cellStyle name="集計" xfId="47948" xr:uid="{00000000-0005-0000-0000-000065BB0000}"/>
    <cellStyle name="集計 10" xfId="47949" xr:uid="{00000000-0005-0000-0000-000066BB0000}"/>
    <cellStyle name="集計 11" xfId="47950" xr:uid="{00000000-0005-0000-0000-000067BB0000}"/>
    <cellStyle name="集計 12" xfId="47951" xr:uid="{00000000-0005-0000-0000-000068BB0000}"/>
    <cellStyle name="集計 13" xfId="47952" xr:uid="{00000000-0005-0000-0000-000069BB0000}"/>
    <cellStyle name="集計 14" xfId="47953" xr:uid="{00000000-0005-0000-0000-00006ABB0000}"/>
    <cellStyle name="集計 2" xfId="47954" xr:uid="{00000000-0005-0000-0000-00006BBB0000}"/>
    <cellStyle name="集計 2 10" xfId="47955" xr:uid="{00000000-0005-0000-0000-00006CBB0000}"/>
    <cellStyle name="集計 2 2" xfId="47956" xr:uid="{00000000-0005-0000-0000-00006DBB0000}"/>
    <cellStyle name="集計 2 2 2" xfId="47957" xr:uid="{00000000-0005-0000-0000-00006EBB0000}"/>
    <cellStyle name="集計 2 2 3" xfId="47958" xr:uid="{00000000-0005-0000-0000-00006FBB0000}"/>
    <cellStyle name="集計 2 2 4" xfId="47959" xr:uid="{00000000-0005-0000-0000-000070BB0000}"/>
    <cellStyle name="集計 2 2 5" xfId="47960" xr:uid="{00000000-0005-0000-0000-000071BB0000}"/>
    <cellStyle name="集計 2 2 6" xfId="47961" xr:uid="{00000000-0005-0000-0000-000072BB0000}"/>
    <cellStyle name="集計 2 2 7" xfId="47962" xr:uid="{00000000-0005-0000-0000-000073BB0000}"/>
    <cellStyle name="集計 2 3" xfId="47963" xr:uid="{00000000-0005-0000-0000-000074BB0000}"/>
    <cellStyle name="集計 2 3 2" xfId="47964" xr:uid="{00000000-0005-0000-0000-000075BB0000}"/>
    <cellStyle name="集計 2 3 3" xfId="47965" xr:uid="{00000000-0005-0000-0000-000076BB0000}"/>
    <cellStyle name="集計 2 3 4" xfId="47966" xr:uid="{00000000-0005-0000-0000-000077BB0000}"/>
    <cellStyle name="集計 2 3 5" xfId="47967" xr:uid="{00000000-0005-0000-0000-000078BB0000}"/>
    <cellStyle name="集計 2 3 6" xfId="47968" xr:uid="{00000000-0005-0000-0000-000079BB0000}"/>
    <cellStyle name="集計 2 3 7" xfId="47969" xr:uid="{00000000-0005-0000-0000-00007ABB0000}"/>
    <cellStyle name="集計 2 4" xfId="47970" xr:uid="{00000000-0005-0000-0000-00007BBB0000}"/>
    <cellStyle name="集計 2 5" xfId="47971" xr:uid="{00000000-0005-0000-0000-00007CBB0000}"/>
    <cellStyle name="集計 2 6" xfId="47972" xr:uid="{00000000-0005-0000-0000-00007DBB0000}"/>
    <cellStyle name="集計 2 7" xfId="47973" xr:uid="{00000000-0005-0000-0000-00007EBB0000}"/>
    <cellStyle name="集計 2 8" xfId="47974" xr:uid="{00000000-0005-0000-0000-00007FBB0000}"/>
    <cellStyle name="集計 2 9" xfId="47975" xr:uid="{00000000-0005-0000-0000-000080BB0000}"/>
    <cellStyle name="集計 3" xfId="47976" xr:uid="{00000000-0005-0000-0000-000081BB0000}"/>
    <cellStyle name="集計 3 10" xfId="47977" xr:uid="{00000000-0005-0000-0000-000082BB0000}"/>
    <cellStyle name="集計 3 2" xfId="47978" xr:uid="{00000000-0005-0000-0000-000083BB0000}"/>
    <cellStyle name="集計 3 2 2" xfId="47979" xr:uid="{00000000-0005-0000-0000-000084BB0000}"/>
    <cellStyle name="集計 3 2 3" xfId="47980" xr:uid="{00000000-0005-0000-0000-000085BB0000}"/>
    <cellStyle name="集計 3 2 4" xfId="47981" xr:uid="{00000000-0005-0000-0000-000086BB0000}"/>
    <cellStyle name="集計 3 2 5" xfId="47982" xr:uid="{00000000-0005-0000-0000-000087BB0000}"/>
    <cellStyle name="集計 3 2 6" xfId="47983" xr:uid="{00000000-0005-0000-0000-000088BB0000}"/>
    <cellStyle name="集計 3 2 7" xfId="47984" xr:uid="{00000000-0005-0000-0000-000089BB0000}"/>
    <cellStyle name="集計 3 3" xfId="47985" xr:uid="{00000000-0005-0000-0000-00008ABB0000}"/>
    <cellStyle name="集計 3 3 2" xfId="47986" xr:uid="{00000000-0005-0000-0000-00008BBB0000}"/>
    <cellStyle name="集計 3 3 3" xfId="47987" xr:uid="{00000000-0005-0000-0000-00008CBB0000}"/>
    <cellStyle name="集計 3 3 4" xfId="47988" xr:uid="{00000000-0005-0000-0000-00008DBB0000}"/>
    <cellStyle name="集計 3 3 5" xfId="47989" xr:uid="{00000000-0005-0000-0000-00008EBB0000}"/>
    <cellStyle name="集計 3 3 6" xfId="47990" xr:uid="{00000000-0005-0000-0000-00008FBB0000}"/>
    <cellStyle name="集計 3 3 7" xfId="47991" xr:uid="{00000000-0005-0000-0000-000090BB0000}"/>
    <cellStyle name="集計 3 4" xfId="47992" xr:uid="{00000000-0005-0000-0000-000091BB0000}"/>
    <cellStyle name="集計 3 5" xfId="47993" xr:uid="{00000000-0005-0000-0000-000092BB0000}"/>
    <cellStyle name="集計 3 6" xfId="47994" xr:uid="{00000000-0005-0000-0000-000093BB0000}"/>
    <cellStyle name="集計 3 7" xfId="47995" xr:uid="{00000000-0005-0000-0000-000094BB0000}"/>
    <cellStyle name="集計 3 8" xfId="47996" xr:uid="{00000000-0005-0000-0000-000095BB0000}"/>
    <cellStyle name="集計 3 9" xfId="47997" xr:uid="{00000000-0005-0000-0000-000096BB0000}"/>
    <cellStyle name="集計 4" xfId="47998" xr:uid="{00000000-0005-0000-0000-000097BB0000}"/>
    <cellStyle name="集計 4 10" xfId="47999" xr:uid="{00000000-0005-0000-0000-000098BB0000}"/>
    <cellStyle name="集計 4 2" xfId="48000" xr:uid="{00000000-0005-0000-0000-000099BB0000}"/>
    <cellStyle name="集計 4 2 2" xfId="48001" xr:uid="{00000000-0005-0000-0000-00009ABB0000}"/>
    <cellStyle name="集計 4 2 3" xfId="48002" xr:uid="{00000000-0005-0000-0000-00009BBB0000}"/>
    <cellStyle name="集計 4 2 4" xfId="48003" xr:uid="{00000000-0005-0000-0000-00009CBB0000}"/>
    <cellStyle name="集計 4 2 5" xfId="48004" xr:uid="{00000000-0005-0000-0000-00009DBB0000}"/>
    <cellStyle name="集計 4 2 6" xfId="48005" xr:uid="{00000000-0005-0000-0000-00009EBB0000}"/>
    <cellStyle name="集計 4 2 7" xfId="48006" xr:uid="{00000000-0005-0000-0000-00009FBB0000}"/>
    <cellStyle name="集計 4 3" xfId="48007" xr:uid="{00000000-0005-0000-0000-0000A0BB0000}"/>
    <cellStyle name="集計 4 3 2" xfId="48008" xr:uid="{00000000-0005-0000-0000-0000A1BB0000}"/>
    <cellStyle name="集計 4 3 3" xfId="48009" xr:uid="{00000000-0005-0000-0000-0000A2BB0000}"/>
    <cellStyle name="集計 4 3 4" xfId="48010" xr:uid="{00000000-0005-0000-0000-0000A3BB0000}"/>
    <cellStyle name="集計 4 3 5" xfId="48011" xr:uid="{00000000-0005-0000-0000-0000A4BB0000}"/>
    <cellStyle name="集計 4 3 6" xfId="48012" xr:uid="{00000000-0005-0000-0000-0000A5BB0000}"/>
    <cellStyle name="集計 4 3 7" xfId="48013" xr:uid="{00000000-0005-0000-0000-0000A6BB0000}"/>
    <cellStyle name="集計 4 4" xfId="48014" xr:uid="{00000000-0005-0000-0000-0000A7BB0000}"/>
    <cellStyle name="集計 4 5" xfId="48015" xr:uid="{00000000-0005-0000-0000-0000A8BB0000}"/>
    <cellStyle name="集計 4 6" xfId="48016" xr:uid="{00000000-0005-0000-0000-0000A9BB0000}"/>
    <cellStyle name="集計 4 7" xfId="48017" xr:uid="{00000000-0005-0000-0000-0000AABB0000}"/>
    <cellStyle name="集計 4 8" xfId="48018" xr:uid="{00000000-0005-0000-0000-0000ABBB0000}"/>
    <cellStyle name="集計 4 9" xfId="48019" xr:uid="{00000000-0005-0000-0000-0000ACBB0000}"/>
    <cellStyle name="集計 5" xfId="48020" xr:uid="{00000000-0005-0000-0000-0000ADBB0000}"/>
    <cellStyle name="集計 6" xfId="48021" xr:uid="{00000000-0005-0000-0000-0000AEBB0000}"/>
    <cellStyle name="集計 7" xfId="48022" xr:uid="{00000000-0005-0000-0000-0000AFBB0000}"/>
    <cellStyle name="集計 8" xfId="48023" xr:uid="{00000000-0005-0000-0000-0000B0BB0000}"/>
    <cellStyle name="集計 9" xfId="48024" xr:uid="{00000000-0005-0000-0000-0000B1BB0000}"/>
  </cellStyles>
  <dxfs count="12">
    <dxf>
      <fill>
        <patternFill>
          <bgColor theme="9" tint="0.59996337778862885"/>
        </patternFill>
      </fill>
    </dxf>
    <dxf>
      <fill>
        <patternFill>
          <bgColor rgb="FFCCFFCC"/>
        </patternFill>
      </fill>
    </dxf>
    <dxf>
      <border>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0"/>
        <color theme="2"/>
        <name val="Tahoma"/>
        <scheme val="none"/>
      </font>
      <fill>
        <patternFill patternType="solid">
          <fgColor indexed="64"/>
          <bgColor theme="0"/>
        </patternFill>
      </fill>
    </dxf>
    <dxf>
      <font>
        <b val="0"/>
        <i val="0"/>
        <strike val="0"/>
        <condense val="0"/>
        <extend val="0"/>
        <outline val="0"/>
        <shadow val="0"/>
        <u val="none"/>
        <vertAlign val="baseline"/>
        <sz val="10"/>
        <color theme="2"/>
        <name val="Tahoma"/>
        <scheme val="none"/>
      </font>
      <fill>
        <patternFill patternType="solid">
          <fgColor indexed="64"/>
          <bgColor theme="0"/>
        </patternFill>
      </fill>
    </dxf>
    <dxf>
      <font>
        <b val="0"/>
        <i val="0"/>
        <strike val="0"/>
        <condense val="0"/>
        <extend val="0"/>
        <outline val="0"/>
        <shadow val="0"/>
        <u val="none"/>
        <vertAlign val="baseline"/>
        <sz val="10"/>
        <color theme="2"/>
        <name val="Tahoma"/>
        <scheme val="none"/>
      </font>
      <fill>
        <patternFill patternType="solid">
          <fgColor indexed="64"/>
          <bgColor theme="0"/>
        </patternFill>
      </fill>
    </dxf>
    <dxf>
      <font>
        <b val="0"/>
        <i val="0"/>
        <strike val="0"/>
        <condense val="0"/>
        <extend val="0"/>
        <outline val="0"/>
        <shadow val="0"/>
        <u val="none"/>
        <vertAlign val="baseline"/>
        <sz val="10"/>
        <color theme="0" tint="-0.14999847407452621"/>
        <name val="Tahoma"/>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0"/>
        <color theme="0" tint="-0.14999847407452621"/>
        <name val="Tahoma"/>
        <scheme val="none"/>
      </font>
      <fill>
        <patternFill patternType="solid">
          <fgColor indexed="64"/>
          <bgColor theme="0"/>
        </patternFill>
      </fill>
      <alignment horizontal="general" vertical="center" textRotation="0" wrapText="0" indent="0" justifyLastLine="0" shrinkToFit="0" readingOrder="0"/>
    </dxf>
    <dxf>
      <font>
        <b/>
        <i val="0"/>
        <strike val="0"/>
        <condense val="0"/>
        <extend val="0"/>
        <outline val="0"/>
        <shadow val="0"/>
        <u val="none"/>
        <vertAlign val="baseline"/>
        <sz val="10"/>
        <color theme="0" tint="-0.14999847407452621"/>
        <name val="Tahoma"/>
        <scheme val="none"/>
      </font>
      <fill>
        <patternFill patternType="solid">
          <fgColor indexed="64"/>
          <bgColor theme="0"/>
        </patternFill>
      </fill>
    </dxf>
    <dxf>
      <font>
        <b val="0"/>
        <i val="0"/>
        <strike val="0"/>
        <condense val="0"/>
        <extend val="0"/>
        <outline val="0"/>
        <shadow val="0"/>
        <u val="none"/>
        <vertAlign val="baseline"/>
        <sz val="10"/>
        <color theme="0" tint="-0.14999847407452621"/>
        <name val="Tahoma"/>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0"/>
        <color theme="0" tint="-0.14999847407452621"/>
        <name val="Tahoma"/>
        <scheme val="none"/>
      </font>
      <fill>
        <patternFill patternType="solid">
          <fgColor indexed="64"/>
          <bgColor theme="0"/>
        </patternFill>
      </fill>
      <alignment horizontal="general" vertical="center" textRotation="0" wrapText="0" indent="0" justifyLastLine="0" shrinkToFit="0" readingOrder="0"/>
    </dxf>
    <dxf>
      <font>
        <b/>
        <i val="0"/>
        <strike val="0"/>
        <condense val="0"/>
        <extend val="0"/>
        <outline val="0"/>
        <shadow val="0"/>
        <u val="none"/>
        <vertAlign val="baseline"/>
        <sz val="10"/>
        <color theme="0" tint="-0.14999847407452621"/>
        <name val="Tahoma"/>
        <scheme val="none"/>
      </font>
      <fill>
        <patternFill patternType="solid">
          <fgColor indexed="64"/>
          <bgColor theme="0"/>
        </patternFill>
      </fill>
    </dxf>
  </dxfs>
  <tableStyles count="1" defaultTableStyle="TableStyleMedium9" defaultPivotStyle="PivotStyleLight16">
    <tableStyle name="Таблица_топливо" pivot="0" count="0" xr9:uid="{00000000-0011-0000-FFFF-FFFF00000000}"/>
  </tableStyles>
  <colors>
    <mruColors>
      <color rgb="FFFFFFCC"/>
      <color rgb="FFCCFFCC"/>
      <color rgb="FFCCFF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externalLink" Target="externalLinks/externalLink1.xml"/><Relationship Id="rId50" Type="http://schemas.openxmlformats.org/officeDocument/2006/relationships/externalLink" Target="externalLinks/externalLink4.xml"/><Relationship Id="rId55" Type="http://schemas.openxmlformats.org/officeDocument/2006/relationships/externalLink" Target="externalLinks/externalLink9.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externalLink" Target="externalLinks/externalLink7.xml"/><Relationship Id="rId58" Type="http://schemas.openxmlformats.org/officeDocument/2006/relationships/sharedStrings" Target="sharedStrings.xml"/><Relationship Id="rId5" Type="http://schemas.openxmlformats.org/officeDocument/2006/relationships/worksheet" Target="worksheets/sheet5.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externalLink" Target="externalLinks/externalLink2.xml"/><Relationship Id="rId56" Type="http://schemas.openxmlformats.org/officeDocument/2006/relationships/theme" Target="theme/theme1.xml"/><Relationship Id="rId8" Type="http://schemas.openxmlformats.org/officeDocument/2006/relationships/worksheet" Target="worksheets/sheet8.xml"/><Relationship Id="rId51" Type="http://schemas.openxmlformats.org/officeDocument/2006/relationships/externalLink" Target="externalLinks/externalLink5.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calcChain" Target="calcChain.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externalLink" Target="externalLinks/externalLink8.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externalLink" Target="externalLinks/externalLink3.xml"/><Relationship Id="rId57" Type="http://schemas.openxmlformats.org/officeDocument/2006/relationships/styles" Target="styles.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externalLink" Target="externalLinks/externalLink6.xml"/></Relationships>
</file>

<file path=xl/ctrlProps/ctrlProp1.xml><?xml version="1.0" encoding="utf-8"?>
<formControlPr xmlns="http://schemas.microsoft.com/office/spreadsheetml/2009/9/main" objectType="Button" lockText="1"/>
</file>

<file path=xl/ctrlProps/ctrlProp2.xml><?xml version="1.0" encoding="utf-8"?>
<formControlPr xmlns="http://schemas.microsoft.com/office/spreadsheetml/2009/9/main" objectType="Button" lockText="1"/>
</file>

<file path=xl/ctrlProps/ctrlProp3.xml><?xml version="1.0" encoding="utf-8"?>
<formControlPr xmlns="http://schemas.microsoft.com/office/spreadsheetml/2009/9/main" objectType="Button" lockText="1"/>
</file>

<file path=xl/ctrlProps/ctrlProp4.xml><?xml version="1.0" encoding="utf-8"?>
<formControlPr xmlns="http://schemas.microsoft.com/office/spreadsheetml/2009/9/main" objectType="Button" lockText="1"/>
</file>

<file path=xl/ctrlProps/ctrlProp5.xml><?xml version="1.0" encoding="utf-8"?>
<formControlPr xmlns="http://schemas.microsoft.com/office/spreadsheetml/2009/9/main" objectType="Button" lockText="1"/>
</file>

<file path=xl/ctrlProps/ctrlProp6.xml><?xml version="1.0" encoding="utf-8"?>
<formControlPr xmlns="http://schemas.microsoft.com/office/spreadsheetml/2009/9/main" objectType="Button" lockText="1"/>
</file>

<file path=xl/ctrlProps/ctrlProp7.xml><?xml version="1.0" encoding="utf-8"?>
<formControlPr xmlns="http://schemas.microsoft.com/office/spreadsheetml/2009/9/main" objectType="Button" lockText="1"/>
</file>

<file path=xl/ctrlProps/ctrlProp8.xml><?xml version="1.0" encoding="utf-8"?>
<formControlPr xmlns="http://schemas.microsoft.com/office/spreadsheetml/2009/9/main" objectType="Drop" dropStyle="combo" dx="16" fmlaLink="$E$29" fmlaRange="Data2.1!$A$1:$A$121" noThreeD="1" sel="60" val="59"/>
</file>

<file path=xl/ctrlProps/ctrlProp9.xml><?xml version="1.0" encoding="utf-8"?>
<formControlPr xmlns="http://schemas.microsoft.com/office/spreadsheetml/2009/9/main" objectType="Button" lockText="1"/>
</file>

<file path=xl/ctrlProps/ctrlProp10.xml><?xml version="1.0" encoding="utf-8"?>
<formControlPr xmlns="http://schemas.microsoft.com/office/spreadsheetml/2009/9/main" objectType="Button" lockText="1"/>
</file>

<file path=xl/ctrlProps/ctrlProp11.xml><?xml version="1.0" encoding="utf-8"?>
<formControlPr xmlns="http://schemas.microsoft.com/office/spreadsheetml/2009/9/main" objectType="Button" lockText="1"/>
</file>

<file path=xl/ctrlProps/ctrlProp12.xml><?xml version="1.0" encoding="utf-8"?>
<formControlPr xmlns="http://schemas.microsoft.com/office/spreadsheetml/2009/9/main" objectType="Drop" dropStyle="combo" dx="16" fmlaLink="$E$16" fmlaRange="Data2.1!$A$1:$A$121" noThreeD="1" sel="60" val="59"/>
</file>

<file path=xl/ctrlProps/ctrlProp13.xml><?xml version="1.0" encoding="utf-8"?>
<formControlPr xmlns="http://schemas.microsoft.com/office/spreadsheetml/2009/9/main" objectType="Button" lockText="1"/>
</file>

<file path=xl/ctrlProps/ctrlProp14.xml><?xml version="1.0" encoding="utf-8"?>
<formControlPr xmlns="http://schemas.microsoft.com/office/spreadsheetml/2009/9/main" objectType="Button" lockText="1"/>
</file>

<file path=xl/ctrlProps/ctrlProp15.xml><?xml version="1.0" encoding="utf-8"?>
<formControlPr xmlns="http://schemas.microsoft.com/office/spreadsheetml/2009/9/main" objectType="Drop" dropStyle="combo" dx="16" fmlaLink="$E$11" fmlaRange="Data2.1!$A$125:$A$216" noThreeD="1" sel="90" val="83"/>
</file>

<file path=xl/ctrlProps/ctrlProp16.xml><?xml version="1.0" encoding="utf-8"?>
<formControlPr xmlns="http://schemas.microsoft.com/office/spreadsheetml/2009/9/main" objectType="Button" lockText="1"/>
</file>

<file path=xl/ctrlProps/ctrlProp17.xml><?xml version="1.0" encoding="utf-8"?>
<formControlPr xmlns="http://schemas.microsoft.com/office/spreadsheetml/2009/9/main" objectType="Button" lockText="1"/>
</file>

<file path=xl/ctrlProps/ctrlProp18.xml><?xml version="1.0" encoding="utf-8"?>
<formControlPr xmlns="http://schemas.microsoft.com/office/spreadsheetml/2009/9/main" objectType="Button" lockText="1"/>
</file>

<file path=xl/ctrlProps/ctrlProp19.xml><?xml version="1.0" encoding="utf-8"?>
<formControlPr xmlns="http://schemas.microsoft.com/office/spreadsheetml/2009/9/main" objectType="Button" lockText="1"/>
</file>

<file path=xl/ctrlProps/ctrlProp20.xml><?xml version="1.0" encoding="utf-8"?>
<formControlPr xmlns="http://schemas.microsoft.com/office/spreadsheetml/2009/9/main" objectType="Button" lockText="1"/>
</file>

<file path=xl/ctrlProps/ctrlProp21.xml><?xml version="1.0" encoding="utf-8"?>
<formControlPr xmlns="http://schemas.microsoft.com/office/spreadsheetml/2009/9/main" objectType="Button" lockText="1"/>
</file>

<file path=xl/ctrlProps/ctrlProp22.xml><?xml version="1.0" encoding="utf-8"?>
<formControlPr xmlns="http://schemas.microsoft.com/office/spreadsheetml/2009/9/main" objectType="Button" lockText="1"/>
</file>

<file path=xl/ctrlProps/ctrlProp23.xml><?xml version="1.0" encoding="utf-8"?>
<formControlPr xmlns="http://schemas.microsoft.com/office/spreadsheetml/2009/9/main" objectType="Button" lockText="1"/>
</file>

<file path=xl/ctrlProps/ctrlProp24.xml><?xml version="1.0" encoding="utf-8"?>
<formControlPr xmlns="http://schemas.microsoft.com/office/spreadsheetml/2009/9/main" objectType="Button" lockText="1"/>
</file>

<file path=xl/ctrlProps/ctrlProp25.xml><?xml version="1.0" encoding="utf-8"?>
<formControlPr xmlns="http://schemas.microsoft.com/office/spreadsheetml/2009/9/main" objectType="Button" lockText="1"/>
</file>

<file path=xl/ctrlProps/ctrlProp26.xml><?xml version="1.0" encoding="utf-8"?>
<formControlPr xmlns="http://schemas.microsoft.com/office/spreadsheetml/2009/9/main" objectType="Button" lockText="1"/>
</file>

<file path=xl/ctrlProps/ctrlProp27.xml><?xml version="1.0" encoding="utf-8"?>
<formControlPr xmlns="http://schemas.microsoft.com/office/spreadsheetml/2009/9/main" objectType="Button" lockText="1"/>
</file>

<file path=xl/ctrlProps/ctrlProp28.xml><?xml version="1.0" encoding="utf-8"?>
<formControlPr xmlns="http://schemas.microsoft.com/office/spreadsheetml/2009/9/main" objectType="Button" lockText="1"/>
</file>

<file path=xl/ctrlProps/ctrlProp29.xml><?xml version="1.0" encoding="utf-8"?>
<formControlPr xmlns="http://schemas.microsoft.com/office/spreadsheetml/2009/9/main" objectType="Button" lockText="1"/>
</file>

<file path=xl/ctrlProps/ctrlProp30.xml><?xml version="1.0" encoding="utf-8"?>
<formControlPr xmlns="http://schemas.microsoft.com/office/spreadsheetml/2009/9/main" objectType="Button" lockText="1"/>
</file>

<file path=xl/ctrlProps/ctrlProp31.xml><?xml version="1.0" encoding="utf-8"?>
<formControlPr xmlns="http://schemas.microsoft.com/office/spreadsheetml/2009/9/main" objectType="Button" lockText="1"/>
</file>

<file path=xl/ctrlProps/ctrlProp32.xml><?xml version="1.0" encoding="utf-8"?>
<formControlPr xmlns="http://schemas.microsoft.com/office/spreadsheetml/2009/9/main" objectType="Button" lockText="1"/>
</file>

<file path=xl/drawings/_rels/drawing7.xml.rels><?xml version="1.0" encoding="UTF-8" standalone="yes"?>
<Relationships xmlns="http://schemas.openxmlformats.org/package/2006/relationships"><Relationship Id="rId3" Type="http://schemas.openxmlformats.org/officeDocument/2006/relationships/hyperlink" Target="#&#1048;2.1!A5"/><Relationship Id="rId2" Type="http://schemas.openxmlformats.org/officeDocument/2006/relationships/hyperlink" Target="#&#1048;2.1!A132"/><Relationship Id="rId1" Type="http://schemas.openxmlformats.org/officeDocument/2006/relationships/hyperlink" Target="#&#1048;2!D14"/></Relationships>
</file>

<file path=xl/drawings/_rels/drawing8.xml.rels><?xml version="1.0" encoding="UTF-8" standalone="yes"?>
<Relationships xmlns="http://schemas.openxmlformats.org/package/2006/relationships"><Relationship Id="rId1" Type="http://schemas.openxmlformats.org/officeDocument/2006/relationships/hyperlink" Target="#&#1048;2.1!A5"/></Relationships>
</file>

<file path=xl/drawings/_rels/drawing11.xml.rels><?xml version="1.0" encoding="UTF-8" standalone="yes"?>
<Relationships xmlns="http://schemas.openxmlformats.org/package/2006/relationships"><Relationship Id="rId8" Type="http://schemas.openxmlformats.org/officeDocument/2006/relationships/hyperlink" Target="#&#1048;2!B413"/><Relationship Id="rId13" Type="http://schemas.openxmlformats.org/officeDocument/2006/relationships/hyperlink" Target="#&#1048;2!B78"/><Relationship Id="rId3" Type="http://schemas.openxmlformats.org/officeDocument/2006/relationships/hyperlink" Target="#&#1048;2!A259"/><Relationship Id="rId7" Type="http://schemas.openxmlformats.org/officeDocument/2006/relationships/hyperlink" Target="#&#1048;2!B13"/><Relationship Id="rId12" Type="http://schemas.openxmlformats.org/officeDocument/2006/relationships/hyperlink" Target="#&#1048;2!A127"/><Relationship Id="rId2" Type="http://schemas.openxmlformats.org/officeDocument/2006/relationships/hyperlink" Target="#&#1048;2!B253"/><Relationship Id="rId1" Type="http://schemas.openxmlformats.org/officeDocument/2006/relationships/hyperlink" Target="#&#1048;2!B21"/><Relationship Id="rId6" Type="http://schemas.openxmlformats.org/officeDocument/2006/relationships/hyperlink" Target="#&#1048;2!B8"/><Relationship Id="rId11" Type="http://schemas.openxmlformats.org/officeDocument/2006/relationships/hyperlink" Target="#&#1048;2!B9"/><Relationship Id="rId5" Type="http://schemas.openxmlformats.org/officeDocument/2006/relationships/hyperlink" Target="#&#1048;2!A250"/><Relationship Id="rId10" Type="http://schemas.openxmlformats.org/officeDocument/2006/relationships/hyperlink" Target="#&#1048;2!B415"/><Relationship Id="rId4" Type="http://schemas.openxmlformats.org/officeDocument/2006/relationships/hyperlink" Target="#&#1048;2!A405"/><Relationship Id="rId9" Type="http://schemas.openxmlformats.org/officeDocument/2006/relationships/hyperlink" Target="#&#1048;2!B414"/></Relationships>
</file>

<file path=xl/drawings/_rels/drawing12.xml.rels><?xml version="1.0" encoding="UTF-8" standalone="yes"?>
<Relationships xmlns="http://schemas.openxmlformats.org/package/2006/relationships"><Relationship Id="rId2" Type="http://schemas.openxmlformats.org/officeDocument/2006/relationships/hyperlink" Target="#&#1048;2!A127"/><Relationship Id="rId1" Type="http://schemas.openxmlformats.org/officeDocument/2006/relationships/hyperlink" Target="#&#1048;2!A266"/></Relationships>
</file>

<file path=xl/drawings/_rels/drawing13.xml.rels><?xml version="1.0" encoding="UTF-8" standalone="yes"?>
<Relationships xmlns="http://schemas.openxmlformats.org/package/2006/relationships"><Relationship Id="rId2" Type="http://schemas.openxmlformats.org/officeDocument/2006/relationships/hyperlink" Target="#&#1048;2.1!A175"/><Relationship Id="rId1" Type="http://schemas.openxmlformats.org/officeDocument/2006/relationships/hyperlink" Target="#&#1048;2.1!A157"/></Relationships>
</file>

<file path=xl/drawings/_rels/drawing14.xml.rels><?xml version="1.0" encoding="UTF-8" standalone="yes"?>
<Relationships xmlns="http://schemas.openxmlformats.org/package/2006/relationships"><Relationship Id="rId8" Type="http://schemas.openxmlformats.org/officeDocument/2006/relationships/hyperlink" Target="#&#1048;2!B109"/><Relationship Id="rId3" Type="http://schemas.openxmlformats.org/officeDocument/2006/relationships/hyperlink" Target="#&#1048;2!B104"/><Relationship Id="rId7" Type="http://schemas.openxmlformats.org/officeDocument/2006/relationships/hyperlink" Target="#&#1048;2!B108"/><Relationship Id="rId2" Type="http://schemas.openxmlformats.org/officeDocument/2006/relationships/hyperlink" Target="#&#1048;2!B103"/><Relationship Id="rId1" Type="http://schemas.openxmlformats.org/officeDocument/2006/relationships/hyperlink" Target="#&#1048;2!A89"/><Relationship Id="rId6" Type="http://schemas.openxmlformats.org/officeDocument/2006/relationships/hyperlink" Target="#&#1048;2!B107"/><Relationship Id="rId5" Type="http://schemas.openxmlformats.org/officeDocument/2006/relationships/hyperlink" Target="#&#1048;2!B106"/><Relationship Id="rId4" Type="http://schemas.openxmlformats.org/officeDocument/2006/relationships/hyperlink" Target="#&#1048;2!B105"/></Relationships>
</file>

<file path=xl/drawings/_rels/drawing15.xml.rels><?xml version="1.0" encoding="UTF-8" standalone="yes"?>
<Relationships xmlns="http://schemas.openxmlformats.org/package/2006/relationships"><Relationship Id="rId1" Type="http://schemas.openxmlformats.org/officeDocument/2006/relationships/hyperlink" Target="#&#1048;2!B9"/></Relationships>
</file>

<file path=xl/drawings/_rels/drawing18.xml.rels><?xml version="1.0" encoding="UTF-8" standalone="yes"?>
<Relationships xmlns="http://schemas.openxmlformats.org/package/2006/relationships"><Relationship Id="rId2" Type="http://schemas.openxmlformats.org/officeDocument/2006/relationships/hyperlink" Target="#&#1048;2!C415"/><Relationship Id="rId1" Type="http://schemas.openxmlformats.org/officeDocument/2006/relationships/hyperlink" Target="#&#1048;2!C416"/></Relationships>
</file>

<file path=xl/drawings/_rels/drawing20.xml.rels><?xml version="1.0" encoding="UTF-8" standalone="yes"?>
<Relationships xmlns="http://schemas.openxmlformats.org/package/2006/relationships"><Relationship Id="rId3" Type="http://schemas.openxmlformats.org/officeDocument/2006/relationships/hyperlink" Target="#&#1048;2!B41"/><Relationship Id="rId7" Type="http://schemas.openxmlformats.org/officeDocument/2006/relationships/hyperlink" Target="#&#1048;2.1!A157"/><Relationship Id="rId2" Type="http://schemas.openxmlformats.org/officeDocument/2006/relationships/hyperlink" Target="#&#1048;2!B23"/><Relationship Id="rId1" Type="http://schemas.openxmlformats.org/officeDocument/2006/relationships/hyperlink" Target="#&#1048;2!B22"/><Relationship Id="rId6" Type="http://schemas.openxmlformats.org/officeDocument/2006/relationships/hyperlink" Target="#&#1048;2!C443"/><Relationship Id="rId5" Type="http://schemas.openxmlformats.org/officeDocument/2006/relationships/hyperlink" Target="#&#1048;2!B127"/><Relationship Id="rId4" Type="http://schemas.openxmlformats.org/officeDocument/2006/relationships/hyperlink" Target="#&#1048;2!B54"/></Relationships>
</file>

<file path=xl/drawings/_rels/drawing22.xml.rels><?xml version="1.0" encoding="UTF-8" standalone="yes"?>
<Relationships xmlns="http://schemas.openxmlformats.org/package/2006/relationships"><Relationship Id="rId1" Type="http://schemas.openxmlformats.org/officeDocument/2006/relationships/hyperlink" Target="#&#1048;2!D17"/></Relationships>
</file>

<file path=xl/drawings/_rels/drawing23.xml.rels><?xml version="1.0" encoding="UTF-8" standalone="yes"?>
<Relationships xmlns="http://schemas.openxmlformats.org/package/2006/relationships"><Relationship Id="rId3" Type="http://schemas.openxmlformats.org/officeDocument/2006/relationships/hyperlink" Target="#&#1048;2!B20"/><Relationship Id="rId2" Type="http://schemas.openxmlformats.org/officeDocument/2006/relationships/hyperlink" Target="#&#1048;2!B19"/><Relationship Id="rId1" Type="http://schemas.openxmlformats.org/officeDocument/2006/relationships/hyperlink" Target="#&#1048;2!B18"/></Relationships>
</file>

<file path=xl/drawings/_rels/drawing24.xml.rels><?xml version="1.0" encoding="UTF-8" standalone="yes"?>
<Relationships xmlns="http://schemas.openxmlformats.org/package/2006/relationships"><Relationship Id="rId2" Type="http://schemas.openxmlformats.org/officeDocument/2006/relationships/hyperlink" Target="#&#1048;2!B438"/><Relationship Id="rId1" Type="http://schemas.openxmlformats.org/officeDocument/2006/relationships/hyperlink" Target="#&#1048;2!A420"/></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1</xdr:col>
          <xdr:colOff>152400</xdr:colOff>
          <xdr:row>3</xdr:row>
          <xdr:rowOff>114300</xdr:rowOff>
        </xdr:from>
        <xdr:to>
          <xdr:col>15</xdr:col>
          <xdr:colOff>533400</xdr:colOff>
          <xdr:row>53</xdr:row>
          <xdr:rowOff>66675</xdr:rowOff>
        </xdr:to>
        <xdr:sp macro="" textlink="">
          <xdr:nvSpPr>
            <xdr:cNvPr id="35846" name="Object 6" hidden="1">
              <a:extLst>
                <a:ext uri="{63B3BB69-23CF-44E3-9099-C40C66FF867C}">
                  <a14:compatExt spid="_x0000_s35846"/>
                </a:ext>
                <a:ext uri="{FF2B5EF4-FFF2-40B4-BE49-F238E27FC236}">
                  <a16:creationId xmlns:a16="http://schemas.microsoft.com/office/drawing/2014/main" id="{00000000-0008-0000-0000-0000068C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3</xdr:col>
          <xdr:colOff>876300</xdr:colOff>
          <xdr:row>0</xdr:row>
          <xdr:rowOff>57150</xdr:rowOff>
        </xdr:from>
        <xdr:to>
          <xdr:col>4</xdr:col>
          <xdr:colOff>0</xdr:colOff>
          <xdr:row>1</xdr:row>
          <xdr:rowOff>133350</xdr:rowOff>
        </xdr:to>
        <xdr:sp macro="" textlink="">
          <xdr:nvSpPr>
            <xdr:cNvPr id="43009" name="Button 1" hidden="1">
              <a:extLst>
                <a:ext uri="{63B3BB69-23CF-44E3-9099-C40C66FF867C}">
                  <a14:compatExt spid="_x0000_s43009"/>
                </a:ext>
                <a:ext uri="{FF2B5EF4-FFF2-40B4-BE49-F238E27FC236}">
                  <a16:creationId xmlns:a16="http://schemas.microsoft.com/office/drawing/2014/main" id="{00000000-0008-0000-0200-000001A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4</xdr:col>
          <xdr:colOff>1895475</xdr:colOff>
          <xdr:row>1</xdr:row>
          <xdr:rowOff>0</xdr:rowOff>
        </xdr:from>
        <xdr:to>
          <xdr:col>5</xdr:col>
          <xdr:colOff>638175</xdr:colOff>
          <xdr:row>2</xdr:row>
          <xdr:rowOff>38100</xdr:rowOff>
        </xdr:to>
        <xdr:sp macro="" textlink="">
          <xdr:nvSpPr>
            <xdr:cNvPr id="45057" name="Button 1" hidden="1">
              <a:extLst>
                <a:ext uri="{63B3BB69-23CF-44E3-9099-C40C66FF867C}">
                  <a14:compatExt spid="_x0000_s45057"/>
                </a:ext>
                <a:ext uri="{FF2B5EF4-FFF2-40B4-BE49-F238E27FC236}">
                  <a16:creationId xmlns:a16="http://schemas.microsoft.com/office/drawing/2014/main" id="{00000000-0008-0000-0300-000001B0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5</xdr:col>
          <xdr:colOff>1533525</xdr:colOff>
          <xdr:row>0</xdr:row>
          <xdr:rowOff>95250</xdr:rowOff>
        </xdr:from>
        <xdr:to>
          <xdr:col>6</xdr:col>
          <xdr:colOff>581025</xdr:colOff>
          <xdr:row>1</xdr:row>
          <xdr:rowOff>114300</xdr:rowOff>
        </xdr:to>
        <xdr:sp macro="" textlink="">
          <xdr:nvSpPr>
            <xdr:cNvPr id="120834" name="Button 2" hidden="1">
              <a:extLst>
                <a:ext uri="{63B3BB69-23CF-44E3-9099-C40C66FF867C}">
                  <a14:compatExt spid="_x0000_s120834"/>
                </a:ext>
                <a:ext uri="{FF2B5EF4-FFF2-40B4-BE49-F238E27FC236}">
                  <a16:creationId xmlns:a16="http://schemas.microsoft.com/office/drawing/2014/main" id="{00000000-0008-0000-0400-000002D801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5.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6</xdr:col>
          <xdr:colOff>9525</xdr:colOff>
          <xdr:row>0</xdr:row>
          <xdr:rowOff>95250</xdr:rowOff>
        </xdr:from>
        <xdr:to>
          <xdr:col>8</xdr:col>
          <xdr:colOff>9525</xdr:colOff>
          <xdr:row>2</xdr:row>
          <xdr:rowOff>9525</xdr:rowOff>
        </xdr:to>
        <xdr:sp macro="" textlink="">
          <xdr:nvSpPr>
            <xdr:cNvPr id="46081" name="Button 1" hidden="1">
              <a:extLst>
                <a:ext uri="{63B3BB69-23CF-44E3-9099-C40C66FF867C}">
                  <a14:compatExt spid="_x0000_s46081"/>
                </a:ext>
                <a:ext uri="{FF2B5EF4-FFF2-40B4-BE49-F238E27FC236}">
                  <a16:creationId xmlns:a16="http://schemas.microsoft.com/office/drawing/2014/main" id="{00000000-0008-0000-0500-000001B4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6.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6</xdr:col>
          <xdr:colOff>104775</xdr:colOff>
          <xdr:row>0</xdr:row>
          <xdr:rowOff>95250</xdr:rowOff>
        </xdr:from>
        <xdr:to>
          <xdr:col>7</xdr:col>
          <xdr:colOff>514350</xdr:colOff>
          <xdr:row>1</xdr:row>
          <xdr:rowOff>161925</xdr:rowOff>
        </xdr:to>
        <xdr:sp macro="" textlink="">
          <xdr:nvSpPr>
            <xdr:cNvPr id="94209" name="Button 1" hidden="1">
              <a:extLst>
                <a:ext uri="{63B3BB69-23CF-44E3-9099-C40C66FF867C}">
                  <a14:compatExt spid="_x0000_s94209"/>
                </a:ext>
                <a:ext uri="{FF2B5EF4-FFF2-40B4-BE49-F238E27FC236}">
                  <a16:creationId xmlns:a16="http://schemas.microsoft.com/office/drawing/2014/main" id="{00000000-0008-0000-0600-0000017001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7.xml><?xml version="1.0" encoding="utf-8"?>
<xdr:wsDr xmlns:xdr="http://schemas.openxmlformats.org/drawingml/2006/spreadsheetDrawing" xmlns:a="http://schemas.openxmlformats.org/drawingml/2006/main">
  <xdr:twoCellAnchor>
    <xdr:from>
      <xdr:col>7</xdr:col>
      <xdr:colOff>28576</xdr:colOff>
      <xdr:row>12</xdr:row>
      <xdr:rowOff>76200</xdr:rowOff>
    </xdr:from>
    <xdr:to>
      <xdr:col>8</xdr:col>
      <xdr:colOff>114300</xdr:colOff>
      <xdr:row>12</xdr:row>
      <xdr:rowOff>447675</xdr:rowOff>
    </xdr:to>
    <xdr:sp macro="" textlink="">
      <xdr:nvSpPr>
        <xdr:cNvPr id="2" name="TextBox 1">
          <a:hlinkClick xmlns:r="http://schemas.openxmlformats.org/officeDocument/2006/relationships" r:id="rId1"/>
          <a:extLst>
            <a:ext uri="{FF2B5EF4-FFF2-40B4-BE49-F238E27FC236}">
              <a16:creationId xmlns:a16="http://schemas.microsoft.com/office/drawing/2014/main" id="{00000000-0008-0000-0700-000002000000}"/>
            </a:ext>
          </a:extLst>
        </xdr:cNvPr>
        <xdr:cNvSpPr txBox="1"/>
      </xdr:nvSpPr>
      <xdr:spPr>
        <a:xfrm>
          <a:off x="9467851" y="3438525"/>
          <a:ext cx="742949" cy="37147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mc:AlternateContent xmlns:mc="http://schemas.openxmlformats.org/markup-compatibility/2006">
    <mc:Choice xmlns:a14="http://schemas.microsoft.com/office/drawing/2010/main" Requires="a14">
      <xdr:twoCellAnchor>
        <xdr:from>
          <xdr:col>5</xdr:col>
          <xdr:colOff>1009650</xdr:colOff>
          <xdr:row>0</xdr:row>
          <xdr:rowOff>123825</xdr:rowOff>
        </xdr:from>
        <xdr:to>
          <xdr:col>6</xdr:col>
          <xdr:colOff>666750</xdr:colOff>
          <xdr:row>2</xdr:row>
          <xdr:rowOff>38100</xdr:rowOff>
        </xdr:to>
        <xdr:sp macro="" textlink="">
          <xdr:nvSpPr>
            <xdr:cNvPr id="48129" name="Button 1" hidden="1">
              <a:extLst>
                <a:ext uri="{63B3BB69-23CF-44E3-9099-C40C66FF867C}">
                  <a14:compatExt spid="_x0000_s48129"/>
                </a:ext>
                <a:ext uri="{FF2B5EF4-FFF2-40B4-BE49-F238E27FC236}">
                  <a16:creationId xmlns:a16="http://schemas.microsoft.com/office/drawing/2014/main" id="{00000000-0008-0000-0700-000001B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twoCellAnchor>
    <xdr:from>
      <xdr:col>7</xdr:col>
      <xdr:colOff>29882</xdr:colOff>
      <xdr:row>22</xdr:row>
      <xdr:rowOff>224117</xdr:rowOff>
    </xdr:from>
    <xdr:to>
      <xdr:col>8</xdr:col>
      <xdr:colOff>1306</xdr:colOff>
      <xdr:row>22</xdr:row>
      <xdr:rowOff>595592</xdr:rowOff>
    </xdr:to>
    <xdr:sp macro="" textlink="">
      <xdr:nvSpPr>
        <xdr:cNvPr id="4" name="TextBox 3">
          <a:hlinkClick xmlns:r="http://schemas.openxmlformats.org/officeDocument/2006/relationships" r:id="rId2"/>
          <a:extLst>
            <a:ext uri="{FF2B5EF4-FFF2-40B4-BE49-F238E27FC236}">
              <a16:creationId xmlns:a16="http://schemas.microsoft.com/office/drawing/2014/main" id="{00000000-0008-0000-0700-000004000000}"/>
            </a:ext>
          </a:extLst>
        </xdr:cNvPr>
        <xdr:cNvSpPr txBox="1"/>
      </xdr:nvSpPr>
      <xdr:spPr>
        <a:xfrm>
          <a:off x="9916832" y="7234517"/>
          <a:ext cx="776568" cy="37147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29880</xdr:colOff>
      <xdr:row>20</xdr:row>
      <xdr:rowOff>149411</xdr:rowOff>
    </xdr:from>
    <xdr:to>
      <xdr:col>8</xdr:col>
      <xdr:colOff>0</xdr:colOff>
      <xdr:row>22</xdr:row>
      <xdr:rowOff>112058</xdr:rowOff>
    </xdr:to>
    <xdr:sp macro="" textlink="">
      <xdr:nvSpPr>
        <xdr:cNvPr id="5" name="TextBox 4">
          <a:hlinkClick xmlns:r="http://schemas.openxmlformats.org/officeDocument/2006/relationships" r:id="rId3"/>
          <a:extLst>
            <a:ext uri="{FF2B5EF4-FFF2-40B4-BE49-F238E27FC236}">
              <a16:creationId xmlns:a16="http://schemas.microsoft.com/office/drawing/2014/main" id="{00000000-0008-0000-0700-000005000000}"/>
            </a:ext>
          </a:extLst>
        </xdr:cNvPr>
        <xdr:cNvSpPr txBox="1"/>
      </xdr:nvSpPr>
      <xdr:spPr>
        <a:xfrm>
          <a:off x="9916830" y="6778811"/>
          <a:ext cx="776570" cy="343647"/>
        </a:xfrm>
        <a:prstGeom prst="rect">
          <a:avLst/>
        </a:prstGeom>
        <a:solidFill>
          <a:sysClr val="window" lastClr="FFFFFF">
            <a:lumMod val="85000"/>
          </a:sysClr>
        </a:solidFill>
        <a:ln w="25400" cap="flat" cmpd="sng" algn="ctr">
          <a:solidFill>
            <a:sysClr val="window" lastClr="FFFFFF">
              <a:lumMod val="85000"/>
            </a:sysClr>
          </a:solidFill>
          <a:prstDash val="solid"/>
        </a:ln>
        <a:effectLst/>
        <a:scene3d>
          <a:camera prst="orthographicFront"/>
          <a:lightRig rig="threePt" dir="t"/>
        </a:scene3d>
        <a:sp3d prstMaterial="matte">
          <a:bevelT w="38100" h="38100"/>
        </a:sp3d>
      </xdr:spPr>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ru-RU" sz="900" b="0" i="1" u="none" strike="noStrike" kern="0" cap="none" spc="0" normalizeH="0" baseline="0" noProof="0">
              <a:ln>
                <a:noFill/>
              </a:ln>
              <a:solidFill>
                <a:sysClr val="windowText" lastClr="000000"/>
              </a:solidFill>
              <a:effectLst/>
              <a:uLnTx/>
              <a:uFillTx/>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wsDr>
</file>

<file path=xl/drawings/drawing8.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5</xdr:col>
          <xdr:colOff>1990725</xdr:colOff>
          <xdr:row>0</xdr:row>
          <xdr:rowOff>142875</xdr:rowOff>
        </xdr:from>
        <xdr:to>
          <xdr:col>6</xdr:col>
          <xdr:colOff>733425</xdr:colOff>
          <xdr:row>2</xdr:row>
          <xdr:rowOff>57150</xdr:rowOff>
        </xdr:to>
        <xdr:sp macro="" textlink="">
          <xdr:nvSpPr>
            <xdr:cNvPr id="44033" name="Button 1" hidden="1">
              <a:extLst>
                <a:ext uri="{63B3BB69-23CF-44E3-9099-C40C66FF867C}">
                  <a14:compatExt spid="_x0000_s44033"/>
                </a:ext>
                <a:ext uri="{FF2B5EF4-FFF2-40B4-BE49-F238E27FC236}">
                  <a16:creationId xmlns:a16="http://schemas.microsoft.com/office/drawing/2014/main" id="{00000000-0008-0000-0800-000001A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4</xdr:col>
          <xdr:colOff>161925</xdr:colOff>
          <xdr:row>28</xdr:row>
          <xdr:rowOff>38100</xdr:rowOff>
        </xdr:from>
        <xdr:to>
          <xdr:col>4</xdr:col>
          <xdr:colOff>1704975</xdr:colOff>
          <xdr:row>28</xdr:row>
          <xdr:rowOff>447675</xdr:rowOff>
        </xdr:to>
        <xdr:sp macro="" textlink="">
          <xdr:nvSpPr>
            <xdr:cNvPr id="44037" name="Drop Down 5" hidden="1">
              <a:extLst>
                <a:ext uri="{63B3BB69-23CF-44E3-9099-C40C66FF867C}">
                  <a14:compatExt spid="_x0000_s44037"/>
                </a:ext>
                <a:ext uri="{FF2B5EF4-FFF2-40B4-BE49-F238E27FC236}">
                  <a16:creationId xmlns:a16="http://schemas.microsoft.com/office/drawing/2014/main" id="{00000000-0008-0000-0800-000005A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twoCellAnchor>
    <xdr:from>
      <xdr:col>5</xdr:col>
      <xdr:colOff>9711</xdr:colOff>
      <xdr:row>28</xdr:row>
      <xdr:rowOff>7471</xdr:rowOff>
    </xdr:from>
    <xdr:to>
      <xdr:col>5</xdr:col>
      <xdr:colOff>2590800</xdr:colOff>
      <xdr:row>28</xdr:row>
      <xdr:rowOff>463177</xdr:rowOff>
    </xdr:to>
    <xdr:sp macro="" textlink="">
      <xdr:nvSpPr>
        <xdr:cNvPr id="4" name="TextBox 3">
          <a:hlinkClick xmlns:r="http://schemas.openxmlformats.org/officeDocument/2006/relationships" r:id="rId1"/>
          <a:extLst>
            <a:ext uri="{FF2B5EF4-FFF2-40B4-BE49-F238E27FC236}">
              <a16:creationId xmlns:a16="http://schemas.microsoft.com/office/drawing/2014/main" id="{00000000-0008-0000-0800-000004000000}"/>
            </a:ext>
          </a:extLst>
        </xdr:cNvPr>
        <xdr:cNvSpPr txBox="1"/>
      </xdr:nvSpPr>
      <xdr:spPr>
        <a:xfrm>
          <a:off x="7604311" y="14847421"/>
          <a:ext cx="2581089" cy="455706"/>
        </a:xfrm>
        <a:prstGeom prst="rect">
          <a:avLst/>
        </a:prstGeom>
        <a:solidFill>
          <a:sysClr val="window" lastClr="FFFFFF">
            <a:lumMod val="85000"/>
          </a:sysClr>
        </a:solidFill>
        <a:ln w="25400" cap="flat" cmpd="sng" algn="ctr">
          <a:solidFill>
            <a:sysClr val="window" lastClr="FFFFFF">
              <a:lumMod val="85000"/>
            </a:sysClr>
          </a:solidFill>
          <a:prstDash val="solid"/>
        </a:ln>
        <a:effectLst/>
        <a:scene3d>
          <a:camera prst="orthographicFront"/>
          <a:lightRig rig="threePt" dir="t"/>
        </a:scene3d>
        <a:sp3d prstMaterial="matte">
          <a:bevelT w="38100" h="38100"/>
        </a:sp3d>
      </xdr:spPr>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ru-RU" sz="900" b="0" i="1" u="none" strike="noStrike" kern="0" cap="none" spc="0" normalizeH="0" baseline="0" noProof="0">
              <a:ln>
                <a:noFill/>
              </a:ln>
              <a:solidFill>
                <a:sysClr val="windowText" lastClr="000000"/>
              </a:solidFill>
              <a:effectLst/>
              <a:uLnTx/>
              <a:uFillTx/>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wsDr>
</file>

<file path=xl/drawings/drawing9.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12</xdr:col>
          <xdr:colOff>857250</xdr:colOff>
          <xdr:row>0</xdr:row>
          <xdr:rowOff>123825</xdr:rowOff>
        </xdr:from>
        <xdr:to>
          <xdr:col>13</xdr:col>
          <xdr:colOff>666750</xdr:colOff>
          <xdr:row>2</xdr:row>
          <xdr:rowOff>38100</xdr:rowOff>
        </xdr:to>
        <xdr:sp macro="" textlink="">
          <xdr:nvSpPr>
            <xdr:cNvPr id="47105" name="Button 1" hidden="1">
              <a:extLst>
                <a:ext uri="{63B3BB69-23CF-44E3-9099-C40C66FF867C}">
                  <a14:compatExt spid="_x0000_s47105"/>
                </a:ext>
                <a:ext uri="{FF2B5EF4-FFF2-40B4-BE49-F238E27FC236}">
                  <a16:creationId xmlns:a16="http://schemas.microsoft.com/office/drawing/2014/main" id="{00000000-0008-0000-0900-000001B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10.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6</xdr:col>
          <xdr:colOff>1009650</xdr:colOff>
          <xdr:row>1</xdr:row>
          <xdr:rowOff>19050</xdr:rowOff>
        </xdr:from>
        <xdr:to>
          <xdr:col>7</xdr:col>
          <xdr:colOff>666750</xdr:colOff>
          <xdr:row>2</xdr:row>
          <xdr:rowOff>95250</xdr:rowOff>
        </xdr:to>
        <xdr:sp macro="" textlink="">
          <xdr:nvSpPr>
            <xdr:cNvPr id="38915" name="Button 3" hidden="1">
              <a:extLst>
                <a:ext uri="{63B3BB69-23CF-44E3-9099-C40C66FF867C}">
                  <a14:compatExt spid="_x0000_s38915"/>
                </a:ext>
                <a:ext uri="{FF2B5EF4-FFF2-40B4-BE49-F238E27FC236}">
                  <a16:creationId xmlns:a16="http://schemas.microsoft.com/office/drawing/2014/main" id="{00000000-0008-0000-0B00-0000039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11.xml><?xml version="1.0" encoding="utf-8"?>
<xdr:wsDr xmlns:xdr="http://schemas.openxmlformats.org/drawingml/2006/spreadsheetDrawing" xmlns:a="http://schemas.openxmlformats.org/drawingml/2006/main">
  <xdr:twoCellAnchor>
    <xdr:from>
      <xdr:col>7</xdr:col>
      <xdr:colOff>28575</xdr:colOff>
      <xdr:row>13</xdr:row>
      <xdr:rowOff>9525</xdr:rowOff>
    </xdr:from>
    <xdr:to>
      <xdr:col>8</xdr:col>
      <xdr:colOff>152399</xdr:colOff>
      <xdr:row>13</xdr:row>
      <xdr:rowOff>323850</xdr:rowOff>
    </xdr:to>
    <xdr:sp macro="" textlink="">
      <xdr:nvSpPr>
        <xdr:cNvPr id="2" name="TextBox 1">
          <a:hlinkClick xmlns:r="http://schemas.openxmlformats.org/officeDocument/2006/relationships" r:id="rId1"/>
          <a:extLst>
            <a:ext uri="{FF2B5EF4-FFF2-40B4-BE49-F238E27FC236}">
              <a16:creationId xmlns:a16="http://schemas.microsoft.com/office/drawing/2014/main" id="{00000000-0008-0000-0D00-000002000000}"/>
            </a:ext>
          </a:extLst>
        </xdr:cNvPr>
        <xdr:cNvSpPr txBox="1"/>
      </xdr:nvSpPr>
      <xdr:spPr>
        <a:xfrm>
          <a:off x="9467850" y="3667125"/>
          <a:ext cx="695325"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14</xdr:row>
      <xdr:rowOff>0</xdr:rowOff>
    </xdr:from>
    <xdr:to>
      <xdr:col>8</xdr:col>
      <xdr:colOff>152399</xdr:colOff>
      <xdr:row>14</xdr:row>
      <xdr:rowOff>314325</xdr:rowOff>
    </xdr:to>
    <xdr:sp macro="" textlink="">
      <xdr:nvSpPr>
        <xdr:cNvPr id="3" name="TextBox 2">
          <a:hlinkClick xmlns:r="http://schemas.openxmlformats.org/officeDocument/2006/relationships" r:id="rId2"/>
          <a:extLst>
            <a:ext uri="{FF2B5EF4-FFF2-40B4-BE49-F238E27FC236}">
              <a16:creationId xmlns:a16="http://schemas.microsoft.com/office/drawing/2014/main" id="{00000000-0008-0000-0D00-000003000000}"/>
            </a:ext>
          </a:extLst>
        </xdr:cNvPr>
        <xdr:cNvSpPr txBox="1"/>
      </xdr:nvSpPr>
      <xdr:spPr>
        <a:xfrm>
          <a:off x="9467850" y="3990975"/>
          <a:ext cx="695325"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15</xdr:row>
      <xdr:rowOff>0</xdr:rowOff>
    </xdr:from>
    <xdr:to>
      <xdr:col>8</xdr:col>
      <xdr:colOff>152399</xdr:colOff>
      <xdr:row>15</xdr:row>
      <xdr:rowOff>314325</xdr:rowOff>
    </xdr:to>
    <xdr:sp macro="" textlink="">
      <xdr:nvSpPr>
        <xdr:cNvPr id="4" name="TextBox 3">
          <a:hlinkClick xmlns:r="http://schemas.openxmlformats.org/officeDocument/2006/relationships" r:id="rId3"/>
          <a:extLst>
            <a:ext uri="{FF2B5EF4-FFF2-40B4-BE49-F238E27FC236}">
              <a16:creationId xmlns:a16="http://schemas.microsoft.com/office/drawing/2014/main" id="{00000000-0008-0000-0D00-000004000000}"/>
            </a:ext>
          </a:extLst>
        </xdr:cNvPr>
        <xdr:cNvSpPr txBox="1"/>
      </xdr:nvSpPr>
      <xdr:spPr>
        <a:xfrm>
          <a:off x="9467850" y="4324350"/>
          <a:ext cx="695325"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16</xdr:row>
      <xdr:rowOff>0</xdr:rowOff>
    </xdr:from>
    <xdr:to>
      <xdr:col>8</xdr:col>
      <xdr:colOff>152399</xdr:colOff>
      <xdr:row>16</xdr:row>
      <xdr:rowOff>314325</xdr:rowOff>
    </xdr:to>
    <xdr:sp macro="" textlink="">
      <xdr:nvSpPr>
        <xdr:cNvPr id="5" name="TextBox 4">
          <a:hlinkClick xmlns:r="http://schemas.openxmlformats.org/officeDocument/2006/relationships" r:id="rId4"/>
          <a:extLst>
            <a:ext uri="{FF2B5EF4-FFF2-40B4-BE49-F238E27FC236}">
              <a16:creationId xmlns:a16="http://schemas.microsoft.com/office/drawing/2014/main" id="{00000000-0008-0000-0D00-000005000000}"/>
            </a:ext>
          </a:extLst>
        </xdr:cNvPr>
        <xdr:cNvSpPr txBox="1"/>
      </xdr:nvSpPr>
      <xdr:spPr>
        <a:xfrm>
          <a:off x="9467850" y="4657725"/>
          <a:ext cx="695325"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20</xdr:row>
      <xdr:rowOff>19050</xdr:rowOff>
    </xdr:from>
    <xdr:to>
      <xdr:col>8</xdr:col>
      <xdr:colOff>0</xdr:colOff>
      <xdr:row>21</xdr:row>
      <xdr:rowOff>0</xdr:rowOff>
    </xdr:to>
    <xdr:sp macro="" textlink="">
      <xdr:nvSpPr>
        <xdr:cNvPr id="8" name="TextBox 7">
          <a:hlinkClick xmlns:r="http://schemas.openxmlformats.org/officeDocument/2006/relationships" r:id="rId5"/>
          <a:extLst>
            <a:ext uri="{FF2B5EF4-FFF2-40B4-BE49-F238E27FC236}">
              <a16:creationId xmlns:a16="http://schemas.microsoft.com/office/drawing/2014/main" id="{00000000-0008-0000-0D00-000008000000}"/>
            </a:ext>
          </a:extLst>
        </xdr:cNvPr>
        <xdr:cNvSpPr txBox="1"/>
      </xdr:nvSpPr>
      <xdr:spPr>
        <a:xfrm>
          <a:off x="9467850" y="6057900"/>
          <a:ext cx="695325"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37</xdr:row>
      <xdr:rowOff>0</xdr:rowOff>
    </xdr:from>
    <xdr:to>
      <xdr:col>8</xdr:col>
      <xdr:colOff>152399</xdr:colOff>
      <xdr:row>38</xdr:row>
      <xdr:rowOff>0</xdr:rowOff>
    </xdr:to>
    <xdr:sp macro="" textlink="">
      <xdr:nvSpPr>
        <xdr:cNvPr id="9" name="TextBox 8">
          <a:hlinkClick xmlns:r="http://schemas.openxmlformats.org/officeDocument/2006/relationships" r:id="rId6"/>
          <a:extLst>
            <a:ext uri="{FF2B5EF4-FFF2-40B4-BE49-F238E27FC236}">
              <a16:creationId xmlns:a16="http://schemas.microsoft.com/office/drawing/2014/main" id="{00000000-0008-0000-0D00-000009000000}"/>
            </a:ext>
          </a:extLst>
        </xdr:cNvPr>
        <xdr:cNvSpPr txBox="1"/>
      </xdr:nvSpPr>
      <xdr:spPr>
        <a:xfrm>
          <a:off x="9467850" y="12658725"/>
          <a:ext cx="695325" cy="33337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39</xdr:row>
      <xdr:rowOff>0</xdr:rowOff>
    </xdr:from>
    <xdr:to>
      <xdr:col>8</xdr:col>
      <xdr:colOff>152399</xdr:colOff>
      <xdr:row>39</xdr:row>
      <xdr:rowOff>314325</xdr:rowOff>
    </xdr:to>
    <xdr:sp macro="" textlink="">
      <xdr:nvSpPr>
        <xdr:cNvPr id="10" name="TextBox 9">
          <a:hlinkClick xmlns:r="http://schemas.openxmlformats.org/officeDocument/2006/relationships" r:id="rId7"/>
          <a:extLst>
            <a:ext uri="{FF2B5EF4-FFF2-40B4-BE49-F238E27FC236}">
              <a16:creationId xmlns:a16="http://schemas.microsoft.com/office/drawing/2014/main" id="{00000000-0008-0000-0D00-00000A000000}"/>
            </a:ext>
          </a:extLst>
        </xdr:cNvPr>
        <xdr:cNvSpPr txBox="1"/>
      </xdr:nvSpPr>
      <xdr:spPr>
        <a:xfrm>
          <a:off x="9467850" y="13544550"/>
          <a:ext cx="695325"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30</xdr:row>
      <xdr:rowOff>0</xdr:rowOff>
    </xdr:from>
    <xdr:to>
      <xdr:col>8</xdr:col>
      <xdr:colOff>152399</xdr:colOff>
      <xdr:row>31</xdr:row>
      <xdr:rowOff>0</xdr:rowOff>
    </xdr:to>
    <xdr:sp macro="" textlink="">
      <xdr:nvSpPr>
        <xdr:cNvPr id="11" name="TextBox 10">
          <a:hlinkClick xmlns:r="http://schemas.openxmlformats.org/officeDocument/2006/relationships" r:id="rId8"/>
          <a:extLst>
            <a:ext uri="{FF2B5EF4-FFF2-40B4-BE49-F238E27FC236}">
              <a16:creationId xmlns:a16="http://schemas.microsoft.com/office/drawing/2014/main" id="{00000000-0008-0000-0D00-00000B000000}"/>
            </a:ext>
          </a:extLst>
        </xdr:cNvPr>
        <xdr:cNvSpPr txBox="1"/>
      </xdr:nvSpPr>
      <xdr:spPr>
        <a:xfrm>
          <a:off x="9467850" y="10525125"/>
          <a:ext cx="695325" cy="33337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31</xdr:row>
      <xdr:rowOff>0</xdr:rowOff>
    </xdr:from>
    <xdr:to>
      <xdr:col>8</xdr:col>
      <xdr:colOff>152399</xdr:colOff>
      <xdr:row>31</xdr:row>
      <xdr:rowOff>314325</xdr:rowOff>
    </xdr:to>
    <xdr:sp macro="" textlink="">
      <xdr:nvSpPr>
        <xdr:cNvPr id="12" name="TextBox 11">
          <a:hlinkClick xmlns:r="http://schemas.openxmlformats.org/officeDocument/2006/relationships" r:id="rId9"/>
          <a:extLst>
            <a:ext uri="{FF2B5EF4-FFF2-40B4-BE49-F238E27FC236}">
              <a16:creationId xmlns:a16="http://schemas.microsoft.com/office/drawing/2014/main" id="{00000000-0008-0000-0D00-00000C000000}"/>
            </a:ext>
          </a:extLst>
        </xdr:cNvPr>
        <xdr:cNvSpPr txBox="1"/>
      </xdr:nvSpPr>
      <xdr:spPr>
        <a:xfrm>
          <a:off x="9467850" y="10858500"/>
          <a:ext cx="695325"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32</xdr:row>
      <xdr:rowOff>0</xdr:rowOff>
    </xdr:from>
    <xdr:to>
      <xdr:col>8</xdr:col>
      <xdr:colOff>152399</xdr:colOff>
      <xdr:row>33</xdr:row>
      <xdr:rowOff>0</xdr:rowOff>
    </xdr:to>
    <xdr:sp macro="" textlink="">
      <xdr:nvSpPr>
        <xdr:cNvPr id="13" name="TextBox 12">
          <a:hlinkClick xmlns:r="http://schemas.openxmlformats.org/officeDocument/2006/relationships" r:id="rId10"/>
          <a:extLst>
            <a:ext uri="{FF2B5EF4-FFF2-40B4-BE49-F238E27FC236}">
              <a16:creationId xmlns:a16="http://schemas.microsoft.com/office/drawing/2014/main" id="{00000000-0008-0000-0D00-00000D000000}"/>
            </a:ext>
          </a:extLst>
        </xdr:cNvPr>
        <xdr:cNvSpPr txBox="1"/>
      </xdr:nvSpPr>
      <xdr:spPr>
        <a:xfrm>
          <a:off x="9467850" y="11191875"/>
          <a:ext cx="695325" cy="33337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27</xdr:row>
      <xdr:rowOff>0</xdr:rowOff>
    </xdr:from>
    <xdr:to>
      <xdr:col>8</xdr:col>
      <xdr:colOff>152399</xdr:colOff>
      <xdr:row>27</xdr:row>
      <xdr:rowOff>361950</xdr:rowOff>
    </xdr:to>
    <xdr:sp macro="" textlink="">
      <xdr:nvSpPr>
        <xdr:cNvPr id="14" name="TextBox 13">
          <a:hlinkClick xmlns:r="http://schemas.openxmlformats.org/officeDocument/2006/relationships" r:id="rId11"/>
          <a:extLst>
            <a:ext uri="{FF2B5EF4-FFF2-40B4-BE49-F238E27FC236}">
              <a16:creationId xmlns:a16="http://schemas.microsoft.com/office/drawing/2014/main" id="{00000000-0008-0000-0D00-00000E000000}"/>
            </a:ext>
          </a:extLst>
        </xdr:cNvPr>
        <xdr:cNvSpPr txBox="1"/>
      </xdr:nvSpPr>
      <xdr:spPr>
        <a:xfrm>
          <a:off x="9467850" y="9267825"/>
          <a:ext cx="695325" cy="361950"/>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40</xdr:row>
      <xdr:rowOff>266699</xdr:rowOff>
    </xdr:from>
    <xdr:to>
      <xdr:col>10</xdr:col>
      <xdr:colOff>28574</xdr:colOff>
      <xdr:row>42</xdr:row>
      <xdr:rowOff>19049</xdr:rowOff>
    </xdr:to>
    <xdr:sp macro="" textlink="">
      <xdr:nvSpPr>
        <xdr:cNvPr id="15" name="TextBox 14">
          <a:hlinkClick xmlns:r="http://schemas.openxmlformats.org/officeDocument/2006/relationships" r:id="rId12"/>
          <a:extLst>
            <a:ext uri="{FF2B5EF4-FFF2-40B4-BE49-F238E27FC236}">
              <a16:creationId xmlns:a16="http://schemas.microsoft.com/office/drawing/2014/main" id="{00000000-0008-0000-0D00-00000F000000}"/>
            </a:ext>
          </a:extLst>
        </xdr:cNvPr>
        <xdr:cNvSpPr txBox="1"/>
      </xdr:nvSpPr>
      <xdr:spPr>
        <a:xfrm>
          <a:off x="9467850" y="14144624"/>
          <a:ext cx="723899" cy="3524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mc:AlternateContent xmlns:mc="http://schemas.openxmlformats.org/markup-compatibility/2006">
    <mc:Choice xmlns:a14="http://schemas.microsoft.com/office/drawing/2010/main" Requires="a14">
      <xdr:twoCellAnchor>
        <xdr:from>
          <xdr:col>5</xdr:col>
          <xdr:colOff>1009650</xdr:colOff>
          <xdr:row>1</xdr:row>
          <xdr:rowOff>0</xdr:rowOff>
        </xdr:from>
        <xdr:to>
          <xdr:col>6</xdr:col>
          <xdr:colOff>676275</xdr:colOff>
          <xdr:row>2</xdr:row>
          <xdr:rowOff>85725</xdr:rowOff>
        </xdr:to>
        <xdr:sp macro="" textlink="">
          <xdr:nvSpPr>
            <xdr:cNvPr id="57345" name="Button 1" hidden="1">
              <a:extLst>
                <a:ext uri="{63B3BB69-23CF-44E3-9099-C40C66FF867C}">
                  <a14:compatExt spid="_x0000_s57345"/>
                </a:ext>
                <a:ext uri="{FF2B5EF4-FFF2-40B4-BE49-F238E27FC236}">
                  <a16:creationId xmlns:a16="http://schemas.microsoft.com/office/drawing/2014/main" id="{00000000-0008-0000-0D00-000001E0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twoCellAnchor>
    <xdr:from>
      <xdr:col>7</xdr:col>
      <xdr:colOff>31752</xdr:colOff>
      <xdr:row>22</xdr:row>
      <xdr:rowOff>127000</xdr:rowOff>
    </xdr:from>
    <xdr:to>
      <xdr:col>8</xdr:col>
      <xdr:colOff>1</xdr:colOff>
      <xdr:row>22</xdr:row>
      <xdr:rowOff>441325</xdr:rowOff>
    </xdr:to>
    <xdr:sp macro="" textlink="">
      <xdr:nvSpPr>
        <xdr:cNvPr id="17" name="TextBox 16">
          <a:hlinkClick xmlns:r="http://schemas.openxmlformats.org/officeDocument/2006/relationships" r:id="rId13"/>
          <a:extLst>
            <a:ext uri="{FF2B5EF4-FFF2-40B4-BE49-F238E27FC236}">
              <a16:creationId xmlns:a16="http://schemas.microsoft.com/office/drawing/2014/main" id="{00000000-0008-0000-0D00-000011000000}"/>
            </a:ext>
          </a:extLst>
        </xdr:cNvPr>
        <xdr:cNvSpPr txBox="1"/>
      </xdr:nvSpPr>
      <xdr:spPr>
        <a:xfrm>
          <a:off x="9969502" y="6532563"/>
          <a:ext cx="722312"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wsDr>
</file>

<file path=xl/drawings/drawing12.xml><?xml version="1.0" encoding="utf-8"?>
<xdr:wsDr xmlns:xdr="http://schemas.openxmlformats.org/drawingml/2006/spreadsheetDrawing" xmlns:a="http://schemas.openxmlformats.org/drawingml/2006/main">
  <xdr:twoCellAnchor>
    <xdr:from>
      <xdr:col>5</xdr:col>
      <xdr:colOff>28575</xdr:colOff>
      <xdr:row>11</xdr:row>
      <xdr:rowOff>28575</xdr:rowOff>
    </xdr:from>
    <xdr:to>
      <xdr:col>5</xdr:col>
      <xdr:colOff>2590800</xdr:colOff>
      <xdr:row>12</xdr:row>
      <xdr:rowOff>0</xdr:rowOff>
    </xdr:to>
    <xdr:sp macro="" textlink="">
      <xdr:nvSpPr>
        <xdr:cNvPr id="2" name="TextBox 1">
          <a:hlinkClick xmlns:r="http://schemas.openxmlformats.org/officeDocument/2006/relationships" r:id="rId1"/>
          <a:extLst>
            <a:ext uri="{FF2B5EF4-FFF2-40B4-BE49-F238E27FC236}">
              <a16:creationId xmlns:a16="http://schemas.microsoft.com/office/drawing/2014/main" id="{00000000-0008-0000-0E00-000002000000}"/>
            </a:ext>
          </a:extLst>
        </xdr:cNvPr>
        <xdr:cNvSpPr txBox="1"/>
      </xdr:nvSpPr>
      <xdr:spPr>
        <a:xfrm>
          <a:off x="7616825" y="2352675"/>
          <a:ext cx="2562225" cy="49847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5</xdr:col>
      <xdr:colOff>28575</xdr:colOff>
      <xdr:row>15</xdr:row>
      <xdr:rowOff>28574</xdr:rowOff>
    </xdr:from>
    <xdr:to>
      <xdr:col>5</xdr:col>
      <xdr:colOff>2597150</xdr:colOff>
      <xdr:row>16</xdr:row>
      <xdr:rowOff>314324</xdr:rowOff>
    </xdr:to>
    <xdr:sp macro="" textlink="">
      <xdr:nvSpPr>
        <xdr:cNvPr id="3" name="TextBox 2">
          <a:hlinkClick xmlns:r="http://schemas.openxmlformats.org/officeDocument/2006/relationships" r:id="rId2"/>
          <a:extLst>
            <a:ext uri="{FF2B5EF4-FFF2-40B4-BE49-F238E27FC236}">
              <a16:creationId xmlns:a16="http://schemas.microsoft.com/office/drawing/2014/main" id="{00000000-0008-0000-0E00-000003000000}"/>
            </a:ext>
          </a:extLst>
        </xdr:cNvPr>
        <xdr:cNvSpPr txBox="1"/>
      </xdr:nvSpPr>
      <xdr:spPr>
        <a:xfrm>
          <a:off x="7616825" y="6943724"/>
          <a:ext cx="2568575" cy="762000"/>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mc:AlternateContent xmlns:mc="http://schemas.openxmlformats.org/markup-compatibility/2006">
    <mc:Choice xmlns:a14="http://schemas.microsoft.com/office/drawing/2010/main" Requires="a14">
      <xdr:twoCellAnchor editAs="oneCell">
        <xdr:from>
          <xdr:col>4</xdr:col>
          <xdr:colOff>114300</xdr:colOff>
          <xdr:row>15</xdr:row>
          <xdr:rowOff>95250</xdr:rowOff>
        </xdr:from>
        <xdr:to>
          <xdr:col>4</xdr:col>
          <xdr:colOff>1666875</xdr:colOff>
          <xdr:row>15</xdr:row>
          <xdr:rowOff>409575</xdr:rowOff>
        </xdr:to>
        <xdr:sp macro="" textlink="">
          <xdr:nvSpPr>
            <xdr:cNvPr id="5121" name="Drop Down 1" hidden="1">
              <a:extLst>
                <a:ext uri="{63B3BB69-23CF-44E3-9099-C40C66FF867C}">
                  <a14:compatExt spid="_x0000_s5121"/>
                </a:ext>
                <a:ext uri="{FF2B5EF4-FFF2-40B4-BE49-F238E27FC236}">
                  <a16:creationId xmlns:a16="http://schemas.microsoft.com/office/drawing/2014/main" id="{00000000-0008-0000-0E00-0000011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1924050</xdr:colOff>
          <xdr:row>0</xdr:row>
          <xdr:rowOff>142875</xdr:rowOff>
        </xdr:from>
        <xdr:to>
          <xdr:col>6</xdr:col>
          <xdr:colOff>676275</xdr:colOff>
          <xdr:row>2</xdr:row>
          <xdr:rowOff>57150</xdr:rowOff>
        </xdr:to>
        <xdr:sp macro="" textlink="">
          <xdr:nvSpPr>
            <xdr:cNvPr id="5123" name="Button 3" hidden="1">
              <a:extLst>
                <a:ext uri="{63B3BB69-23CF-44E3-9099-C40C66FF867C}">
                  <a14:compatExt spid="_x0000_s5123"/>
                </a:ext>
                <a:ext uri="{FF2B5EF4-FFF2-40B4-BE49-F238E27FC236}">
                  <a16:creationId xmlns:a16="http://schemas.microsoft.com/office/drawing/2014/main" id="{00000000-0008-0000-0E00-00000314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1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4</xdr:col>
          <xdr:colOff>2438400</xdr:colOff>
          <xdr:row>0</xdr:row>
          <xdr:rowOff>142875</xdr:rowOff>
        </xdr:from>
        <xdr:to>
          <xdr:col>5</xdr:col>
          <xdr:colOff>666750</xdr:colOff>
          <xdr:row>2</xdr:row>
          <xdr:rowOff>57150</xdr:rowOff>
        </xdr:to>
        <xdr:sp macro="" textlink="">
          <xdr:nvSpPr>
            <xdr:cNvPr id="49153" name="Button 1" hidden="1">
              <a:extLst>
                <a:ext uri="{63B3BB69-23CF-44E3-9099-C40C66FF867C}">
                  <a14:compatExt spid="_x0000_s49153"/>
                </a:ext>
                <a:ext uri="{FF2B5EF4-FFF2-40B4-BE49-F238E27FC236}">
                  <a16:creationId xmlns:a16="http://schemas.microsoft.com/office/drawing/2014/main" id="{00000000-0008-0000-1000-000001C0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twoCellAnchor>
    <xdr:from>
      <xdr:col>6</xdr:col>
      <xdr:colOff>23814</xdr:colOff>
      <xdr:row>9</xdr:row>
      <xdr:rowOff>79375</xdr:rowOff>
    </xdr:from>
    <xdr:to>
      <xdr:col>6</xdr:col>
      <xdr:colOff>749301</xdr:colOff>
      <xdr:row>9</xdr:row>
      <xdr:rowOff>393700</xdr:rowOff>
    </xdr:to>
    <xdr:sp macro="" textlink="">
      <xdr:nvSpPr>
        <xdr:cNvPr id="4" name="TextBox 3">
          <a:hlinkClick xmlns:r="http://schemas.openxmlformats.org/officeDocument/2006/relationships" r:id="rId1"/>
          <a:extLst>
            <a:ext uri="{FF2B5EF4-FFF2-40B4-BE49-F238E27FC236}">
              <a16:creationId xmlns:a16="http://schemas.microsoft.com/office/drawing/2014/main" id="{00000000-0008-0000-1000-000004000000}"/>
            </a:ext>
          </a:extLst>
        </xdr:cNvPr>
        <xdr:cNvSpPr txBox="1"/>
      </xdr:nvSpPr>
      <xdr:spPr>
        <a:xfrm>
          <a:off x="11625264" y="2085975"/>
          <a:ext cx="725487"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6</xdr:col>
      <xdr:colOff>23814</xdr:colOff>
      <xdr:row>13</xdr:row>
      <xdr:rowOff>0</xdr:rowOff>
    </xdr:from>
    <xdr:to>
      <xdr:col>6</xdr:col>
      <xdr:colOff>749301</xdr:colOff>
      <xdr:row>13</xdr:row>
      <xdr:rowOff>314325</xdr:rowOff>
    </xdr:to>
    <xdr:sp macro="" textlink="">
      <xdr:nvSpPr>
        <xdr:cNvPr id="5" name="TextBox 4">
          <a:hlinkClick xmlns:r="http://schemas.openxmlformats.org/officeDocument/2006/relationships" r:id="rId1"/>
          <a:extLst>
            <a:ext uri="{FF2B5EF4-FFF2-40B4-BE49-F238E27FC236}">
              <a16:creationId xmlns:a16="http://schemas.microsoft.com/office/drawing/2014/main" id="{00000000-0008-0000-1000-000005000000}"/>
            </a:ext>
          </a:extLst>
        </xdr:cNvPr>
        <xdr:cNvSpPr txBox="1"/>
      </xdr:nvSpPr>
      <xdr:spPr>
        <a:xfrm>
          <a:off x="11625264" y="3784600"/>
          <a:ext cx="725487"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6</xdr:col>
      <xdr:colOff>0</xdr:colOff>
      <xdr:row>11</xdr:row>
      <xdr:rowOff>0</xdr:rowOff>
    </xdr:from>
    <xdr:to>
      <xdr:col>6</xdr:col>
      <xdr:colOff>725487</xdr:colOff>
      <xdr:row>11</xdr:row>
      <xdr:rowOff>314325</xdr:rowOff>
    </xdr:to>
    <xdr:sp macro="" textlink="">
      <xdr:nvSpPr>
        <xdr:cNvPr id="6" name="TextBox 5">
          <a:hlinkClick xmlns:r="http://schemas.openxmlformats.org/officeDocument/2006/relationships" r:id="rId2"/>
          <a:extLst>
            <a:ext uri="{FF2B5EF4-FFF2-40B4-BE49-F238E27FC236}">
              <a16:creationId xmlns:a16="http://schemas.microsoft.com/office/drawing/2014/main" id="{00000000-0008-0000-1000-000006000000}"/>
            </a:ext>
          </a:extLst>
        </xdr:cNvPr>
        <xdr:cNvSpPr txBox="1"/>
      </xdr:nvSpPr>
      <xdr:spPr>
        <a:xfrm>
          <a:off x="11601450" y="2800350"/>
          <a:ext cx="725487"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mc:AlternateContent xmlns:mc="http://schemas.openxmlformats.org/markup-compatibility/2006">
    <mc:Choice xmlns:a14="http://schemas.microsoft.com/office/drawing/2010/main" Requires="a14">
      <xdr:twoCellAnchor editAs="absolute">
        <xdr:from>
          <xdr:col>4</xdr:col>
          <xdr:colOff>28575</xdr:colOff>
          <xdr:row>10</xdr:row>
          <xdr:rowOff>76200</xdr:rowOff>
        </xdr:from>
        <xdr:to>
          <xdr:col>4</xdr:col>
          <xdr:colOff>3114675</xdr:colOff>
          <xdr:row>10</xdr:row>
          <xdr:rowOff>352425</xdr:rowOff>
        </xdr:to>
        <xdr:sp macro="" textlink="">
          <xdr:nvSpPr>
            <xdr:cNvPr id="49154" name="Drop Down 2" hidden="1">
              <a:extLst>
                <a:ext uri="{63B3BB69-23CF-44E3-9099-C40C66FF867C}">
                  <a14:compatExt spid="_x0000_s49154"/>
                </a:ext>
                <a:ext uri="{FF2B5EF4-FFF2-40B4-BE49-F238E27FC236}">
                  <a16:creationId xmlns:a16="http://schemas.microsoft.com/office/drawing/2014/main" id="{00000000-0008-0000-1000-000002C0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wsDr>
</file>

<file path=xl/drawings/drawing14.xml><?xml version="1.0" encoding="utf-8"?>
<xdr:wsDr xmlns:xdr="http://schemas.openxmlformats.org/drawingml/2006/spreadsheetDrawing" xmlns:a="http://schemas.openxmlformats.org/drawingml/2006/main">
  <xdr:twoCellAnchor>
    <xdr:from>
      <xdr:col>3</xdr:col>
      <xdr:colOff>38100</xdr:colOff>
      <xdr:row>17</xdr:row>
      <xdr:rowOff>25241</xdr:rowOff>
    </xdr:from>
    <xdr:to>
      <xdr:col>5</xdr:col>
      <xdr:colOff>2249804</xdr:colOff>
      <xdr:row>18</xdr:row>
      <xdr:rowOff>0</xdr:rowOff>
    </xdr:to>
    <xdr:sp macro="" textlink="">
      <xdr:nvSpPr>
        <xdr:cNvPr id="2" name="TextBox 1">
          <a:hlinkClick xmlns:r="http://schemas.openxmlformats.org/officeDocument/2006/relationships" r:id="rId1"/>
          <a:extLst>
            <a:ext uri="{FF2B5EF4-FFF2-40B4-BE49-F238E27FC236}">
              <a16:creationId xmlns:a16="http://schemas.microsoft.com/office/drawing/2014/main" id="{00000000-0008-0000-1100-000002000000}"/>
            </a:ext>
          </a:extLst>
        </xdr:cNvPr>
        <xdr:cNvSpPr txBox="1"/>
      </xdr:nvSpPr>
      <xdr:spPr>
        <a:xfrm>
          <a:off x="1657350" y="4854416"/>
          <a:ext cx="9164954" cy="241459"/>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прочие</a:t>
          </a:r>
          <a:r>
            <a:rPr lang="ru-RU" sz="900" i="1" baseline="0">
              <a:solidFill>
                <a:schemeClr val="tx1"/>
              </a:solidFill>
              <a:latin typeface="Tahoma" panose="020B0604030504040204" pitchFamily="34" charset="0"/>
              <a:ea typeface="Tahoma" panose="020B0604030504040204" pitchFamily="34" charset="0"/>
              <a:cs typeface="Tahoma" panose="020B0604030504040204" pitchFamily="34" charset="0"/>
            </a:rPr>
            <a:t> параметры подключения (технологического присоединения) котельной к централизованной системе водоснабжения и водоотведения</a:t>
          </a:r>
          <a:endParaRPr lang="ru-RU" sz="900" i="1">
            <a:solidFill>
              <a:schemeClr val="tx1"/>
            </a:solidFill>
            <a:latin typeface="Tahoma" panose="020B0604030504040204" pitchFamily="34" charset="0"/>
            <a:ea typeface="Tahoma" panose="020B0604030504040204" pitchFamily="34" charset="0"/>
            <a:cs typeface="Tahoma" panose="020B0604030504040204" pitchFamily="34" charset="0"/>
          </a:endParaRPr>
        </a:p>
      </xdr:txBody>
    </xdr:sp>
    <xdr:clientData/>
  </xdr:twoCellAnchor>
  <xdr:twoCellAnchor>
    <xdr:from>
      <xdr:col>5</xdr:col>
      <xdr:colOff>28575</xdr:colOff>
      <xdr:row>10</xdr:row>
      <xdr:rowOff>28575</xdr:rowOff>
    </xdr:from>
    <xdr:to>
      <xdr:col>5</xdr:col>
      <xdr:colOff>2247900</xdr:colOff>
      <xdr:row>11</xdr:row>
      <xdr:rowOff>9525</xdr:rowOff>
    </xdr:to>
    <xdr:sp macro="" textlink="">
      <xdr:nvSpPr>
        <xdr:cNvPr id="3" name="TextBox 2">
          <a:hlinkClick xmlns:r="http://schemas.openxmlformats.org/officeDocument/2006/relationships" r:id="rId2"/>
          <a:extLst>
            <a:ext uri="{FF2B5EF4-FFF2-40B4-BE49-F238E27FC236}">
              <a16:creationId xmlns:a16="http://schemas.microsoft.com/office/drawing/2014/main" id="{00000000-0008-0000-1100-000003000000}"/>
            </a:ext>
          </a:extLst>
        </xdr:cNvPr>
        <xdr:cNvSpPr txBox="1"/>
      </xdr:nvSpPr>
      <xdr:spPr>
        <a:xfrm>
          <a:off x="8601075" y="2266950"/>
          <a:ext cx="2219325" cy="304800"/>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5</xdr:col>
      <xdr:colOff>28575</xdr:colOff>
      <xdr:row>11</xdr:row>
      <xdr:rowOff>28575</xdr:rowOff>
    </xdr:from>
    <xdr:to>
      <xdr:col>5</xdr:col>
      <xdr:colOff>2247900</xdr:colOff>
      <xdr:row>12</xdr:row>
      <xdr:rowOff>9525</xdr:rowOff>
    </xdr:to>
    <xdr:sp macro="" textlink="">
      <xdr:nvSpPr>
        <xdr:cNvPr id="4" name="TextBox 3">
          <a:hlinkClick xmlns:r="http://schemas.openxmlformats.org/officeDocument/2006/relationships" r:id="rId3"/>
          <a:extLst>
            <a:ext uri="{FF2B5EF4-FFF2-40B4-BE49-F238E27FC236}">
              <a16:creationId xmlns:a16="http://schemas.microsoft.com/office/drawing/2014/main" id="{00000000-0008-0000-1100-000004000000}"/>
            </a:ext>
          </a:extLst>
        </xdr:cNvPr>
        <xdr:cNvSpPr txBox="1"/>
      </xdr:nvSpPr>
      <xdr:spPr>
        <a:xfrm>
          <a:off x="8601075" y="2590800"/>
          <a:ext cx="2219325" cy="304800"/>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5</xdr:col>
      <xdr:colOff>28575</xdr:colOff>
      <xdr:row>12</xdr:row>
      <xdr:rowOff>28575</xdr:rowOff>
    </xdr:from>
    <xdr:to>
      <xdr:col>5</xdr:col>
      <xdr:colOff>2247900</xdr:colOff>
      <xdr:row>13</xdr:row>
      <xdr:rowOff>9525</xdr:rowOff>
    </xdr:to>
    <xdr:sp macro="" textlink="">
      <xdr:nvSpPr>
        <xdr:cNvPr id="5" name="TextBox 4">
          <a:hlinkClick xmlns:r="http://schemas.openxmlformats.org/officeDocument/2006/relationships" r:id="rId4"/>
          <a:extLst>
            <a:ext uri="{FF2B5EF4-FFF2-40B4-BE49-F238E27FC236}">
              <a16:creationId xmlns:a16="http://schemas.microsoft.com/office/drawing/2014/main" id="{00000000-0008-0000-1100-000005000000}"/>
            </a:ext>
          </a:extLst>
        </xdr:cNvPr>
        <xdr:cNvSpPr txBox="1"/>
      </xdr:nvSpPr>
      <xdr:spPr>
        <a:xfrm>
          <a:off x="8601075" y="2914650"/>
          <a:ext cx="2219325" cy="304800"/>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5</xdr:col>
      <xdr:colOff>28575</xdr:colOff>
      <xdr:row>13</xdr:row>
      <xdr:rowOff>28575</xdr:rowOff>
    </xdr:from>
    <xdr:to>
      <xdr:col>5</xdr:col>
      <xdr:colOff>2247900</xdr:colOff>
      <xdr:row>14</xdr:row>
      <xdr:rowOff>9525</xdr:rowOff>
    </xdr:to>
    <xdr:sp macro="" textlink="">
      <xdr:nvSpPr>
        <xdr:cNvPr id="6" name="TextBox 5">
          <a:hlinkClick xmlns:r="http://schemas.openxmlformats.org/officeDocument/2006/relationships" r:id="rId5"/>
          <a:extLst>
            <a:ext uri="{FF2B5EF4-FFF2-40B4-BE49-F238E27FC236}">
              <a16:creationId xmlns:a16="http://schemas.microsoft.com/office/drawing/2014/main" id="{00000000-0008-0000-1100-000006000000}"/>
            </a:ext>
          </a:extLst>
        </xdr:cNvPr>
        <xdr:cNvSpPr txBox="1"/>
      </xdr:nvSpPr>
      <xdr:spPr>
        <a:xfrm>
          <a:off x="8601075" y="3238500"/>
          <a:ext cx="2219325" cy="304800"/>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5</xdr:col>
      <xdr:colOff>28575</xdr:colOff>
      <xdr:row>14</xdr:row>
      <xdr:rowOff>28574</xdr:rowOff>
    </xdr:from>
    <xdr:to>
      <xdr:col>5</xdr:col>
      <xdr:colOff>2247900</xdr:colOff>
      <xdr:row>15</xdr:row>
      <xdr:rowOff>0</xdr:rowOff>
    </xdr:to>
    <xdr:sp macro="" textlink="">
      <xdr:nvSpPr>
        <xdr:cNvPr id="7" name="TextBox 6">
          <a:hlinkClick xmlns:r="http://schemas.openxmlformats.org/officeDocument/2006/relationships" r:id="rId6"/>
          <a:extLst>
            <a:ext uri="{FF2B5EF4-FFF2-40B4-BE49-F238E27FC236}">
              <a16:creationId xmlns:a16="http://schemas.microsoft.com/office/drawing/2014/main" id="{00000000-0008-0000-1100-000007000000}"/>
            </a:ext>
          </a:extLst>
        </xdr:cNvPr>
        <xdr:cNvSpPr txBox="1"/>
      </xdr:nvSpPr>
      <xdr:spPr>
        <a:xfrm>
          <a:off x="8601075" y="3562349"/>
          <a:ext cx="2219325" cy="457201"/>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5</xdr:col>
      <xdr:colOff>28575</xdr:colOff>
      <xdr:row>15</xdr:row>
      <xdr:rowOff>28575</xdr:rowOff>
    </xdr:from>
    <xdr:to>
      <xdr:col>5</xdr:col>
      <xdr:colOff>2247900</xdr:colOff>
      <xdr:row>16</xdr:row>
      <xdr:rowOff>9525</xdr:rowOff>
    </xdr:to>
    <xdr:sp macro="" textlink="">
      <xdr:nvSpPr>
        <xdr:cNvPr id="8" name="TextBox 7">
          <a:hlinkClick xmlns:r="http://schemas.openxmlformats.org/officeDocument/2006/relationships" r:id="rId7"/>
          <a:extLst>
            <a:ext uri="{FF2B5EF4-FFF2-40B4-BE49-F238E27FC236}">
              <a16:creationId xmlns:a16="http://schemas.microsoft.com/office/drawing/2014/main" id="{00000000-0008-0000-1100-000008000000}"/>
            </a:ext>
          </a:extLst>
        </xdr:cNvPr>
        <xdr:cNvSpPr txBox="1"/>
      </xdr:nvSpPr>
      <xdr:spPr>
        <a:xfrm>
          <a:off x="8601075" y="4048125"/>
          <a:ext cx="2219325" cy="304800"/>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5</xdr:col>
      <xdr:colOff>28575</xdr:colOff>
      <xdr:row>16</xdr:row>
      <xdr:rowOff>28574</xdr:rowOff>
    </xdr:from>
    <xdr:to>
      <xdr:col>5</xdr:col>
      <xdr:colOff>2247900</xdr:colOff>
      <xdr:row>17</xdr:row>
      <xdr:rowOff>0</xdr:rowOff>
    </xdr:to>
    <xdr:sp macro="" textlink="">
      <xdr:nvSpPr>
        <xdr:cNvPr id="9" name="TextBox 8">
          <a:hlinkClick xmlns:r="http://schemas.openxmlformats.org/officeDocument/2006/relationships" r:id="rId8"/>
          <a:extLst>
            <a:ext uri="{FF2B5EF4-FFF2-40B4-BE49-F238E27FC236}">
              <a16:creationId xmlns:a16="http://schemas.microsoft.com/office/drawing/2014/main" id="{00000000-0008-0000-1100-000009000000}"/>
            </a:ext>
          </a:extLst>
        </xdr:cNvPr>
        <xdr:cNvSpPr txBox="1"/>
      </xdr:nvSpPr>
      <xdr:spPr>
        <a:xfrm>
          <a:off x="8601075" y="4371974"/>
          <a:ext cx="2219325" cy="457201"/>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mc:AlternateContent xmlns:mc="http://schemas.openxmlformats.org/markup-compatibility/2006">
    <mc:Choice xmlns:a14="http://schemas.microsoft.com/office/drawing/2010/main" Requires="a14">
      <xdr:twoCellAnchor>
        <xdr:from>
          <xdr:col>5</xdr:col>
          <xdr:colOff>1704975</xdr:colOff>
          <xdr:row>0</xdr:row>
          <xdr:rowOff>142875</xdr:rowOff>
        </xdr:from>
        <xdr:to>
          <xdr:col>6</xdr:col>
          <xdr:colOff>676275</xdr:colOff>
          <xdr:row>2</xdr:row>
          <xdr:rowOff>57150</xdr:rowOff>
        </xdr:to>
        <xdr:sp macro="" textlink="">
          <xdr:nvSpPr>
            <xdr:cNvPr id="50177" name="Button 1" hidden="1">
              <a:extLst>
                <a:ext uri="{63B3BB69-23CF-44E3-9099-C40C66FF867C}">
                  <a14:compatExt spid="_x0000_s50177"/>
                </a:ext>
                <a:ext uri="{FF2B5EF4-FFF2-40B4-BE49-F238E27FC236}">
                  <a16:creationId xmlns:a16="http://schemas.microsoft.com/office/drawing/2014/main" id="{00000000-0008-0000-1100-000001C4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15.xml><?xml version="1.0" encoding="utf-8"?>
<xdr:wsDr xmlns:xdr="http://schemas.openxmlformats.org/drawingml/2006/spreadsheetDrawing" xmlns:a="http://schemas.openxmlformats.org/drawingml/2006/main">
  <xdr:twoCellAnchor>
    <xdr:from>
      <xdr:col>3</xdr:col>
      <xdr:colOff>22861</xdr:colOff>
      <xdr:row>8</xdr:row>
      <xdr:rowOff>30480</xdr:rowOff>
    </xdr:from>
    <xdr:to>
      <xdr:col>5</xdr:col>
      <xdr:colOff>0</xdr:colOff>
      <xdr:row>8</xdr:row>
      <xdr:rowOff>320517</xdr:rowOff>
    </xdr:to>
    <xdr:sp macro="" textlink="">
      <xdr:nvSpPr>
        <xdr:cNvPr id="2" name="TextBox 1">
          <a:hlinkClick xmlns:r="http://schemas.openxmlformats.org/officeDocument/2006/relationships" r:id="rId1"/>
          <a:extLst>
            <a:ext uri="{FF2B5EF4-FFF2-40B4-BE49-F238E27FC236}">
              <a16:creationId xmlns:a16="http://schemas.microsoft.com/office/drawing/2014/main" id="{00000000-0008-0000-1200-000002000000}"/>
            </a:ext>
          </a:extLst>
        </xdr:cNvPr>
        <xdr:cNvSpPr txBox="1"/>
      </xdr:nvSpPr>
      <xdr:spPr>
        <a:xfrm>
          <a:off x="1565911" y="2192655"/>
          <a:ext cx="4530089" cy="290037"/>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a:t>
          </a:r>
          <a:r>
            <a:rPr lang="en-US" sz="900" i="1">
              <a:solidFill>
                <a:schemeClr val="tx1"/>
              </a:solidFill>
              <a:latin typeface="Tahoma" panose="020B0604030504040204" pitchFamily="34" charset="0"/>
              <a:ea typeface="Tahoma" panose="020B0604030504040204" pitchFamily="34" charset="0"/>
              <a:cs typeface="Tahoma" panose="020B0604030504040204" pitchFamily="34" charset="0"/>
            </a:rPr>
            <a:t> </a:t>
          </a:r>
          <a:r>
            <a:rPr lang="ru-RU" sz="900" i="1" baseline="0">
              <a:solidFill>
                <a:schemeClr val="tx1"/>
              </a:solidFill>
              <a:latin typeface="Tahoma" panose="020B0604030504040204" pitchFamily="34" charset="0"/>
              <a:ea typeface="Tahoma" panose="020B0604030504040204" pitchFamily="34" charset="0"/>
              <a:cs typeface="Tahoma" panose="020B0604030504040204" pitchFamily="34" charset="0"/>
            </a:rPr>
            <a:t>ТЭП  для </a:t>
          </a:r>
          <a:r>
            <a:rPr lang="en-US" sz="900" i="1" baseline="0">
              <a:solidFill>
                <a:schemeClr val="tx1"/>
              </a:solidFill>
              <a:latin typeface="Tahoma" panose="020B0604030504040204" pitchFamily="34" charset="0"/>
              <a:ea typeface="Tahoma" panose="020B0604030504040204" pitchFamily="34" charset="0"/>
              <a:cs typeface="Tahoma" panose="020B0604030504040204" pitchFamily="34" charset="0"/>
            </a:rPr>
            <a:t> </a:t>
          </a:r>
          <a:r>
            <a:rPr lang="ru-RU" sz="900" i="1" baseline="0">
              <a:solidFill>
                <a:schemeClr val="tx1"/>
              </a:solidFill>
              <a:latin typeface="Tahoma" panose="020B0604030504040204" pitchFamily="34" charset="0"/>
              <a:ea typeface="Tahoma" panose="020B0604030504040204" pitchFamily="34" charset="0"/>
              <a:cs typeface="Tahoma" panose="020B0604030504040204" pitchFamily="34" charset="0"/>
            </a:rPr>
            <a:t>формирования </a:t>
          </a:r>
          <a:r>
            <a:rPr lang="en-US" sz="900" i="1" baseline="0">
              <a:solidFill>
                <a:schemeClr val="tx1"/>
              </a:solidFill>
              <a:latin typeface="Tahoma" panose="020B0604030504040204" pitchFamily="34" charset="0"/>
              <a:ea typeface="Tahoma" panose="020B0604030504040204" pitchFamily="34" charset="0"/>
              <a:cs typeface="Tahoma" panose="020B0604030504040204" pitchFamily="34" charset="0"/>
            </a:rPr>
            <a:t> </a:t>
          </a:r>
          <a:r>
            <a:rPr lang="ru-RU" sz="900" i="1" baseline="0">
              <a:solidFill>
                <a:schemeClr val="tx1"/>
              </a:solidFill>
              <a:latin typeface="Tahoma" panose="020B0604030504040204" pitchFamily="34" charset="0"/>
              <a:ea typeface="Tahoma" panose="020B0604030504040204" pitchFamily="34" charset="0"/>
              <a:cs typeface="Tahoma" panose="020B0604030504040204" pitchFamily="34" charset="0"/>
            </a:rPr>
            <a:t>исходных данных</a:t>
          </a:r>
          <a:endParaRPr lang="ru-RU" sz="900" i="1">
            <a:solidFill>
              <a:schemeClr val="tx1"/>
            </a:solidFill>
            <a:latin typeface="Tahoma" panose="020B0604030504040204" pitchFamily="34" charset="0"/>
            <a:ea typeface="Tahoma" panose="020B0604030504040204" pitchFamily="34" charset="0"/>
            <a:cs typeface="Tahoma" panose="020B0604030504040204" pitchFamily="34" charset="0"/>
          </a:endParaRPr>
        </a:p>
      </xdr:txBody>
    </xdr:sp>
    <xdr:clientData/>
  </xdr:twoCellAnchor>
  <mc:AlternateContent xmlns:mc="http://schemas.openxmlformats.org/markup-compatibility/2006">
    <mc:Choice xmlns:a14="http://schemas.microsoft.com/office/drawing/2010/main" Requires="a14">
      <xdr:twoCellAnchor>
        <xdr:from>
          <xdr:col>6</xdr:col>
          <xdr:colOff>485775</xdr:colOff>
          <xdr:row>0</xdr:row>
          <xdr:rowOff>142875</xdr:rowOff>
        </xdr:from>
        <xdr:to>
          <xdr:col>8</xdr:col>
          <xdr:colOff>0</xdr:colOff>
          <xdr:row>2</xdr:row>
          <xdr:rowOff>57150</xdr:rowOff>
        </xdr:to>
        <xdr:sp macro="" textlink="">
          <xdr:nvSpPr>
            <xdr:cNvPr id="54274" name="Button 2" hidden="1">
              <a:extLst>
                <a:ext uri="{63B3BB69-23CF-44E3-9099-C40C66FF867C}">
                  <a14:compatExt spid="_x0000_s54274"/>
                </a:ext>
                <a:ext uri="{FF2B5EF4-FFF2-40B4-BE49-F238E27FC236}">
                  <a16:creationId xmlns:a16="http://schemas.microsoft.com/office/drawing/2014/main" id="{00000000-0008-0000-1200-000002D4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16.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6</xdr:col>
          <xdr:colOff>0</xdr:colOff>
          <xdr:row>0</xdr:row>
          <xdr:rowOff>133350</xdr:rowOff>
        </xdr:from>
        <xdr:to>
          <xdr:col>8</xdr:col>
          <xdr:colOff>0</xdr:colOff>
          <xdr:row>2</xdr:row>
          <xdr:rowOff>47625</xdr:rowOff>
        </xdr:to>
        <xdr:sp macro="" textlink="">
          <xdr:nvSpPr>
            <xdr:cNvPr id="55297" name="Button 1" hidden="1">
              <a:extLst>
                <a:ext uri="{63B3BB69-23CF-44E3-9099-C40C66FF867C}">
                  <a14:compatExt spid="_x0000_s55297"/>
                </a:ext>
                <a:ext uri="{FF2B5EF4-FFF2-40B4-BE49-F238E27FC236}">
                  <a16:creationId xmlns:a16="http://schemas.microsoft.com/office/drawing/2014/main" id="{00000000-0008-0000-1400-000001D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17.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7</xdr:col>
          <xdr:colOff>1552575</xdr:colOff>
          <xdr:row>1</xdr:row>
          <xdr:rowOff>0</xdr:rowOff>
        </xdr:from>
        <xdr:to>
          <xdr:col>9</xdr:col>
          <xdr:colOff>9525</xdr:colOff>
          <xdr:row>2</xdr:row>
          <xdr:rowOff>85725</xdr:rowOff>
        </xdr:to>
        <xdr:sp macro="" textlink="">
          <xdr:nvSpPr>
            <xdr:cNvPr id="56321" name="Button 1" hidden="1">
              <a:extLst>
                <a:ext uri="{63B3BB69-23CF-44E3-9099-C40C66FF867C}">
                  <a14:compatExt spid="_x0000_s56321"/>
                </a:ext>
                <a:ext uri="{FF2B5EF4-FFF2-40B4-BE49-F238E27FC236}">
                  <a16:creationId xmlns:a16="http://schemas.microsoft.com/office/drawing/2014/main" id="{00000000-0008-0000-1500-000001D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18.xml><?xml version="1.0" encoding="utf-8"?>
<xdr:wsDr xmlns:xdr="http://schemas.openxmlformats.org/drawingml/2006/spreadsheetDrawing" xmlns:a="http://schemas.openxmlformats.org/drawingml/2006/main">
  <xdr:twoCellAnchor>
    <xdr:from>
      <xdr:col>7</xdr:col>
      <xdr:colOff>28575</xdr:colOff>
      <xdr:row>16</xdr:row>
      <xdr:rowOff>268090</xdr:rowOff>
    </xdr:from>
    <xdr:to>
      <xdr:col>9</xdr:col>
      <xdr:colOff>9525</xdr:colOff>
      <xdr:row>18</xdr:row>
      <xdr:rowOff>38442</xdr:rowOff>
    </xdr:to>
    <xdr:sp macro="" textlink="">
      <xdr:nvSpPr>
        <xdr:cNvPr id="2" name="TextBox 1">
          <a:hlinkClick xmlns:r="http://schemas.openxmlformats.org/officeDocument/2006/relationships" r:id="rId1"/>
          <a:extLst>
            <a:ext uri="{FF2B5EF4-FFF2-40B4-BE49-F238E27FC236}">
              <a16:creationId xmlns:a16="http://schemas.microsoft.com/office/drawing/2014/main" id="{00000000-0008-0000-1700-000002000000}"/>
            </a:ext>
          </a:extLst>
        </xdr:cNvPr>
        <xdr:cNvSpPr txBox="1"/>
      </xdr:nvSpPr>
      <xdr:spPr>
        <a:xfrm>
          <a:off x="9486900" y="5764015"/>
          <a:ext cx="723900" cy="418052"/>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19</xdr:row>
      <xdr:rowOff>750743</xdr:rowOff>
    </xdr:from>
    <xdr:to>
      <xdr:col>8</xdr:col>
      <xdr:colOff>0</xdr:colOff>
      <xdr:row>21</xdr:row>
      <xdr:rowOff>20781</xdr:rowOff>
    </xdr:to>
    <xdr:sp macro="" textlink="">
      <xdr:nvSpPr>
        <xdr:cNvPr id="3" name="TextBox 2">
          <a:hlinkClick xmlns:r="http://schemas.openxmlformats.org/officeDocument/2006/relationships" r:id="rId2"/>
          <a:extLst>
            <a:ext uri="{FF2B5EF4-FFF2-40B4-BE49-F238E27FC236}">
              <a16:creationId xmlns:a16="http://schemas.microsoft.com/office/drawing/2014/main" id="{00000000-0008-0000-1700-000003000000}"/>
            </a:ext>
          </a:extLst>
        </xdr:cNvPr>
        <xdr:cNvSpPr txBox="1"/>
      </xdr:nvSpPr>
      <xdr:spPr>
        <a:xfrm>
          <a:off x="9486900" y="7284893"/>
          <a:ext cx="714375" cy="346363"/>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mc:AlternateContent xmlns:mc="http://schemas.openxmlformats.org/markup-compatibility/2006">
    <mc:Choice xmlns:a14="http://schemas.microsoft.com/office/drawing/2010/main" Requires="a14">
      <xdr:twoCellAnchor>
        <xdr:from>
          <xdr:col>5</xdr:col>
          <xdr:colOff>1047750</xdr:colOff>
          <xdr:row>1</xdr:row>
          <xdr:rowOff>0</xdr:rowOff>
        </xdr:from>
        <xdr:to>
          <xdr:col>7</xdr:col>
          <xdr:colOff>19050</xdr:colOff>
          <xdr:row>2</xdr:row>
          <xdr:rowOff>85725</xdr:rowOff>
        </xdr:to>
        <xdr:sp macro="" textlink="">
          <xdr:nvSpPr>
            <xdr:cNvPr id="59393" name="Button 1" hidden="1">
              <a:extLst>
                <a:ext uri="{63B3BB69-23CF-44E3-9099-C40C66FF867C}">
                  <a14:compatExt spid="_x0000_s59393"/>
                </a:ext>
                <a:ext uri="{FF2B5EF4-FFF2-40B4-BE49-F238E27FC236}">
                  <a16:creationId xmlns:a16="http://schemas.microsoft.com/office/drawing/2014/main" id="{00000000-0008-0000-1700-000001E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19.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5</xdr:col>
          <xdr:colOff>1952625</xdr:colOff>
          <xdr:row>1</xdr:row>
          <xdr:rowOff>0</xdr:rowOff>
        </xdr:from>
        <xdr:to>
          <xdr:col>7</xdr:col>
          <xdr:colOff>9525</xdr:colOff>
          <xdr:row>2</xdr:row>
          <xdr:rowOff>85725</xdr:rowOff>
        </xdr:to>
        <xdr:sp macro="" textlink="">
          <xdr:nvSpPr>
            <xdr:cNvPr id="58369" name="Button 1" hidden="1">
              <a:extLst>
                <a:ext uri="{63B3BB69-23CF-44E3-9099-C40C66FF867C}">
                  <a14:compatExt spid="_x0000_s58369"/>
                </a:ext>
                <a:ext uri="{FF2B5EF4-FFF2-40B4-BE49-F238E27FC236}">
                  <a16:creationId xmlns:a16="http://schemas.microsoft.com/office/drawing/2014/main" id="{00000000-0008-0000-1800-000001E4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20.xml><?xml version="1.0" encoding="utf-8"?>
<xdr:wsDr xmlns:xdr="http://schemas.openxmlformats.org/drawingml/2006/spreadsheetDrawing" xmlns:a="http://schemas.openxmlformats.org/drawingml/2006/main">
  <xdr:twoCellAnchor>
    <xdr:from>
      <xdr:col>7</xdr:col>
      <xdr:colOff>28575</xdr:colOff>
      <xdr:row>16</xdr:row>
      <xdr:rowOff>0</xdr:rowOff>
    </xdr:from>
    <xdr:to>
      <xdr:col>8</xdr:col>
      <xdr:colOff>38100</xdr:colOff>
      <xdr:row>16</xdr:row>
      <xdr:rowOff>314325</xdr:rowOff>
    </xdr:to>
    <xdr:sp macro="" textlink="">
      <xdr:nvSpPr>
        <xdr:cNvPr id="2" name="TextBox 1">
          <a:hlinkClick xmlns:r="http://schemas.openxmlformats.org/officeDocument/2006/relationships" r:id="rId1"/>
          <a:extLst>
            <a:ext uri="{FF2B5EF4-FFF2-40B4-BE49-F238E27FC236}">
              <a16:creationId xmlns:a16="http://schemas.microsoft.com/office/drawing/2014/main" id="{00000000-0008-0000-1900-000002000000}"/>
            </a:ext>
          </a:extLst>
        </xdr:cNvPr>
        <xdr:cNvSpPr txBox="1"/>
      </xdr:nvSpPr>
      <xdr:spPr>
        <a:xfrm>
          <a:off x="9467850" y="4848225"/>
          <a:ext cx="695325"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17</xdr:row>
      <xdr:rowOff>0</xdr:rowOff>
    </xdr:from>
    <xdr:to>
      <xdr:col>8</xdr:col>
      <xdr:colOff>38100</xdr:colOff>
      <xdr:row>17</xdr:row>
      <xdr:rowOff>314325</xdr:rowOff>
    </xdr:to>
    <xdr:sp macro="" textlink="">
      <xdr:nvSpPr>
        <xdr:cNvPr id="3" name="TextBox 2">
          <a:hlinkClick xmlns:r="http://schemas.openxmlformats.org/officeDocument/2006/relationships" r:id="rId2"/>
          <a:extLst>
            <a:ext uri="{FF2B5EF4-FFF2-40B4-BE49-F238E27FC236}">
              <a16:creationId xmlns:a16="http://schemas.microsoft.com/office/drawing/2014/main" id="{00000000-0008-0000-1900-000003000000}"/>
            </a:ext>
          </a:extLst>
        </xdr:cNvPr>
        <xdr:cNvSpPr txBox="1"/>
      </xdr:nvSpPr>
      <xdr:spPr>
        <a:xfrm>
          <a:off x="9467850" y="5172075"/>
          <a:ext cx="695325"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19</xdr:row>
      <xdr:rowOff>19050</xdr:rowOff>
    </xdr:from>
    <xdr:to>
      <xdr:col>8</xdr:col>
      <xdr:colOff>38100</xdr:colOff>
      <xdr:row>20</xdr:row>
      <xdr:rowOff>9525</xdr:rowOff>
    </xdr:to>
    <xdr:sp macro="" textlink="">
      <xdr:nvSpPr>
        <xdr:cNvPr id="5" name="TextBox 4">
          <a:hlinkClick xmlns:r="http://schemas.openxmlformats.org/officeDocument/2006/relationships" r:id="rId3"/>
          <a:extLst>
            <a:ext uri="{FF2B5EF4-FFF2-40B4-BE49-F238E27FC236}">
              <a16:creationId xmlns:a16="http://schemas.microsoft.com/office/drawing/2014/main" id="{00000000-0008-0000-1900-000005000000}"/>
            </a:ext>
          </a:extLst>
        </xdr:cNvPr>
        <xdr:cNvSpPr txBox="1"/>
      </xdr:nvSpPr>
      <xdr:spPr>
        <a:xfrm>
          <a:off x="9467850" y="5838825"/>
          <a:ext cx="695325"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22</xdr:row>
      <xdr:rowOff>0</xdr:rowOff>
    </xdr:from>
    <xdr:to>
      <xdr:col>8</xdr:col>
      <xdr:colOff>38100</xdr:colOff>
      <xdr:row>22</xdr:row>
      <xdr:rowOff>314325</xdr:rowOff>
    </xdr:to>
    <xdr:sp macro="" textlink="">
      <xdr:nvSpPr>
        <xdr:cNvPr id="6" name="TextBox 5">
          <a:hlinkClick xmlns:r="http://schemas.openxmlformats.org/officeDocument/2006/relationships" r:id="rId4"/>
          <a:extLst>
            <a:ext uri="{FF2B5EF4-FFF2-40B4-BE49-F238E27FC236}">
              <a16:creationId xmlns:a16="http://schemas.microsoft.com/office/drawing/2014/main" id="{00000000-0008-0000-1900-000006000000}"/>
            </a:ext>
          </a:extLst>
        </xdr:cNvPr>
        <xdr:cNvSpPr txBox="1"/>
      </xdr:nvSpPr>
      <xdr:spPr>
        <a:xfrm>
          <a:off x="9467850" y="7362825"/>
          <a:ext cx="695325"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24</xdr:row>
      <xdr:rowOff>0</xdr:rowOff>
    </xdr:from>
    <xdr:to>
      <xdr:col>8</xdr:col>
      <xdr:colOff>38100</xdr:colOff>
      <xdr:row>24</xdr:row>
      <xdr:rowOff>314325</xdr:rowOff>
    </xdr:to>
    <xdr:sp macro="" textlink="">
      <xdr:nvSpPr>
        <xdr:cNvPr id="7" name="TextBox 6">
          <a:hlinkClick xmlns:r="http://schemas.openxmlformats.org/officeDocument/2006/relationships" r:id="rId5"/>
          <a:extLst>
            <a:ext uri="{FF2B5EF4-FFF2-40B4-BE49-F238E27FC236}">
              <a16:creationId xmlns:a16="http://schemas.microsoft.com/office/drawing/2014/main" id="{00000000-0008-0000-1900-000007000000}"/>
            </a:ext>
          </a:extLst>
        </xdr:cNvPr>
        <xdr:cNvSpPr txBox="1"/>
      </xdr:nvSpPr>
      <xdr:spPr>
        <a:xfrm>
          <a:off x="9467850" y="8010525"/>
          <a:ext cx="695325"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mc:AlternateContent xmlns:mc="http://schemas.openxmlformats.org/markup-compatibility/2006">
    <mc:Choice xmlns:a14="http://schemas.microsoft.com/office/drawing/2010/main" Requires="a14">
      <xdr:twoCellAnchor>
        <xdr:from>
          <xdr:col>5</xdr:col>
          <xdr:colOff>1066800</xdr:colOff>
          <xdr:row>1</xdr:row>
          <xdr:rowOff>0</xdr:rowOff>
        </xdr:from>
        <xdr:to>
          <xdr:col>7</xdr:col>
          <xdr:colOff>38100</xdr:colOff>
          <xdr:row>2</xdr:row>
          <xdr:rowOff>57150</xdr:rowOff>
        </xdr:to>
        <xdr:sp macro="" textlink="">
          <xdr:nvSpPr>
            <xdr:cNvPr id="65537" name="Button 1" hidden="1">
              <a:extLst>
                <a:ext uri="{63B3BB69-23CF-44E3-9099-C40C66FF867C}">
                  <a14:compatExt spid="_x0000_s65537"/>
                </a:ext>
                <a:ext uri="{FF2B5EF4-FFF2-40B4-BE49-F238E27FC236}">
                  <a16:creationId xmlns:a16="http://schemas.microsoft.com/office/drawing/2014/main" id="{00000000-0008-0000-1900-0000010001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twoCellAnchor>
    <xdr:from>
      <xdr:col>7</xdr:col>
      <xdr:colOff>29884</xdr:colOff>
      <xdr:row>35</xdr:row>
      <xdr:rowOff>0</xdr:rowOff>
    </xdr:from>
    <xdr:to>
      <xdr:col>8</xdr:col>
      <xdr:colOff>39409</xdr:colOff>
      <xdr:row>35</xdr:row>
      <xdr:rowOff>314325</xdr:rowOff>
    </xdr:to>
    <xdr:sp macro="" textlink="">
      <xdr:nvSpPr>
        <xdr:cNvPr id="10" name="TextBox 9">
          <a:hlinkClick xmlns:r="http://schemas.openxmlformats.org/officeDocument/2006/relationships" r:id="rId6"/>
          <a:extLst>
            <a:ext uri="{FF2B5EF4-FFF2-40B4-BE49-F238E27FC236}">
              <a16:creationId xmlns:a16="http://schemas.microsoft.com/office/drawing/2014/main" id="{00000000-0008-0000-1900-00000A000000}"/>
            </a:ext>
          </a:extLst>
        </xdr:cNvPr>
        <xdr:cNvSpPr txBox="1"/>
      </xdr:nvSpPr>
      <xdr:spPr>
        <a:xfrm>
          <a:off x="10055413" y="14664765"/>
          <a:ext cx="741643"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31753</xdr:colOff>
      <xdr:row>18</xdr:row>
      <xdr:rowOff>0</xdr:rowOff>
    </xdr:from>
    <xdr:to>
      <xdr:col>8</xdr:col>
      <xdr:colOff>47627</xdr:colOff>
      <xdr:row>18</xdr:row>
      <xdr:rowOff>314325</xdr:rowOff>
    </xdr:to>
    <xdr:sp macro="" textlink="">
      <xdr:nvSpPr>
        <xdr:cNvPr id="11" name="TextBox 10">
          <a:hlinkClick xmlns:r="http://schemas.openxmlformats.org/officeDocument/2006/relationships" r:id="rId7"/>
          <a:extLst>
            <a:ext uri="{FF2B5EF4-FFF2-40B4-BE49-F238E27FC236}">
              <a16:creationId xmlns:a16="http://schemas.microsoft.com/office/drawing/2014/main" id="{00000000-0008-0000-1900-00000B000000}"/>
            </a:ext>
          </a:extLst>
        </xdr:cNvPr>
        <xdr:cNvSpPr txBox="1"/>
      </xdr:nvSpPr>
      <xdr:spPr>
        <a:xfrm>
          <a:off x="10056816" y="5468938"/>
          <a:ext cx="746124"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wsDr>
</file>

<file path=xl/drawings/drawing2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5</xdr:col>
          <xdr:colOff>1924050</xdr:colOff>
          <xdr:row>0</xdr:row>
          <xdr:rowOff>142875</xdr:rowOff>
        </xdr:from>
        <xdr:to>
          <xdr:col>6</xdr:col>
          <xdr:colOff>676275</xdr:colOff>
          <xdr:row>2</xdr:row>
          <xdr:rowOff>57150</xdr:rowOff>
        </xdr:to>
        <xdr:sp macro="" textlink="">
          <xdr:nvSpPr>
            <xdr:cNvPr id="61441" name="Button 1" hidden="1">
              <a:extLst>
                <a:ext uri="{63B3BB69-23CF-44E3-9099-C40C66FF867C}">
                  <a14:compatExt spid="_x0000_s61441"/>
                </a:ext>
                <a:ext uri="{FF2B5EF4-FFF2-40B4-BE49-F238E27FC236}">
                  <a16:creationId xmlns:a16="http://schemas.microsoft.com/office/drawing/2014/main" id="{00000000-0008-0000-1A00-000001F0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22.xml><?xml version="1.0" encoding="utf-8"?>
<xdr:wsDr xmlns:xdr="http://schemas.openxmlformats.org/drawingml/2006/spreadsheetDrawing" xmlns:a="http://schemas.openxmlformats.org/drawingml/2006/main">
  <xdr:twoCellAnchor>
    <xdr:from>
      <xdr:col>18</xdr:col>
      <xdr:colOff>38100</xdr:colOff>
      <xdr:row>6</xdr:row>
      <xdr:rowOff>161925</xdr:rowOff>
    </xdr:from>
    <xdr:to>
      <xdr:col>19</xdr:col>
      <xdr:colOff>95249</xdr:colOff>
      <xdr:row>7</xdr:row>
      <xdr:rowOff>342900</xdr:rowOff>
    </xdr:to>
    <xdr:sp macro="" textlink="">
      <xdr:nvSpPr>
        <xdr:cNvPr id="3" name="TextBox 2">
          <a:hlinkClick xmlns:r="http://schemas.openxmlformats.org/officeDocument/2006/relationships" r:id="rId1"/>
          <a:extLst>
            <a:ext uri="{FF2B5EF4-FFF2-40B4-BE49-F238E27FC236}">
              <a16:creationId xmlns:a16="http://schemas.microsoft.com/office/drawing/2014/main" id="{00000000-0008-0000-1B00-000003000000}"/>
            </a:ext>
          </a:extLst>
        </xdr:cNvPr>
        <xdr:cNvSpPr txBox="1"/>
      </xdr:nvSpPr>
      <xdr:spPr>
        <a:xfrm>
          <a:off x="15640050" y="1647825"/>
          <a:ext cx="742949" cy="37147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mc:AlternateContent xmlns:mc="http://schemas.openxmlformats.org/markup-compatibility/2006">
    <mc:Choice xmlns:a14="http://schemas.microsoft.com/office/drawing/2010/main" Requires="a14">
      <xdr:twoCellAnchor>
        <xdr:from>
          <xdr:col>16</xdr:col>
          <xdr:colOff>180975</xdr:colOff>
          <xdr:row>0</xdr:row>
          <xdr:rowOff>142875</xdr:rowOff>
        </xdr:from>
        <xdr:to>
          <xdr:col>18</xdr:col>
          <xdr:colOff>0</xdr:colOff>
          <xdr:row>2</xdr:row>
          <xdr:rowOff>57150</xdr:rowOff>
        </xdr:to>
        <xdr:sp macro="" textlink="">
          <xdr:nvSpPr>
            <xdr:cNvPr id="62465" name="Button 1" hidden="1">
              <a:extLst>
                <a:ext uri="{63B3BB69-23CF-44E3-9099-C40C66FF867C}">
                  <a14:compatExt spid="_x0000_s62465"/>
                </a:ext>
                <a:ext uri="{FF2B5EF4-FFF2-40B4-BE49-F238E27FC236}">
                  <a16:creationId xmlns:a16="http://schemas.microsoft.com/office/drawing/2014/main" id="{00000000-0008-0000-1B00-000001F4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23.xml><?xml version="1.0" encoding="utf-8"?>
<xdr:wsDr xmlns:xdr="http://schemas.openxmlformats.org/drawingml/2006/spreadsheetDrawing" xmlns:a="http://schemas.openxmlformats.org/drawingml/2006/main">
  <xdr:twoCellAnchor>
    <xdr:from>
      <xdr:col>5</xdr:col>
      <xdr:colOff>26670</xdr:colOff>
      <xdr:row>10</xdr:row>
      <xdr:rowOff>19050</xdr:rowOff>
    </xdr:from>
    <xdr:to>
      <xdr:col>5</xdr:col>
      <xdr:colOff>2474595</xdr:colOff>
      <xdr:row>10</xdr:row>
      <xdr:rowOff>323850</xdr:rowOff>
    </xdr:to>
    <xdr:sp macro="" textlink="">
      <xdr:nvSpPr>
        <xdr:cNvPr id="2" name="TextBox 1">
          <a:hlinkClick xmlns:r="http://schemas.openxmlformats.org/officeDocument/2006/relationships" r:id="rId1"/>
          <a:extLst>
            <a:ext uri="{FF2B5EF4-FFF2-40B4-BE49-F238E27FC236}">
              <a16:creationId xmlns:a16="http://schemas.microsoft.com/office/drawing/2014/main" id="{00000000-0008-0000-1C00-000002000000}"/>
            </a:ext>
          </a:extLst>
        </xdr:cNvPr>
        <xdr:cNvSpPr txBox="1"/>
      </xdr:nvSpPr>
      <xdr:spPr>
        <a:xfrm>
          <a:off x="7265670" y="2152650"/>
          <a:ext cx="2447925" cy="304800"/>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5</xdr:col>
      <xdr:colOff>26670</xdr:colOff>
      <xdr:row>11</xdr:row>
      <xdr:rowOff>28575</xdr:rowOff>
    </xdr:from>
    <xdr:to>
      <xdr:col>5</xdr:col>
      <xdr:colOff>2474595</xdr:colOff>
      <xdr:row>12</xdr:row>
      <xdr:rowOff>0</xdr:rowOff>
    </xdr:to>
    <xdr:sp macro="" textlink="">
      <xdr:nvSpPr>
        <xdr:cNvPr id="3" name="TextBox 2">
          <a:hlinkClick xmlns:r="http://schemas.openxmlformats.org/officeDocument/2006/relationships" r:id="rId2"/>
          <a:extLst>
            <a:ext uri="{FF2B5EF4-FFF2-40B4-BE49-F238E27FC236}">
              <a16:creationId xmlns:a16="http://schemas.microsoft.com/office/drawing/2014/main" id="{00000000-0008-0000-1C00-000003000000}"/>
            </a:ext>
          </a:extLst>
        </xdr:cNvPr>
        <xdr:cNvSpPr txBox="1"/>
      </xdr:nvSpPr>
      <xdr:spPr>
        <a:xfrm>
          <a:off x="7265670" y="2495550"/>
          <a:ext cx="2447925" cy="304800"/>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5</xdr:col>
      <xdr:colOff>26670</xdr:colOff>
      <xdr:row>12</xdr:row>
      <xdr:rowOff>28574</xdr:rowOff>
    </xdr:from>
    <xdr:to>
      <xdr:col>5</xdr:col>
      <xdr:colOff>2474595</xdr:colOff>
      <xdr:row>12</xdr:row>
      <xdr:rowOff>323849</xdr:rowOff>
    </xdr:to>
    <xdr:sp macro="" textlink="">
      <xdr:nvSpPr>
        <xdr:cNvPr id="4" name="TextBox 3">
          <a:hlinkClick xmlns:r="http://schemas.openxmlformats.org/officeDocument/2006/relationships" r:id="rId3"/>
          <a:extLst>
            <a:ext uri="{FF2B5EF4-FFF2-40B4-BE49-F238E27FC236}">
              <a16:creationId xmlns:a16="http://schemas.microsoft.com/office/drawing/2014/main" id="{00000000-0008-0000-1C00-000004000000}"/>
            </a:ext>
          </a:extLst>
        </xdr:cNvPr>
        <xdr:cNvSpPr txBox="1"/>
      </xdr:nvSpPr>
      <xdr:spPr>
        <a:xfrm>
          <a:off x="7265670" y="2828924"/>
          <a:ext cx="2447925" cy="29527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mc:AlternateContent xmlns:mc="http://schemas.openxmlformats.org/markup-compatibility/2006">
    <mc:Choice xmlns:a14="http://schemas.microsoft.com/office/drawing/2010/main" Requires="a14">
      <xdr:twoCellAnchor>
        <xdr:from>
          <xdr:col>5</xdr:col>
          <xdr:colOff>1924050</xdr:colOff>
          <xdr:row>0</xdr:row>
          <xdr:rowOff>123825</xdr:rowOff>
        </xdr:from>
        <xdr:to>
          <xdr:col>6</xdr:col>
          <xdr:colOff>676275</xdr:colOff>
          <xdr:row>2</xdr:row>
          <xdr:rowOff>38100</xdr:rowOff>
        </xdr:to>
        <xdr:sp macro="" textlink="">
          <xdr:nvSpPr>
            <xdr:cNvPr id="63489" name="Button 1" hidden="1">
              <a:extLst>
                <a:ext uri="{63B3BB69-23CF-44E3-9099-C40C66FF867C}">
                  <a14:compatExt spid="_x0000_s63489"/>
                </a:ext>
                <a:ext uri="{FF2B5EF4-FFF2-40B4-BE49-F238E27FC236}">
                  <a16:creationId xmlns:a16="http://schemas.microsoft.com/office/drawing/2014/main" id="{00000000-0008-0000-1C00-000001F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24.xml><?xml version="1.0" encoding="utf-8"?>
<xdr:wsDr xmlns:xdr="http://schemas.openxmlformats.org/drawingml/2006/spreadsheetDrawing" xmlns:a="http://schemas.openxmlformats.org/drawingml/2006/main">
  <xdr:twoCellAnchor>
    <xdr:from>
      <xdr:col>7</xdr:col>
      <xdr:colOff>28576</xdr:colOff>
      <xdr:row>10</xdr:row>
      <xdr:rowOff>0</xdr:rowOff>
    </xdr:from>
    <xdr:to>
      <xdr:col>7</xdr:col>
      <xdr:colOff>1038226</xdr:colOff>
      <xdr:row>17</xdr:row>
      <xdr:rowOff>9525</xdr:rowOff>
    </xdr:to>
    <xdr:sp macro="" textlink="">
      <xdr:nvSpPr>
        <xdr:cNvPr id="2" name="TextBox 1">
          <a:hlinkClick xmlns:r="http://schemas.openxmlformats.org/officeDocument/2006/relationships" r:id="rId1"/>
          <a:extLst>
            <a:ext uri="{FF2B5EF4-FFF2-40B4-BE49-F238E27FC236}">
              <a16:creationId xmlns:a16="http://schemas.microsoft.com/office/drawing/2014/main" id="{00000000-0008-0000-1D00-000002000000}"/>
            </a:ext>
          </a:extLst>
        </xdr:cNvPr>
        <xdr:cNvSpPr txBox="1"/>
      </xdr:nvSpPr>
      <xdr:spPr>
        <a:xfrm>
          <a:off x="9686926" y="2743200"/>
          <a:ext cx="1009650" cy="1143000"/>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18</xdr:row>
      <xdr:rowOff>0</xdr:rowOff>
    </xdr:from>
    <xdr:to>
      <xdr:col>7</xdr:col>
      <xdr:colOff>1038225</xdr:colOff>
      <xdr:row>18</xdr:row>
      <xdr:rowOff>400050</xdr:rowOff>
    </xdr:to>
    <xdr:sp macro="" textlink="">
      <xdr:nvSpPr>
        <xdr:cNvPr id="3" name="TextBox 2">
          <a:hlinkClick xmlns:r="http://schemas.openxmlformats.org/officeDocument/2006/relationships" r:id="rId2"/>
          <a:extLst>
            <a:ext uri="{FF2B5EF4-FFF2-40B4-BE49-F238E27FC236}">
              <a16:creationId xmlns:a16="http://schemas.microsoft.com/office/drawing/2014/main" id="{00000000-0008-0000-1D00-000003000000}"/>
            </a:ext>
          </a:extLst>
        </xdr:cNvPr>
        <xdr:cNvSpPr txBox="1"/>
      </xdr:nvSpPr>
      <xdr:spPr>
        <a:xfrm>
          <a:off x="9686925" y="4038600"/>
          <a:ext cx="1009650" cy="400050"/>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mc:AlternateContent xmlns:mc="http://schemas.openxmlformats.org/markup-compatibility/2006">
    <mc:Choice xmlns:a14="http://schemas.microsoft.com/office/drawing/2010/main" Requires="a14">
      <xdr:twoCellAnchor>
        <xdr:from>
          <xdr:col>5</xdr:col>
          <xdr:colOff>1190625</xdr:colOff>
          <xdr:row>0</xdr:row>
          <xdr:rowOff>142875</xdr:rowOff>
        </xdr:from>
        <xdr:to>
          <xdr:col>7</xdr:col>
          <xdr:colOff>0</xdr:colOff>
          <xdr:row>2</xdr:row>
          <xdr:rowOff>57150</xdr:rowOff>
        </xdr:to>
        <xdr:sp macro="" textlink="">
          <xdr:nvSpPr>
            <xdr:cNvPr id="64513" name="Button 1" hidden="1">
              <a:extLst>
                <a:ext uri="{63B3BB69-23CF-44E3-9099-C40C66FF867C}">
                  <a14:compatExt spid="_x0000_s64513"/>
                </a:ext>
                <a:ext uri="{FF2B5EF4-FFF2-40B4-BE49-F238E27FC236}">
                  <a16:creationId xmlns:a16="http://schemas.microsoft.com/office/drawing/2014/main" id="{00000000-0008-0000-1D00-000001F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25.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5</xdr:col>
          <xdr:colOff>1028700</xdr:colOff>
          <xdr:row>1</xdr:row>
          <xdr:rowOff>0</xdr:rowOff>
        </xdr:from>
        <xdr:to>
          <xdr:col>7</xdr:col>
          <xdr:colOff>0</xdr:colOff>
          <xdr:row>2</xdr:row>
          <xdr:rowOff>47625</xdr:rowOff>
        </xdr:to>
        <xdr:sp macro="" textlink="">
          <xdr:nvSpPr>
            <xdr:cNvPr id="66561" name="Button 1" hidden="1">
              <a:extLst>
                <a:ext uri="{63B3BB69-23CF-44E3-9099-C40C66FF867C}">
                  <a14:compatExt spid="_x0000_s66561"/>
                </a:ext>
                <a:ext uri="{FF2B5EF4-FFF2-40B4-BE49-F238E27FC236}">
                  <a16:creationId xmlns:a16="http://schemas.microsoft.com/office/drawing/2014/main" id="{00000000-0008-0000-1E00-0000010401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26.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5</xdr:col>
          <xdr:colOff>1047750</xdr:colOff>
          <xdr:row>0</xdr:row>
          <xdr:rowOff>142875</xdr:rowOff>
        </xdr:from>
        <xdr:to>
          <xdr:col>7</xdr:col>
          <xdr:colOff>19050</xdr:colOff>
          <xdr:row>2</xdr:row>
          <xdr:rowOff>38100</xdr:rowOff>
        </xdr:to>
        <xdr:sp macro="" textlink="">
          <xdr:nvSpPr>
            <xdr:cNvPr id="67585" name="Button 1" hidden="1">
              <a:extLst>
                <a:ext uri="{63B3BB69-23CF-44E3-9099-C40C66FF867C}">
                  <a14:compatExt spid="_x0000_s67585"/>
                </a:ext>
                <a:ext uri="{FF2B5EF4-FFF2-40B4-BE49-F238E27FC236}">
                  <a16:creationId xmlns:a16="http://schemas.microsoft.com/office/drawing/2014/main" id="{00000000-0008-0000-1F00-0000010801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27.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4</xdr:col>
          <xdr:colOff>38100</xdr:colOff>
          <xdr:row>0</xdr:row>
          <xdr:rowOff>85725</xdr:rowOff>
        </xdr:from>
        <xdr:to>
          <xdr:col>5</xdr:col>
          <xdr:colOff>1000125</xdr:colOff>
          <xdr:row>0</xdr:row>
          <xdr:rowOff>238125</xdr:rowOff>
        </xdr:to>
        <xdr:sp macro="" textlink="">
          <xdr:nvSpPr>
            <xdr:cNvPr id="70657" name="Button 1" hidden="1">
              <a:extLst>
                <a:ext uri="{63B3BB69-23CF-44E3-9099-C40C66FF867C}">
                  <a14:compatExt spid="_x0000_s70657"/>
                </a:ext>
                <a:ext uri="{FF2B5EF4-FFF2-40B4-BE49-F238E27FC236}">
                  <a16:creationId xmlns:a16="http://schemas.microsoft.com/office/drawing/2014/main" id="{00000000-0008-0000-2000-0000011401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28.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0</xdr:col>
          <xdr:colOff>619125</xdr:colOff>
          <xdr:row>0</xdr:row>
          <xdr:rowOff>95250</xdr:rowOff>
        </xdr:from>
        <xdr:to>
          <xdr:col>1</xdr:col>
          <xdr:colOff>571500</xdr:colOff>
          <xdr:row>1</xdr:row>
          <xdr:rowOff>0</xdr:rowOff>
        </xdr:to>
        <xdr:sp macro="" textlink="">
          <xdr:nvSpPr>
            <xdr:cNvPr id="68609" name="Button 1" hidden="1">
              <a:extLst>
                <a:ext uri="{63B3BB69-23CF-44E3-9099-C40C66FF867C}">
                  <a14:compatExt spid="_x0000_s68609"/>
                </a:ext>
                <a:ext uri="{FF2B5EF4-FFF2-40B4-BE49-F238E27FC236}">
                  <a16:creationId xmlns:a16="http://schemas.microsoft.com/office/drawing/2014/main" id="{00000000-0008-0000-2100-0000010C0100}"/>
                </a:ext>
              </a:extLst>
            </xdr:cNvPr>
            <xdr:cNvSpPr/>
          </xdr:nvSpPr>
          <xdr:spPr bwMode="auto">
            <a:xfrm>
              <a:off x="0" y="0"/>
              <a:ext cx="0" cy="0"/>
            </a:xfrm>
            <a:prstGeom prst="rect">
              <a:avLst/>
            </a:prstGeom>
            <a:noFill/>
            <a:ln w="9525">
              <a:miter lim="800000"/>
              <a:headEnd/>
              <a:tailEnd/>
            </a:ln>
          </xdr:spPr>
          <xdr:txBody>
            <a:bodyPr vertOverflow="clip" wrap="square" lIns="27432" tIns="22860" rIns="27432" bIns="22860" anchor="ctr" upright="1"/>
            <a:lstStyle/>
            <a:p>
              <a:pPr algn="ctr" rtl="0">
                <a:defRPr sz="1000"/>
              </a:pPr>
              <a:r>
                <a:rPr lang="ru-RU" sz="1000" b="1" i="0" u="none" strike="noStrike" baseline="0">
                  <a:solidFill>
                    <a:srgbClr val="000000"/>
                  </a:solidFill>
                  <a:latin typeface="Tahoma"/>
                  <a:ea typeface="Tahoma"/>
                  <a:cs typeface="Tahoma"/>
                </a:rPr>
                <a:t>Проверить расчет</a:t>
              </a:r>
            </a:p>
          </xdr:txBody>
        </xdr:sp>
        <xdr:clientData fPrintsWithSheet="0"/>
      </xdr:twoCellAnchor>
    </mc:Choice>
    <mc:Fallback/>
  </mc:AlternateContent>
</xdr:wsDr>
</file>

<file path=xl/drawings/drawing29.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1</xdr:col>
          <xdr:colOff>190500</xdr:colOff>
          <xdr:row>1</xdr:row>
          <xdr:rowOff>0</xdr:rowOff>
        </xdr:from>
        <xdr:to>
          <xdr:col>3</xdr:col>
          <xdr:colOff>600075</xdr:colOff>
          <xdr:row>3</xdr:row>
          <xdr:rowOff>9525</xdr:rowOff>
        </xdr:to>
        <xdr:sp macro="" textlink="">
          <xdr:nvSpPr>
            <xdr:cNvPr id="73729" name="Button 1" hidden="1">
              <a:extLst>
                <a:ext uri="{63B3BB69-23CF-44E3-9099-C40C66FF867C}">
                  <a14:compatExt spid="_x0000_s73729"/>
                </a:ext>
                <a:ext uri="{FF2B5EF4-FFF2-40B4-BE49-F238E27FC236}">
                  <a16:creationId xmlns:a16="http://schemas.microsoft.com/office/drawing/2014/main" id="{00000000-0008-0000-2D00-0000012001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Защитить листы</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xdr:col>
          <xdr:colOff>200025</xdr:colOff>
          <xdr:row>4</xdr:row>
          <xdr:rowOff>142875</xdr:rowOff>
        </xdr:from>
        <xdr:to>
          <xdr:col>4</xdr:col>
          <xdr:colOff>0</xdr:colOff>
          <xdr:row>7</xdr:row>
          <xdr:rowOff>0</xdr:rowOff>
        </xdr:to>
        <xdr:sp macro="" textlink="">
          <xdr:nvSpPr>
            <xdr:cNvPr id="73730" name="Button 2" hidden="1">
              <a:extLst>
                <a:ext uri="{63B3BB69-23CF-44E3-9099-C40C66FF867C}">
                  <a14:compatExt spid="_x0000_s73730"/>
                </a:ext>
                <a:ext uri="{FF2B5EF4-FFF2-40B4-BE49-F238E27FC236}">
                  <a16:creationId xmlns:a16="http://schemas.microsoft.com/office/drawing/2014/main" id="{00000000-0008-0000-2D00-0000022001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Снять защиту</a:t>
              </a:r>
            </a:p>
          </xdr:txBody>
        </xdr:sp>
        <xdr:clientData fPrintsWithSheet="0"/>
      </xdr:twoCellAnchor>
    </mc:Choice>
    <mc:Fallback/>
  </mc:AlternateContent>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Users\TSannikova\Documents\&#1055;&#1088;&#1086;&#1077;&#1082;&#1090;%20&#1057;&#1043;&#1050;%20&#1085;&#1086;&#1103;&#1073;2017-&#1092;&#1077;&#1074;2018\&#1057;&#1043;&#1050;_05-12-2017_&#1091;&#1075;&#1086;&#1083;&#1100;_&#1092;&#1086;&#1088;&#1084;&#1072;&#1090;.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U:\1Shared\For%20OKalashnikov\Tab_check_03-04-2018(11%20&#1075;&#1086;&#1088;&#1086;&#1076;&#1086;&#1074;)-&#1076;&#1074;&#1086;&#1080;&#1095;&#1085;&#1072;&#1103;.xlsb" TargetMode="External"/></Relationships>
</file>

<file path=xl/externalLinks/_rels/externalLink3.xml.rels><?xml version="1.0" encoding="UTF-8" standalone="yes"?>
<Relationships xmlns="http://schemas.openxmlformats.org/package/2006/relationships"><Relationship Id="rId1" Type="http://schemas.microsoft.com/office/2006/relationships/xlExternalLinkPath/xlPathMissing" Target="&#1051;&#1080;&#1089;&#1090;2"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C:\Users\TSannikova\Documents\&#1055;&#1088;&#1086;&#1077;&#1082;&#1090;%20&#1057;&#1043;&#1050;%20&#1085;&#1086;&#1103;&#1073;2017-&#1092;&#1077;&#1074;2018\&#1074;&#1086;&#1089;&#1089;&#1090;&#1072;&#1085;&#1086;&#1074;&#1083;&#1077;&#1085;&#1085;&#1099;&#1077;\&#1084;&#1086;&#1076;&#1077;&#1083;&#1080;%20&#1040;&#1050;\&#1084;&#1086;&#1076;&#1077;&#1083;&#1100;%20&#1040;&#1050;%20&#1085;&#1072;%2010%20&#1083;&#1077;&#1090;%202017%2003%2015\2017-03-15_Model_Ceny_AK_prognoz_Primer._Mazut._Murmansk.xlsx"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Backoffice\Projects\Energy%20Group\&#1056;&#1072;&#1073;&#1086;&#1095;&#1080;&#1077;%20&#1084;&#1072;&#1090;&#1077;&#1088;&#1080;&#1072;&#1083;&#1099;%20&#1087;&#1086;%20&#1087;&#1088;&#1086;&#1077;&#1082;&#1090;&#1072;&#1084;\&#1050;&#1072;&#1083;&#1100;&#1082;&#1091;&#1083;&#1103;&#1090;&#1086;&#1088;\&#1056;&#1072;&#1089;&#1095;&#1077;&#1090;%20&#1087;&#1086;%20&#1075;&#1086;&#1088;&#1086;&#1076;&#1072;&#1084;\&#1052;&#1091;&#1088;&#1084;&#1072;&#1085;&#1089;&#1082;&#1072;&#1103;%20&#1086;&#1073;&#1083;&#1072;&#1089;&#1090;&#1100;\2.%20Ugol._&#1052;&#1091;&#1088;&#1084;&#1072;&#1085;&#1089;&#1082;.xlsx"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C:\Users\TSannikova\AppData\Local\Microsoft\Windows\INetCache\Content.Outlook\IDMICZ69\&#1074;&#1086;&#1089;&#1089;&#1090;&#1072;&#1085;&#1086;&#1074;&#1083;&#1077;&#1085;&#1085;&#1099;&#1077;\&#1084;&#1086;&#1076;&#1077;&#1083;&#1080;%20&#1040;&#1050;\&#1084;&#1086;&#1076;&#1077;&#1083;&#1100;%20&#1040;&#1050;%20&#1085;&#1072;%2010%20&#1083;&#1077;&#1090;%202017%2003%2015\2017-03-15_Model_Ceny_AK_prognoz_Primer._Mazut._Murmansk.xlsx"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F:\Projects\Uranium\2015.12.22%20&#1064;&#1072;&#1073;&#1083;&#1086;&#1085;%20&#1047;&#1072;&#1088;&#1077;&#1095;&#1085;&#1086;&#1077;.xlsm"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C:\Users\A.Omelchuk\Desktop\2022-09-27%20&#1064;&#1072;&#1073;&#1083;&#1086;&#1085;%20&#1062;&#1077;&#1085;&#1072;%20&#1040;&#1050;_&#1075;&#1072;&#1079;_&#1062;&#1055;%20(&#1073;&#1077;&#1079;%20&#1053;&#1044;&#1057;)_1&#1087;&#1075;%202023_18&#1101;&#1090;.xlsm"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C:\Users\A.Omelchuk\Desktop\2022-09-19%20&#1064;&#1072;&#1073;&#1083;&#1086;&#1085;%20&#1062;&#1077;&#1085;&#1072;%20&#1040;&#1050;_&#1075;&#1072;&#1079;_&#1062;&#1055;%20(&#1073;&#1077;&#1079;%20&#1053;&#1044;&#1057;)_1&#1087;&#1075;%202023_18&#1101;&#1090;.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Исходные данные&gt;&gt;"/>
      <sheetName val="Исходные данные"/>
      <sheetName val="Индексы"/>
      <sheetName val="Результаты&gt;&gt;"/>
      <sheetName val="Прогнозные значения 2018-2027"/>
      <sheetName val="Барнаул"/>
      <sheetName val="Рубцовск"/>
      <sheetName val="Новокузнецк"/>
      <sheetName val="Абакан"/>
      <sheetName val="Черногорск"/>
      <sheetName val="Красноярск"/>
      <sheetName val="вспомогательные листы&gt;&gt;"/>
      <sheetName val="Модель"/>
      <sheetName val="Управляющие параметры"/>
      <sheetName val="СЦТ"/>
      <sheetName val="топливо"/>
      <sheetName val="подключение вода"/>
      <sheetName val="Tab_EP"/>
      <sheetName val="Tab_heat"/>
      <sheetName val="Tab_ktr"/>
      <sheetName val="Tab_ksr"/>
      <sheetName val="Tab_ktz"/>
      <sheetName val="Tab_pipe"/>
      <sheetName val="Tab_tpe"/>
      <sheetName val="Tab_tpw"/>
      <sheetName val="Tab_inv"/>
      <sheetName val="Tab_KS"/>
      <sheetName val="Tab_P"/>
      <sheetName val="Tab_sz"/>
    </sheetNames>
    <sheetDataSet>
      <sheetData sheetId="0" refreshError="1"/>
      <sheetData sheetId="1"/>
      <sheetData sheetId="2" refreshError="1"/>
      <sheetData sheetId="3" refreshError="1"/>
      <sheetData sheetId="4" refreshError="1"/>
      <sheetData sheetId="5">
        <row r="20">
          <cell r="F20">
            <v>2018</v>
          </cell>
        </row>
      </sheetData>
      <sheetData sheetId="6" refreshError="1"/>
      <sheetData sheetId="7" refreshError="1"/>
      <sheetData sheetId="8" refreshError="1"/>
      <sheetData sheetId="9" refreshError="1"/>
      <sheetData sheetId="10" refreshError="1"/>
      <sheetData sheetId="11" refreshError="1"/>
      <sheetData sheetId="12"/>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ow r="9">
          <cell r="B9">
            <v>86941</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Управляющие параметры"/>
      <sheetName val="Tab_check"/>
      <sheetName val="Cities"/>
      <sheetName val="Tab_EP"/>
      <sheetName val="Tab_heat"/>
      <sheetName val="Tab_FPr"/>
      <sheetName val="Tab_I"/>
      <sheetName val="Tab_ktr"/>
      <sheetName val="Tab_sr"/>
      <sheetName val="Tab_ksr"/>
      <sheetName val="Tab_ktz"/>
      <sheetName val="Tab_pipe"/>
      <sheetName val="Tab_tpe"/>
      <sheetName val="Tab_tpw"/>
      <sheetName val="Tab_gas"/>
      <sheetName val="Tab_inv"/>
      <sheetName val="Tab_KS"/>
      <sheetName val="Regions"/>
      <sheetName val="Tab_P"/>
      <sheetName val="Tab_sz"/>
      <sheetName val="Tab_air"/>
      <sheetName val="Справочник по значениям"/>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row r="9">
          <cell r="B9">
            <v>86941</v>
          </cell>
        </row>
      </sheetData>
      <sheetData sheetId="20"/>
      <sheetData sheetId="21"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Лист2"/>
      <sheetName val="Лист1"/>
      <sheetName val="П 1"/>
      <sheetName val="П 4"/>
      <sheetName val="regs"/>
      <sheetName val="Справочники"/>
      <sheetName val="1"/>
      <sheetName val="Титульный"/>
      <sheetName val="TSheet"/>
      <sheetName val="к2"/>
      <sheetName val="Контроль"/>
      <sheetName val="tsh"/>
      <sheetName val="Анализ"/>
      <sheetName val="11"/>
      <sheetName val="ORGS"/>
      <sheetName val="Обнулить"/>
      <sheetName val="TEHSHEET"/>
      <sheetName val="REESTR_MO"/>
      <sheetName val="таблица7 (технол.нужды)"/>
      <sheetName val="таблица7 (хоз.нужды)"/>
      <sheetName val="REESTR"/>
      <sheetName val="FST5"/>
      <sheetName val="СЛ7"/>
      <sheetName val="СЛ3"/>
      <sheetName val="Титульный лист"/>
      <sheetName val="Инструкция"/>
      <sheetName val="Справочник"/>
      <sheetName val="Смета"/>
      <sheetName val="Баланс"/>
      <sheetName val="0"/>
      <sheetName val="2"/>
      <sheetName val="2.1"/>
      <sheetName val="2.2"/>
      <sheetName val="2.3"/>
      <sheetName val="4"/>
      <sheetName val="РчСтЭЭ_Ф"/>
      <sheetName val="ИП"/>
      <sheetName val="Ист-ики финанс-я"/>
      <sheetName val="Расчет прибыли"/>
      <sheetName val="РчСтГМ_УП"/>
      <sheetName val="РчСтГМ_Ф"/>
      <sheetName val="Заголовок"/>
      <sheetName val="П 21-1"/>
      <sheetName val="КУ1"/>
      <sheetName val="ИТ№4"/>
      <sheetName val="П№11"/>
      <sheetName val="П№12"/>
      <sheetName val="П№10"/>
      <sheetName val="Заголовок2"/>
      <sheetName val="данные"/>
      <sheetName val="П№5"/>
      <sheetName val="Т№2"/>
      <sheetName val="Лист3"/>
      <sheetName val="3.6.1."/>
      <sheetName val="3"/>
      <sheetName val="5"/>
      <sheetName val="6"/>
      <sheetName val="MAIN"/>
      <sheetName val="ээ"/>
      <sheetName val="Баланс. комиссия (ФЭП)"/>
      <sheetName val="прогноз_1"/>
      <sheetName val="асду_астуэ_котельная №5"/>
      <sheetName val="спецификация_асутп"/>
      <sheetName val="информ.объемы"/>
      <sheetName val="11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sheetData sheetId="61" refreshError="1"/>
      <sheetData sheetId="62" refreshError="1"/>
      <sheetData sheetId="63" refreshError="1"/>
      <sheetData sheetId="64"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Содержание"/>
      <sheetName val="Предположения"/>
      <sheetName val="Модель"/>
      <sheetName val="Результаты на 10 лет мазут"/>
      <sheetName val="темп изм Т до АК"/>
      <sheetName val="Коэффициенты"/>
      <sheetName val="КИУМ"/>
      <sheetName val="Топливо"/>
      <sheetName val="Стоимость строительства"/>
      <sheetName val="ФОТ"/>
      <sheetName val="WACC"/>
      <sheetName val="Техприс. водоснаб и водоот"/>
      <sheetName val="Стоимость земля кадастр"/>
      <sheetName val="Тариф ВиК "/>
      <sheetName val="Тариф ЭЭ"/>
      <sheetName val="Стандартизированные ставки ЭЭ"/>
    </sheetNames>
    <sheetDataSet>
      <sheetData sheetId="0" refreshError="1"/>
      <sheetData sheetId="1">
        <row r="161">
          <cell r="E161">
            <v>10</v>
          </cell>
        </row>
        <row r="165">
          <cell r="E165">
            <v>2891.7928000000002</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sheetData sheetId="12" refreshError="1"/>
      <sheetData sheetId="13" refreshError="1"/>
      <sheetData sheetId="14" refreshError="1"/>
      <sheetData sheetId="15"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Содержание"/>
      <sheetName val="Предположения"/>
      <sheetName val="Уголь"/>
      <sheetName val="Модель"/>
      <sheetName val="Результаты на 10 лет уголь"/>
      <sheetName val="ФОТ"/>
      <sheetName val="темп изм Т до АК"/>
      <sheetName val="Коэффициенты"/>
      <sheetName val="КИУМ"/>
      <sheetName val="Топливо"/>
      <sheetName val="Стоимость строительства"/>
      <sheetName val="WACC"/>
      <sheetName val="Техприс. водоснаб и водоот"/>
      <sheetName val="Стоимость земля кадастр"/>
      <sheetName val="Тариф ВиК"/>
      <sheetName val="Тариф ЭЭ"/>
      <sheetName val="Стандартизированные ставки ЭЭ"/>
      <sheetName val="Стоимость ЭЭ"/>
      <sheetName val="12"/>
    </sheetNames>
    <sheetDataSet>
      <sheetData sheetId="0" refreshError="1"/>
      <sheetData sheetId="1">
        <row r="161">
          <cell r="E161">
            <v>10</v>
          </cell>
        </row>
        <row r="165">
          <cell r="E165">
            <v>2891.7928000000002</v>
          </cell>
        </row>
      </sheetData>
      <sheetData sheetId="2" refreshError="1"/>
      <sheetData sheetId="3" refreshError="1"/>
      <sheetData sheetId="4" refreshError="1"/>
      <sheetData sheetId="5"/>
      <sheetData sheetId="6" refreshError="1"/>
      <sheetData sheetId="7"/>
      <sheetData sheetId="8"/>
      <sheetData sheetId="9"/>
      <sheetData sheetId="10"/>
      <sheetData sheetId="11" refreshError="1"/>
      <sheetData sheetId="12" refreshError="1"/>
      <sheetData sheetId="13" refreshError="1"/>
      <sheetData sheetId="14" refreshError="1"/>
      <sheetData sheetId="15" refreshError="1"/>
      <sheetData sheetId="16" refreshError="1"/>
      <sheetData sheetId="17"/>
      <sheetData sheetId="18"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Содержание"/>
      <sheetName val="Предположения"/>
      <sheetName val="Модель"/>
      <sheetName val="Результаты на 10 лет мазут"/>
      <sheetName val="темп изм Т до АК"/>
      <sheetName val="Коэффициенты"/>
      <sheetName val="КИУМ"/>
      <sheetName val="Топливо"/>
      <sheetName val="Стоимость строительства"/>
      <sheetName val="ФОТ"/>
      <sheetName val="WACC"/>
      <sheetName val="Техприс. водоснаб и водоот"/>
      <sheetName val="Стоимость земля кадастр"/>
      <sheetName val="Тариф ВиК "/>
      <sheetName val="Тариф ЭЭ"/>
      <sheetName val="Стандартизированные ставки ЭЭ"/>
    </sheetNames>
    <sheetDataSet>
      <sheetData sheetId="0" refreshError="1"/>
      <sheetData sheetId="1">
        <row r="161">
          <cell r="E161">
            <v>10</v>
          </cell>
        </row>
        <row r="165">
          <cell r="E165">
            <v>2891.7928000000002</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sheetData sheetId="12" refreshError="1"/>
      <sheetData sheetId="13" refreshError="1"/>
      <sheetData sheetId="14" refreshError="1"/>
      <sheetData sheetId="15"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aster_2"/>
      <sheetName val="MASTER"/>
      <sheetName val="Contents"/>
      <sheetName val="Head"/>
      <sheetName val="Assumption"/>
      <sheetName val="SUMMARY"/>
      <sheetName val="KPI"/>
      <sheetName val="CHECK"/>
      <sheetName val="Initial data"/>
      <sheetName val="Add. internal turnover"/>
      <sheetName val="Adjustments"/>
      <sheetName val="ARO"/>
      <sheetName val="mutator"/>
      <sheetName val="Taxes"/>
      <sheetName val="Fin investments"/>
      <sheetName val="Loans"/>
      <sheetName val="Production"/>
      <sheetName val="Reserves"/>
      <sheetName val="Sales U3O8"/>
      <sheetName val="Inventory"/>
      <sheetName val="Sale of Services"/>
      <sheetName val="Mining Costs"/>
      <sheetName val="Processing Costs"/>
      <sheetName val="Auxiliary Costs"/>
      <sheetName val="Mine management Costs"/>
      <sheetName val="Office Costs"/>
      <sheetName val="Selling Costs"/>
      <sheetName val="Cost per unit"/>
      <sheetName val="Service Contracts"/>
      <sheetName val="Wellfield Development"/>
      <sheetName val="Capital projects (Mine)"/>
      <sheetName val="Capital projects (Office)"/>
      <sheetName val="Operation Costs Summary"/>
      <sheetName val="Non-current assets"/>
      <sheetName val="Accounts payable"/>
      <sheetName val="Accounts receivable"/>
      <sheetName val="Other profit&amp;loss"/>
      <sheetName val="Capital movement"/>
      <sheetName val="DTA-DTL"/>
      <sheetName val="Лист1"/>
      <sheetName val="Лист2"/>
      <sheetName val="mutator_bal"/>
      <sheetName val="mutator_cf_indir"/>
    </sheetNames>
    <sheetDataSet>
      <sheetData sheetId="0">
        <row r="4">
          <cell r="G4">
            <v>2599.7800000000002</v>
          </cell>
        </row>
      </sheetData>
      <sheetData sheetId="1" refreshError="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Инструкция"/>
      <sheetName val="Содержание"/>
      <sheetName val="И1"/>
      <sheetName val="Структура"/>
      <sheetName val="И2"/>
      <sheetName val="И2.1"/>
      <sheetName val="Инвест.об."/>
      <sheetName val="С1"/>
      <sheetName val="С1.1"/>
      <sheetName val="С1.2"/>
      <sheetName val="Data1.2"/>
      <sheetName val="С1.3"/>
      <sheetName val="Data1.3"/>
      <sheetName val="С2"/>
      <sheetName val="С2.1"/>
      <sheetName val="Data2.1"/>
      <sheetName val="С2.2"/>
      <sheetName val="С2.3"/>
      <sheetName val="С2.4"/>
      <sheetName val="С2.5"/>
      <sheetName val="С2.6"/>
      <sheetName val="Data2.6"/>
      <sheetName val="С3"/>
      <sheetName val="С3.1"/>
      <sheetName val="С4"/>
      <sheetName val="С4.1"/>
      <sheetName val="С4.2"/>
      <sheetName val="С4.3"/>
      <sheetName val="С4.4"/>
      <sheetName val="С5"/>
      <sheetName val="С6"/>
      <sheetName val="С6.1"/>
      <sheetName val="И3"/>
      <sheetName val="И4"/>
      <sheetName val="Проверка"/>
      <sheetName val="Системный"/>
      <sheetName val="АК_прогноз"/>
      <sheetName val="Гр&amp;ПУЦ_v1"/>
      <sheetName val="Заморозка"/>
      <sheetName val="ИПГ_мо"/>
      <sheetName val="ИПГ_рег"/>
      <sheetName val="Темп VS ИПГ"/>
      <sheetName val="МУ770_Т1"/>
      <sheetName val="ПУЦ (п.71)"/>
      <sheetName val="ИПЦ_ИПГ"/>
      <sheetName val="Гр&amp;ПУЦ_v2"/>
      <sheetName val="2022-09-27 Шаблон Цена АК_газ_Ц"/>
    </sheetNames>
    <definedNames>
      <definedName name="Лист1.PrintBlock"/>
    </definedNames>
    <sheetDataSet>
      <sheetData sheetId="0"/>
      <sheetData sheetId="1"/>
      <sheetData sheetId="2">
        <row r="8">
          <cell r="E8">
            <v>2023</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row r="4">
          <cell r="C4">
            <v>0</v>
          </cell>
        </row>
      </sheetData>
      <sheetData sheetId="37"/>
      <sheetData sheetId="38"/>
      <sheetData sheetId="39"/>
      <sheetData sheetId="40"/>
      <sheetData sheetId="41"/>
      <sheetData sheetId="42"/>
      <sheetData sheetId="43"/>
      <sheetData sheetId="44">
        <row r="3">
          <cell r="D3">
            <v>2022</v>
          </cell>
        </row>
      </sheetData>
      <sheetData sheetId="45"/>
      <sheetData sheetId="46"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Структура"/>
      <sheetName val="Инструкция"/>
      <sheetName val="Содержание"/>
      <sheetName val="И1"/>
      <sheetName val="И2"/>
      <sheetName val="И2.1"/>
      <sheetName val="С1"/>
      <sheetName val="С1.1"/>
      <sheetName val="С1.2"/>
      <sheetName val="Data1.2"/>
      <sheetName val="С1.3"/>
      <sheetName val="Data1.3"/>
      <sheetName val="С2"/>
      <sheetName val="С2.1"/>
      <sheetName val="Data2.1"/>
      <sheetName val="С2.2"/>
      <sheetName val="С2.3"/>
      <sheetName val="С2.4"/>
      <sheetName val="С2.5"/>
      <sheetName val="С2.6"/>
      <sheetName val="Data2.6"/>
      <sheetName val="С3"/>
      <sheetName val="С3.1"/>
      <sheetName val="С4"/>
      <sheetName val="С4.1"/>
      <sheetName val="С4.2"/>
      <sheetName val="С4.3"/>
      <sheetName val="С4.4"/>
      <sheetName val="С5"/>
      <sheetName val="С6"/>
      <sheetName val="С6.1"/>
      <sheetName val="И3"/>
      <sheetName val="И4"/>
      <sheetName val="Проверка"/>
      <sheetName val="АК_прогноз"/>
      <sheetName val="Гр&amp;ПУЦ_v1"/>
      <sheetName val="Заморозка"/>
      <sheetName val="ИПГ_мо"/>
      <sheetName val="ИПГ_рег"/>
      <sheetName val="Темп VS ИПГ"/>
      <sheetName val="МУ770_Т1"/>
      <sheetName val="ИПЦ_ИПГ"/>
      <sheetName val="Гр&amp;ПУЦ_v2"/>
      <sheetName val="Системный"/>
      <sheetName val="Инвест.об."/>
      <sheetName val="ПУЦ (п.71)"/>
      <sheetName val="2022-09-19 Шаблон Цена АК_газ_Ц"/>
    </sheetNames>
    <definedNames>
      <definedName name="Лист2.PrintBlock"/>
    </defined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refreshError="1"/>
    </sheetDataSet>
  </externalBook>
</externalLink>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00000000-000C-0000-FFFF-FFFF00000000}" name="Таблица_топливо" displayName="Таблица_топливо" ref="K9:K16" totalsRowShown="0" headerRowDxfId="11" dataDxfId="10">
  <tableColumns count="1">
    <tableColumn id="1" xr3:uid="{00000000-0010-0000-0000-000001000000}" name="Источник информации" dataDxfId="9"/>
  </tableColumns>
  <tableStyleInfo name="Таблица_топливо"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00000000-000C-0000-FFFF-FFFF01000000}" name="Таблица_топливо2" displayName="Таблица_топливо2" ref="I7:I13" totalsRowShown="0" headerRowDxfId="8" dataDxfId="7">
  <tableColumns count="1">
    <tableColumn id="1" xr3:uid="{00000000-0010-0000-0100-000001000000}" name="Источник информации" dataDxfId="6"/>
  </tableColumns>
  <tableStyleInfo name="Таблица_топливо" showFirstColumn="0" showLastColumn="0" showRowStripes="1" showColumnStripes="0"/>
</table>
</file>

<file path=xl/tables/table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 xr:uid="{00000000-000C-0000-FFFF-FFFF02000000}" name="Таблица_вид" displayName="Таблица_вид" ref="I15:I17" totalsRowShown="0" headerRowDxfId="5" dataDxfId="4">
  <autoFilter ref="I15:I17" xr:uid="{00000000-0009-0000-0100-000003000000}"/>
  <tableColumns count="1">
    <tableColumn id="1" xr3:uid="{00000000-0010-0000-0200-000001000000}" name="Обоснование вида топлива" dataDxfId="3"/>
  </tableColumns>
  <tableStyleInfo name="Таблица_топливо" showFirstColumn="0" showLastColumn="0" showRowStripes="1" showColumnStripes="0"/>
</table>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5" Type="http://schemas.openxmlformats.org/officeDocument/2006/relationships/image" Target="../media/image1.emf"/><Relationship Id="rId4" Type="http://schemas.openxmlformats.org/officeDocument/2006/relationships/package" Target="../embeddings/Microsoft_Word_Document.docx"/></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3.bin"/><Relationship Id="rId4" Type="http://schemas.openxmlformats.org/officeDocument/2006/relationships/ctrlProp" Target="../ctrlProps/ctrlProp1.xml"/></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3.xml"/><Relationship Id="rId1" Type="http://schemas.openxmlformats.org/officeDocument/2006/relationships/printerSettings" Target="../printerSettings/printerSettings4.bin"/><Relationship Id="rId4" Type="http://schemas.openxmlformats.org/officeDocument/2006/relationships/ctrlProp" Target="../ctrlProps/ctrlProp2.xml"/></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4.xml"/><Relationship Id="rId1" Type="http://schemas.openxmlformats.org/officeDocument/2006/relationships/printerSettings" Target="../printerSettings/printerSettings5.bin"/><Relationship Id="rId4" Type="http://schemas.openxmlformats.org/officeDocument/2006/relationships/ctrlProp" Target="../ctrlProps/ctrlProp3.xml"/></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5.xml"/><Relationship Id="rId1" Type="http://schemas.openxmlformats.org/officeDocument/2006/relationships/printerSettings" Target="../printerSettings/printerSettings6.bin"/><Relationship Id="rId4" Type="http://schemas.openxmlformats.org/officeDocument/2006/relationships/ctrlProp" Target="../ctrlProps/ctrlProp4.xml"/></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6.xml"/><Relationship Id="rId1" Type="http://schemas.openxmlformats.org/officeDocument/2006/relationships/printerSettings" Target="../printerSettings/printerSettings7.bin"/><Relationship Id="rId4" Type="http://schemas.openxmlformats.org/officeDocument/2006/relationships/ctrlProp" Target="../ctrlProps/ctrlProp5.xml"/></Relationships>
</file>

<file path=xl/worksheets/_rels/sheet8.xml.rels><?xml version="1.0" encoding="UTF-8" standalone="yes"?>
<Relationships xmlns="http://schemas.openxmlformats.org/package/2006/relationships"><Relationship Id="rId3" Type="http://schemas.openxmlformats.org/officeDocument/2006/relationships/vmlDrawing" Target="../drawings/vmlDrawing7.vml"/><Relationship Id="rId2" Type="http://schemas.openxmlformats.org/officeDocument/2006/relationships/drawing" Target="../drawings/drawing7.xml"/><Relationship Id="rId1" Type="http://schemas.openxmlformats.org/officeDocument/2006/relationships/printerSettings" Target="../printerSettings/printerSettings8.bin"/><Relationship Id="rId4" Type="http://schemas.openxmlformats.org/officeDocument/2006/relationships/ctrlProp" Target="../ctrlProps/ctrlProp6.xml"/></Relationships>
</file>

<file path=xl/worksheets/_rels/sheet9.xml.rels><?xml version="1.0" encoding="UTF-8" standalone="yes"?>
<Relationships xmlns="http://schemas.openxmlformats.org/package/2006/relationships"><Relationship Id="rId8" Type="http://schemas.openxmlformats.org/officeDocument/2006/relationships/table" Target="../tables/table3.xml"/><Relationship Id="rId3" Type="http://schemas.openxmlformats.org/officeDocument/2006/relationships/vmlDrawing" Target="../drawings/vmlDrawing8.vml"/><Relationship Id="rId7" Type="http://schemas.openxmlformats.org/officeDocument/2006/relationships/table" Target="../tables/table2.xml"/><Relationship Id="rId2" Type="http://schemas.openxmlformats.org/officeDocument/2006/relationships/drawing" Target="../drawings/drawing8.xml"/><Relationship Id="rId1" Type="http://schemas.openxmlformats.org/officeDocument/2006/relationships/printerSettings" Target="../printerSettings/printerSettings9.bin"/><Relationship Id="rId6" Type="http://schemas.openxmlformats.org/officeDocument/2006/relationships/table" Target="../tables/table1.xml"/><Relationship Id="rId5" Type="http://schemas.openxmlformats.org/officeDocument/2006/relationships/ctrlProp" Target="../ctrlProps/ctrlProp8.xml"/><Relationship Id="rId4" Type="http://schemas.openxmlformats.org/officeDocument/2006/relationships/ctrlProp" Target="../ctrlProps/ctrlProp7.xml"/></Relationships>
</file>

<file path=xl/worksheets/_rels/sheet10.xml.rels><?xml version="1.0" encoding="UTF-8" standalone="yes"?>
<Relationships xmlns="http://schemas.openxmlformats.org/package/2006/relationships"><Relationship Id="rId3" Type="http://schemas.openxmlformats.org/officeDocument/2006/relationships/vmlDrawing" Target="../drawings/vmlDrawing9.vml"/><Relationship Id="rId2" Type="http://schemas.openxmlformats.org/officeDocument/2006/relationships/drawing" Target="../drawings/drawing9.xml"/><Relationship Id="rId1" Type="http://schemas.openxmlformats.org/officeDocument/2006/relationships/printerSettings" Target="../printerSettings/printerSettings10.bin"/><Relationship Id="rId4" Type="http://schemas.openxmlformats.org/officeDocument/2006/relationships/ctrlProp" Target="../ctrlProps/ctrlProp9.xml"/></Relationships>
</file>

<file path=xl/worksheets/_rels/sheet12.xml.rels><?xml version="1.0" encoding="UTF-8" standalone="yes"?>
<Relationships xmlns="http://schemas.openxmlformats.org/package/2006/relationships"><Relationship Id="rId3" Type="http://schemas.openxmlformats.org/officeDocument/2006/relationships/vmlDrawing" Target="../drawings/vmlDrawing10.vml"/><Relationship Id="rId2" Type="http://schemas.openxmlformats.org/officeDocument/2006/relationships/drawing" Target="../drawings/drawing10.xml"/><Relationship Id="rId1" Type="http://schemas.openxmlformats.org/officeDocument/2006/relationships/printerSettings" Target="../printerSettings/printerSettings11.bin"/><Relationship Id="rId4" Type="http://schemas.openxmlformats.org/officeDocument/2006/relationships/ctrlProp" Target="../ctrlProps/ctrlProp10.xml"/></Relationships>
</file>

<file path=xl/worksheets/_rels/sheet14.xml.rels><?xml version="1.0" encoding="UTF-8" standalone="yes"?>
<Relationships xmlns="http://schemas.openxmlformats.org/package/2006/relationships"><Relationship Id="rId3" Type="http://schemas.openxmlformats.org/officeDocument/2006/relationships/vmlDrawing" Target="../drawings/vmlDrawing11.vml"/><Relationship Id="rId2" Type="http://schemas.openxmlformats.org/officeDocument/2006/relationships/drawing" Target="../drawings/drawing11.xml"/><Relationship Id="rId1" Type="http://schemas.openxmlformats.org/officeDocument/2006/relationships/printerSettings" Target="../printerSettings/printerSettings12.bin"/><Relationship Id="rId4" Type="http://schemas.openxmlformats.org/officeDocument/2006/relationships/ctrlProp" Target="../ctrlProps/ctrlProp11.xml"/></Relationships>
</file>

<file path=xl/worksheets/_rels/sheet15.xml.rels><?xml version="1.0" encoding="UTF-8" standalone="yes"?>
<Relationships xmlns="http://schemas.openxmlformats.org/package/2006/relationships"><Relationship Id="rId3" Type="http://schemas.openxmlformats.org/officeDocument/2006/relationships/vmlDrawing" Target="../drawings/vmlDrawing12.vml"/><Relationship Id="rId2" Type="http://schemas.openxmlformats.org/officeDocument/2006/relationships/drawing" Target="../drawings/drawing12.xml"/><Relationship Id="rId1" Type="http://schemas.openxmlformats.org/officeDocument/2006/relationships/printerSettings" Target="../printerSettings/printerSettings13.bin"/><Relationship Id="rId5" Type="http://schemas.openxmlformats.org/officeDocument/2006/relationships/ctrlProp" Target="../ctrlProps/ctrlProp13.xml"/><Relationship Id="rId4" Type="http://schemas.openxmlformats.org/officeDocument/2006/relationships/ctrlProp" Target="../ctrlProps/ctrlProp12.xml"/></Relationships>
</file>

<file path=xl/worksheets/_rels/sheet17.xml.rels><?xml version="1.0" encoding="UTF-8" standalone="yes"?>
<Relationships xmlns="http://schemas.openxmlformats.org/package/2006/relationships"><Relationship Id="rId3" Type="http://schemas.openxmlformats.org/officeDocument/2006/relationships/vmlDrawing" Target="../drawings/vmlDrawing13.vml"/><Relationship Id="rId2" Type="http://schemas.openxmlformats.org/officeDocument/2006/relationships/drawing" Target="../drawings/drawing13.xml"/><Relationship Id="rId1" Type="http://schemas.openxmlformats.org/officeDocument/2006/relationships/printerSettings" Target="../printerSettings/printerSettings14.bin"/><Relationship Id="rId5" Type="http://schemas.openxmlformats.org/officeDocument/2006/relationships/ctrlProp" Target="../ctrlProps/ctrlProp15.xml"/><Relationship Id="rId4" Type="http://schemas.openxmlformats.org/officeDocument/2006/relationships/ctrlProp" Target="../ctrlProps/ctrlProp14.xml"/></Relationships>
</file>

<file path=xl/worksheets/_rels/sheet18.xml.rels><?xml version="1.0" encoding="UTF-8" standalone="yes"?>
<Relationships xmlns="http://schemas.openxmlformats.org/package/2006/relationships"><Relationship Id="rId3" Type="http://schemas.openxmlformats.org/officeDocument/2006/relationships/vmlDrawing" Target="../drawings/vmlDrawing14.vml"/><Relationship Id="rId2" Type="http://schemas.openxmlformats.org/officeDocument/2006/relationships/drawing" Target="../drawings/drawing14.xml"/><Relationship Id="rId1" Type="http://schemas.openxmlformats.org/officeDocument/2006/relationships/printerSettings" Target="../printerSettings/printerSettings15.bin"/><Relationship Id="rId4" Type="http://schemas.openxmlformats.org/officeDocument/2006/relationships/ctrlProp" Target="../ctrlProps/ctrlProp16.xml"/></Relationships>
</file>

<file path=xl/worksheets/_rels/sheet19.xml.rels><?xml version="1.0" encoding="UTF-8" standalone="yes"?>
<Relationships xmlns="http://schemas.openxmlformats.org/package/2006/relationships"><Relationship Id="rId3" Type="http://schemas.openxmlformats.org/officeDocument/2006/relationships/vmlDrawing" Target="../drawings/vmlDrawing15.vml"/><Relationship Id="rId2" Type="http://schemas.openxmlformats.org/officeDocument/2006/relationships/drawing" Target="../drawings/drawing15.xml"/><Relationship Id="rId1" Type="http://schemas.openxmlformats.org/officeDocument/2006/relationships/printerSettings" Target="../printerSettings/printerSettings16.bin"/><Relationship Id="rId4" Type="http://schemas.openxmlformats.org/officeDocument/2006/relationships/ctrlProp" Target="../ctrlProps/ctrlProp17.xml"/></Relationships>
</file>

<file path=xl/worksheets/_rels/sheet21.xml.rels><?xml version="1.0" encoding="UTF-8" standalone="yes"?>
<Relationships xmlns="http://schemas.openxmlformats.org/package/2006/relationships"><Relationship Id="rId3" Type="http://schemas.openxmlformats.org/officeDocument/2006/relationships/vmlDrawing" Target="../drawings/vmlDrawing16.vml"/><Relationship Id="rId2" Type="http://schemas.openxmlformats.org/officeDocument/2006/relationships/drawing" Target="../drawings/drawing16.xml"/><Relationship Id="rId1" Type="http://schemas.openxmlformats.org/officeDocument/2006/relationships/printerSettings" Target="../printerSettings/printerSettings17.bin"/><Relationship Id="rId4" Type="http://schemas.openxmlformats.org/officeDocument/2006/relationships/ctrlProp" Target="../ctrlProps/ctrlProp18.xml"/></Relationships>
</file>

<file path=xl/worksheets/_rels/sheet22.xml.rels><?xml version="1.0" encoding="UTF-8" standalone="yes"?>
<Relationships xmlns="http://schemas.openxmlformats.org/package/2006/relationships"><Relationship Id="rId3" Type="http://schemas.openxmlformats.org/officeDocument/2006/relationships/vmlDrawing" Target="../drawings/vmlDrawing17.vml"/><Relationship Id="rId2" Type="http://schemas.openxmlformats.org/officeDocument/2006/relationships/drawing" Target="../drawings/drawing17.xml"/><Relationship Id="rId1" Type="http://schemas.openxmlformats.org/officeDocument/2006/relationships/printerSettings" Target="../printerSettings/printerSettings18.bin"/><Relationship Id="rId4" Type="http://schemas.openxmlformats.org/officeDocument/2006/relationships/ctrlProp" Target="../ctrlProps/ctrlProp19.xml"/></Relationships>
</file>

<file path=xl/worksheets/_rels/sheet24.xml.rels><?xml version="1.0" encoding="UTF-8" standalone="yes"?>
<Relationships xmlns="http://schemas.openxmlformats.org/package/2006/relationships"><Relationship Id="rId3" Type="http://schemas.openxmlformats.org/officeDocument/2006/relationships/vmlDrawing" Target="../drawings/vmlDrawing18.vml"/><Relationship Id="rId2" Type="http://schemas.openxmlformats.org/officeDocument/2006/relationships/drawing" Target="../drawings/drawing18.xml"/><Relationship Id="rId1" Type="http://schemas.openxmlformats.org/officeDocument/2006/relationships/printerSettings" Target="../printerSettings/printerSettings19.bin"/><Relationship Id="rId4" Type="http://schemas.openxmlformats.org/officeDocument/2006/relationships/ctrlProp" Target="../ctrlProps/ctrlProp20.xml"/></Relationships>
</file>

<file path=xl/worksheets/_rels/sheet25.xml.rels><?xml version="1.0" encoding="UTF-8" standalone="yes"?>
<Relationships xmlns="http://schemas.openxmlformats.org/package/2006/relationships"><Relationship Id="rId3" Type="http://schemas.openxmlformats.org/officeDocument/2006/relationships/vmlDrawing" Target="../drawings/vmlDrawing19.vml"/><Relationship Id="rId2" Type="http://schemas.openxmlformats.org/officeDocument/2006/relationships/drawing" Target="../drawings/drawing19.xml"/><Relationship Id="rId1" Type="http://schemas.openxmlformats.org/officeDocument/2006/relationships/printerSettings" Target="../printerSettings/printerSettings20.bin"/><Relationship Id="rId4" Type="http://schemas.openxmlformats.org/officeDocument/2006/relationships/ctrlProp" Target="../ctrlProps/ctrlProp21.xml"/></Relationships>
</file>

<file path=xl/worksheets/_rels/sheet26.xml.rels><?xml version="1.0" encoding="UTF-8" standalone="yes"?>
<Relationships xmlns="http://schemas.openxmlformats.org/package/2006/relationships"><Relationship Id="rId3" Type="http://schemas.openxmlformats.org/officeDocument/2006/relationships/vmlDrawing" Target="../drawings/vmlDrawing20.vml"/><Relationship Id="rId2" Type="http://schemas.openxmlformats.org/officeDocument/2006/relationships/drawing" Target="../drawings/drawing20.xml"/><Relationship Id="rId1" Type="http://schemas.openxmlformats.org/officeDocument/2006/relationships/printerSettings" Target="../printerSettings/printerSettings21.bin"/><Relationship Id="rId4" Type="http://schemas.openxmlformats.org/officeDocument/2006/relationships/ctrlProp" Target="../ctrlProps/ctrlProp22.xml"/></Relationships>
</file>

<file path=xl/worksheets/_rels/sheet27.xml.rels><?xml version="1.0" encoding="UTF-8" standalone="yes"?>
<Relationships xmlns="http://schemas.openxmlformats.org/package/2006/relationships"><Relationship Id="rId3" Type="http://schemas.openxmlformats.org/officeDocument/2006/relationships/vmlDrawing" Target="../drawings/vmlDrawing21.vml"/><Relationship Id="rId2" Type="http://schemas.openxmlformats.org/officeDocument/2006/relationships/drawing" Target="../drawings/drawing21.xml"/><Relationship Id="rId1" Type="http://schemas.openxmlformats.org/officeDocument/2006/relationships/printerSettings" Target="../printerSettings/printerSettings22.bin"/><Relationship Id="rId4" Type="http://schemas.openxmlformats.org/officeDocument/2006/relationships/ctrlProp" Target="../ctrlProps/ctrlProp23.xml"/></Relationships>
</file>

<file path=xl/worksheets/_rels/sheet28.xml.rels><?xml version="1.0" encoding="UTF-8" standalone="yes"?>
<Relationships xmlns="http://schemas.openxmlformats.org/package/2006/relationships"><Relationship Id="rId3" Type="http://schemas.openxmlformats.org/officeDocument/2006/relationships/vmlDrawing" Target="../drawings/vmlDrawing22.vml"/><Relationship Id="rId2" Type="http://schemas.openxmlformats.org/officeDocument/2006/relationships/drawing" Target="../drawings/drawing22.xml"/><Relationship Id="rId1" Type="http://schemas.openxmlformats.org/officeDocument/2006/relationships/printerSettings" Target="../printerSettings/printerSettings23.bin"/><Relationship Id="rId4" Type="http://schemas.openxmlformats.org/officeDocument/2006/relationships/ctrlProp" Target="../ctrlProps/ctrlProp24.xml"/></Relationships>
</file>

<file path=xl/worksheets/_rels/sheet29.xml.rels><?xml version="1.0" encoding="UTF-8" standalone="yes"?>
<Relationships xmlns="http://schemas.openxmlformats.org/package/2006/relationships"><Relationship Id="rId3" Type="http://schemas.openxmlformats.org/officeDocument/2006/relationships/vmlDrawing" Target="../drawings/vmlDrawing23.vml"/><Relationship Id="rId2" Type="http://schemas.openxmlformats.org/officeDocument/2006/relationships/drawing" Target="../drawings/drawing23.xml"/><Relationship Id="rId1" Type="http://schemas.openxmlformats.org/officeDocument/2006/relationships/printerSettings" Target="../printerSettings/printerSettings24.bin"/><Relationship Id="rId4" Type="http://schemas.openxmlformats.org/officeDocument/2006/relationships/ctrlProp" Target="../ctrlProps/ctrlProp25.xml"/></Relationships>
</file>

<file path=xl/worksheets/_rels/sheet30.xml.rels><?xml version="1.0" encoding="UTF-8" standalone="yes"?>
<Relationships xmlns="http://schemas.openxmlformats.org/package/2006/relationships"><Relationship Id="rId3" Type="http://schemas.openxmlformats.org/officeDocument/2006/relationships/vmlDrawing" Target="../drawings/vmlDrawing24.vml"/><Relationship Id="rId2" Type="http://schemas.openxmlformats.org/officeDocument/2006/relationships/drawing" Target="../drawings/drawing24.xml"/><Relationship Id="rId1" Type="http://schemas.openxmlformats.org/officeDocument/2006/relationships/printerSettings" Target="../printerSettings/printerSettings25.bin"/><Relationship Id="rId4" Type="http://schemas.openxmlformats.org/officeDocument/2006/relationships/ctrlProp" Target="../ctrlProps/ctrlProp26.xml"/></Relationships>
</file>

<file path=xl/worksheets/_rels/sheet31.xml.rels><?xml version="1.0" encoding="UTF-8" standalone="yes"?>
<Relationships xmlns="http://schemas.openxmlformats.org/package/2006/relationships"><Relationship Id="rId3" Type="http://schemas.openxmlformats.org/officeDocument/2006/relationships/vmlDrawing" Target="../drawings/vmlDrawing25.vml"/><Relationship Id="rId2" Type="http://schemas.openxmlformats.org/officeDocument/2006/relationships/drawing" Target="../drawings/drawing25.xml"/><Relationship Id="rId1" Type="http://schemas.openxmlformats.org/officeDocument/2006/relationships/printerSettings" Target="../printerSettings/printerSettings26.bin"/><Relationship Id="rId4" Type="http://schemas.openxmlformats.org/officeDocument/2006/relationships/ctrlProp" Target="../ctrlProps/ctrlProp27.xml"/></Relationships>
</file>

<file path=xl/worksheets/_rels/sheet32.xml.rels><?xml version="1.0" encoding="UTF-8" standalone="yes"?>
<Relationships xmlns="http://schemas.openxmlformats.org/package/2006/relationships"><Relationship Id="rId3" Type="http://schemas.openxmlformats.org/officeDocument/2006/relationships/vmlDrawing" Target="../drawings/vmlDrawing26.vml"/><Relationship Id="rId2" Type="http://schemas.openxmlformats.org/officeDocument/2006/relationships/drawing" Target="../drawings/drawing26.xml"/><Relationship Id="rId1" Type="http://schemas.openxmlformats.org/officeDocument/2006/relationships/printerSettings" Target="../printerSettings/printerSettings27.bin"/><Relationship Id="rId4" Type="http://schemas.openxmlformats.org/officeDocument/2006/relationships/ctrlProp" Target="../ctrlProps/ctrlProp28.xml"/></Relationships>
</file>

<file path=xl/worksheets/_rels/sheet33.xml.rels><?xml version="1.0" encoding="UTF-8" standalone="yes"?>
<Relationships xmlns="http://schemas.openxmlformats.org/package/2006/relationships"><Relationship Id="rId3" Type="http://schemas.openxmlformats.org/officeDocument/2006/relationships/vmlDrawing" Target="../drawings/vmlDrawing27.vml"/><Relationship Id="rId2" Type="http://schemas.openxmlformats.org/officeDocument/2006/relationships/drawing" Target="../drawings/drawing27.xml"/><Relationship Id="rId1" Type="http://schemas.openxmlformats.org/officeDocument/2006/relationships/printerSettings" Target="../printerSettings/printerSettings28.bin"/><Relationship Id="rId4" Type="http://schemas.openxmlformats.org/officeDocument/2006/relationships/ctrlProp" Target="../ctrlProps/ctrlProp29.xml"/></Relationships>
</file>

<file path=xl/worksheets/_rels/sheet34.xml.rels><?xml version="1.0" encoding="UTF-8" standalone="yes"?>
<Relationships xmlns="http://schemas.openxmlformats.org/package/2006/relationships"><Relationship Id="rId3" Type="http://schemas.openxmlformats.org/officeDocument/2006/relationships/ctrlProp" Target="../ctrlProps/ctrlProp30.xml"/><Relationship Id="rId2" Type="http://schemas.openxmlformats.org/officeDocument/2006/relationships/vmlDrawing" Target="../drawings/vmlDrawing28.vml"/><Relationship Id="rId1" Type="http://schemas.openxmlformats.org/officeDocument/2006/relationships/drawing" Target="../drawings/drawing28.xml"/></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46.xml.rels><?xml version="1.0" encoding="UTF-8" standalone="yes"?>
<Relationships xmlns="http://schemas.openxmlformats.org/package/2006/relationships"><Relationship Id="rId3" Type="http://schemas.openxmlformats.org/officeDocument/2006/relationships/vmlDrawing" Target="../drawings/vmlDrawing29.vml"/><Relationship Id="rId2" Type="http://schemas.openxmlformats.org/officeDocument/2006/relationships/drawing" Target="../drawings/drawing29.xml"/><Relationship Id="rId1" Type="http://schemas.openxmlformats.org/officeDocument/2006/relationships/printerSettings" Target="../printerSettings/printerSettings39.bin"/><Relationship Id="rId5" Type="http://schemas.openxmlformats.org/officeDocument/2006/relationships/ctrlProp" Target="../ctrlProps/ctrlProp32.xml"/><Relationship Id="rId4" Type="http://schemas.openxmlformats.org/officeDocument/2006/relationships/ctrlProp" Target="../ctrlProps/ctrlProp31.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Лист33">
    <pageSetUpPr fitToPage="1"/>
  </sheetPr>
  <dimension ref="B1:B7"/>
  <sheetViews>
    <sheetView zoomScaleNormal="100" zoomScaleSheetLayoutView="100" workbookViewId="0"/>
  </sheetViews>
  <sheetFormatPr defaultColWidth="9.140625" defaultRowHeight="15"/>
  <cols>
    <col min="1" max="16384" width="9.140625" style="79"/>
  </cols>
  <sheetData>
    <row r="1" spans="2:2">
      <c r="B1" s="661" t="s">
        <v>1566</v>
      </c>
    </row>
    <row r="3" spans="2:2" ht="13.7" customHeight="1">
      <c r="B3" s="251" t="s">
        <v>947</v>
      </c>
    </row>
    <row r="4" spans="2:2" ht="13.7" customHeight="1">
      <c r="B4" s="251"/>
    </row>
    <row r="7" spans="2:2" ht="18.75" customHeight="1"/>
  </sheetData>
  <sheetProtection algorithmName="SHA-512" hashValue="G30g0DEtK8p9j38dmNAv9nJRdqjVrxrV6m4JhsBuIS+hygpehr883R7sn74NsHP877LF5zGb5T2WH0uEM3TUDQ==" saltValue="PW4mjo1agTgpsZSs/BoX2Q==" spinCount="100000" sheet="1" objects="1" scenarios="1" formatRows="0"/>
  <printOptions horizontalCentered="1"/>
  <pageMargins left="0.98425196850393704" right="0.59055118110236227" top="0.78740157480314965" bottom="0.78740157480314965" header="0.31496062992125984" footer="0.31496062992125984"/>
  <pageSetup paperSize="9" scale="61" fitToHeight="100" orientation="portrait" r:id="rId1"/>
  <drawing r:id="rId2"/>
  <legacyDrawing r:id="rId3"/>
  <oleObjects>
    <mc:AlternateContent xmlns:mc="http://schemas.openxmlformats.org/markup-compatibility/2006">
      <mc:Choice Requires="x14">
        <oleObject progId="Word.Document.12" shapeId="35846" r:id="rId4">
          <objectPr defaultSize="0" r:id="rId5">
            <anchor moveWithCells="1" sizeWithCells="1">
              <from>
                <xdr:col>1</xdr:col>
                <xdr:colOff>152400</xdr:colOff>
                <xdr:row>3</xdr:row>
                <xdr:rowOff>114300</xdr:rowOff>
              </from>
              <to>
                <xdr:col>15</xdr:col>
                <xdr:colOff>533400</xdr:colOff>
                <xdr:row>53</xdr:row>
                <xdr:rowOff>66675</xdr:rowOff>
              </to>
            </anchor>
          </objectPr>
        </oleObject>
      </mc:Choice>
      <mc:Fallback>
        <oleObject progId="Word.Document.12" shapeId="35846" r:id="rId4"/>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Лист44">
    <tabColor rgb="FFCCFFCC"/>
  </sheetPr>
  <dimension ref="A1:D17"/>
  <sheetViews>
    <sheetView zoomScaleNormal="100" workbookViewId="0"/>
  </sheetViews>
  <sheetFormatPr defaultColWidth="9.140625" defaultRowHeight="14.25"/>
  <cols>
    <col min="1" max="1" width="2.5703125" style="6" customWidth="1"/>
    <col min="2" max="2" width="7.5703125" style="6" customWidth="1"/>
    <col min="3" max="3" width="65.140625" style="6" customWidth="1"/>
    <col min="4" max="4" width="26.7109375" style="6" customWidth="1"/>
    <col min="5" max="16384" width="9.140625" style="6"/>
  </cols>
  <sheetData>
    <row r="1" spans="1:4">
      <c r="A1" s="500"/>
      <c r="B1" s="460" t="s">
        <v>1160</v>
      </c>
      <c r="D1" s="490"/>
    </row>
    <row r="2" spans="1:4">
      <c r="A2" s="500"/>
      <c r="C2" s="460"/>
    </row>
    <row r="3" spans="1:4" ht="18" customHeight="1">
      <c r="A3" s="500"/>
      <c r="B3" s="491" t="s">
        <v>577</v>
      </c>
      <c r="C3" s="492" t="s">
        <v>1161</v>
      </c>
      <c r="D3" s="493" t="s">
        <v>1162</v>
      </c>
    </row>
    <row r="4" spans="1:4" ht="19.5" customHeight="1">
      <c r="A4" s="500"/>
      <c r="B4" s="494">
        <v>0</v>
      </c>
      <c r="C4" s="662" t="s">
        <v>1493</v>
      </c>
      <c r="D4" s="497" t="s">
        <v>987</v>
      </c>
    </row>
    <row r="5" spans="1:4" ht="51">
      <c r="A5" s="500"/>
      <c r="B5" s="494">
        <v>1</v>
      </c>
      <c r="C5" s="495" t="s">
        <v>1494</v>
      </c>
      <c r="D5" s="496" t="s">
        <v>1163</v>
      </c>
    </row>
    <row r="6" spans="1:4" ht="16.5" customHeight="1">
      <c r="A6" s="500"/>
      <c r="B6" s="723">
        <v>2</v>
      </c>
      <c r="C6" s="726" t="s">
        <v>1495</v>
      </c>
      <c r="D6" s="497" t="s">
        <v>988</v>
      </c>
    </row>
    <row r="7" spans="1:4" ht="19.5" customHeight="1">
      <c r="A7" s="500"/>
      <c r="B7" s="724"/>
      <c r="C7" s="727"/>
      <c r="D7" s="498" t="s">
        <v>1551</v>
      </c>
    </row>
    <row r="8" spans="1:4" ht="17.25" customHeight="1">
      <c r="A8" s="500"/>
      <c r="B8" s="725"/>
      <c r="C8" s="728"/>
      <c r="D8" s="497" t="s">
        <v>979</v>
      </c>
    </row>
    <row r="9" spans="1:4" ht="25.5">
      <c r="A9" s="500"/>
      <c r="B9" s="494">
        <v>3</v>
      </c>
      <c r="C9" s="501" t="s">
        <v>1496</v>
      </c>
      <c r="D9" s="497" t="s">
        <v>1164</v>
      </c>
    </row>
    <row r="10" spans="1:4" ht="51">
      <c r="A10" s="500"/>
      <c r="B10" s="494">
        <v>4</v>
      </c>
      <c r="C10" s="502" t="s">
        <v>1523</v>
      </c>
      <c r="D10" s="497" t="s">
        <v>1165</v>
      </c>
    </row>
    <row r="11" spans="1:4" ht="51">
      <c r="A11" s="500"/>
      <c r="B11" s="494">
        <v>5</v>
      </c>
      <c r="C11" s="663" t="s">
        <v>1524</v>
      </c>
      <c r="D11" s="497" t="s">
        <v>1206</v>
      </c>
    </row>
    <row r="12" spans="1:4" ht="51">
      <c r="A12" s="500"/>
      <c r="B12" s="494">
        <v>6</v>
      </c>
      <c r="C12" s="501" t="s">
        <v>1171</v>
      </c>
      <c r="D12" s="497" t="s">
        <v>1166</v>
      </c>
    </row>
    <row r="13" spans="1:4" ht="76.5">
      <c r="A13" s="500"/>
      <c r="B13" s="494">
        <v>7</v>
      </c>
      <c r="C13" s="501" t="s">
        <v>1127</v>
      </c>
      <c r="D13" s="497" t="s">
        <v>1167</v>
      </c>
    </row>
    <row r="14" spans="1:4" ht="65.25" customHeight="1">
      <c r="A14" s="500"/>
      <c r="B14" s="494">
        <v>8</v>
      </c>
      <c r="C14" s="501" t="s">
        <v>1172</v>
      </c>
      <c r="D14" s="497" t="s">
        <v>1173</v>
      </c>
    </row>
    <row r="15" spans="1:4" ht="25.5">
      <c r="A15" s="500"/>
      <c r="B15" s="494">
        <v>9</v>
      </c>
      <c r="C15" s="499" t="s">
        <v>1497</v>
      </c>
      <c r="D15" s="497" t="s">
        <v>1168</v>
      </c>
    </row>
    <row r="16" spans="1:4" ht="30.75" customHeight="1">
      <c r="A16" s="500"/>
      <c r="B16" s="494">
        <v>10</v>
      </c>
      <c r="C16" s="499" t="s">
        <v>1169</v>
      </c>
      <c r="D16" s="497" t="s">
        <v>1170</v>
      </c>
    </row>
    <row r="17" spans="1:1" ht="29.25" customHeight="1">
      <c r="A17" s="500"/>
    </row>
  </sheetData>
  <mergeCells count="2">
    <mergeCell ref="B6:B8"/>
    <mergeCell ref="C6:C8"/>
  </mergeCells>
  <hyperlinks>
    <hyperlink ref="D10" location="'Гр&amp;ПУЦ_v1'!A1" display="Гр&amp;ПУЦ_v1" xr:uid="{00000000-0004-0000-0100-000000000000}"/>
    <hyperlink ref="D9" location="АК_прогноз!A1" display="АК_прогноз" xr:uid="{00000000-0004-0000-0100-000001000000}"/>
    <hyperlink ref="D11" location="Заморозка!A1" display="Заморозка!A1" xr:uid="{00000000-0004-0000-0100-000002000000}"/>
    <hyperlink ref="D12" location="ИПГ_мо!A1" display="ИПГ_мо" xr:uid="{00000000-0004-0000-0100-000003000000}"/>
    <hyperlink ref="D13" location="ИПГ_рег!A1" display="ИПГ_рег" xr:uid="{00000000-0004-0000-0100-000004000000}"/>
    <hyperlink ref="D15" location="МУ770_Т1!A1" display="МУ770_Т1" xr:uid="{00000000-0004-0000-0100-000005000000}"/>
    <hyperlink ref="D16" location="ИПЦ_ИПГ!A1" display="ИПЦ_ИПГ" xr:uid="{00000000-0004-0000-0100-000006000000}"/>
    <hyperlink ref="D4" location="Инструкция!A1" display="Инструкция" xr:uid="{00000000-0004-0000-0100-000007000000}"/>
    <hyperlink ref="D8" location="Проверка!A1" display="Проверка" xr:uid="{00000000-0004-0000-0100-000008000000}"/>
    <hyperlink ref="D6" location="Содержание!A1" display="Содержание" xr:uid="{00000000-0004-0000-0100-000009000000}"/>
    <hyperlink ref="D14" location="'Темп VS ИПГ'!A1" display="Темп VS ИПГ" xr:uid="{00000000-0004-0000-0100-00000A000000}"/>
  </hyperlinks>
  <pageMargins left="0.7" right="0.7" top="0.75" bottom="0.75" header="0.3" footer="0.3"/>
  <pageSetup paperSize="9" scale="78" orientation="portrait" r:id="rId1"/>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Лист9">
    <pageSetUpPr fitToPage="1"/>
  </sheetPr>
  <dimension ref="B1:D27"/>
  <sheetViews>
    <sheetView zoomScaleNormal="100" workbookViewId="0"/>
  </sheetViews>
  <sheetFormatPr defaultColWidth="10.42578125" defaultRowHeight="12.75"/>
  <cols>
    <col min="1" max="1" width="10.42578125" style="20"/>
    <col min="2" max="2" width="9.5703125" style="20" customWidth="1"/>
    <col min="3" max="3" width="85.5703125" style="20" customWidth="1"/>
    <col min="4" max="4" width="30.5703125" style="72" customWidth="1"/>
    <col min="5" max="16384" width="10.42578125" style="20"/>
  </cols>
  <sheetData>
    <row r="1" spans="2:4" ht="13.7" customHeight="1"/>
    <row r="2" spans="2:4" ht="13.7" customHeight="1"/>
    <row r="3" spans="2:4" ht="21.75" customHeight="1">
      <c r="B3" s="44" t="s">
        <v>899</v>
      </c>
      <c r="C3" s="45" t="s">
        <v>900</v>
      </c>
      <c r="D3" s="44" t="s">
        <v>901</v>
      </c>
    </row>
    <row r="4" spans="2:4" ht="21" customHeight="1">
      <c r="B4" s="134" t="s">
        <v>902</v>
      </c>
      <c r="C4" s="246" t="s">
        <v>2</v>
      </c>
      <c r="D4" s="339" t="s">
        <v>903</v>
      </c>
    </row>
    <row r="5" spans="2:4" ht="30" customHeight="1">
      <c r="B5" s="247" t="s">
        <v>1478</v>
      </c>
      <c r="C5" s="119" t="s">
        <v>954</v>
      </c>
      <c r="D5" s="385" t="s">
        <v>905</v>
      </c>
    </row>
    <row r="6" spans="2:4" ht="42" customHeight="1">
      <c r="B6" s="134" t="s">
        <v>912</v>
      </c>
      <c r="C6" s="246" t="s">
        <v>637</v>
      </c>
      <c r="D6" s="339" t="s">
        <v>913</v>
      </c>
    </row>
    <row r="7" spans="2:4" ht="42" customHeight="1">
      <c r="B7" s="247" t="s">
        <v>906</v>
      </c>
      <c r="C7" s="119" t="s">
        <v>574</v>
      </c>
      <c r="D7" s="385" t="s">
        <v>907</v>
      </c>
    </row>
    <row r="8" spans="2:4" ht="63" hidden="1" customHeight="1">
      <c r="B8" s="247" t="s">
        <v>908</v>
      </c>
      <c r="C8" s="119" t="s">
        <v>957</v>
      </c>
      <c r="D8" s="385" t="s">
        <v>909</v>
      </c>
    </row>
    <row r="9" spans="2:4" ht="48.95" customHeight="1">
      <c r="B9" s="247" t="s">
        <v>910</v>
      </c>
      <c r="C9" s="119" t="s">
        <v>958</v>
      </c>
      <c r="D9" s="385" t="s">
        <v>911</v>
      </c>
    </row>
    <row r="10" spans="2:4" ht="30" customHeight="1">
      <c r="B10" s="134" t="s">
        <v>924</v>
      </c>
      <c r="C10" s="246" t="s">
        <v>925</v>
      </c>
      <c r="D10" s="339" t="s">
        <v>926</v>
      </c>
    </row>
    <row r="11" spans="2:4" ht="42" customHeight="1">
      <c r="B11" s="247" t="s">
        <v>914</v>
      </c>
      <c r="C11" s="119" t="s">
        <v>665</v>
      </c>
      <c r="D11" s="385" t="s">
        <v>915</v>
      </c>
    </row>
    <row r="12" spans="2:4" ht="30" customHeight="1">
      <c r="B12" s="247" t="s">
        <v>916</v>
      </c>
      <c r="C12" s="119" t="s">
        <v>1372</v>
      </c>
      <c r="D12" s="385" t="s">
        <v>917</v>
      </c>
    </row>
    <row r="13" spans="2:4" ht="30" customHeight="1">
      <c r="B13" s="247" t="s">
        <v>918</v>
      </c>
      <c r="C13" s="119" t="s">
        <v>1380</v>
      </c>
      <c r="D13" s="385" t="s">
        <v>919</v>
      </c>
    </row>
    <row r="14" spans="2:4" ht="17.25" customHeight="1">
      <c r="B14" s="247" t="s">
        <v>920</v>
      </c>
      <c r="C14" s="119" t="s">
        <v>664</v>
      </c>
      <c r="D14" s="385" t="s">
        <v>921</v>
      </c>
    </row>
    <row r="15" spans="2:4" ht="30" customHeight="1">
      <c r="B15" s="247" t="s">
        <v>922</v>
      </c>
      <c r="C15" s="119" t="s">
        <v>663</v>
      </c>
      <c r="D15" s="385" t="s">
        <v>923</v>
      </c>
    </row>
    <row r="16" spans="2:4" ht="30" customHeight="1">
      <c r="B16" s="247" t="s">
        <v>952</v>
      </c>
      <c r="C16" s="119" t="s">
        <v>949</v>
      </c>
      <c r="D16" s="385" t="s">
        <v>953</v>
      </c>
    </row>
    <row r="17" spans="2:4" ht="30" customHeight="1">
      <c r="B17" s="134" t="s">
        <v>929</v>
      </c>
      <c r="C17" s="246" t="s">
        <v>661</v>
      </c>
      <c r="D17" s="339" t="s">
        <v>930</v>
      </c>
    </row>
    <row r="18" spans="2:4" ht="30" customHeight="1">
      <c r="B18" s="247" t="s">
        <v>927</v>
      </c>
      <c r="C18" s="119" t="s">
        <v>662</v>
      </c>
      <c r="D18" s="385" t="s">
        <v>928</v>
      </c>
    </row>
    <row r="19" spans="2:4" ht="30" customHeight="1">
      <c r="B19" s="134" t="s">
        <v>939</v>
      </c>
      <c r="C19" s="246" t="s">
        <v>659</v>
      </c>
      <c r="D19" s="339" t="s">
        <v>940</v>
      </c>
    </row>
    <row r="20" spans="2:4" ht="42" customHeight="1">
      <c r="B20" s="247" t="s">
        <v>931</v>
      </c>
      <c r="C20" s="119" t="s">
        <v>660</v>
      </c>
      <c r="D20" s="385" t="s">
        <v>932</v>
      </c>
    </row>
    <row r="21" spans="2:4" ht="42" customHeight="1">
      <c r="B21" s="247" t="s">
        <v>933</v>
      </c>
      <c r="C21" s="119" t="s">
        <v>1409</v>
      </c>
      <c r="D21" s="385" t="s">
        <v>934</v>
      </c>
    </row>
    <row r="22" spans="2:4" ht="19.7" customHeight="1">
      <c r="B22" s="247" t="s">
        <v>935</v>
      </c>
      <c r="C22" s="119" t="s">
        <v>1416</v>
      </c>
      <c r="D22" s="385" t="s">
        <v>936</v>
      </c>
    </row>
    <row r="23" spans="2:4" ht="30" customHeight="1">
      <c r="B23" s="247" t="s">
        <v>937</v>
      </c>
      <c r="C23" s="119" t="s">
        <v>1441</v>
      </c>
      <c r="D23" s="385" t="s">
        <v>938</v>
      </c>
    </row>
    <row r="24" spans="2:4" ht="30" customHeight="1">
      <c r="B24" s="134" t="s">
        <v>941</v>
      </c>
      <c r="C24" s="246" t="s">
        <v>658</v>
      </c>
      <c r="D24" s="339" t="s">
        <v>942</v>
      </c>
    </row>
    <row r="25" spans="2:4" ht="42" customHeight="1">
      <c r="B25" s="134" t="s">
        <v>943</v>
      </c>
      <c r="C25" s="246" t="s">
        <v>657</v>
      </c>
      <c r="D25" s="339" t="s">
        <v>944</v>
      </c>
    </row>
    <row r="26" spans="2:4" ht="54" customHeight="1">
      <c r="B26" s="134" t="s">
        <v>945</v>
      </c>
      <c r="C26" s="664" t="s">
        <v>973</v>
      </c>
      <c r="D26" s="339" t="s">
        <v>946</v>
      </c>
    </row>
    <row r="27" spans="2:4" ht="21" customHeight="1">
      <c r="B27" s="134" t="s">
        <v>979</v>
      </c>
      <c r="C27" s="246" t="s">
        <v>980</v>
      </c>
      <c r="D27" s="339" t="s">
        <v>981</v>
      </c>
    </row>
  </sheetData>
  <sheetProtection algorithmName="SHA-512" hashValue="qGESGeiL7lXFoybEgfcYGWpOijSqOmse7FPMxw3XSTtQ7LgsZjeZ2mNgOfLFmBaCwlMUKp4nD6j1SAwQSKSwVg==" saltValue="Un0BF91Gq7wlJ9z44JWN3Q==" spinCount="100000" sheet="1" objects="1" scenarios="1" formatRows="0"/>
  <hyperlinks>
    <hyperlink ref="D4" location="И1!A1" display="Перейти на лист И1" xr:uid="{00000000-0004-0000-0200-000000000000}"/>
    <hyperlink ref="D5" location="И2!A1" display="Перейти на лист И2" xr:uid="{00000000-0004-0000-0200-000001000000}"/>
    <hyperlink ref="D7" location="С1.1!A1" display="Перейти на лист С1.1" xr:uid="{00000000-0004-0000-0200-000002000000}"/>
    <hyperlink ref="D8" location="С1.2!A1" display="Перейти на лист С1.2" xr:uid="{00000000-0004-0000-0200-000003000000}"/>
    <hyperlink ref="D9" location="С1.3!A1" display="Перейти на лист С1.3" xr:uid="{00000000-0004-0000-0200-000004000000}"/>
    <hyperlink ref="D6" location="С1!A1" display="Перейти на лист С1" xr:uid="{00000000-0004-0000-0200-000005000000}"/>
    <hyperlink ref="D11" location="С2.1!A1" display="Перейти на лист С2.1" xr:uid="{00000000-0004-0000-0200-000006000000}"/>
    <hyperlink ref="D12" location="С2.2!A1" display="Перейти на лист С2.2" xr:uid="{00000000-0004-0000-0200-000007000000}"/>
    <hyperlink ref="D13" location="С2.3!A1" display="Перейти на лист С2.3" xr:uid="{00000000-0004-0000-0200-000008000000}"/>
    <hyperlink ref="D14" location="С2.4!A1" display="Перейти на лист С2.4" xr:uid="{00000000-0004-0000-0200-000009000000}"/>
    <hyperlink ref="D15" location="С2.5!A1" display="Перейти на лист С2.5" xr:uid="{00000000-0004-0000-0200-00000A000000}"/>
    <hyperlink ref="D10" location="С2!A1" display="Перейти на лист С2" xr:uid="{00000000-0004-0000-0200-00000B000000}"/>
    <hyperlink ref="D18" location="С3.1!A1" display="Перейти на лист С3.1" xr:uid="{00000000-0004-0000-0200-00000C000000}"/>
    <hyperlink ref="D17" location="С3!A1" display="Перейти на лист С3" xr:uid="{00000000-0004-0000-0200-00000D000000}"/>
    <hyperlink ref="D20" location="С4.1!A1" display="Перейти на лист С4.1" xr:uid="{00000000-0004-0000-0200-00000E000000}"/>
    <hyperlink ref="D21" location="С4.2!A1" display="Перейти на лист С4.2" xr:uid="{00000000-0004-0000-0200-00000F000000}"/>
    <hyperlink ref="D22" location="С4.3!A1" display="Перейти на лист С4.3" xr:uid="{00000000-0004-0000-0200-000010000000}"/>
    <hyperlink ref="D23" location="С4.4!A1" display="Перейти на лист С4.4" xr:uid="{00000000-0004-0000-0200-000011000000}"/>
    <hyperlink ref="D19" location="С4!A1" display="Перейти на лист С4" xr:uid="{00000000-0004-0000-0200-000012000000}"/>
    <hyperlink ref="D24" location="С5!A1" display="Перейти на лист С5" xr:uid="{00000000-0004-0000-0200-000013000000}"/>
    <hyperlink ref="D25" location="С6!A1" display="Перейти на лист С6" xr:uid="{00000000-0004-0000-0200-000014000000}"/>
    <hyperlink ref="D26" location="И3!A1" display="Перейти на лист И3" xr:uid="{00000000-0004-0000-0200-000015000000}"/>
    <hyperlink ref="D16" location="С2.6!A1" display="Перейти на лист С2.6" xr:uid="{00000000-0004-0000-0200-000016000000}"/>
    <hyperlink ref="D27" location="Проверка!A1" display="Перейти на лист &quot;Проверка&quot;" xr:uid="{00000000-0004-0000-0200-000017000000}"/>
  </hyperlinks>
  <printOptions horizontalCentered="1"/>
  <pageMargins left="0.98425196850393704" right="0.59055118110236227" top="0.78740157480314965" bottom="0.78740157480314965" header="0.31496062992125984" footer="0.31496062992125984"/>
  <pageSetup paperSize="9" scale="62" fitToHeight="100"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43009" r:id="rId4" name="Button 1">
              <controlPr defaultSize="0" print="0" autoFill="0" autoPict="0" macro="[0]!Лист9.PrintBlock">
                <anchor moveWithCells="1" sizeWithCells="1">
                  <from>
                    <xdr:col>3</xdr:col>
                    <xdr:colOff>876300</xdr:colOff>
                    <xdr:row>0</xdr:row>
                    <xdr:rowOff>57150</xdr:rowOff>
                  </from>
                  <to>
                    <xdr:col>4</xdr:col>
                    <xdr:colOff>0</xdr:colOff>
                    <xdr:row>1</xdr:row>
                    <xdr:rowOff>133350</xdr:rowOff>
                  </to>
                </anchor>
              </controlPr>
            </control>
          </mc:Choice>
        </mc:AlternateContent>
      </controls>
    </mc:Choice>
  </mc:AlternateContent>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Лист1">
    <tabColor theme="0"/>
    <pageSetUpPr fitToPage="1"/>
  </sheetPr>
  <dimension ref="A1:L29"/>
  <sheetViews>
    <sheetView zoomScaleNormal="100" zoomScaleSheetLayoutView="85" workbookViewId="0">
      <selection activeCell="E17" sqref="E17"/>
    </sheetView>
  </sheetViews>
  <sheetFormatPr defaultColWidth="10.42578125" defaultRowHeight="15"/>
  <cols>
    <col min="1" max="2" width="10.42578125" style="2"/>
    <col min="3" max="3" width="5.85546875" style="2" customWidth="1"/>
    <col min="4" max="4" width="57.85546875" style="2" customWidth="1"/>
    <col min="5" max="5" width="37.42578125" style="2" customWidth="1"/>
    <col min="6" max="6" width="10" style="2" customWidth="1"/>
    <col min="7" max="10" width="10.42578125" style="2"/>
    <col min="11" max="11" width="12.140625" style="2" hidden="1" customWidth="1"/>
    <col min="12" max="12" width="10.42578125" style="2" hidden="1" customWidth="1"/>
    <col min="13" max="16384" width="10.42578125" style="2"/>
  </cols>
  <sheetData>
    <row r="1" spans="1:12" ht="13.7" customHeight="1">
      <c r="A1" s="248"/>
    </row>
    <row r="2" spans="1:12" ht="13.7" customHeight="1">
      <c r="A2" s="248"/>
    </row>
    <row r="3" spans="1:12" ht="13.7" customHeight="1" thickBot="1">
      <c r="A3" s="249"/>
    </row>
    <row r="4" spans="1:12" ht="13.7" customHeight="1">
      <c r="C4" s="729" t="s">
        <v>0</v>
      </c>
      <c r="D4" s="730"/>
      <c r="E4" s="3"/>
      <c r="F4" s="4"/>
      <c r="K4" s="665" t="s">
        <v>666</v>
      </c>
      <c r="L4" s="665" t="s">
        <v>1528</v>
      </c>
    </row>
    <row r="5" spans="1:12" ht="13.7" customHeight="1">
      <c r="C5" s="5"/>
      <c r="D5" s="6"/>
      <c r="E5" s="7" t="s">
        <v>1</v>
      </c>
      <c r="F5" s="8"/>
      <c r="K5" s="665" t="s">
        <v>668</v>
      </c>
      <c r="L5" s="665" t="s">
        <v>1498</v>
      </c>
    </row>
    <row r="6" spans="1:12" ht="24" customHeight="1">
      <c r="C6" s="9"/>
      <c r="D6" s="732" t="s">
        <v>2</v>
      </c>
      <c r="E6" s="732"/>
      <c r="F6" s="10"/>
      <c r="K6" s="666"/>
      <c r="L6" s="666"/>
    </row>
    <row r="7" spans="1:12">
      <c r="C7" s="9"/>
      <c r="D7" s="6"/>
      <c r="E7" s="6"/>
      <c r="F7" s="10"/>
      <c r="K7" s="667">
        <v>44873</v>
      </c>
      <c r="L7" s="666"/>
    </row>
    <row r="8" spans="1:12" s="11" customFormat="1" ht="26.25" customHeight="1">
      <c r="C8" s="12"/>
      <c r="D8" s="17" t="str">
        <f>CONCATENATE("Период регулирования ",IF(AND(E19="да",OR(E23="нет",'Инвест.об.'!E12="нет"),E8&lt;&gt;2023),"(j)-й","(i)-й"))</f>
        <v>Период регулирования (i)-й</v>
      </c>
      <c r="E8" s="250">
        <v>2025</v>
      </c>
      <c r="F8" s="15"/>
      <c r="G8" s="16" t="s">
        <v>4</v>
      </c>
      <c r="K8" s="668" t="str">
        <f>IF(E20="","",IF(E20&gt;=K7,"после","до"))</f>
        <v/>
      </c>
      <c r="L8" s="668"/>
    </row>
    <row r="9" spans="1:12" s="11" customFormat="1" ht="26.25" customHeight="1">
      <c r="C9" s="12"/>
      <c r="D9" s="17" t="str">
        <f>CONCATENATE("Период регулирования ",IF(AND(E19="да",OR(E23="нет",'Инвест.об.'!E12="нет"),E8&lt;&gt;2023),"(j-1)-й","(i-1)-й"))</f>
        <v>Период регулирования (i-1)-й</v>
      </c>
      <c r="E9" s="262">
        <f>E8-1</f>
        <v>2024</v>
      </c>
      <c r="F9" s="15"/>
      <c r="G9" s="16"/>
    </row>
    <row r="10" spans="1:12" s="11" customFormat="1" ht="26.25" customHeight="1">
      <c r="C10" s="12"/>
      <c r="D10" s="17" t="str">
        <f>CONCATENATE("Период регулирования ",IF(AND(E19="да",OR(E23="нет",'Инвест.об.'!E12="нет"),E8&lt;&gt;2023),"(j-2)-й","(i-2)-й"))</f>
        <v>Период регулирования (i-2)-й</v>
      </c>
      <c r="E10" s="262">
        <f>E8-2</f>
        <v>2023</v>
      </c>
      <c r="F10" s="15"/>
      <c r="G10" s="16"/>
    </row>
    <row r="11" spans="1:12" s="11" customFormat="1" ht="21" customHeight="1">
      <c r="C11" s="12"/>
      <c r="D11" s="17" t="s">
        <v>962</v>
      </c>
      <c r="E11" s="262">
        <v>2019</v>
      </c>
      <c r="F11" s="15"/>
      <c r="G11" s="16" t="s">
        <v>4</v>
      </c>
    </row>
    <row r="12" spans="1:12" s="11" customFormat="1" ht="12.75" customHeight="1">
      <c r="C12" s="12"/>
      <c r="F12" s="15"/>
    </row>
    <row r="13" spans="1:12" s="11" customFormat="1" ht="26.25" customHeight="1">
      <c r="C13" s="12"/>
      <c r="D13" s="17" t="s">
        <v>6</v>
      </c>
      <c r="E13" s="261" t="s">
        <v>1306</v>
      </c>
      <c r="F13" s="15"/>
    </row>
    <row r="14" spans="1:12" s="11" customFormat="1" ht="26.25" customHeight="1">
      <c r="C14" s="12"/>
      <c r="D14" s="646" t="s">
        <v>1578</v>
      </c>
      <c r="E14" s="261" t="s">
        <v>1582</v>
      </c>
      <c r="F14" s="15"/>
      <c r="G14" s="16" t="s">
        <v>9</v>
      </c>
    </row>
    <row r="15" spans="1:12" s="11" customFormat="1" ht="26.25" customHeight="1">
      <c r="C15" s="12"/>
      <c r="D15" s="17" t="str">
        <f>IF(D14="Муниципальный район", "Поселение", IF(D14="Муниципальный округ","Населенный пункт",""))</f>
        <v>Поселение</v>
      </c>
      <c r="E15" s="261" t="s">
        <v>1583</v>
      </c>
      <c r="F15" s="15"/>
      <c r="G15" s="16"/>
    </row>
    <row r="16" spans="1:12" s="11" customFormat="1" ht="21" customHeight="1">
      <c r="C16" s="12"/>
      <c r="D16" s="17" t="s">
        <v>1082</v>
      </c>
      <c r="E16" s="260">
        <v>77609403</v>
      </c>
      <c r="F16" s="15"/>
      <c r="G16" s="16" t="s">
        <v>982</v>
      </c>
    </row>
    <row r="17" spans="3:7" s="11" customFormat="1" ht="42" customHeight="1">
      <c r="C17" s="12"/>
      <c r="D17" s="17" t="s">
        <v>8</v>
      </c>
      <c r="E17" s="261" t="s">
        <v>1584</v>
      </c>
      <c r="F17" s="15"/>
      <c r="G17" s="16" t="s">
        <v>1103</v>
      </c>
    </row>
    <row r="18" spans="3:7" s="11" customFormat="1" ht="42" customHeight="1">
      <c r="C18" s="12"/>
      <c r="D18" s="149" t="s">
        <v>10</v>
      </c>
      <c r="E18" s="337" t="s">
        <v>11</v>
      </c>
      <c r="F18" s="15"/>
    </row>
    <row r="19" spans="3:7" ht="41.45" customHeight="1">
      <c r="C19" s="9"/>
      <c r="D19" s="614" t="s">
        <v>1529</v>
      </c>
      <c r="E19" s="261" t="s">
        <v>668</v>
      </c>
      <c r="F19" s="10"/>
    </row>
    <row r="20" spans="3:7" ht="37.5" hidden="1" customHeight="1">
      <c r="C20" s="9"/>
      <c r="D20" s="614" t="s">
        <v>1220</v>
      </c>
      <c r="E20" s="573"/>
      <c r="F20" s="10"/>
      <c r="G20" s="16" t="s">
        <v>1491</v>
      </c>
    </row>
    <row r="21" spans="3:7" ht="48.75" hidden="1" customHeight="1">
      <c r="C21" s="9"/>
      <c r="D21" s="614" t="s">
        <v>1468</v>
      </c>
      <c r="E21" s="261"/>
      <c r="F21" s="10"/>
      <c r="G21" s="16"/>
    </row>
    <row r="22" spans="3:7" ht="51" hidden="1" customHeight="1">
      <c r="C22" s="9"/>
      <c r="D22" s="614" t="s">
        <v>1469</v>
      </c>
      <c r="E22" s="573"/>
      <c r="F22" s="10"/>
    </row>
    <row r="23" spans="3:7" ht="204" hidden="1">
      <c r="C23" s="9"/>
      <c r="D23" s="614" t="s">
        <v>1530</v>
      </c>
      <c r="E23" s="261"/>
      <c r="F23" s="10"/>
    </row>
    <row r="24" spans="3:7" ht="21" customHeight="1" thickBot="1">
      <c r="C24" s="326"/>
      <c r="D24" s="327"/>
      <c r="E24" s="327"/>
      <c r="F24" s="328"/>
    </row>
    <row r="25" spans="3:7">
      <c r="C25" s="20" t="s">
        <v>12</v>
      </c>
      <c r="D25" s="20"/>
      <c r="E25" s="20"/>
      <c r="F25" s="20"/>
    </row>
    <row r="26" spans="3:7" ht="31.5" customHeight="1">
      <c r="C26" s="66">
        <v>1</v>
      </c>
      <c r="D26" s="733" t="s">
        <v>1520</v>
      </c>
      <c r="E26" s="733"/>
      <c r="F26" s="733"/>
    </row>
    <row r="27" spans="3:7" ht="159.75" customHeight="1">
      <c r="C27" s="345" t="s">
        <v>1492</v>
      </c>
      <c r="D27" s="731" t="s">
        <v>1522</v>
      </c>
      <c r="E27" s="731"/>
      <c r="F27" s="731"/>
    </row>
    <row r="28" spans="3:7" ht="31.7" customHeight="1">
      <c r="C28" s="66">
        <v>4</v>
      </c>
      <c r="D28" s="731" t="s">
        <v>1083</v>
      </c>
      <c r="E28" s="731"/>
      <c r="F28" s="731"/>
    </row>
    <row r="29" spans="3:7" ht="29.1" hidden="1" customHeight="1">
      <c r="C29" s="66">
        <v>5</v>
      </c>
      <c r="D29" s="731" t="s">
        <v>1221</v>
      </c>
      <c r="E29" s="731"/>
      <c r="F29" s="731"/>
    </row>
  </sheetData>
  <sheetProtection algorithmName="SHA-512" hashValue="Ziq0GyZEqZ3e2a33aZ8L0SSfDZ10wyp/aYvVRCnp9g36pJ7IIoizW+TXqq5fEsyYjKAbKMeMn0Q3VsNjMf+0VA==" saltValue="xJS5M64lvS7RUCYb5n635g==" spinCount="100000" sheet="1" objects="1" scenarios="1" formatRows="0"/>
  <mergeCells count="6">
    <mergeCell ref="C4:D4"/>
    <mergeCell ref="D29:F29"/>
    <mergeCell ref="D6:E6"/>
    <mergeCell ref="D26:F26"/>
    <mergeCell ref="D27:F27"/>
    <mergeCell ref="D28:F28"/>
  </mergeCells>
  <dataValidations count="4">
    <dataValidation type="date" allowBlank="1" showInputMessage="1" showErrorMessage="1" sqref="E20" xr:uid="{00000000-0002-0000-0300-000000000000}">
      <formula1>42005</formula1>
      <formula2>73415</formula2>
    </dataValidation>
    <dataValidation type="list" allowBlank="1" showInputMessage="1" showErrorMessage="1" sqref="E22" xr:uid="{00000000-0002-0000-0300-000001000000}">
      <formula1>$L$4:$L$5</formula1>
    </dataValidation>
    <dataValidation type="list" allowBlank="1" showInputMessage="1" showErrorMessage="1" sqref="E19 E23 E21" xr:uid="{00000000-0002-0000-0300-000002000000}">
      <formula1>$K$4:$K$5</formula1>
    </dataValidation>
    <dataValidation type="list" allowBlank="1" showInputMessage="1" showErrorMessage="1" sqref="D14" xr:uid="{00000000-0002-0000-0300-000003000000}">
      <formula1>"Тип муниципального образования (выберите из списка),Муниципальный район,Муниципальный округ,Городской округ"</formula1>
    </dataValidation>
  </dataValidations>
  <hyperlinks>
    <hyperlink ref="C4" location="Содержание!A1" display="вернуться на лист &quot;Содержание&quot;" xr:uid="{00000000-0004-0000-0300-000000000000}"/>
  </hyperlinks>
  <printOptions horizontalCentered="1"/>
  <pageMargins left="0.98425196850393704" right="0.59055118110236227" top="0.78740157480314965" bottom="0.78740157480314965" header="0.31496062992125984" footer="0.31496062992125984"/>
  <pageSetup paperSize="9" scale="89" fitToHeight="100" orientation="portrait" horizontalDpi="180" verticalDpi="180" r:id="rId1"/>
  <drawing r:id="rId2"/>
  <legacyDrawing r:id="rId3"/>
  <mc:AlternateContent xmlns:mc="http://schemas.openxmlformats.org/markup-compatibility/2006">
    <mc:Choice Requires="x14">
      <controls>
        <mc:AlternateContent xmlns:mc="http://schemas.openxmlformats.org/markup-compatibility/2006">
          <mc:Choice Requires="x14">
            <control shapeId="45057" r:id="rId4" name="Button 1">
              <controlPr defaultSize="0" print="0" autoFill="0" autoPict="0" macro="[0]!Лист1.PrintBlock">
                <anchor moveWithCells="1" sizeWithCells="1">
                  <from>
                    <xdr:col>4</xdr:col>
                    <xdr:colOff>1895475</xdr:colOff>
                    <xdr:row>1</xdr:row>
                    <xdr:rowOff>0</xdr:rowOff>
                  </from>
                  <to>
                    <xdr:col>5</xdr:col>
                    <xdr:colOff>638175</xdr:colOff>
                    <xdr:row>2</xdr:row>
                    <xdr:rowOff>38100</xdr:rowOff>
                  </to>
                </anchor>
              </controlPr>
            </control>
          </mc:Choice>
        </mc:AlternateContent>
      </controls>
    </mc:Choice>
  </mc:AlternateContent>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Лист39">
    <pageSetUpPr fitToPage="1"/>
  </sheetPr>
  <dimension ref="A2:K16"/>
  <sheetViews>
    <sheetView zoomScaleNormal="100" workbookViewId="0"/>
  </sheetViews>
  <sheetFormatPr defaultColWidth="9.140625" defaultRowHeight="15"/>
  <cols>
    <col min="1" max="2" width="6.140625" style="79" customWidth="1"/>
    <col min="3" max="3" width="6.42578125" style="79" customWidth="1"/>
    <col min="4" max="4" width="63.85546875" style="79" customWidth="1"/>
    <col min="5" max="5" width="47.28515625" style="79" customWidth="1"/>
    <col min="6" max="6" width="32.7109375" style="79" customWidth="1"/>
    <col min="7" max="10" width="9.140625" style="79"/>
    <col min="11" max="11" width="0" style="79" hidden="1" customWidth="1"/>
    <col min="12" max="16384" width="9.140625" style="79"/>
  </cols>
  <sheetData>
    <row r="2" spans="1:11" s="20" customFormat="1" ht="15.75" thickBot="1">
      <c r="A2" s="79"/>
    </row>
    <row r="3" spans="1:11" s="20" customFormat="1">
      <c r="A3" s="79"/>
      <c r="B3" s="384"/>
      <c r="C3" s="32"/>
      <c r="D3" s="32"/>
      <c r="E3" s="32"/>
      <c r="F3" s="32"/>
      <c r="G3" s="615"/>
    </row>
    <row r="4" spans="1:11" s="20" customFormat="1">
      <c r="A4" s="79"/>
      <c r="B4" s="34"/>
      <c r="G4" s="37"/>
      <c r="K4" s="42" t="s">
        <v>666</v>
      </c>
    </row>
    <row r="5" spans="1:11" s="20" customFormat="1" ht="52.5" customHeight="1">
      <c r="A5" s="79"/>
      <c r="B5" s="34"/>
      <c r="C5" s="734" t="s">
        <v>1555</v>
      </c>
      <c r="D5" s="734"/>
      <c r="E5" s="734"/>
      <c r="F5" s="734"/>
      <c r="G5" s="37"/>
      <c r="K5" s="42" t="s">
        <v>668</v>
      </c>
    </row>
    <row r="6" spans="1:11" s="20" customFormat="1">
      <c r="A6" s="79"/>
      <c r="B6" s="34"/>
      <c r="G6" s="37"/>
    </row>
    <row r="7" spans="1:11" s="20" customFormat="1">
      <c r="A7" s="79"/>
      <c r="B7" s="34"/>
      <c r="C7" s="44" t="s">
        <v>577</v>
      </c>
      <c r="D7" s="45" t="s">
        <v>578</v>
      </c>
      <c r="E7" s="45" t="s">
        <v>62</v>
      </c>
      <c r="F7" s="45" t="s">
        <v>575</v>
      </c>
      <c r="G7" s="37"/>
    </row>
    <row r="8" spans="1:11" s="20" customFormat="1">
      <c r="A8" s="79"/>
      <c r="B8" s="34"/>
      <c r="C8" s="44">
        <v>1</v>
      </c>
      <c r="D8" s="45">
        <v>2</v>
      </c>
      <c r="E8" s="45">
        <v>3</v>
      </c>
      <c r="F8" s="74">
        <v>4</v>
      </c>
      <c r="G8" s="37"/>
    </row>
    <row r="9" spans="1:11" s="20" customFormat="1" ht="140.25">
      <c r="A9" s="79"/>
      <c r="B9" s="34"/>
      <c r="C9" s="13">
        <v>1</v>
      </c>
      <c r="D9" s="172" t="s">
        <v>1531</v>
      </c>
      <c r="E9" s="338"/>
      <c r="F9" s="265"/>
      <c r="G9" s="37"/>
    </row>
    <row r="10" spans="1:11" s="20" customFormat="1" ht="153">
      <c r="A10" s="79"/>
      <c r="B10" s="34"/>
      <c r="C10" s="13">
        <v>2</v>
      </c>
      <c r="D10" s="172" t="s">
        <v>1532</v>
      </c>
      <c r="E10" s="338"/>
      <c r="F10" s="265"/>
      <c r="G10" s="37"/>
    </row>
    <row r="11" spans="1:11" s="20" customFormat="1" ht="29.45" hidden="1" customHeight="1">
      <c r="A11" s="79"/>
      <c r="B11" s="34"/>
      <c r="C11" s="13">
        <v>3</v>
      </c>
      <c r="D11" s="172" t="s">
        <v>1556</v>
      </c>
      <c r="E11" s="674"/>
      <c r="F11" s="265"/>
      <c r="G11" s="37"/>
      <c r="H11" s="622" t="s">
        <v>4</v>
      </c>
    </row>
    <row r="12" spans="1:11" s="20" customFormat="1" ht="153" hidden="1">
      <c r="A12" s="79"/>
      <c r="B12" s="34"/>
      <c r="C12" s="13">
        <f>IF(AND(E11="",E12=""),3,4)</f>
        <v>3</v>
      </c>
      <c r="D12" s="625" t="s">
        <v>1530</v>
      </c>
      <c r="E12" s="59"/>
      <c r="F12" s="265"/>
      <c r="G12" s="37"/>
    </row>
    <row r="13" spans="1:11" s="20" customFormat="1" ht="15.75" thickBot="1">
      <c r="A13" s="79"/>
      <c r="B13" s="63"/>
      <c r="C13" s="64"/>
      <c r="D13" s="64"/>
      <c r="E13" s="64"/>
      <c r="F13" s="64"/>
      <c r="G13" s="65"/>
    </row>
    <row r="14" spans="1:11" s="20" customFormat="1" hidden="1">
      <c r="A14" s="79"/>
      <c r="B14" s="20" t="s">
        <v>12</v>
      </c>
    </row>
    <row r="15" spans="1:11" s="20" customFormat="1" ht="48.75" hidden="1" customHeight="1">
      <c r="A15" s="79"/>
      <c r="B15" s="66">
        <v>1</v>
      </c>
      <c r="C15" s="731" t="s">
        <v>1557</v>
      </c>
      <c r="D15" s="731"/>
      <c r="E15" s="731"/>
      <c r="F15" s="731"/>
      <c r="G15" s="731"/>
    </row>
    <row r="16" spans="1:11" s="20" customFormat="1">
      <c r="A16" s="79"/>
    </row>
  </sheetData>
  <sheetProtection algorithmName="SHA-512" hashValue="3DeXOqkxz+3B1SAdmSpJby0zZiOMrpQkoo42nZB0i7d7JRgsUjCUxxZf1a32+EjwrkKTcQasNZTDEMliawa+Xg==" saltValue="PfINRGa7Iwnno7CWPGLL5A==" spinCount="100000" sheet="1" objects="1" scenarios="1" formatRows="0"/>
  <mergeCells count="2">
    <mergeCell ref="C5:F5"/>
    <mergeCell ref="C15:G15"/>
  </mergeCells>
  <dataValidations count="3">
    <dataValidation type="list" allowBlank="1" showInputMessage="1" showErrorMessage="1" sqref="E9:E10" xr:uid="{00000000-0002-0000-0400-000000000000}">
      <formula1>"да,нет"</formula1>
    </dataValidation>
    <dataValidation type="list" allowBlank="1" showInputMessage="1" showErrorMessage="1" sqref="E12" xr:uid="{00000000-0002-0000-0400-000001000000}">
      <formula1>$K$4:$K$5</formula1>
    </dataValidation>
    <dataValidation type="whole" allowBlank="1" showInputMessage="1" showErrorMessage="1" sqref="E11" xr:uid="{00000000-0002-0000-0400-000002000000}">
      <formula1>2022</formula1>
      <formula2>2100</formula2>
    </dataValidation>
  </dataValidations>
  <pageMargins left="0.7" right="0.7" top="0.75" bottom="0.75" header="0.3" footer="0.3"/>
  <pageSetup paperSize="9" scale="63"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120834" r:id="rId4" name="Button 2">
              <controlPr defaultSize="0" print="0" autoFill="0" autoPict="0" macro="[8]!Лист1.PrintBlock">
                <anchor moveWithCells="1" sizeWithCells="1">
                  <from>
                    <xdr:col>5</xdr:col>
                    <xdr:colOff>1533525</xdr:colOff>
                    <xdr:row>0</xdr:row>
                    <xdr:rowOff>95250</xdr:rowOff>
                  </from>
                  <to>
                    <xdr:col>6</xdr:col>
                    <xdr:colOff>581025</xdr:colOff>
                    <xdr:row>1</xdr:row>
                    <xdr:rowOff>114300</xdr:rowOff>
                  </to>
                </anchor>
              </controlPr>
            </control>
          </mc:Choice>
        </mc:AlternateContent>
      </controls>
    </mc:Choice>
  </mc:AlternateContent>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Лист2">
    <tabColor theme="0"/>
  </sheetPr>
  <dimension ref="A1:J455"/>
  <sheetViews>
    <sheetView topLeftCell="A321" zoomScaleNormal="100" workbookViewId="0">
      <selection activeCell="B399" sqref="B399"/>
    </sheetView>
  </sheetViews>
  <sheetFormatPr defaultColWidth="14.5703125" defaultRowHeight="12.75" outlineLevelRow="1"/>
  <cols>
    <col min="1" max="1" width="14.5703125" style="21"/>
    <col min="2" max="2" width="50.5703125" style="21" customWidth="1"/>
    <col min="3" max="6" width="17.85546875" style="21" customWidth="1"/>
    <col min="7" max="7" width="8.42578125" style="21" customWidth="1"/>
    <col min="8" max="8" width="7.7109375" style="21" customWidth="1"/>
    <col min="9" max="10" width="6.85546875" style="21" customWidth="1"/>
    <col min="11" max="12" width="17.85546875" style="21" customWidth="1"/>
    <col min="13" max="16384" width="14.5703125" style="21"/>
  </cols>
  <sheetData>
    <row r="1" spans="1:6" ht="13.7" customHeight="1">
      <c r="A1" s="741" t="s">
        <v>955</v>
      </c>
      <c r="B1" s="741"/>
      <c r="F1" s="18"/>
    </row>
    <row r="2" spans="1:6" ht="13.7" customHeight="1">
      <c r="A2" s="62"/>
      <c r="F2" s="7" t="s">
        <v>13</v>
      </c>
    </row>
    <row r="3" spans="1:6" ht="32.25" customHeight="1">
      <c r="A3" s="743" t="s">
        <v>14</v>
      </c>
      <c r="B3" s="743"/>
      <c r="C3" s="743"/>
      <c r="D3" s="743"/>
      <c r="E3" s="743"/>
      <c r="F3" s="743"/>
    </row>
    <row r="4" spans="1:6" ht="12.75" customHeight="1">
      <c r="A4" s="744" t="s">
        <v>989</v>
      </c>
      <c r="B4" s="744"/>
      <c r="C4" s="744"/>
      <c r="D4" s="744"/>
      <c r="E4" s="744"/>
      <c r="F4" s="744"/>
    </row>
    <row r="5" spans="1:6" ht="21" customHeight="1">
      <c r="A5" s="735" t="s">
        <v>15</v>
      </c>
      <c r="B5" s="735"/>
      <c r="C5" s="735"/>
      <c r="D5" s="735"/>
      <c r="E5" s="735"/>
      <c r="F5" s="735"/>
    </row>
    <row r="6" spans="1:6" ht="51" hidden="1" outlineLevel="1">
      <c r="A6" s="737"/>
      <c r="B6" s="737" t="s">
        <v>16</v>
      </c>
      <c r="C6" s="737" t="s">
        <v>17</v>
      </c>
      <c r="D6" s="22" t="s">
        <v>18</v>
      </c>
    </row>
    <row r="7" spans="1:6" hidden="1" outlineLevel="1">
      <c r="A7" s="737"/>
      <c r="B7" s="737"/>
      <c r="C7" s="737"/>
      <c r="D7" s="22" t="s">
        <v>19</v>
      </c>
    </row>
    <row r="8" spans="1:6" hidden="1" outlineLevel="1">
      <c r="A8" s="22" t="s">
        <v>20</v>
      </c>
      <c r="B8" s="23" t="s">
        <v>21</v>
      </c>
      <c r="C8" s="22" t="s">
        <v>22</v>
      </c>
      <c r="D8" s="22">
        <v>7</v>
      </c>
    </row>
    <row r="9" spans="1:6" hidden="1" outlineLevel="1">
      <c r="A9" s="22" t="s">
        <v>23</v>
      </c>
      <c r="B9" s="23" t="s">
        <v>26</v>
      </c>
      <c r="C9" s="22" t="s">
        <v>27</v>
      </c>
      <c r="D9" s="22">
        <v>4200</v>
      </c>
    </row>
    <row r="10" spans="1:6" ht="25.5" hidden="1" outlineLevel="1">
      <c r="A10" s="22" t="s">
        <v>25</v>
      </c>
      <c r="B10" s="23" t="s">
        <v>29</v>
      </c>
      <c r="C10" s="22" t="s">
        <v>27</v>
      </c>
      <c r="D10" s="22" t="s">
        <v>1565</v>
      </c>
    </row>
    <row r="11" spans="1:6" hidden="1" outlineLevel="1">
      <c r="A11" s="22" t="s">
        <v>28</v>
      </c>
      <c r="B11" s="23" t="s">
        <v>1533</v>
      </c>
      <c r="C11" s="22" t="s">
        <v>31</v>
      </c>
      <c r="D11" s="22">
        <v>5</v>
      </c>
    </row>
    <row r="12" spans="1:6" ht="25.5" hidden="1" outlineLevel="1">
      <c r="A12" s="22">
        <v>5</v>
      </c>
      <c r="B12" s="23" t="s">
        <v>33</v>
      </c>
      <c r="C12" s="22" t="s">
        <v>24</v>
      </c>
      <c r="D12" s="22" t="s">
        <v>1222</v>
      </c>
    </row>
    <row r="13" spans="1:6" ht="38.25" hidden="1" outlineLevel="1">
      <c r="A13" s="22" t="s">
        <v>32</v>
      </c>
      <c r="B13" s="23" t="s">
        <v>35</v>
      </c>
      <c r="C13" s="22" t="s">
        <v>24</v>
      </c>
      <c r="D13" s="22">
        <v>0.97</v>
      </c>
    </row>
    <row r="14" spans="1:6" ht="25.5" hidden="1" outlineLevel="1">
      <c r="A14" s="22" t="s">
        <v>34</v>
      </c>
      <c r="B14" s="23" t="s">
        <v>37</v>
      </c>
      <c r="C14" s="22" t="s">
        <v>38</v>
      </c>
      <c r="D14" s="22">
        <v>176.4</v>
      </c>
    </row>
    <row r="15" spans="1:6" ht="89.25" hidden="1" outlineLevel="1">
      <c r="A15" s="22" t="s">
        <v>36</v>
      </c>
      <c r="B15" s="23" t="s">
        <v>40</v>
      </c>
      <c r="C15" s="22" t="s">
        <v>41</v>
      </c>
      <c r="D15" s="22" t="s">
        <v>24</v>
      </c>
    </row>
    <row r="16" spans="1:6" ht="25.5" hidden="1" outlineLevel="1">
      <c r="A16" s="22" t="s">
        <v>39</v>
      </c>
      <c r="B16" s="23" t="s">
        <v>43</v>
      </c>
      <c r="C16" s="22" t="s">
        <v>44</v>
      </c>
      <c r="D16" s="22" t="s">
        <v>24</v>
      </c>
    </row>
    <row r="17" spans="1:6" ht="262.5" hidden="1" outlineLevel="1">
      <c r="A17" s="22" t="s">
        <v>42</v>
      </c>
      <c r="B17" s="23" t="s">
        <v>46</v>
      </c>
      <c r="C17" s="22" t="s">
        <v>24</v>
      </c>
      <c r="D17" s="26" t="s">
        <v>1223</v>
      </c>
    </row>
    <row r="18" spans="1:6" hidden="1" outlineLevel="1">
      <c r="A18" s="22" t="s">
        <v>45</v>
      </c>
      <c r="B18" s="23" t="s">
        <v>48</v>
      </c>
      <c r="C18" s="22" t="s">
        <v>49</v>
      </c>
      <c r="D18" s="574">
        <v>1871</v>
      </c>
    </row>
    <row r="19" spans="1:6" hidden="1" outlineLevel="1">
      <c r="A19" s="22" t="s">
        <v>47</v>
      </c>
      <c r="B19" s="23" t="s">
        <v>51</v>
      </c>
      <c r="C19" s="22" t="s">
        <v>49</v>
      </c>
      <c r="D19" s="574">
        <v>1636</v>
      </c>
    </row>
    <row r="20" spans="1:6" hidden="1" outlineLevel="1">
      <c r="A20" s="22" t="s">
        <v>50</v>
      </c>
      <c r="B20" s="23" t="s">
        <v>53</v>
      </c>
      <c r="C20" s="22" t="s">
        <v>49</v>
      </c>
      <c r="D20" s="574">
        <v>204</v>
      </c>
    </row>
    <row r="21" spans="1:6" ht="25.5" hidden="1" outlineLevel="1">
      <c r="A21" s="22" t="s">
        <v>52</v>
      </c>
      <c r="B21" s="23" t="s">
        <v>55</v>
      </c>
      <c r="C21" s="22" t="s">
        <v>56</v>
      </c>
      <c r="D21" s="574">
        <v>113455</v>
      </c>
    </row>
    <row r="22" spans="1:6" ht="25.5" hidden="1" outlineLevel="1">
      <c r="A22" s="22" t="s">
        <v>54</v>
      </c>
      <c r="B22" s="23" t="s">
        <v>58</v>
      </c>
      <c r="C22" s="22" t="s">
        <v>56</v>
      </c>
      <c r="D22" s="574">
        <v>73547</v>
      </c>
    </row>
    <row r="23" spans="1:6" ht="25.5" hidden="1" outlineLevel="1">
      <c r="A23" s="22" t="s">
        <v>57</v>
      </c>
      <c r="B23" s="23" t="s">
        <v>60</v>
      </c>
      <c r="C23" s="22" t="s">
        <v>24</v>
      </c>
      <c r="D23" s="575">
        <v>0.02</v>
      </c>
    </row>
    <row r="24" spans="1:6" hidden="1" outlineLevel="1">
      <c r="A24" s="24"/>
    </row>
    <row r="25" spans="1:6" collapsed="1"/>
    <row r="26" spans="1:6" ht="21" customHeight="1">
      <c r="A26" s="735" t="s">
        <v>61</v>
      </c>
      <c r="B26" s="735"/>
      <c r="C26" s="735"/>
      <c r="D26" s="735"/>
      <c r="E26" s="735"/>
      <c r="F26" s="735"/>
    </row>
    <row r="27" spans="1:6" hidden="1" outlineLevel="1">
      <c r="A27" s="737" t="s">
        <v>16</v>
      </c>
      <c r="B27" s="737"/>
      <c r="C27" s="22" t="s">
        <v>17</v>
      </c>
      <c r="D27" s="22" t="s">
        <v>62</v>
      </c>
    </row>
    <row r="28" spans="1:6" hidden="1" outlineLevel="1">
      <c r="A28" s="22" t="s">
        <v>20</v>
      </c>
      <c r="B28" s="23" t="s">
        <v>63</v>
      </c>
      <c r="C28" s="22" t="s">
        <v>64</v>
      </c>
      <c r="D28" s="22" t="s">
        <v>65</v>
      </c>
    </row>
    <row r="29" spans="1:6" hidden="1" outlineLevel="1">
      <c r="A29" s="22" t="s">
        <v>23</v>
      </c>
      <c r="B29" s="23" t="s">
        <v>66</v>
      </c>
      <c r="C29" s="22" t="s">
        <v>24</v>
      </c>
      <c r="D29" s="22" t="s">
        <v>67</v>
      </c>
    </row>
    <row r="30" spans="1:6" hidden="1" outlineLevel="1">
      <c r="A30" s="22" t="s">
        <v>25</v>
      </c>
      <c r="B30" s="23" t="s">
        <v>68</v>
      </c>
      <c r="C30" s="22" t="s">
        <v>69</v>
      </c>
      <c r="D30" s="22" t="s">
        <v>70</v>
      </c>
    </row>
    <row r="31" spans="1:6" ht="89.25" hidden="1" outlineLevel="1">
      <c r="A31" s="22" t="s">
        <v>28</v>
      </c>
      <c r="B31" s="23" t="s">
        <v>71</v>
      </c>
      <c r="C31" s="22" t="s">
        <v>24</v>
      </c>
      <c r="D31" s="22" t="s">
        <v>72</v>
      </c>
    </row>
    <row r="32" spans="1:6" ht="89.25" hidden="1" outlineLevel="1">
      <c r="A32" s="22">
        <v>5</v>
      </c>
      <c r="B32" s="23" t="s">
        <v>73</v>
      </c>
      <c r="C32" s="22" t="s">
        <v>24</v>
      </c>
      <c r="D32" s="22" t="s">
        <v>74</v>
      </c>
    </row>
    <row r="33" spans="1:6" ht="38.25" hidden="1" outlineLevel="1">
      <c r="A33" s="22" t="s">
        <v>32</v>
      </c>
      <c r="B33" s="23" t="s">
        <v>75</v>
      </c>
      <c r="C33" s="22" t="s">
        <v>24</v>
      </c>
      <c r="D33" s="22" t="s">
        <v>76</v>
      </c>
    </row>
    <row r="34" spans="1:6" ht="38.25" hidden="1" outlineLevel="1">
      <c r="A34" s="22" t="s">
        <v>34</v>
      </c>
      <c r="B34" s="23" t="s">
        <v>1224</v>
      </c>
      <c r="C34" s="22" t="s">
        <v>24</v>
      </c>
      <c r="D34" s="22" t="s">
        <v>77</v>
      </c>
    </row>
    <row r="35" spans="1:6" ht="38.25" hidden="1" outlineLevel="1">
      <c r="A35" s="22" t="s">
        <v>36</v>
      </c>
      <c r="B35" s="23" t="s">
        <v>78</v>
      </c>
      <c r="C35" s="22" t="s">
        <v>24</v>
      </c>
      <c r="D35" s="22" t="s">
        <v>79</v>
      </c>
    </row>
    <row r="36" spans="1:6" ht="38.25" hidden="1" outlineLevel="1">
      <c r="A36" s="22" t="s">
        <v>39</v>
      </c>
      <c r="B36" s="23" t="s">
        <v>80</v>
      </c>
      <c r="C36" s="22" t="s">
        <v>24</v>
      </c>
      <c r="D36" s="22" t="s">
        <v>81</v>
      </c>
    </row>
    <row r="37" spans="1:6" ht="63.75" hidden="1" outlineLevel="1">
      <c r="A37" s="22" t="s">
        <v>42</v>
      </c>
      <c r="B37" s="23" t="s">
        <v>1225</v>
      </c>
      <c r="C37" s="22" t="s">
        <v>24</v>
      </c>
      <c r="D37" s="22" t="s">
        <v>1226</v>
      </c>
    </row>
    <row r="38" spans="1:6" ht="231" hidden="1" outlineLevel="1">
      <c r="A38" s="22" t="s">
        <v>45</v>
      </c>
      <c r="B38" s="23" t="s">
        <v>1227</v>
      </c>
      <c r="C38" s="22" t="s">
        <v>1228</v>
      </c>
      <c r="D38" s="26" t="s">
        <v>1229</v>
      </c>
    </row>
    <row r="39" spans="1:6" ht="231" hidden="1" outlineLevel="1">
      <c r="A39" s="22" t="s">
        <v>47</v>
      </c>
      <c r="B39" s="23" t="s">
        <v>1230</v>
      </c>
      <c r="C39" s="22" t="s">
        <v>1228</v>
      </c>
      <c r="D39" s="26" t="s">
        <v>1229</v>
      </c>
    </row>
    <row r="40" spans="1:6" ht="126" hidden="1" outlineLevel="1">
      <c r="A40" s="22" t="s">
        <v>50</v>
      </c>
      <c r="B40" s="23" t="s">
        <v>1231</v>
      </c>
      <c r="C40" s="22" t="s">
        <v>24</v>
      </c>
      <c r="D40" s="26" t="s">
        <v>1232</v>
      </c>
    </row>
    <row r="41" spans="1:6" ht="25.5" hidden="1" outlineLevel="1">
      <c r="A41" s="22" t="s">
        <v>52</v>
      </c>
      <c r="B41" s="23" t="s">
        <v>86</v>
      </c>
      <c r="C41" s="22" t="s">
        <v>24</v>
      </c>
      <c r="D41" s="22">
        <v>1.4999999999999999E-2</v>
      </c>
    </row>
    <row r="42" spans="1:6" hidden="1" outlineLevel="1">
      <c r="A42" s="195"/>
      <c r="B42" s="576"/>
      <c r="C42" s="195"/>
      <c r="D42" s="195"/>
    </row>
    <row r="43" spans="1:6" ht="16.5" hidden="1" customHeight="1" outlineLevel="1">
      <c r="A43" s="745" t="s">
        <v>1233</v>
      </c>
      <c r="B43" s="745"/>
      <c r="C43" s="745"/>
      <c r="D43" s="745"/>
    </row>
    <row r="44" spans="1:6" ht="51.95" hidden="1" customHeight="1" outlineLevel="1">
      <c r="A44" s="745" t="s">
        <v>1234</v>
      </c>
      <c r="B44" s="745"/>
      <c r="C44" s="745"/>
      <c r="D44" s="745"/>
    </row>
    <row r="45" spans="1:6" ht="27.6" hidden="1" customHeight="1" outlineLevel="1">
      <c r="A45" s="745" t="s">
        <v>1235</v>
      </c>
      <c r="B45" s="745"/>
      <c r="C45" s="745"/>
      <c r="D45" s="745"/>
    </row>
    <row r="46" spans="1:6" hidden="1" outlineLevel="1">
      <c r="A46" s="576"/>
      <c r="B46" s="576"/>
      <c r="C46" s="576"/>
      <c r="D46" s="576"/>
    </row>
    <row r="47" spans="1:6" ht="18.95" customHeight="1" collapsed="1">
      <c r="B47" s="749" t="s">
        <v>1236</v>
      </c>
      <c r="C47" s="749"/>
      <c r="D47" s="749"/>
      <c r="E47" s="749"/>
      <c r="F47" s="749"/>
    </row>
    <row r="48" spans="1:6" ht="43.5" customHeight="1">
      <c r="A48" s="24"/>
      <c r="B48" s="749" t="s">
        <v>1237</v>
      </c>
      <c r="C48" s="749"/>
      <c r="D48" s="749"/>
      <c r="E48" s="749"/>
      <c r="F48" s="749"/>
    </row>
    <row r="49" spans="1:6" ht="12.75" customHeight="1"/>
    <row r="50" spans="1:6">
      <c r="A50" s="735" t="s">
        <v>87</v>
      </c>
      <c r="B50" s="735"/>
      <c r="C50" s="735"/>
      <c r="D50" s="735"/>
      <c r="E50" s="735"/>
      <c r="F50" s="735"/>
    </row>
    <row r="51" spans="1:6">
      <c r="A51" s="735"/>
      <c r="B51" s="735"/>
      <c r="C51" s="735"/>
      <c r="D51" s="735"/>
      <c r="E51" s="735"/>
      <c r="F51" s="735"/>
    </row>
    <row r="52" spans="1:6" ht="51" hidden="1" outlineLevel="1">
      <c r="A52" s="737" t="s">
        <v>16</v>
      </c>
      <c r="B52" s="737"/>
      <c r="C52" s="737" t="s">
        <v>17</v>
      </c>
      <c r="D52" s="22" t="s">
        <v>18</v>
      </c>
    </row>
    <row r="53" spans="1:6" hidden="1" outlineLevel="1">
      <c r="A53" s="737"/>
      <c r="B53" s="737"/>
      <c r="C53" s="737"/>
      <c r="D53" s="22" t="s">
        <v>19</v>
      </c>
    </row>
    <row r="54" spans="1:6" ht="25.5" hidden="1" outlineLevel="1">
      <c r="A54" s="22" t="s">
        <v>20</v>
      </c>
      <c r="B54" s="23" t="s">
        <v>88</v>
      </c>
      <c r="C54" s="22" t="s">
        <v>89</v>
      </c>
      <c r="D54" s="22">
        <v>180</v>
      </c>
    </row>
    <row r="55" spans="1:6" hidden="1" outlineLevel="1">
      <c r="A55" s="22" t="s">
        <v>23</v>
      </c>
      <c r="B55" s="23" t="s">
        <v>90</v>
      </c>
      <c r="C55" s="22" t="s">
        <v>91</v>
      </c>
      <c r="D55" s="22" t="s">
        <v>92</v>
      </c>
    </row>
    <row r="56" spans="1:6" hidden="1" outlineLevel="1">
      <c r="A56" s="22" t="s">
        <v>25</v>
      </c>
      <c r="B56" s="23" t="s">
        <v>93</v>
      </c>
      <c r="C56" s="22" t="s">
        <v>24</v>
      </c>
      <c r="D56" s="22" t="s">
        <v>94</v>
      </c>
    </row>
    <row r="57" spans="1:6" ht="25.5" hidden="1" outlineLevel="1">
      <c r="A57" s="22" t="s">
        <v>28</v>
      </c>
      <c r="B57" s="23" t="s">
        <v>95</v>
      </c>
      <c r="C57" s="22" t="s">
        <v>24</v>
      </c>
      <c r="D57" s="22" t="s">
        <v>96</v>
      </c>
    </row>
    <row r="58" spans="1:6" ht="25.5" hidden="1" outlineLevel="1">
      <c r="A58" s="22" t="s">
        <v>30</v>
      </c>
      <c r="B58" s="23" t="s">
        <v>97</v>
      </c>
      <c r="C58" s="22" t="s">
        <v>24</v>
      </c>
      <c r="D58" s="22" t="s">
        <v>96</v>
      </c>
    </row>
    <row r="59" spans="1:6" ht="25.5" hidden="1" outlineLevel="1">
      <c r="A59" s="22" t="s">
        <v>32</v>
      </c>
      <c r="B59" s="23" t="s">
        <v>98</v>
      </c>
      <c r="C59" s="22" t="s">
        <v>24</v>
      </c>
      <c r="D59" s="22" t="s">
        <v>99</v>
      </c>
    </row>
    <row r="60" spans="1:6" hidden="1" outlineLevel="1">
      <c r="A60" s="22" t="s">
        <v>82</v>
      </c>
      <c r="B60" s="23" t="s">
        <v>100</v>
      </c>
      <c r="C60" s="22" t="s">
        <v>24</v>
      </c>
      <c r="D60" s="22" t="s">
        <v>101</v>
      </c>
    </row>
    <row r="61" spans="1:6" hidden="1" outlineLevel="1">
      <c r="A61" s="22" t="s">
        <v>84</v>
      </c>
      <c r="B61" s="23" t="s">
        <v>102</v>
      </c>
      <c r="C61" s="22" t="s">
        <v>24</v>
      </c>
      <c r="D61" s="22" t="s">
        <v>96</v>
      </c>
    </row>
    <row r="62" spans="1:6" hidden="1" outlineLevel="1">
      <c r="A62" s="736"/>
      <c r="B62" s="742" t="s">
        <v>103</v>
      </c>
      <c r="C62" s="737" t="s">
        <v>104</v>
      </c>
      <c r="D62" s="22">
        <v>0.6</v>
      </c>
    </row>
    <row r="63" spans="1:6" ht="38.25" hidden="1" outlineLevel="1">
      <c r="A63" s="736"/>
      <c r="B63" s="742"/>
      <c r="C63" s="737"/>
      <c r="D63" s="22" t="s">
        <v>105</v>
      </c>
    </row>
    <row r="64" spans="1:6" hidden="1" outlineLevel="1">
      <c r="A64" s="23"/>
      <c r="B64" s="25" t="s">
        <v>106</v>
      </c>
      <c r="C64" s="22" t="s">
        <v>107</v>
      </c>
      <c r="D64" s="22">
        <v>25</v>
      </c>
    </row>
    <row r="65" spans="1:4" hidden="1" outlineLevel="1">
      <c r="A65" s="23"/>
      <c r="B65" s="25" t="s">
        <v>108</v>
      </c>
      <c r="C65" s="22" t="s">
        <v>24</v>
      </c>
      <c r="D65" s="22" t="s">
        <v>109</v>
      </c>
    </row>
    <row r="66" spans="1:4" hidden="1" outlineLevel="1">
      <c r="A66" s="23"/>
      <c r="B66" s="25" t="s">
        <v>110</v>
      </c>
      <c r="C66" s="22" t="s">
        <v>111</v>
      </c>
      <c r="D66" s="22">
        <v>3</v>
      </c>
    </row>
    <row r="67" spans="1:4" hidden="1" outlineLevel="1">
      <c r="A67" s="23"/>
      <c r="B67" s="25" t="s">
        <v>112</v>
      </c>
      <c r="C67" s="22" t="s">
        <v>24</v>
      </c>
      <c r="D67" s="22" t="s">
        <v>113</v>
      </c>
    </row>
    <row r="68" spans="1:4" ht="189" hidden="1" outlineLevel="1">
      <c r="A68" s="23"/>
      <c r="B68" s="25" t="s">
        <v>114</v>
      </c>
      <c r="C68" s="22" t="s">
        <v>24</v>
      </c>
      <c r="D68" s="26" t="s">
        <v>115</v>
      </c>
    </row>
    <row r="69" spans="1:4" hidden="1" outlineLevel="1">
      <c r="A69" s="22" t="s">
        <v>116</v>
      </c>
      <c r="B69" s="23" t="s">
        <v>117</v>
      </c>
      <c r="C69" s="23"/>
      <c r="D69" s="22" t="s">
        <v>96</v>
      </c>
    </row>
    <row r="70" spans="1:4" hidden="1" outlineLevel="1">
      <c r="A70" s="22" t="s">
        <v>118</v>
      </c>
      <c r="B70" s="23" t="s">
        <v>119</v>
      </c>
      <c r="C70" s="22" t="s">
        <v>111</v>
      </c>
      <c r="D70" s="22">
        <v>2</v>
      </c>
    </row>
    <row r="71" spans="1:4" ht="25.5" hidden="1" outlineLevel="1">
      <c r="A71" s="22" t="s">
        <v>120</v>
      </c>
      <c r="B71" s="23" t="s">
        <v>121</v>
      </c>
      <c r="C71" s="23"/>
      <c r="D71" s="22" t="s">
        <v>101</v>
      </c>
    </row>
    <row r="72" spans="1:4" ht="25.5" hidden="1" outlineLevel="1">
      <c r="A72" s="22" t="s">
        <v>122</v>
      </c>
      <c r="B72" s="23" t="s">
        <v>123</v>
      </c>
      <c r="C72" s="23"/>
      <c r="D72" s="22" t="s">
        <v>101</v>
      </c>
    </row>
    <row r="73" spans="1:4" ht="25.5" hidden="1" outlineLevel="1">
      <c r="A73" s="22" t="s">
        <v>124</v>
      </c>
      <c r="B73" s="23" t="s">
        <v>125</v>
      </c>
      <c r="C73" s="23"/>
      <c r="D73" s="22" t="s">
        <v>101</v>
      </c>
    </row>
    <row r="74" spans="1:4" ht="25.5" hidden="1" outlineLevel="1">
      <c r="A74" s="22" t="s">
        <v>126</v>
      </c>
      <c r="B74" s="23" t="s">
        <v>127</v>
      </c>
      <c r="C74" s="23"/>
      <c r="D74" s="22" t="s">
        <v>101</v>
      </c>
    </row>
    <row r="75" spans="1:4" ht="25.5" hidden="1" outlineLevel="1">
      <c r="A75" s="22" t="s">
        <v>34</v>
      </c>
      <c r="B75" s="23" t="s">
        <v>128</v>
      </c>
      <c r="C75" s="23"/>
      <c r="D75" s="22" t="s">
        <v>96</v>
      </c>
    </row>
    <row r="76" spans="1:4" ht="51" hidden="1" outlineLevel="1">
      <c r="A76" s="22" t="s">
        <v>36</v>
      </c>
      <c r="B76" s="23" t="s">
        <v>129</v>
      </c>
      <c r="C76" s="23"/>
      <c r="D76" s="22" t="s">
        <v>96</v>
      </c>
    </row>
    <row r="77" spans="1:4" ht="25.5" hidden="1" outlineLevel="1">
      <c r="A77" s="22" t="s">
        <v>39</v>
      </c>
      <c r="B77" s="23" t="s">
        <v>130</v>
      </c>
      <c r="C77" s="23"/>
      <c r="D77" s="22" t="s">
        <v>131</v>
      </c>
    </row>
    <row r="78" spans="1:4" ht="38.25" hidden="1" outlineLevel="1">
      <c r="A78" s="22" t="s">
        <v>42</v>
      </c>
      <c r="B78" s="23" t="s">
        <v>1308</v>
      </c>
      <c r="C78" s="22"/>
      <c r="D78" s="22"/>
    </row>
    <row r="79" spans="1:4" hidden="1" outlineLevel="1">
      <c r="A79" s="22"/>
      <c r="B79" s="25" t="s">
        <v>1309</v>
      </c>
      <c r="C79" s="22" t="s">
        <v>56</v>
      </c>
      <c r="D79" s="22">
        <v>3447</v>
      </c>
    </row>
    <row r="80" spans="1:4" hidden="1" outlineLevel="1">
      <c r="A80" s="22"/>
      <c r="B80" s="25" t="s">
        <v>1310</v>
      </c>
      <c r="C80" s="22" t="s">
        <v>56</v>
      </c>
      <c r="D80" s="22">
        <v>6121</v>
      </c>
    </row>
    <row r="81" spans="1:6" hidden="1" outlineLevel="1">
      <c r="A81" s="22"/>
      <c r="B81" s="25" t="s">
        <v>1311</v>
      </c>
      <c r="C81" s="22" t="s">
        <v>56</v>
      </c>
      <c r="D81" s="22">
        <v>3132</v>
      </c>
    </row>
    <row r="82" spans="1:6" hidden="1" outlineLevel="1">
      <c r="A82" s="22"/>
      <c r="B82" s="25" t="s">
        <v>1312</v>
      </c>
      <c r="C82" s="22" t="s">
        <v>56</v>
      </c>
      <c r="D82" s="22">
        <v>2166</v>
      </c>
    </row>
    <row r="83" spans="1:6" hidden="1" outlineLevel="1">
      <c r="A83" s="22"/>
      <c r="B83" s="25" t="s">
        <v>1313</v>
      </c>
      <c r="C83" s="22" t="s">
        <v>56</v>
      </c>
      <c r="D83" s="22">
        <v>1990</v>
      </c>
    </row>
    <row r="84" spans="1:6" hidden="1" outlineLevel="1">
      <c r="A84" s="22"/>
      <c r="B84" s="25" t="s">
        <v>1314</v>
      </c>
      <c r="C84" s="22" t="s">
        <v>56</v>
      </c>
      <c r="D84" s="22">
        <v>2571</v>
      </c>
    </row>
    <row r="85" spans="1:6" hidden="1" outlineLevel="1">
      <c r="A85" s="22"/>
      <c r="B85" s="25" t="s">
        <v>1315</v>
      </c>
      <c r="C85" s="22" t="s">
        <v>56</v>
      </c>
      <c r="D85" s="22">
        <v>3758</v>
      </c>
    </row>
    <row r="86" spans="1:6" hidden="1" outlineLevel="1">
      <c r="A86" s="22"/>
      <c r="B86" s="25" t="s">
        <v>1316</v>
      </c>
      <c r="C86" s="22" t="s">
        <v>56</v>
      </c>
      <c r="D86" s="22">
        <v>3612</v>
      </c>
    </row>
    <row r="87" spans="1:6" hidden="1" outlineLevel="1">
      <c r="A87" s="24"/>
    </row>
    <row r="88" spans="1:6" ht="12.75" customHeight="1" collapsed="1"/>
    <row r="89" spans="1:6">
      <c r="A89" s="739" t="s">
        <v>132</v>
      </c>
      <c r="B89" s="739"/>
      <c r="C89" s="739"/>
      <c r="D89" s="739"/>
      <c r="E89" s="739"/>
      <c r="F89" s="739"/>
    </row>
    <row r="90" spans="1:6">
      <c r="A90" s="739"/>
      <c r="B90" s="739"/>
      <c r="C90" s="739"/>
      <c r="D90" s="739"/>
      <c r="E90" s="739"/>
      <c r="F90" s="739"/>
    </row>
    <row r="91" spans="1:6" ht="63.75" hidden="1" outlineLevel="1">
      <c r="A91" s="737" t="s">
        <v>16</v>
      </c>
      <c r="B91" s="737"/>
      <c r="C91" s="22" t="s">
        <v>17</v>
      </c>
      <c r="D91" s="22" t="s">
        <v>1381</v>
      </c>
    </row>
    <row r="92" spans="1:6" hidden="1" outlineLevel="1">
      <c r="A92" s="22" t="s">
        <v>20</v>
      </c>
      <c r="B92" s="23" t="s">
        <v>133</v>
      </c>
      <c r="C92" s="22" t="s">
        <v>134</v>
      </c>
      <c r="D92" s="22">
        <v>90</v>
      </c>
    </row>
    <row r="93" spans="1:6" ht="25.5" hidden="1" outlineLevel="1">
      <c r="A93" s="22" t="s">
        <v>23</v>
      </c>
      <c r="B93" s="23" t="s">
        <v>135</v>
      </c>
      <c r="C93" s="22" t="s">
        <v>136</v>
      </c>
      <c r="D93" s="22" t="s">
        <v>137</v>
      </c>
    </row>
    <row r="94" spans="1:6" ht="25.5" hidden="1" outlineLevel="1">
      <c r="A94" s="22" t="s">
        <v>25</v>
      </c>
      <c r="B94" s="23" t="s">
        <v>138</v>
      </c>
      <c r="C94" s="22" t="s">
        <v>139</v>
      </c>
      <c r="D94" s="22" t="s">
        <v>140</v>
      </c>
    </row>
    <row r="95" spans="1:6" ht="25.5" hidden="1" outlineLevel="1">
      <c r="A95" s="22" t="s">
        <v>28</v>
      </c>
      <c r="B95" s="23" t="s">
        <v>141</v>
      </c>
      <c r="C95" s="22" t="s">
        <v>85</v>
      </c>
      <c r="D95" s="22">
        <v>25</v>
      </c>
    </row>
    <row r="96" spans="1:6" hidden="1" outlineLevel="1">
      <c r="A96" s="22" t="s">
        <v>30</v>
      </c>
      <c r="B96" s="23" t="s">
        <v>142</v>
      </c>
      <c r="C96" s="22" t="s">
        <v>85</v>
      </c>
      <c r="D96" s="22">
        <v>100</v>
      </c>
    </row>
    <row r="97" spans="1:6" ht="25.5" hidden="1" outlineLevel="1">
      <c r="A97" s="22" t="s">
        <v>32</v>
      </c>
      <c r="B97" s="23" t="s">
        <v>143</v>
      </c>
      <c r="C97" s="23"/>
      <c r="D97" s="23"/>
    </row>
    <row r="98" spans="1:6" ht="25.5" hidden="1" outlineLevel="1">
      <c r="A98" s="23"/>
      <c r="B98" s="25" t="s">
        <v>144</v>
      </c>
      <c r="C98" s="22" t="s">
        <v>24</v>
      </c>
      <c r="D98" s="22" t="s">
        <v>145</v>
      </c>
    </row>
    <row r="99" spans="1:6" ht="38.25" hidden="1" outlineLevel="1">
      <c r="A99" s="23"/>
      <c r="B99" s="25" t="s">
        <v>146</v>
      </c>
      <c r="C99" s="22" t="s">
        <v>24</v>
      </c>
      <c r="D99" s="22" t="s">
        <v>147</v>
      </c>
    </row>
    <row r="100" spans="1:6" ht="25.5" hidden="1" outlineLevel="1">
      <c r="A100" s="23"/>
      <c r="B100" s="25" t="s">
        <v>148</v>
      </c>
      <c r="C100" s="22" t="s">
        <v>24</v>
      </c>
      <c r="D100" s="22" t="s">
        <v>149</v>
      </c>
    </row>
    <row r="101" spans="1:6" ht="38.25" hidden="1" outlineLevel="1">
      <c r="A101" s="23"/>
      <c r="B101" s="25" t="s">
        <v>150</v>
      </c>
      <c r="C101" s="22" t="s">
        <v>24</v>
      </c>
      <c r="D101" s="22" t="s">
        <v>151</v>
      </c>
    </row>
    <row r="102" spans="1:6" ht="25.5" hidden="1" outlineLevel="1">
      <c r="A102" s="23"/>
      <c r="B102" s="25" t="s">
        <v>152</v>
      </c>
      <c r="C102" s="22" t="s">
        <v>24</v>
      </c>
      <c r="D102" s="22" t="s">
        <v>153</v>
      </c>
    </row>
    <row r="103" spans="1:6" ht="38.25" hidden="1" outlineLevel="1">
      <c r="A103" s="22" t="s">
        <v>34</v>
      </c>
      <c r="B103" s="23" t="s">
        <v>154</v>
      </c>
      <c r="C103" s="22" t="s">
        <v>155</v>
      </c>
      <c r="D103" s="22">
        <v>9.89</v>
      </c>
    </row>
    <row r="104" spans="1:6" ht="38.25" hidden="1" outlineLevel="1">
      <c r="A104" s="22" t="s">
        <v>36</v>
      </c>
      <c r="B104" s="23" t="s">
        <v>156</v>
      </c>
      <c r="C104" s="22" t="s">
        <v>157</v>
      </c>
      <c r="D104" s="22">
        <v>0.56000000000000005</v>
      </c>
    </row>
    <row r="105" spans="1:6" ht="38.25" hidden="1" outlineLevel="1">
      <c r="A105" s="22" t="s">
        <v>39</v>
      </c>
      <c r="B105" s="23" t="s">
        <v>158</v>
      </c>
      <c r="C105" s="22" t="s">
        <v>159</v>
      </c>
      <c r="D105" s="22">
        <v>300</v>
      </c>
    </row>
    <row r="106" spans="1:6" ht="38.25" hidden="1" outlineLevel="1">
      <c r="A106" s="22" t="s">
        <v>42</v>
      </c>
      <c r="B106" s="23" t="s">
        <v>160</v>
      </c>
      <c r="C106" s="22" t="s">
        <v>161</v>
      </c>
      <c r="D106" s="22">
        <v>61211</v>
      </c>
    </row>
    <row r="107" spans="1:6" ht="51" hidden="1" outlineLevel="1">
      <c r="A107" s="22" t="s">
        <v>45</v>
      </c>
      <c r="B107" s="23" t="s">
        <v>162</v>
      </c>
      <c r="C107" s="22" t="s">
        <v>163</v>
      </c>
      <c r="D107" s="22">
        <v>45675</v>
      </c>
    </row>
    <row r="108" spans="1:6" ht="38.25" hidden="1" outlineLevel="1">
      <c r="A108" s="22" t="s">
        <v>47</v>
      </c>
      <c r="B108" s="23" t="s">
        <v>164</v>
      </c>
      <c r="C108" s="22" t="s">
        <v>165</v>
      </c>
      <c r="D108" s="22">
        <v>65637</v>
      </c>
    </row>
    <row r="109" spans="1:6" ht="51" hidden="1" outlineLevel="1">
      <c r="A109" s="22" t="s">
        <v>50</v>
      </c>
      <c r="B109" s="23" t="s">
        <v>166</v>
      </c>
      <c r="C109" s="22" t="s">
        <v>163</v>
      </c>
      <c r="D109" s="22">
        <v>31684</v>
      </c>
    </row>
    <row r="110" spans="1:6" hidden="1" outlineLevel="1">
      <c r="A110" s="24"/>
    </row>
    <row r="111" spans="1:6" ht="12.75" customHeight="1" collapsed="1"/>
    <row r="112" spans="1:6">
      <c r="A112" s="739" t="s">
        <v>167</v>
      </c>
      <c r="B112" s="739"/>
      <c r="C112" s="739"/>
      <c r="D112" s="739"/>
      <c r="E112" s="739"/>
      <c r="F112" s="739"/>
    </row>
    <row r="113" spans="1:6">
      <c r="A113" s="739"/>
      <c r="B113" s="739"/>
      <c r="C113" s="739"/>
      <c r="D113" s="739"/>
      <c r="E113" s="739"/>
      <c r="F113" s="739"/>
    </row>
    <row r="114" spans="1:6" ht="63.75" hidden="1" outlineLevel="1">
      <c r="A114" s="737" t="s">
        <v>16</v>
      </c>
      <c r="B114" s="737"/>
      <c r="C114" s="22" t="s">
        <v>17</v>
      </c>
      <c r="D114" s="22" t="s">
        <v>168</v>
      </c>
    </row>
    <row r="115" spans="1:6" ht="25.5" hidden="1" outlineLevel="1">
      <c r="A115" s="22" t="s">
        <v>20</v>
      </c>
      <c r="B115" s="23" t="s">
        <v>169</v>
      </c>
      <c r="C115" s="22" t="s">
        <v>24</v>
      </c>
      <c r="D115" s="22" t="s">
        <v>170</v>
      </c>
    </row>
    <row r="116" spans="1:6" ht="25.5" hidden="1" outlineLevel="1">
      <c r="A116" s="22" t="s">
        <v>23</v>
      </c>
      <c r="B116" s="23" t="s">
        <v>171</v>
      </c>
      <c r="C116" s="22" t="s">
        <v>24</v>
      </c>
      <c r="D116" s="22" t="s">
        <v>172</v>
      </c>
    </row>
    <row r="117" spans="1:6" hidden="1" outlineLevel="1">
      <c r="A117" s="22" t="s">
        <v>25</v>
      </c>
      <c r="B117" s="23" t="s">
        <v>173</v>
      </c>
      <c r="C117" s="22" t="s">
        <v>85</v>
      </c>
      <c r="D117" s="22">
        <v>100</v>
      </c>
    </row>
    <row r="118" spans="1:6" hidden="1" outlineLevel="1">
      <c r="A118" s="22" t="s">
        <v>28</v>
      </c>
      <c r="B118" s="23" t="s">
        <v>174</v>
      </c>
      <c r="C118" s="22" t="s">
        <v>175</v>
      </c>
      <c r="D118" s="22">
        <v>1.2500000000000001E-2</v>
      </c>
    </row>
    <row r="119" spans="1:6" hidden="1" outlineLevel="1">
      <c r="A119" s="22" t="s">
        <v>30</v>
      </c>
      <c r="B119" s="23" t="s">
        <v>176</v>
      </c>
      <c r="C119" s="22" t="s">
        <v>83</v>
      </c>
      <c r="D119" s="22">
        <v>1000</v>
      </c>
    </row>
    <row r="120" spans="1:6" hidden="1" outlineLevel="1">
      <c r="A120" s="22" t="s">
        <v>32</v>
      </c>
      <c r="B120" s="23" t="s">
        <v>177</v>
      </c>
      <c r="C120" s="22" t="s">
        <v>139</v>
      </c>
      <c r="D120" s="22">
        <v>1065</v>
      </c>
    </row>
    <row r="121" spans="1:6" hidden="1" outlineLevel="1">
      <c r="A121" s="22" t="s">
        <v>34</v>
      </c>
      <c r="B121" s="23" t="s">
        <v>178</v>
      </c>
      <c r="C121" s="22" t="s">
        <v>179</v>
      </c>
      <c r="D121" s="22">
        <v>1</v>
      </c>
    </row>
    <row r="122" spans="1:6" ht="25.5" hidden="1" outlineLevel="1">
      <c r="A122" s="22" t="s">
        <v>36</v>
      </c>
      <c r="B122" s="23" t="s">
        <v>180</v>
      </c>
      <c r="C122" s="22" t="s">
        <v>24</v>
      </c>
      <c r="D122" s="22" t="s">
        <v>181</v>
      </c>
    </row>
    <row r="123" spans="1:6" hidden="1" outlineLevel="1">
      <c r="A123" s="22" t="s">
        <v>39</v>
      </c>
      <c r="B123" s="23" t="s">
        <v>182</v>
      </c>
      <c r="C123" s="22" t="s">
        <v>179</v>
      </c>
      <c r="D123" s="22">
        <v>1</v>
      </c>
    </row>
    <row r="124" spans="1:6" ht="25.5" hidden="1" outlineLevel="1">
      <c r="A124" s="22" t="s">
        <v>42</v>
      </c>
      <c r="B124" s="23" t="s">
        <v>183</v>
      </c>
      <c r="C124" s="22" t="s">
        <v>56</v>
      </c>
      <c r="D124" s="22">
        <v>2892</v>
      </c>
    </row>
    <row r="125" spans="1:6" hidden="1" outlineLevel="1">
      <c r="A125" s="24"/>
    </row>
    <row r="126" spans="1:6" collapsed="1"/>
    <row r="127" spans="1:6" ht="21" customHeight="1">
      <c r="A127" s="739" t="s">
        <v>1317</v>
      </c>
      <c r="B127" s="739"/>
      <c r="C127" s="739"/>
      <c r="D127" s="739"/>
      <c r="E127" s="739"/>
      <c r="F127" s="739"/>
    </row>
    <row r="128" spans="1:6" ht="140.25" hidden="1" outlineLevel="1">
      <c r="A128" s="737" t="s">
        <v>184</v>
      </c>
      <c r="B128" s="737"/>
      <c r="C128" s="737" t="s">
        <v>185</v>
      </c>
      <c r="D128" s="22" t="s">
        <v>1318</v>
      </c>
    </row>
    <row r="129" spans="1:6" ht="38.25" hidden="1" outlineLevel="1">
      <c r="A129" s="737"/>
      <c r="B129" s="737"/>
      <c r="C129" s="737"/>
      <c r="D129" s="22" t="s">
        <v>1563</v>
      </c>
    </row>
    <row r="130" spans="1:6" hidden="1" outlineLevel="1">
      <c r="A130" s="22" t="s">
        <v>20</v>
      </c>
      <c r="B130" s="23" t="s">
        <v>186</v>
      </c>
      <c r="C130" s="22" t="s">
        <v>187</v>
      </c>
      <c r="D130" s="577">
        <v>0.38800000000000001</v>
      </c>
      <c r="E130" s="149"/>
      <c r="F130" s="190"/>
    </row>
    <row r="131" spans="1:6" hidden="1" outlineLevel="1">
      <c r="A131" s="22" t="s">
        <v>23</v>
      </c>
      <c r="B131" s="23" t="s">
        <v>188</v>
      </c>
      <c r="C131" s="22" t="s">
        <v>189</v>
      </c>
      <c r="D131" s="577">
        <v>0.38200000000000001</v>
      </c>
      <c r="E131" s="149"/>
      <c r="F131" s="190"/>
    </row>
    <row r="132" spans="1:6" hidden="1" outlineLevel="1">
      <c r="A132" s="22" t="s">
        <v>25</v>
      </c>
      <c r="B132" s="23" t="s">
        <v>190</v>
      </c>
      <c r="C132" s="22" t="s">
        <v>189</v>
      </c>
      <c r="D132" s="577">
        <v>0.38</v>
      </c>
      <c r="E132" s="149"/>
      <c r="F132" s="190"/>
    </row>
    <row r="133" spans="1:6" hidden="1" outlineLevel="1">
      <c r="A133" s="22" t="s">
        <v>28</v>
      </c>
      <c r="B133" s="23" t="s">
        <v>191</v>
      </c>
      <c r="C133" s="22" t="s">
        <v>189</v>
      </c>
      <c r="D133" s="577">
        <v>0.45600000000000002</v>
      </c>
      <c r="E133" s="149"/>
      <c r="F133" s="190"/>
    </row>
    <row r="134" spans="1:6" hidden="1" outlineLevel="1">
      <c r="A134" s="22" t="s">
        <v>30</v>
      </c>
      <c r="B134" s="23" t="s">
        <v>192</v>
      </c>
      <c r="C134" s="22" t="s">
        <v>193</v>
      </c>
      <c r="D134" s="577">
        <v>0.39</v>
      </c>
      <c r="E134" s="149"/>
      <c r="F134" s="190"/>
    </row>
    <row r="135" spans="1:6" hidden="1" outlineLevel="1">
      <c r="A135" s="22" t="s">
        <v>32</v>
      </c>
      <c r="B135" s="23" t="s">
        <v>194</v>
      </c>
      <c r="C135" s="22" t="s">
        <v>193</v>
      </c>
      <c r="D135" s="577">
        <v>0.35299999999999998</v>
      </c>
      <c r="E135" s="149"/>
      <c r="F135" s="190"/>
    </row>
    <row r="136" spans="1:6" hidden="1" outlineLevel="1">
      <c r="A136" s="22" t="s">
        <v>34</v>
      </c>
      <c r="B136" s="23" t="s">
        <v>195</v>
      </c>
      <c r="C136" s="22" t="s">
        <v>193</v>
      </c>
      <c r="D136" s="577">
        <v>0.38300000000000001</v>
      </c>
      <c r="E136" s="149"/>
      <c r="F136" s="190"/>
    </row>
    <row r="137" spans="1:6" hidden="1" outlineLevel="1">
      <c r="A137" s="22" t="s">
        <v>36</v>
      </c>
      <c r="B137" s="23" t="s">
        <v>196</v>
      </c>
      <c r="C137" s="22" t="s">
        <v>193</v>
      </c>
      <c r="D137" s="577">
        <v>0.34599999999999997</v>
      </c>
      <c r="E137" s="149"/>
      <c r="F137" s="190"/>
    </row>
    <row r="138" spans="1:6" hidden="1" outlineLevel="1">
      <c r="A138" s="22" t="s">
        <v>39</v>
      </c>
      <c r="B138" s="23" t="s">
        <v>197</v>
      </c>
      <c r="C138" s="22" t="s">
        <v>193</v>
      </c>
      <c r="D138" s="577">
        <v>0.34</v>
      </c>
      <c r="E138" s="149"/>
      <c r="F138" s="190"/>
    </row>
    <row r="139" spans="1:6" hidden="1" outlineLevel="1">
      <c r="A139" s="22" t="s">
        <v>42</v>
      </c>
      <c r="B139" s="23" t="s">
        <v>198</v>
      </c>
      <c r="C139" s="22" t="s">
        <v>193</v>
      </c>
      <c r="D139" s="577">
        <v>0.41499999999999998</v>
      </c>
      <c r="E139" s="149"/>
      <c r="F139" s="190"/>
    </row>
    <row r="140" spans="1:6" hidden="1" outlineLevel="1">
      <c r="A140" s="22" t="s">
        <v>45</v>
      </c>
      <c r="B140" s="23" t="s">
        <v>199</v>
      </c>
      <c r="C140" s="22" t="s">
        <v>193</v>
      </c>
      <c r="D140" s="577">
        <v>0.35899999999999999</v>
      </c>
      <c r="E140" s="149"/>
      <c r="F140" s="190"/>
    </row>
    <row r="141" spans="1:6" hidden="1" outlineLevel="1">
      <c r="A141" s="22" t="s">
        <v>47</v>
      </c>
      <c r="B141" s="23" t="s">
        <v>200</v>
      </c>
      <c r="C141" s="22" t="s">
        <v>193</v>
      </c>
      <c r="D141" s="577">
        <v>0.34699999999999998</v>
      </c>
      <c r="E141" s="149"/>
      <c r="F141" s="190"/>
    </row>
    <row r="142" spans="1:6" hidden="1" outlineLevel="1">
      <c r="A142" s="22" t="s">
        <v>50</v>
      </c>
      <c r="B142" s="23" t="s">
        <v>201</v>
      </c>
      <c r="C142" s="22" t="s">
        <v>193</v>
      </c>
      <c r="D142" s="577">
        <v>0.35199999999999998</v>
      </c>
      <c r="E142" s="149"/>
      <c r="F142" s="190"/>
    </row>
    <row r="143" spans="1:6" hidden="1" outlineLevel="1">
      <c r="A143" s="22" t="s">
        <v>52</v>
      </c>
      <c r="B143" s="23" t="s">
        <v>202</v>
      </c>
      <c r="C143" s="22" t="s">
        <v>193</v>
      </c>
      <c r="D143" s="577">
        <v>0.33300000000000002</v>
      </c>
      <c r="E143" s="149"/>
      <c r="F143" s="190"/>
    </row>
    <row r="144" spans="1:6" hidden="1" outlineLevel="1">
      <c r="A144" s="22" t="s">
        <v>54</v>
      </c>
      <c r="B144" s="23" t="s">
        <v>203</v>
      </c>
      <c r="C144" s="22" t="s">
        <v>193</v>
      </c>
      <c r="D144" s="577">
        <v>0.35</v>
      </c>
      <c r="E144" s="149"/>
      <c r="F144" s="190"/>
    </row>
    <row r="145" spans="1:6" hidden="1" outlineLevel="1">
      <c r="A145" s="22" t="s">
        <v>57</v>
      </c>
      <c r="B145" s="23" t="s">
        <v>204</v>
      </c>
      <c r="C145" s="22" t="s">
        <v>193</v>
      </c>
      <c r="D145" s="577">
        <v>0.34499999999999997</v>
      </c>
      <c r="E145" s="149"/>
      <c r="F145" s="190"/>
    </row>
    <row r="146" spans="1:6" hidden="1" outlineLevel="1">
      <c r="A146" s="22" t="s">
        <v>59</v>
      </c>
      <c r="B146" s="23" t="s">
        <v>205</v>
      </c>
      <c r="C146" s="22" t="s">
        <v>193</v>
      </c>
      <c r="D146" s="577">
        <v>0.35099999999999998</v>
      </c>
      <c r="E146" s="149"/>
      <c r="F146" s="190"/>
    </row>
    <row r="147" spans="1:6" hidden="1" outlineLevel="1">
      <c r="A147" s="22" t="s">
        <v>206</v>
      </c>
      <c r="B147" s="23" t="s">
        <v>207</v>
      </c>
      <c r="C147" s="22" t="s">
        <v>193</v>
      </c>
      <c r="D147" s="577">
        <v>0.35199999999999998</v>
      </c>
      <c r="E147" s="149"/>
      <c r="F147" s="190"/>
    </row>
    <row r="148" spans="1:6" hidden="1" outlineLevel="1">
      <c r="A148" s="22" t="s">
        <v>208</v>
      </c>
      <c r="B148" s="23" t="s">
        <v>209</v>
      </c>
      <c r="C148" s="22" t="s">
        <v>193</v>
      </c>
      <c r="D148" s="577">
        <v>0.372</v>
      </c>
      <c r="E148" s="149"/>
      <c r="F148" s="190"/>
    </row>
    <row r="149" spans="1:6" hidden="1" outlineLevel="1">
      <c r="A149" s="22" t="s">
        <v>210</v>
      </c>
      <c r="B149" s="23" t="s">
        <v>211</v>
      </c>
      <c r="C149" s="22" t="s">
        <v>193</v>
      </c>
      <c r="D149" s="577">
        <v>0.35</v>
      </c>
      <c r="E149" s="149"/>
      <c r="F149" s="190"/>
    </row>
    <row r="150" spans="1:6" hidden="1" outlineLevel="1">
      <c r="A150" s="22" t="s">
        <v>212</v>
      </c>
      <c r="B150" s="23" t="s">
        <v>213</v>
      </c>
      <c r="C150" s="22" t="s">
        <v>193</v>
      </c>
      <c r="D150" s="577">
        <v>0.35399999999999998</v>
      </c>
      <c r="E150" s="149"/>
      <c r="F150" s="190"/>
    </row>
    <row r="151" spans="1:6" hidden="1" outlineLevel="1">
      <c r="A151" s="22" t="s">
        <v>214</v>
      </c>
      <c r="B151" s="23" t="s">
        <v>215</v>
      </c>
      <c r="C151" s="22" t="s">
        <v>193</v>
      </c>
      <c r="D151" s="577">
        <v>0.40100000000000002</v>
      </c>
      <c r="E151" s="149"/>
      <c r="F151" s="190"/>
    </row>
    <row r="152" spans="1:6" hidden="1" outlineLevel="1">
      <c r="A152" s="22" t="s">
        <v>216</v>
      </c>
      <c r="B152" s="23" t="s">
        <v>217</v>
      </c>
      <c r="C152" s="22" t="s">
        <v>193</v>
      </c>
      <c r="D152" s="577">
        <v>0.36799999999999999</v>
      </c>
      <c r="E152" s="149"/>
      <c r="F152" s="190"/>
    </row>
    <row r="153" spans="1:6" hidden="1" outlineLevel="1">
      <c r="A153" s="22" t="s">
        <v>218</v>
      </c>
      <c r="B153" s="23" t="s">
        <v>219</v>
      </c>
      <c r="C153" s="22" t="s">
        <v>193</v>
      </c>
      <c r="D153" s="577">
        <v>0.39500000000000002</v>
      </c>
      <c r="E153" s="149"/>
      <c r="F153" s="190"/>
    </row>
    <row r="154" spans="1:6" hidden="1" outlineLevel="1">
      <c r="A154" s="22" t="s">
        <v>220</v>
      </c>
      <c r="B154" s="23" t="s">
        <v>221</v>
      </c>
      <c r="C154" s="22" t="s">
        <v>193</v>
      </c>
      <c r="D154" s="577">
        <v>0.38500000000000001</v>
      </c>
      <c r="E154" s="149"/>
      <c r="F154" s="190"/>
    </row>
    <row r="155" spans="1:6" hidden="1" outlineLevel="1">
      <c r="A155" s="22" t="s">
        <v>222</v>
      </c>
      <c r="B155" s="23" t="s">
        <v>223</v>
      </c>
      <c r="C155" s="22" t="s">
        <v>193</v>
      </c>
      <c r="D155" s="577">
        <v>0.38100000000000001</v>
      </c>
      <c r="E155" s="149"/>
      <c r="F155" s="190"/>
    </row>
    <row r="156" spans="1:6" hidden="1" outlineLevel="1">
      <c r="A156" s="22" t="s">
        <v>224</v>
      </c>
      <c r="B156" s="23" t="s">
        <v>225</v>
      </c>
      <c r="C156" s="22" t="s">
        <v>193</v>
      </c>
      <c r="D156" s="577">
        <v>0.39</v>
      </c>
      <c r="E156" s="149"/>
      <c r="F156" s="190"/>
    </row>
    <row r="157" spans="1:6" hidden="1" outlineLevel="1">
      <c r="A157" s="22" t="s">
        <v>226</v>
      </c>
      <c r="B157" s="23" t="s">
        <v>227</v>
      </c>
      <c r="C157" s="22" t="s">
        <v>193</v>
      </c>
      <c r="D157" s="577">
        <v>0.35099999999999998</v>
      </c>
      <c r="E157" s="149"/>
      <c r="F157" s="190"/>
    </row>
    <row r="158" spans="1:6" hidden="1" outlineLevel="1">
      <c r="A158" s="22" t="s">
        <v>228</v>
      </c>
      <c r="B158" s="23" t="s">
        <v>229</v>
      </c>
      <c r="C158" s="22" t="s">
        <v>230</v>
      </c>
      <c r="D158" s="577">
        <v>0.34200000000000003</v>
      </c>
      <c r="E158" s="149"/>
      <c r="F158" s="190"/>
    </row>
    <row r="159" spans="1:6" hidden="1" outlineLevel="1">
      <c r="A159" s="22" t="s">
        <v>231</v>
      </c>
      <c r="B159" s="23" t="s">
        <v>232</v>
      </c>
      <c r="C159" s="22" t="s">
        <v>230</v>
      </c>
      <c r="D159" s="577">
        <v>0.34200000000000003</v>
      </c>
      <c r="E159" s="149"/>
      <c r="F159" s="190"/>
    </row>
    <row r="160" spans="1:6" hidden="1" outlineLevel="1">
      <c r="A160" s="22" t="s">
        <v>233</v>
      </c>
      <c r="B160" s="23" t="s">
        <v>234</v>
      </c>
      <c r="C160" s="22" t="s">
        <v>230</v>
      </c>
      <c r="D160" s="577">
        <v>0.33400000000000002</v>
      </c>
      <c r="E160" s="149"/>
      <c r="F160" s="190"/>
    </row>
    <row r="161" spans="1:6" hidden="1" outlineLevel="1">
      <c r="A161" s="22" t="s">
        <v>235</v>
      </c>
      <c r="B161" s="23" t="s">
        <v>236</v>
      </c>
      <c r="C161" s="22" t="s">
        <v>230</v>
      </c>
      <c r="D161" s="577">
        <v>0.374</v>
      </c>
      <c r="E161" s="149"/>
      <c r="F161" s="190"/>
    </row>
    <row r="162" spans="1:6" hidden="1" outlineLevel="1">
      <c r="A162" s="22" t="s">
        <v>237</v>
      </c>
      <c r="B162" s="23" t="s">
        <v>238</v>
      </c>
      <c r="C162" s="22" t="s">
        <v>230</v>
      </c>
      <c r="D162" s="577">
        <v>0.377</v>
      </c>
      <c r="E162" s="149"/>
      <c r="F162" s="190"/>
    </row>
    <row r="163" spans="1:6" hidden="1" outlineLevel="1">
      <c r="A163" s="22" t="s">
        <v>239</v>
      </c>
      <c r="B163" s="23" t="s">
        <v>240</v>
      </c>
      <c r="C163" s="22" t="s">
        <v>230</v>
      </c>
      <c r="D163" s="577">
        <v>0.36499999999999999</v>
      </c>
      <c r="E163" s="149"/>
      <c r="F163" s="190"/>
    </row>
    <row r="164" spans="1:6" hidden="1" outlineLevel="1">
      <c r="A164" s="22" t="s">
        <v>241</v>
      </c>
      <c r="B164" s="23" t="s">
        <v>242</v>
      </c>
      <c r="C164" s="22" t="s">
        <v>230</v>
      </c>
      <c r="D164" s="577">
        <v>0.34200000000000003</v>
      </c>
      <c r="E164" s="149"/>
      <c r="F164" s="190"/>
    </row>
    <row r="165" spans="1:6" hidden="1" outlineLevel="1">
      <c r="A165" s="22" t="s">
        <v>243</v>
      </c>
      <c r="B165" s="23" t="s">
        <v>244</v>
      </c>
      <c r="C165" s="22" t="s">
        <v>230</v>
      </c>
      <c r="D165" s="577">
        <v>0.44800000000000001</v>
      </c>
      <c r="E165" s="149"/>
      <c r="F165" s="190"/>
    </row>
    <row r="166" spans="1:6" hidden="1" outlineLevel="1">
      <c r="A166" s="22" t="s">
        <v>245</v>
      </c>
      <c r="B166" s="23" t="s">
        <v>246</v>
      </c>
      <c r="C166" s="22" t="s">
        <v>230</v>
      </c>
      <c r="D166" s="577">
        <v>0.36199999999999999</v>
      </c>
      <c r="E166" s="149"/>
      <c r="F166" s="190"/>
    </row>
    <row r="167" spans="1:6" hidden="1" outlineLevel="1">
      <c r="A167" s="22" t="s">
        <v>247</v>
      </c>
      <c r="B167" s="23" t="s">
        <v>248</v>
      </c>
      <c r="C167" s="22" t="s">
        <v>230</v>
      </c>
      <c r="D167" s="577">
        <v>0.35899999999999999</v>
      </c>
      <c r="E167" s="149"/>
      <c r="F167" s="190"/>
    </row>
    <row r="168" spans="1:6" hidden="1" outlineLevel="1">
      <c r="A168" s="22" t="s">
        <v>249</v>
      </c>
      <c r="B168" s="23" t="s">
        <v>250</v>
      </c>
      <c r="C168" s="22" t="s">
        <v>230</v>
      </c>
      <c r="D168" s="577">
        <v>0.36799999999999999</v>
      </c>
      <c r="E168" s="149"/>
      <c r="F168" s="190"/>
    </row>
    <row r="169" spans="1:6" hidden="1" outlineLevel="1">
      <c r="A169" s="22" t="s">
        <v>251</v>
      </c>
      <c r="B169" s="23" t="s">
        <v>252</v>
      </c>
      <c r="C169" s="22" t="s">
        <v>230</v>
      </c>
      <c r="D169" s="577">
        <v>0.34200000000000003</v>
      </c>
      <c r="E169" s="149"/>
      <c r="F169" s="190"/>
    </row>
    <row r="170" spans="1:6" hidden="1" outlineLevel="1">
      <c r="A170" s="22" t="s">
        <v>253</v>
      </c>
      <c r="B170" s="23" t="s">
        <v>254</v>
      </c>
      <c r="C170" s="22" t="s">
        <v>230</v>
      </c>
      <c r="D170" s="577">
        <v>0.34</v>
      </c>
      <c r="E170" s="149"/>
      <c r="F170" s="190"/>
    </row>
    <row r="171" spans="1:6" hidden="1" outlineLevel="1">
      <c r="A171" s="22" t="s">
        <v>255</v>
      </c>
      <c r="B171" s="23" t="s">
        <v>256</v>
      </c>
      <c r="C171" s="22" t="s">
        <v>230</v>
      </c>
      <c r="D171" s="577">
        <v>0.33800000000000002</v>
      </c>
      <c r="E171" s="149"/>
      <c r="F171" s="190"/>
    </row>
    <row r="172" spans="1:6" hidden="1" outlineLevel="1">
      <c r="A172" s="22" t="s">
        <v>257</v>
      </c>
      <c r="B172" s="23" t="s">
        <v>258</v>
      </c>
      <c r="C172" s="22" t="s">
        <v>230</v>
      </c>
      <c r="D172" s="577">
        <v>0.39700000000000002</v>
      </c>
      <c r="E172" s="149"/>
      <c r="F172" s="190"/>
    </row>
    <row r="173" spans="1:6" hidden="1" outlineLevel="1">
      <c r="A173" s="22" t="s">
        <v>259</v>
      </c>
      <c r="B173" s="23" t="s">
        <v>260</v>
      </c>
      <c r="C173" s="22" t="s">
        <v>230</v>
      </c>
      <c r="D173" s="577">
        <v>0.34499999999999997</v>
      </c>
      <c r="E173" s="149"/>
      <c r="F173" s="190"/>
    </row>
    <row r="174" spans="1:6" hidden="1" outlineLevel="1">
      <c r="A174" s="22" t="s">
        <v>261</v>
      </c>
      <c r="B174" s="23" t="s">
        <v>262</v>
      </c>
      <c r="C174" s="22" t="s">
        <v>230</v>
      </c>
      <c r="D174" s="577">
        <v>0.33700000000000002</v>
      </c>
      <c r="E174" s="149"/>
      <c r="F174" s="190"/>
    </row>
    <row r="175" spans="1:6" hidden="1" outlineLevel="1">
      <c r="A175" s="22" t="s">
        <v>263</v>
      </c>
      <c r="B175" s="23" t="s">
        <v>264</v>
      </c>
      <c r="C175" s="22" t="s">
        <v>230</v>
      </c>
      <c r="D175" s="577">
        <v>0.34499999999999997</v>
      </c>
      <c r="E175" s="149"/>
      <c r="F175" s="190"/>
    </row>
    <row r="176" spans="1:6" hidden="1" outlineLevel="1">
      <c r="A176" s="22" t="s">
        <v>265</v>
      </c>
      <c r="B176" s="23" t="s">
        <v>266</v>
      </c>
      <c r="C176" s="22" t="s">
        <v>230</v>
      </c>
      <c r="D176" s="577">
        <v>0.33200000000000002</v>
      </c>
      <c r="E176" s="149"/>
      <c r="F176" s="190"/>
    </row>
    <row r="177" spans="1:6" hidden="1" outlineLevel="1">
      <c r="A177" s="22" t="s">
        <v>267</v>
      </c>
      <c r="B177" s="23" t="s">
        <v>268</v>
      </c>
      <c r="C177" s="22" t="s">
        <v>230</v>
      </c>
      <c r="D177" s="577">
        <v>0.34300000000000003</v>
      </c>
      <c r="E177" s="149"/>
      <c r="F177" s="190"/>
    </row>
    <row r="178" spans="1:6" hidden="1" outlineLevel="1">
      <c r="A178" s="22" t="s">
        <v>269</v>
      </c>
      <c r="B178" s="23" t="s">
        <v>270</v>
      </c>
      <c r="C178" s="22" t="s">
        <v>230</v>
      </c>
      <c r="D178" s="577">
        <v>0.34499999999999997</v>
      </c>
      <c r="E178" s="149"/>
      <c r="F178" s="190"/>
    </row>
    <row r="179" spans="1:6" hidden="1" outlineLevel="1">
      <c r="A179" s="22" t="s">
        <v>271</v>
      </c>
      <c r="B179" s="23" t="s">
        <v>272</v>
      </c>
      <c r="C179" s="22" t="s">
        <v>230</v>
      </c>
      <c r="D179" s="577">
        <v>0.36899999999999999</v>
      </c>
      <c r="E179" s="149"/>
      <c r="F179" s="190"/>
    </row>
    <row r="180" spans="1:6" hidden="1" outlineLevel="1">
      <c r="A180" s="22" t="s">
        <v>273</v>
      </c>
      <c r="B180" s="23" t="s">
        <v>274</v>
      </c>
      <c r="C180" s="22" t="s">
        <v>230</v>
      </c>
      <c r="D180" s="577">
        <v>0.33800000000000002</v>
      </c>
      <c r="E180" s="149"/>
      <c r="F180" s="190"/>
    </row>
    <row r="181" spans="1:6" hidden="1" outlineLevel="1">
      <c r="A181" s="22" t="s">
        <v>275</v>
      </c>
      <c r="B181" s="23" t="s">
        <v>276</v>
      </c>
      <c r="C181" s="22" t="s">
        <v>230</v>
      </c>
      <c r="D181" s="577">
        <v>0.41399999999999998</v>
      </c>
      <c r="E181" s="149"/>
      <c r="F181" s="190"/>
    </row>
    <row r="182" spans="1:6" hidden="1" outlineLevel="1">
      <c r="A182" s="22" t="s">
        <v>277</v>
      </c>
      <c r="B182" s="23" t="s">
        <v>278</v>
      </c>
      <c r="C182" s="22" t="s">
        <v>230</v>
      </c>
      <c r="D182" s="577">
        <v>0.35599999999999998</v>
      </c>
      <c r="E182" s="149"/>
      <c r="F182" s="190"/>
    </row>
    <row r="183" spans="1:6" hidden="1" outlineLevel="1">
      <c r="A183" s="22" t="s">
        <v>279</v>
      </c>
      <c r="B183" s="23" t="s">
        <v>280</v>
      </c>
      <c r="C183" s="22" t="s">
        <v>230</v>
      </c>
      <c r="D183" s="577">
        <v>0.35299999999999998</v>
      </c>
      <c r="E183" s="149"/>
      <c r="F183" s="190"/>
    </row>
    <row r="184" spans="1:6" hidden="1" outlineLevel="1">
      <c r="A184" s="22" t="s">
        <v>281</v>
      </c>
      <c r="B184" s="23" t="s">
        <v>282</v>
      </c>
      <c r="C184" s="22" t="s">
        <v>230</v>
      </c>
      <c r="D184" s="577">
        <v>0.35399999999999998</v>
      </c>
      <c r="E184" s="149"/>
      <c r="F184" s="190"/>
    </row>
    <row r="185" spans="1:6" hidden="1" outlineLevel="1">
      <c r="A185" s="22" t="s">
        <v>283</v>
      </c>
      <c r="B185" s="23" t="s">
        <v>284</v>
      </c>
      <c r="C185" s="22" t="s">
        <v>230</v>
      </c>
      <c r="D185" s="577">
        <v>0.34100000000000003</v>
      </c>
      <c r="E185" s="149"/>
      <c r="F185" s="190"/>
    </row>
    <row r="186" spans="1:6" hidden="1" outlineLevel="1">
      <c r="A186" s="22" t="s">
        <v>285</v>
      </c>
      <c r="B186" s="23" t="s">
        <v>286</v>
      </c>
      <c r="C186" s="22" t="s">
        <v>230</v>
      </c>
      <c r="D186" s="577">
        <v>0.34300000000000003</v>
      </c>
      <c r="E186" s="149"/>
      <c r="F186" s="190"/>
    </row>
    <row r="187" spans="1:6" hidden="1" outlineLevel="1">
      <c r="A187" s="22" t="s">
        <v>287</v>
      </c>
      <c r="B187" s="23" t="s">
        <v>288</v>
      </c>
      <c r="C187" s="22" t="s">
        <v>230</v>
      </c>
      <c r="D187" s="577">
        <v>0.35499999999999998</v>
      </c>
      <c r="E187" s="149"/>
      <c r="F187" s="190"/>
    </row>
    <row r="188" spans="1:6" hidden="1" outlineLevel="1">
      <c r="A188" s="22" t="s">
        <v>289</v>
      </c>
      <c r="B188" s="23" t="s">
        <v>290</v>
      </c>
      <c r="C188" s="22" t="s">
        <v>230</v>
      </c>
      <c r="D188" s="577">
        <v>0.35</v>
      </c>
      <c r="E188" s="149"/>
      <c r="F188" s="190"/>
    </row>
    <row r="189" spans="1:6" hidden="1" outlineLevel="1">
      <c r="A189" s="22" t="s">
        <v>291</v>
      </c>
      <c r="B189" s="23" t="s">
        <v>292</v>
      </c>
      <c r="C189" s="22" t="s">
        <v>230</v>
      </c>
      <c r="D189" s="577">
        <v>0.34599999999999997</v>
      </c>
      <c r="E189" s="149"/>
      <c r="F189" s="190"/>
    </row>
    <row r="190" spans="1:6" hidden="1" outlineLevel="1">
      <c r="A190" s="22" t="s">
        <v>293</v>
      </c>
      <c r="B190" s="23" t="s">
        <v>294</v>
      </c>
      <c r="C190" s="22" t="s">
        <v>230</v>
      </c>
      <c r="D190" s="577">
        <v>0.35199999999999998</v>
      </c>
      <c r="E190" s="149"/>
      <c r="F190" s="190"/>
    </row>
    <row r="191" spans="1:6" hidden="1" outlineLevel="1">
      <c r="A191" s="22" t="s">
        <v>295</v>
      </c>
      <c r="B191" s="23" t="s">
        <v>296</v>
      </c>
      <c r="C191" s="22" t="s">
        <v>230</v>
      </c>
      <c r="D191" s="577">
        <v>0.35099999999999998</v>
      </c>
      <c r="E191" s="149"/>
      <c r="F191" s="190"/>
    </row>
    <row r="192" spans="1:6" hidden="1" outlineLevel="1">
      <c r="A192" s="22" t="s">
        <v>297</v>
      </c>
      <c r="B192" s="23" t="s">
        <v>298</v>
      </c>
      <c r="C192" s="22" t="s">
        <v>230</v>
      </c>
      <c r="D192" s="577">
        <v>0.34799999999999998</v>
      </c>
      <c r="E192" s="149"/>
      <c r="F192" s="190"/>
    </row>
    <row r="193" spans="1:6" hidden="1" outlineLevel="1">
      <c r="A193" s="22" t="s">
        <v>299</v>
      </c>
      <c r="B193" s="23" t="s">
        <v>300</v>
      </c>
      <c r="C193" s="22" t="s">
        <v>301</v>
      </c>
      <c r="D193" s="577">
        <v>0.33800000000000002</v>
      </c>
      <c r="E193" s="149"/>
      <c r="F193" s="190"/>
    </row>
    <row r="194" spans="1:6" hidden="1" outlineLevel="1">
      <c r="A194" s="22" t="s">
        <v>302</v>
      </c>
      <c r="B194" s="23" t="s">
        <v>303</v>
      </c>
      <c r="C194" s="22" t="s">
        <v>301</v>
      </c>
      <c r="D194" s="577">
        <v>0.34200000000000003</v>
      </c>
      <c r="E194" s="149"/>
      <c r="F194" s="190"/>
    </row>
    <row r="195" spans="1:6" hidden="1" outlineLevel="1">
      <c r="A195" s="22" t="s">
        <v>304</v>
      </c>
      <c r="B195" s="23" t="s">
        <v>305</v>
      </c>
      <c r="C195" s="22" t="s">
        <v>301</v>
      </c>
      <c r="D195" s="577">
        <v>0.34599999999999997</v>
      </c>
      <c r="E195" s="149"/>
      <c r="F195" s="190"/>
    </row>
    <row r="196" spans="1:6" hidden="1" outlineLevel="1">
      <c r="A196" s="22" t="s">
        <v>306</v>
      </c>
      <c r="B196" s="23" t="s">
        <v>307</v>
      </c>
      <c r="C196" s="22" t="s">
        <v>301</v>
      </c>
      <c r="D196" s="577">
        <v>0.33900000000000002</v>
      </c>
      <c r="E196" s="149"/>
      <c r="F196" s="190"/>
    </row>
    <row r="197" spans="1:6" hidden="1" outlineLevel="1">
      <c r="A197" s="22" t="s">
        <v>308</v>
      </c>
      <c r="B197" s="23" t="s">
        <v>309</v>
      </c>
      <c r="C197" s="22" t="s">
        <v>301</v>
      </c>
      <c r="D197" s="577">
        <v>0.33100000000000002</v>
      </c>
      <c r="E197" s="149"/>
      <c r="F197" s="190"/>
    </row>
    <row r="198" spans="1:6" hidden="1" outlineLevel="1">
      <c r="A198" s="22" t="s">
        <v>310</v>
      </c>
      <c r="B198" s="23" t="s">
        <v>311</v>
      </c>
      <c r="C198" s="22" t="s">
        <v>301</v>
      </c>
      <c r="D198" s="577">
        <v>0.33500000000000002</v>
      </c>
      <c r="E198" s="149"/>
      <c r="F198" s="190"/>
    </row>
    <row r="199" spans="1:6" hidden="1" outlineLevel="1">
      <c r="A199" s="22" t="s">
        <v>312</v>
      </c>
      <c r="B199" s="23" t="s">
        <v>313</v>
      </c>
      <c r="C199" s="22" t="s">
        <v>301</v>
      </c>
      <c r="D199" s="577">
        <v>0.35199999999999998</v>
      </c>
      <c r="E199" s="149"/>
      <c r="F199" s="190"/>
    </row>
    <row r="200" spans="1:6" hidden="1" outlineLevel="1">
      <c r="A200" s="22" t="s">
        <v>314</v>
      </c>
      <c r="B200" s="23" t="s">
        <v>315</v>
      </c>
      <c r="C200" s="22" t="s">
        <v>301</v>
      </c>
      <c r="D200" s="577">
        <v>0.33600000000000002</v>
      </c>
      <c r="E200" s="149"/>
      <c r="F200" s="190"/>
    </row>
    <row r="201" spans="1:6" hidden="1" outlineLevel="1">
      <c r="A201" s="22" t="s">
        <v>316</v>
      </c>
      <c r="B201" s="23" t="s">
        <v>317</v>
      </c>
      <c r="C201" s="22" t="s">
        <v>301</v>
      </c>
      <c r="D201" s="577">
        <v>0.34399999999999997</v>
      </c>
      <c r="E201" s="149"/>
      <c r="F201" s="190"/>
    </row>
    <row r="202" spans="1:6" hidden="1" outlineLevel="1">
      <c r="A202" s="22" t="s">
        <v>318</v>
      </c>
      <c r="B202" s="23" t="s">
        <v>319</v>
      </c>
      <c r="C202" s="22" t="s">
        <v>301</v>
      </c>
      <c r="D202" s="577">
        <v>0.35099999999999998</v>
      </c>
      <c r="E202" s="149"/>
      <c r="F202" s="190"/>
    </row>
    <row r="203" spans="1:6" hidden="1" outlineLevel="1">
      <c r="A203" s="22" t="s">
        <v>320</v>
      </c>
      <c r="B203" s="23" t="s">
        <v>321</v>
      </c>
      <c r="C203" s="22" t="s">
        <v>301</v>
      </c>
      <c r="D203" s="577">
        <v>0.34300000000000003</v>
      </c>
      <c r="E203" s="149"/>
      <c r="F203" s="190"/>
    </row>
    <row r="204" spans="1:6" hidden="1" outlineLevel="1">
      <c r="A204" s="22" t="s">
        <v>322</v>
      </c>
      <c r="B204" s="23" t="s">
        <v>323</v>
      </c>
      <c r="C204" s="22" t="s">
        <v>301</v>
      </c>
      <c r="D204" s="577">
        <v>0.36699999999999999</v>
      </c>
      <c r="E204" s="149"/>
      <c r="F204" s="190"/>
    </row>
    <row r="205" spans="1:6" hidden="1" outlineLevel="1">
      <c r="A205" s="22" t="s">
        <v>324</v>
      </c>
      <c r="B205" s="23" t="s">
        <v>325</v>
      </c>
      <c r="C205" s="22" t="s">
        <v>301</v>
      </c>
      <c r="D205" s="577">
        <v>0.35099999999999998</v>
      </c>
      <c r="E205" s="149"/>
      <c r="F205" s="190"/>
    </row>
    <row r="206" spans="1:6" hidden="1" outlineLevel="1">
      <c r="A206" s="22" t="s">
        <v>326</v>
      </c>
      <c r="B206" s="23" t="s">
        <v>327</v>
      </c>
      <c r="C206" s="22" t="s">
        <v>301</v>
      </c>
      <c r="D206" s="577">
        <v>0.33900000000000002</v>
      </c>
      <c r="E206" s="149"/>
      <c r="F206" s="190"/>
    </row>
    <row r="207" spans="1:6" hidden="1" outlineLevel="1">
      <c r="A207" s="22" t="s">
        <v>328</v>
      </c>
      <c r="B207" s="23" t="s">
        <v>329</v>
      </c>
      <c r="C207" s="22" t="s">
        <v>301</v>
      </c>
      <c r="D207" s="577">
        <v>0.33900000000000002</v>
      </c>
      <c r="E207" s="149"/>
      <c r="F207" s="190"/>
    </row>
    <row r="208" spans="1:6" hidden="1" outlineLevel="1">
      <c r="A208" s="22" t="s">
        <v>330</v>
      </c>
      <c r="B208" s="23" t="s">
        <v>331</v>
      </c>
      <c r="C208" s="22" t="s">
        <v>301</v>
      </c>
      <c r="D208" s="577">
        <v>0.35</v>
      </c>
      <c r="E208" s="149"/>
      <c r="F208" s="190"/>
    </row>
    <row r="209" spans="1:6" hidden="1" outlineLevel="1">
      <c r="A209" s="22" t="s">
        <v>332</v>
      </c>
      <c r="B209" s="23" t="s">
        <v>333</v>
      </c>
      <c r="C209" s="22" t="s">
        <v>301</v>
      </c>
      <c r="D209" s="577">
        <v>0.34300000000000003</v>
      </c>
      <c r="E209" s="149"/>
      <c r="F209" s="190"/>
    </row>
    <row r="210" spans="1:6" hidden="1" outlineLevel="1">
      <c r="A210" s="22" t="s">
        <v>334</v>
      </c>
      <c r="B210" s="23" t="s">
        <v>335</v>
      </c>
      <c r="C210" s="22" t="s">
        <v>301</v>
      </c>
      <c r="D210" s="577">
        <v>0.34499999999999997</v>
      </c>
      <c r="E210" s="149"/>
      <c r="F210" s="190"/>
    </row>
    <row r="211" spans="1:6" hidden="1" outlineLevel="1">
      <c r="A211" s="22" t="s">
        <v>336</v>
      </c>
      <c r="B211" s="23" t="s">
        <v>337</v>
      </c>
      <c r="C211" s="22" t="s">
        <v>301</v>
      </c>
      <c r="D211" s="577">
        <v>0.34399999999999997</v>
      </c>
      <c r="E211" s="149"/>
      <c r="F211" s="190"/>
    </row>
    <row r="212" spans="1:6" hidden="1" outlineLevel="1">
      <c r="A212" s="22" t="s">
        <v>338</v>
      </c>
      <c r="B212" s="23" t="s">
        <v>339</v>
      </c>
      <c r="C212" s="22" t="s">
        <v>301</v>
      </c>
      <c r="D212" s="577">
        <v>0.34100000000000003</v>
      </c>
      <c r="E212" s="149"/>
      <c r="F212" s="190"/>
    </row>
    <row r="213" spans="1:6" hidden="1" outlineLevel="1">
      <c r="A213" s="22" t="s">
        <v>340</v>
      </c>
      <c r="B213" s="23" t="s">
        <v>341</v>
      </c>
      <c r="C213" s="22" t="s">
        <v>301</v>
      </c>
      <c r="D213" s="577">
        <v>0.34899999999999998</v>
      </c>
      <c r="E213" s="149"/>
      <c r="F213" s="190"/>
    </row>
    <row r="214" spans="1:6" hidden="1" outlineLevel="1">
      <c r="A214" s="22" t="s">
        <v>342</v>
      </c>
      <c r="B214" s="23" t="s">
        <v>343</v>
      </c>
      <c r="C214" s="22" t="s">
        <v>301</v>
      </c>
      <c r="D214" s="577">
        <v>0.33900000000000002</v>
      </c>
      <c r="E214" s="149"/>
      <c r="F214" s="190"/>
    </row>
    <row r="215" spans="1:6" hidden="1" outlineLevel="1">
      <c r="A215" s="22" t="s">
        <v>344</v>
      </c>
      <c r="B215" s="23" t="s">
        <v>345</v>
      </c>
      <c r="C215" s="22" t="s">
        <v>301</v>
      </c>
      <c r="D215" s="577">
        <v>0.34599999999999997</v>
      </c>
      <c r="E215" s="149"/>
      <c r="F215" s="190"/>
    </row>
    <row r="216" spans="1:6" hidden="1" outlineLevel="1">
      <c r="A216" s="22" t="s">
        <v>346</v>
      </c>
      <c r="B216" s="23" t="s">
        <v>347</v>
      </c>
      <c r="C216" s="22" t="s">
        <v>301</v>
      </c>
      <c r="D216" s="577">
        <v>0.33100000000000002</v>
      </c>
      <c r="E216" s="149"/>
      <c r="F216" s="190"/>
    </row>
    <row r="217" spans="1:6" hidden="1" outlineLevel="1">
      <c r="A217" s="22" t="s">
        <v>348</v>
      </c>
      <c r="B217" s="23" t="s">
        <v>349</v>
      </c>
      <c r="C217" s="22" t="s">
        <v>301</v>
      </c>
      <c r="D217" s="577">
        <v>0.33600000000000002</v>
      </c>
      <c r="E217" s="149"/>
      <c r="F217" s="190"/>
    </row>
    <row r="218" spans="1:6" hidden="1" outlineLevel="1">
      <c r="A218" s="22" t="s">
        <v>350</v>
      </c>
      <c r="B218" s="23" t="s">
        <v>351</v>
      </c>
      <c r="C218" s="22" t="s">
        <v>301</v>
      </c>
      <c r="D218" s="577">
        <v>0.35</v>
      </c>
      <c r="E218" s="149"/>
      <c r="F218" s="190"/>
    </row>
    <row r="219" spans="1:6" hidden="1" outlineLevel="1">
      <c r="A219" s="22" t="s">
        <v>352</v>
      </c>
      <c r="B219" s="23" t="s">
        <v>353</v>
      </c>
      <c r="C219" s="22" t="s">
        <v>301</v>
      </c>
      <c r="D219" s="577">
        <v>0.34599999999999997</v>
      </c>
      <c r="E219" s="149"/>
      <c r="F219" s="190"/>
    </row>
    <row r="220" spans="1:6" hidden="1" outlineLevel="1">
      <c r="A220" s="22" t="s">
        <v>354</v>
      </c>
      <c r="B220" s="23" t="s">
        <v>355</v>
      </c>
      <c r="C220" s="22" t="s">
        <v>301</v>
      </c>
      <c r="D220" s="577">
        <v>0.33400000000000002</v>
      </c>
      <c r="E220" s="149"/>
      <c r="F220" s="190"/>
    </row>
    <row r="221" spans="1:6" hidden="1" outlineLevel="1">
      <c r="A221" s="22" t="s">
        <v>356</v>
      </c>
      <c r="B221" s="23" t="s">
        <v>357</v>
      </c>
      <c r="C221" s="22" t="s">
        <v>301</v>
      </c>
      <c r="D221" s="577">
        <v>0.34300000000000003</v>
      </c>
      <c r="E221" s="149"/>
      <c r="F221" s="190"/>
    </row>
    <row r="222" spans="1:6" hidden="1" outlineLevel="1">
      <c r="A222" s="22" t="s">
        <v>358</v>
      </c>
      <c r="B222" s="23" t="s">
        <v>359</v>
      </c>
      <c r="C222" s="22" t="s">
        <v>301</v>
      </c>
      <c r="D222" s="577">
        <v>0.34</v>
      </c>
      <c r="E222" s="149"/>
      <c r="F222" s="190"/>
    </row>
    <row r="223" spans="1:6" hidden="1" outlineLevel="1">
      <c r="A223" s="22" t="s">
        <v>360</v>
      </c>
      <c r="B223" s="23" t="s">
        <v>361</v>
      </c>
      <c r="C223" s="22" t="s">
        <v>301</v>
      </c>
      <c r="D223" s="577">
        <v>0.34100000000000003</v>
      </c>
      <c r="E223" s="149"/>
      <c r="F223" s="190"/>
    </row>
    <row r="224" spans="1:6" hidden="1" outlineLevel="1">
      <c r="A224" s="22" t="s">
        <v>362</v>
      </c>
      <c r="B224" s="23" t="s">
        <v>363</v>
      </c>
      <c r="C224" s="22" t="s">
        <v>301</v>
      </c>
      <c r="D224" s="577">
        <v>0.35</v>
      </c>
      <c r="E224" s="149"/>
      <c r="F224" s="190"/>
    </row>
    <row r="225" spans="1:6" hidden="1" outlineLevel="1">
      <c r="A225" s="22" t="s">
        <v>364</v>
      </c>
      <c r="B225" s="23" t="s">
        <v>365</v>
      </c>
      <c r="C225" s="22" t="s">
        <v>366</v>
      </c>
      <c r="D225" s="577">
        <v>0.311</v>
      </c>
      <c r="E225" s="149"/>
      <c r="F225" s="190"/>
    </row>
    <row r="226" spans="1:6" hidden="1" outlineLevel="1">
      <c r="A226" s="22" t="s">
        <v>367</v>
      </c>
      <c r="B226" s="23" t="s">
        <v>368</v>
      </c>
      <c r="C226" s="22" t="s">
        <v>366</v>
      </c>
      <c r="D226" s="577">
        <v>0.30599999999999999</v>
      </c>
      <c r="E226" s="149"/>
      <c r="F226" s="190"/>
    </row>
    <row r="227" spans="1:6" hidden="1" outlineLevel="1">
      <c r="A227" s="22" t="s">
        <v>369</v>
      </c>
      <c r="B227" s="23" t="s">
        <v>370</v>
      </c>
      <c r="C227" s="22" t="s">
        <v>366</v>
      </c>
      <c r="D227" s="577">
        <v>0.32800000000000001</v>
      </c>
      <c r="E227" s="149"/>
      <c r="F227" s="190"/>
    </row>
    <row r="228" spans="1:6" hidden="1" outlineLevel="1">
      <c r="A228" s="22" t="s">
        <v>371</v>
      </c>
      <c r="B228" s="23" t="s">
        <v>372</v>
      </c>
      <c r="C228" s="22" t="s">
        <v>366</v>
      </c>
      <c r="D228" s="577">
        <v>0.33200000000000002</v>
      </c>
      <c r="E228" s="149"/>
      <c r="F228" s="190"/>
    </row>
    <row r="229" spans="1:6" hidden="1" outlineLevel="1">
      <c r="A229" s="22" t="s">
        <v>373</v>
      </c>
      <c r="B229" s="23" t="s">
        <v>374</v>
      </c>
      <c r="C229" s="22" t="s">
        <v>366</v>
      </c>
      <c r="D229" s="577">
        <v>0.32</v>
      </c>
      <c r="E229" s="149"/>
      <c r="F229" s="190"/>
    </row>
    <row r="230" spans="1:6" hidden="1" outlineLevel="1">
      <c r="A230" s="22" t="s">
        <v>375</v>
      </c>
      <c r="B230" s="23" t="s">
        <v>376</v>
      </c>
      <c r="C230" s="22" t="s">
        <v>366</v>
      </c>
      <c r="D230" s="577">
        <v>0.32500000000000001</v>
      </c>
      <c r="E230" s="149"/>
      <c r="F230" s="190"/>
    </row>
    <row r="231" spans="1:6" hidden="1" outlineLevel="1">
      <c r="A231" s="22" t="s">
        <v>377</v>
      </c>
      <c r="B231" s="23" t="s">
        <v>378</v>
      </c>
      <c r="C231" s="22" t="s">
        <v>379</v>
      </c>
      <c r="D231" s="577">
        <v>0.28100000000000003</v>
      </c>
      <c r="E231" s="149"/>
      <c r="F231" s="190"/>
    </row>
    <row r="232" spans="1:6" hidden="1" outlineLevel="1">
      <c r="A232" s="22" t="s">
        <v>380</v>
      </c>
      <c r="B232" s="23" t="s">
        <v>381</v>
      </c>
      <c r="C232" s="22" t="s">
        <v>379</v>
      </c>
      <c r="D232" s="577">
        <v>0.32500000000000001</v>
      </c>
      <c r="E232" s="149"/>
      <c r="F232" s="190"/>
    </row>
    <row r="233" spans="1:6" hidden="1" outlineLevel="1">
      <c r="A233" s="22" t="s">
        <v>382</v>
      </c>
      <c r="B233" s="23" t="s">
        <v>383</v>
      </c>
      <c r="C233" s="22" t="s">
        <v>379</v>
      </c>
      <c r="D233" s="577">
        <v>0.313</v>
      </c>
      <c r="E233" s="149"/>
      <c r="F233" s="190"/>
    </row>
    <row r="234" spans="1:6" hidden="1" outlineLevel="1">
      <c r="A234" s="22" t="s">
        <v>384</v>
      </c>
      <c r="B234" s="23" t="s">
        <v>385</v>
      </c>
      <c r="C234" s="22" t="s">
        <v>379</v>
      </c>
      <c r="D234" s="577">
        <v>0.32300000000000001</v>
      </c>
      <c r="E234" s="149"/>
      <c r="F234" s="190"/>
    </row>
    <row r="235" spans="1:6" hidden="1" outlineLevel="1">
      <c r="A235" s="22" t="s">
        <v>386</v>
      </c>
      <c r="B235" s="23" t="s">
        <v>387</v>
      </c>
      <c r="C235" s="22" t="s">
        <v>379</v>
      </c>
      <c r="D235" s="577">
        <v>0.33300000000000002</v>
      </c>
      <c r="E235" s="149"/>
      <c r="F235" s="190"/>
    </row>
    <row r="236" spans="1:6" hidden="1" outlineLevel="1">
      <c r="A236" s="22" t="s">
        <v>388</v>
      </c>
      <c r="B236" s="23" t="s">
        <v>389</v>
      </c>
      <c r="C236" s="22" t="s">
        <v>379</v>
      </c>
      <c r="D236" s="577">
        <v>0.32500000000000001</v>
      </c>
      <c r="E236" s="149"/>
      <c r="F236" s="190"/>
    </row>
    <row r="237" spans="1:6" hidden="1" outlineLevel="1">
      <c r="A237" s="22" t="s">
        <v>390</v>
      </c>
      <c r="B237" s="23" t="s">
        <v>391</v>
      </c>
      <c r="C237" s="22" t="s">
        <v>379</v>
      </c>
      <c r="D237" s="577">
        <v>0.29499999999999998</v>
      </c>
      <c r="E237" s="149"/>
      <c r="F237" s="190"/>
    </row>
    <row r="238" spans="1:6" hidden="1" outlineLevel="1">
      <c r="A238" s="22" t="s">
        <v>392</v>
      </c>
      <c r="B238" s="23" t="s">
        <v>393</v>
      </c>
      <c r="C238" s="22" t="s">
        <v>379</v>
      </c>
      <c r="D238" s="577">
        <v>0.28499999999999998</v>
      </c>
      <c r="E238" s="149"/>
      <c r="F238" s="190"/>
    </row>
    <row r="239" spans="1:6" hidden="1" outlineLevel="1">
      <c r="A239" s="22" t="s">
        <v>394</v>
      </c>
      <c r="B239" s="23" t="s">
        <v>395</v>
      </c>
      <c r="C239" s="22" t="s">
        <v>379</v>
      </c>
      <c r="D239" s="577">
        <v>0.311</v>
      </c>
      <c r="E239" s="149"/>
      <c r="F239" s="190"/>
    </row>
    <row r="240" spans="1:6" hidden="1" outlineLevel="1">
      <c r="A240" s="22" t="s">
        <v>396</v>
      </c>
      <c r="B240" s="23" t="s">
        <v>397</v>
      </c>
      <c r="C240" s="22" t="s">
        <v>379</v>
      </c>
      <c r="D240" s="577">
        <v>0.36499999999999999</v>
      </c>
      <c r="E240" s="149"/>
      <c r="F240" s="190"/>
    </row>
    <row r="241" spans="1:10" hidden="1" outlineLevel="1">
      <c r="A241" s="22" t="s">
        <v>398</v>
      </c>
      <c r="B241" s="23" t="s">
        <v>399</v>
      </c>
      <c r="C241" s="22" t="s">
        <v>379</v>
      </c>
      <c r="D241" s="577">
        <v>0.35399999999999998</v>
      </c>
      <c r="E241" s="149"/>
      <c r="F241" s="190"/>
    </row>
    <row r="242" spans="1:10" hidden="1" outlineLevel="1">
      <c r="A242" s="22" t="s">
        <v>400</v>
      </c>
      <c r="B242" s="23" t="s">
        <v>401</v>
      </c>
      <c r="C242" s="22" t="s">
        <v>379</v>
      </c>
      <c r="D242" s="577">
        <v>0.32800000000000001</v>
      </c>
      <c r="E242" s="149"/>
      <c r="F242" s="190"/>
    </row>
    <row r="243" spans="1:10" hidden="1" outlineLevel="1">
      <c r="A243" s="22" t="s">
        <v>402</v>
      </c>
      <c r="B243" s="23" t="s">
        <v>403</v>
      </c>
      <c r="C243" s="22" t="s">
        <v>379</v>
      </c>
      <c r="D243" s="577">
        <v>0.32100000000000001</v>
      </c>
      <c r="E243" s="149"/>
      <c r="F243" s="190"/>
    </row>
    <row r="244" spans="1:10" hidden="1" outlineLevel="1">
      <c r="A244" s="22" t="s">
        <v>404</v>
      </c>
      <c r="B244" s="23" t="s">
        <v>405</v>
      </c>
      <c r="C244" s="22" t="s">
        <v>379</v>
      </c>
      <c r="D244" s="577">
        <v>0.32400000000000001</v>
      </c>
      <c r="E244" s="149"/>
      <c r="F244" s="190"/>
    </row>
    <row r="245" spans="1:10" hidden="1" outlineLevel="1">
      <c r="A245" s="22" t="s">
        <v>406</v>
      </c>
      <c r="B245" s="23" t="s">
        <v>407</v>
      </c>
      <c r="C245" s="22" t="s">
        <v>379</v>
      </c>
      <c r="D245" s="577">
        <v>0.317</v>
      </c>
      <c r="E245" s="149"/>
      <c r="F245" s="190"/>
    </row>
    <row r="246" spans="1:10" hidden="1" outlineLevel="1">
      <c r="A246" s="22" t="s">
        <v>1239</v>
      </c>
      <c r="B246" s="23" t="s">
        <v>1240</v>
      </c>
      <c r="C246" s="22" t="s">
        <v>379</v>
      </c>
      <c r="D246" s="577">
        <v>0.311</v>
      </c>
      <c r="E246" s="572"/>
      <c r="F246" s="190"/>
    </row>
    <row r="247" spans="1:10" hidden="1" outlineLevel="1">
      <c r="A247" s="22" t="s">
        <v>1241</v>
      </c>
      <c r="B247" s="23" t="s">
        <v>1242</v>
      </c>
      <c r="C247" s="22" t="s">
        <v>379</v>
      </c>
      <c r="D247" s="577">
        <v>0.28999999999999998</v>
      </c>
      <c r="E247" s="572"/>
      <c r="F247" s="190"/>
    </row>
    <row r="248" spans="1:10" hidden="1" outlineLevel="1">
      <c r="A248" s="22" t="s">
        <v>1243</v>
      </c>
      <c r="B248" s="23" t="s">
        <v>1244</v>
      </c>
      <c r="C248" s="22" t="s">
        <v>379</v>
      </c>
      <c r="D248" s="577">
        <v>0.315</v>
      </c>
      <c r="E248" s="572"/>
      <c r="F248" s="190"/>
    </row>
    <row r="249" spans="1:10" hidden="1" outlineLevel="1">
      <c r="A249" s="22" t="s">
        <v>1245</v>
      </c>
      <c r="B249" s="23" t="s">
        <v>1246</v>
      </c>
      <c r="C249" s="22" t="s">
        <v>379</v>
      </c>
      <c r="D249" s="577">
        <v>0.32700000000000001</v>
      </c>
      <c r="E249" s="572"/>
      <c r="F249" s="190"/>
    </row>
    <row r="250" spans="1:10" hidden="1" outlineLevel="1">
      <c r="A250" s="22" t="s">
        <v>1247</v>
      </c>
      <c r="B250" s="23" t="s">
        <v>1248</v>
      </c>
      <c r="C250" s="22" t="s">
        <v>379</v>
      </c>
      <c r="D250" s="577">
        <v>0.3</v>
      </c>
      <c r="E250" s="572"/>
      <c r="F250" s="190"/>
    </row>
    <row r="251" spans="1:10" hidden="1" outlineLevel="1">
      <c r="A251" s="24"/>
    </row>
    <row r="252" spans="1:10" collapsed="1"/>
    <row r="253" spans="1:10" ht="21" customHeight="1">
      <c r="A253" s="735" t="s">
        <v>1319</v>
      </c>
      <c r="B253" s="735"/>
      <c r="C253" s="735"/>
      <c r="D253" s="735"/>
      <c r="E253" s="735"/>
      <c r="F253" s="735"/>
    </row>
    <row r="254" spans="1:10" ht="12.6" hidden="1" customHeight="1" outlineLevel="1">
      <c r="A254" s="736" t="s">
        <v>1249</v>
      </c>
      <c r="B254" s="736"/>
      <c r="C254" s="746" t="s">
        <v>1320</v>
      </c>
      <c r="D254" s="747"/>
      <c r="E254" s="747"/>
      <c r="F254" s="747"/>
      <c r="G254" s="747"/>
      <c r="H254" s="747"/>
      <c r="I254" s="747"/>
      <c r="J254" s="748"/>
    </row>
    <row r="255" spans="1:10" hidden="1" outlineLevel="1">
      <c r="A255" s="736"/>
      <c r="B255" s="736"/>
      <c r="C255" s="22" t="s">
        <v>379</v>
      </c>
      <c r="D255" s="22" t="s">
        <v>366</v>
      </c>
      <c r="E255" s="22" t="s">
        <v>301</v>
      </c>
      <c r="F255" s="22" t="s">
        <v>230</v>
      </c>
      <c r="G255" s="22" t="s">
        <v>193</v>
      </c>
      <c r="H255" s="22" t="s">
        <v>189</v>
      </c>
      <c r="I255" s="22" t="s">
        <v>187</v>
      </c>
      <c r="J255" s="22" t="s">
        <v>409</v>
      </c>
    </row>
    <row r="256" spans="1:10" ht="12.6" hidden="1" customHeight="1" outlineLevel="1">
      <c r="A256" s="736" t="s">
        <v>1321</v>
      </c>
      <c r="B256" s="736"/>
      <c r="C256" s="22">
        <v>0.995</v>
      </c>
      <c r="D256" s="22">
        <v>0.997</v>
      </c>
      <c r="E256" s="22">
        <v>1</v>
      </c>
      <c r="F256" s="22">
        <v>1.038</v>
      </c>
      <c r="G256" s="22">
        <v>1.071</v>
      </c>
      <c r="H256" s="22">
        <v>1.109</v>
      </c>
      <c r="I256" s="22">
        <v>1.1479999999999999</v>
      </c>
      <c r="J256" s="22">
        <v>1.1870000000000001</v>
      </c>
    </row>
    <row r="257" spans="1:6" hidden="1" outlineLevel="1">
      <c r="A257" s="24"/>
    </row>
    <row r="258" spans="1:6" collapsed="1"/>
    <row r="259" spans="1:6" ht="21" customHeight="1">
      <c r="A259" s="735" t="s">
        <v>411</v>
      </c>
      <c r="B259" s="735"/>
      <c r="C259" s="735"/>
      <c r="D259" s="735"/>
      <c r="E259" s="735"/>
      <c r="F259" s="735"/>
    </row>
    <row r="260" spans="1:6" ht="12.6" hidden="1" customHeight="1" outlineLevel="1">
      <c r="A260" s="736" t="s">
        <v>408</v>
      </c>
      <c r="B260" s="736"/>
      <c r="C260" s="737" t="s">
        <v>412</v>
      </c>
      <c r="D260" s="737"/>
      <c r="E260" s="737"/>
      <c r="F260" s="737"/>
    </row>
    <row r="261" spans="1:6" hidden="1" outlineLevel="1">
      <c r="A261" s="736"/>
      <c r="B261" s="736"/>
      <c r="C261" s="22" t="s">
        <v>1322</v>
      </c>
      <c r="D261" s="22" t="s">
        <v>413</v>
      </c>
      <c r="E261" s="22" t="s">
        <v>414</v>
      </c>
      <c r="F261" s="22" t="s">
        <v>415</v>
      </c>
    </row>
    <row r="262" spans="1:6" ht="12.6" hidden="1" customHeight="1" outlineLevel="1">
      <c r="A262" s="736" t="s">
        <v>1321</v>
      </c>
      <c r="B262" s="736"/>
      <c r="C262" s="22">
        <v>1</v>
      </c>
      <c r="D262" s="22">
        <v>1.0049999999999999</v>
      </c>
      <c r="E262" s="22">
        <v>1.0069999999999999</v>
      </c>
      <c r="F262" s="22">
        <v>1.01</v>
      </c>
    </row>
    <row r="263" spans="1:6" hidden="1" outlineLevel="1">
      <c r="A263" s="736" t="s">
        <v>410</v>
      </c>
      <c r="B263" s="736"/>
      <c r="C263" s="22">
        <v>1</v>
      </c>
      <c r="D263" s="22">
        <v>1</v>
      </c>
      <c r="E263" s="22">
        <v>1.03</v>
      </c>
      <c r="F263" s="22">
        <v>1.03</v>
      </c>
    </row>
    <row r="264" spans="1:6" hidden="1" outlineLevel="1">
      <c r="A264" s="24"/>
    </row>
    <row r="265" spans="1:6" collapsed="1"/>
    <row r="266" spans="1:6" ht="21" customHeight="1">
      <c r="A266" s="735" t="s">
        <v>416</v>
      </c>
      <c r="B266" s="735"/>
      <c r="C266" s="735"/>
      <c r="D266" s="735"/>
      <c r="E266" s="735"/>
      <c r="F266" s="735"/>
    </row>
    <row r="267" spans="1:6" ht="25.5" outlineLevel="1">
      <c r="A267" s="737" t="s">
        <v>417</v>
      </c>
      <c r="B267" s="737"/>
      <c r="C267" s="22" t="s">
        <v>418</v>
      </c>
    </row>
    <row r="268" spans="1:6" outlineLevel="1">
      <c r="A268" s="22" t="s">
        <v>20</v>
      </c>
      <c r="B268" s="23" t="s">
        <v>1271</v>
      </c>
      <c r="C268" s="22" t="s">
        <v>379</v>
      </c>
    </row>
    <row r="269" spans="1:6" outlineLevel="1">
      <c r="A269" s="22" t="s">
        <v>23</v>
      </c>
      <c r="B269" s="23" t="s">
        <v>419</v>
      </c>
      <c r="C269" s="22" t="s">
        <v>230</v>
      </c>
    </row>
    <row r="270" spans="1:6" outlineLevel="1">
      <c r="A270" s="22" t="s">
        <v>25</v>
      </c>
      <c r="B270" s="23" t="s">
        <v>420</v>
      </c>
      <c r="C270" s="22" t="s">
        <v>230</v>
      </c>
    </row>
    <row r="271" spans="1:6" outlineLevel="1">
      <c r="A271" s="22" t="s">
        <v>28</v>
      </c>
      <c r="B271" s="23" t="s">
        <v>421</v>
      </c>
      <c r="C271" s="23"/>
    </row>
    <row r="272" spans="1:6" ht="25.5" outlineLevel="1">
      <c r="A272" s="23"/>
      <c r="B272" s="23" t="s">
        <v>422</v>
      </c>
      <c r="C272" s="22" t="s">
        <v>189</v>
      </c>
    </row>
    <row r="273" spans="1:3" outlineLevel="1">
      <c r="A273" s="23"/>
      <c r="B273" s="23" t="s">
        <v>423</v>
      </c>
      <c r="C273" s="22" t="s">
        <v>193</v>
      </c>
    </row>
    <row r="274" spans="1:3" outlineLevel="1">
      <c r="A274" s="22" t="s">
        <v>30</v>
      </c>
      <c r="B274" s="23" t="s">
        <v>424</v>
      </c>
      <c r="C274" s="22" t="s">
        <v>379</v>
      </c>
    </row>
    <row r="275" spans="1:3" outlineLevel="1">
      <c r="A275" s="22" t="s">
        <v>32</v>
      </c>
      <c r="B275" s="23" t="s">
        <v>425</v>
      </c>
      <c r="C275" s="22" t="s">
        <v>379</v>
      </c>
    </row>
    <row r="276" spans="1:3" outlineLevel="1">
      <c r="A276" s="22" t="s">
        <v>34</v>
      </c>
      <c r="B276" s="23" t="s">
        <v>426</v>
      </c>
      <c r="C276" s="22" t="s">
        <v>379</v>
      </c>
    </row>
    <row r="277" spans="1:3" outlineLevel="1">
      <c r="A277" s="22" t="s">
        <v>36</v>
      </c>
      <c r="B277" s="23" t="s">
        <v>427</v>
      </c>
      <c r="C277" s="22" t="s">
        <v>366</v>
      </c>
    </row>
    <row r="278" spans="1:3" outlineLevel="1">
      <c r="A278" s="22" t="s">
        <v>39</v>
      </c>
      <c r="B278" s="23" t="s">
        <v>428</v>
      </c>
      <c r="C278" s="22" t="s">
        <v>379</v>
      </c>
    </row>
    <row r="279" spans="1:3" outlineLevel="1">
      <c r="A279" s="22" t="s">
        <v>42</v>
      </c>
      <c r="B279" s="23" t="s">
        <v>429</v>
      </c>
      <c r="C279" s="23"/>
    </row>
    <row r="280" spans="1:3" outlineLevel="1">
      <c r="A280" s="23"/>
      <c r="B280" s="23" t="s">
        <v>430</v>
      </c>
      <c r="C280" s="22" t="s">
        <v>230</v>
      </c>
    </row>
    <row r="281" spans="1:3" outlineLevel="1">
      <c r="A281" s="23"/>
      <c r="B281" s="23" t="s">
        <v>431</v>
      </c>
      <c r="C281" s="22" t="s">
        <v>301</v>
      </c>
    </row>
    <row r="282" spans="1:3" outlineLevel="1">
      <c r="A282" s="22" t="s">
        <v>45</v>
      </c>
      <c r="B282" s="23" t="s">
        <v>432</v>
      </c>
      <c r="C282" s="23"/>
    </row>
    <row r="283" spans="1:3" outlineLevel="1">
      <c r="A283" s="23"/>
      <c r="B283" s="23" t="s">
        <v>433</v>
      </c>
      <c r="C283" s="22" t="s">
        <v>193</v>
      </c>
    </row>
    <row r="284" spans="1:3" ht="25.5" outlineLevel="1">
      <c r="A284" s="23"/>
      <c r="B284" s="23" t="s">
        <v>434</v>
      </c>
      <c r="C284" s="22" t="s">
        <v>193</v>
      </c>
    </row>
    <row r="285" spans="1:3" outlineLevel="1">
      <c r="A285" s="23"/>
      <c r="B285" s="23" t="s">
        <v>435</v>
      </c>
      <c r="C285" s="22" t="s">
        <v>230</v>
      </c>
    </row>
    <row r="286" spans="1:3" outlineLevel="1">
      <c r="A286" s="22" t="s">
        <v>47</v>
      </c>
      <c r="B286" s="23" t="s">
        <v>436</v>
      </c>
      <c r="C286" s="22" t="s">
        <v>230</v>
      </c>
    </row>
    <row r="287" spans="1:3" outlineLevel="1">
      <c r="A287" s="22" t="s">
        <v>50</v>
      </c>
      <c r="B287" s="23" t="s">
        <v>437</v>
      </c>
      <c r="C287" s="22" t="s">
        <v>230</v>
      </c>
    </row>
    <row r="288" spans="1:3" outlineLevel="1">
      <c r="A288" s="22" t="s">
        <v>52</v>
      </c>
      <c r="B288" s="23" t="s">
        <v>438</v>
      </c>
      <c r="C288" s="23"/>
    </row>
    <row r="289" spans="1:3" outlineLevel="1">
      <c r="A289" s="23"/>
      <c r="B289" s="23" t="s">
        <v>439</v>
      </c>
      <c r="C289" s="22" t="s">
        <v>189</v>
      </c>
    </row>
    <row r="290" spans="1:3" ht="63.75" outlineLevel="1">
      <c r="A290" s="23"/>
      <c r="B290" s="23" t="s">
        <v>440</v>
      </c>
      <c r="C290" s="22" t="s">
        <v>189</v>
      </c>
    </row>
    <row r="291" spans="1:3" ht="191.25" outlineLevel="1">
      <c r="A291" s="23"/>
      <c r="B291" s="23" t="s">
        <v>441</v>
      </c>
      <c r="C291" s="22" t="s">
        <v>189</v>
      </c>
    </row>
    <row r="292" spans="1:3" ht="127.5" outlineLevel="1">
      <c r="A292" s="23"/>
      <c r="B292" s="671" t="s">
        <v>1503</v>
      </c>
      <c r="C292" s="22" t="s">
        <v>187</v>
      </c>
    </row>
    <row r="293" spans="1:3" ht="25.5" outlineLevel="1">
      <c r="A293" s="23"/>
      <c r="B293" s="23" t="s">
        <v>442</v>
      </c>
      <c r="C293" s="22" t="s">
        <v>409</v>
      </c>
    </row>
    <row r="294" spans="1:3" ht="63.75" outlineLevel="1">
      <c r="A294" s="23"/>
      <c r="B294" s="23" t="s">
        <v>443</v>
      </c>
      <c r="C294" s="22" t="s">
        <v>187</v>
      </c>
    </row>
    <row r="295" spans="1:3" ht="25.5" outlineLevel="1">
      <c r="A295" s="23"/>
      <c r="B295" s="23" t="s">
        <v>444</v>
      </c>
      <c r="C295" s="22" t="s">
        <v>189</v>
      </c>
    </row>
    <row r="296" spans="1:3" outlineLevel="1">
      <c r="A296" s="22" t="s">
        <v>54</v>
      </c>
      <c r="B296" s="23" t="s">
        <v>445</v>
      </c>
      <c r="C296" s="22" t="s">
        <v>379</v>
      </c>
    </row>
    <row r="297" spans="1:3" outlineLevel="1">
      <c r="A297" s="22" t="s">
        <v>57</v>
      </c>
      <c r="B297" s="23" t="s">
        <v>1281</v>
      </c>
      <c r="C297" s="22" t="s">
        <v>230</v>
      </c>
    </row>
    <row r="298" spans="1:3" outlineLevel="1">
      <c r="A298" s="22" t="s">
        <v>59</v>
      </c>
      <c r="B298" s="23" t="s">
        <v>446</v>
      </c>
      <c r="C298" s="22" t="s">
        <v>193</v>
      </c>
    </row>
    <row r="299" spans="1:3" outlineLevel="1">
      <c r="A299" s="22" t="s">
        <v>206</v>
      </c>
      <c r="B299" s="23" t="s">
        <v>447</v>
      </c>
      <c r="C299" s="22" t="s">
        <v>230</v>
      </c>
    </row>
    <row r="300" spans="1:3" outlineLevel="1">
      <c r="A300" s="22" t="s">
        <v>208</v>
      </c>
      <c r="B300" s="23" t="s">
        <v>7</v>
      </c>
      <c r="C300" s="22" t="s">
        <v>193</v>
      </c>
    </row>
    <row r="301" spans="1:3" outlineLevel="1">
      <c r="A301" s="22" t="s">
        <v>210</v>
      </c>
      <c r="B301" s="23" t="s">
        <v>448</v>
      </c>
      <c r="C301" s="22" t="s">
        <v>379</v>
      </c>
    </row>
    <row r="302" spans="1:3" outlineLevel="1">
      <c r="A302" s="22" t="s">
        <v>212</v>
      </c>
      <c r="B302" s="23" t="s">
        <v>1282</v>
      </c>
      <c r="C302" s="22" t="s">
        <v>230</v>
      </c>
    </row>
    <row r="303" spans="1:3" outlineLevel="1">
      <c r="A303" s="22" t="s">
        <v>214</v>
      </c>
      <c r="B303" s="23" t="s">
        <v>449</v>
      </c>
      <c r="C303" s="22" t="s">
        <v>230</v>
      </c>
    </row>
    <row r="304" spans="1:3" outlineLevel="1">
      <c r="A304" s="22" t="s">
        <v>216</v>
      </c>
      <c r="B304" s="23" t="s">
        <v>450</v>
      </c>
      <c r="C304" s="23"/>
    </row>
    <row r="305" spans="1:3" ht="38.25" outlineLevel="1">
      <c r="A305" s="23"/>
      <c r="B305" s="23" t="s">
        <v>451</v>
      </c>
      <c r="C305" s="22" t="s">
        <v>189</v>
      </c>
    </row>
    <row r="306" spans="1:3" outlineLevel="1">
      <c r="A306" s="23"/>
      <c r="B306" s="23" t="s">
        <v>452</v>
      </c>
      <c r="C306" s="22" t="s">
        <v>193</v>
      </c>
    </row>
    <row r="307" spans="1:3" outlineLevel="1">
      <c r="A307" s="22" t="s">
        <v>218</v>
      </c>
      <c r="B307" s="23" t="s">
        <v>453</v>
      </c>
      <c r="C307" s="23"/>
    </row>
    <row r="308" spans="1:3" ht="25.5" outlineLevel="1">
      <c r="A308" s="23"/>
      <c r="B308" s="23" t="s">
        <v>454</v>
      </c>
      <c r="C308" s="22" t="s">
        <v>193</v>
      </c>
    </row>
    <row r="309" spans="1:3" ht="38.25" outlineLevel="1">
      <c r="A309" s="23"/>
      <c r="B309" s="23" t="s">
        <v>455</v>
      </c>
      <c r="C309" s="22" t="s">
        <v>193</v>
      </c>
    </row>
    <row r="310" spans="1:3" outlineLevel="1">
      <c r="A310" s="23"/>
      <c r="B310" s="23" t="s">
        <v>456</v>
      </c>
      <c r="C310" s="22" t="s">
        <v>230</v>
      </c>
    </row>
    <row r="311" spans="1:3" outlineLevel="1">
      <c r="A311" s="22" t="s">
        <v>220</v>
      </c>
      <c r="B311" s="23" t="s">
        <v>457</v>
      </c>
      <c r="C311" s="22" t="s">
        <v>379</v>
      </c>
    </row>
    <row r="312" spans="1:3" outlineLevel="1">
      <c r="A312" s="22" t="s">
        <v>222</v>
      </c>
      <c r="B312" s="23" t="s">
        <v>458</v>
      </c>
      <c r="C312" s="23"/>
    </row>
    <row r="313" spans="1:3" ht="51" outlineLevel="1">
      <c r="A313" s="23"/>
      <c r="B313" s="23" t="s">
        <v>459</v>
      </c>
      <c r="C313" s="22" t="s">
        <v>189</v>
      </c>
    </row>
    <row r="314" spans="1:3" ht="25.5" outlineLevel="1">
      <c r="A314" s="23"/>
      <c r="B314" s="23" t="s">
        <v>460</v>
      </c>
      <c r="C314" s="22" t="s">
        <v>189</v>
      </c>
    </row>
    <row r="315" spans="1:3" ht="38.25" outlineLevel="1">
      <c r="A315" s="23"/>
      <c r="B315" s="23" t="s">
        <v>461</v>
      </c>
      <c r="C315" s="22" t="s">
        <v>189</v>
      </c>
    </row>
    <row r="316" spans="1:3" ht="25.5" outlineLevel="1">
      <c r="A316" s="23"/>
      <c r="B316" s="23" t="s">
        <v>462</v>
      </c>
      <c r="C316" s="22" t="s">
        <v>193</v>
      </c>
    </row>
    <row r="317" spans="1:3" outlineLevel="1">
      <c r="A317" s="23"/>
      <c r="B317" s="23" t="s">
        <v>463</v>
      </c>
      <c r="C317" s="22" t="s">
        <v>193</v>
      </c>
    </row>
    <row r="318" spans="1:3" outlineLevel="1">
      <c r="A318" s="22" t="s">
        <v>224</v>
      </c>
      <c r="B318" s="23" t="s">
        <v>464</v>
      </c>
      <c r="C318" s="22" t="s">
        <v>230</v>
      </c>
    </row>
    <row r="319" spans="1:3" outlineLevel="1">
      <c r="A319" s="22" t="s">
        <v>226</v>
      </c>
      <c r="B319" s="23" t="s">
        <v>465</v>
      </c>
      <c r="C319" s="23"/>
    </row>
    <row r="320" spans="1:3" ht="25.5" outlineLevel="1">
      <c r="A320" s="23"/>
      <c r="B320" s="23" t="s">
        <v>466</v>
      </c>
      <c r="C320" s="22" t="s">
        <v>193</v>
      </c>
    </row>
    <row r="321" spans="1:3" ht="25.5" outlineLevel="1">
      <c r="A321" s="23"/>
      <c r="B321" s="23" t="s">
        <v>467</v>
      </c>
      <c r="C321" s="22" t="s">
        <v>230</v>
      </c>
    </row>
    <row r="322" spans="1:3" outlineLevel="1">
      <c r="A322" s="22" t="s">
        <v>228</v>
      </c>
      <c r="B322" s="23" t="s">
        <v>468</v>
      </c>
      <c r="C322" s="22" t="s">
        <v>379</v>
      </c>
    </row>
    <row r="323" spans="1:3" outlineLevel="1">
      <c r="A323" s="22" t="s">
        <v>231</v>
      </c>
      <c r="B323" s="23" t="s">
        <v>469</v>
      </c>
      <c r="C323" s="23"/>
    </row>
    <row r="324" spans="1:3" ht="51" outlineLevel="1">
      <c r="A324" s="23"/>
      <c r="B324" s="23" t="s">
        <v>470</v>
      </c>
      <c r="C324" s="22" t="s">
        <v>189</v>
      </c>
    </row>
    <row r="325" spans="1:3" ht="25.5" outlineLevel="1">
      <c r="A325" s="23"/>
      <c r="B325" s="23" t="s">
        <v>471</v>
      </c>
      <c r="C325" s="22" t="s">
        <v>189</v>
      </c>
    </row>
    <row r="326" spans="1:3" outlineLevel="1">
      <c r="A326" s="23"/>
      <c r="B326" s="23" t="s">
        <v>472</v>
      </c>
      <c r="C326" s="22" t="s">
        <v>193</v>
      </c>
    </row>
    <row r="327" spans="1:3" outlineLevel="1">
      <c r="A327" s="22" t="s">
        <v>233</v>
      </c>
      <c r="B327" s="23" t="s">
        <v>473</v>
      </c>
      <c r="C327" s="22" t="s">
        <v>189</v>
      </c>
    </row>
    <row r="328" spans="1:3" outlineLevel="1">
      <c r="A328" s="22" t="s">
        <v>235</v>
      </c>
      <c r="B328" s="23" t="s">
        <v>474</v>
      </c>
      <c r="C328" s="23"/>
    </row>
    <row r="329" spans="1:3" ht="38.25" outlineLevel="1">
      <c r="A329" s="23"/>
      <c r="B329" s="23" t="s">
        <v>475</v>
      </c>
      <c r="C329" s="22" t="s">
        <v>230</v>
      </c>
    </row>
    <row r="330" spans="1:3" ht="51" outlineLevel="1">
      <c r="A330" s="23"/>
      <c r="B330" s="23" t="s">
        <v>476</v>
      </c>
      <c r="C330" s="22" t="s">
        <v>230</v>
      </c>
    </row>
    <row r="331" spans="1:3" ht="25.5" outlineLevel="1">
      <c r="A331" s="23"/>
      <c r="B331" s="23" t="s">
        <v>477</v>
      </c>
      <c r="C331" s="22" t="s">
        <v>193</v>
      </c>
    </row>
    <row r="332" spans="1:3" outlineLevel="1">
      <c r="A332" s="23"/>
      <c r="B332" s="23" t="s">
        <v>478</v>
      </c>
      <c r="C332" s="22" t="s">
        <v>193</v>
      </c>
    </row>
    <row r="333" spans="1:3" outlineLevel="1">
      <c r="A333" s="23"/>
      <c r="B333" s="23" t="s">
        <v>479</v>
      </c>
      <c r="C333" s="22" t="s">
        <v>193</v>
      </c>
    </row>
    <row r="334" spans="1:3" outlineLevel="1">
      <c r="A334" s="22" t="s">
        <v>237</v>
      </c>
      <c r="B334" s="23" t="s">
        <v>480</v>
      </c>
      <c r="C334" s="22" t="s">
        <v>366</v>
      </c>
    </row>
    <row r="335" spans="1:3" outlineLevel="1">
      <c r="A335" s="22" t="s">
        <v>239</v>
      </c>
      <c r="B335" s="23" t="s">
        <v>481</v>
      </c>
      <c r="C335" s="22" t="s">
        <v>301</v>
      </c>
    </row>
    <row r="336" spans="1:3" outlineLevel="1">
      <c r="A336" s="22" t="s">
        <v>241</v>
      </c>
      <c r="B336" s="23" t="s">
        <v>482</v>
      </c>
      <c r="C336" s="22" t="s">
        <v>301</v>
      </c>
    </row>
    <row r="337" spans="1:3" outlineLevel="1">
      <c r="A337" s="22" t="s">
        <v>243</v>
      </c>
      <c r="B337" s="23" t="s">
        <v>483</v>
      </c>
      <c r="C337" s="22" t="s">
        <v>301</v>
      </c>
    </row>
    <row r="338" spans="1:3" outlineLevel="1">
      <c r="A338" s="22" t="s">
        <v>245</v>
      </c>
      <c r="B338" s="23" t="s">
        <v>484</v>
      </c>
      <c r="C338" s="22" t="s">
        <v>301</v>
      </c>
    </row>
    <row r="339" spans="1:3" outlineLevel="1">
      <c r="A339" s="22" t="s">
        <v>247</v>
      </c>
      <c r="B339" s="23" t="s">
        <v>485</v>
      </c>
      <c r="C339" s="23"/>
    </row>
    <row r="340" spans="1:3" ht="25.5" outlineLevel="1">
      <c r="A340" s="23"/>
      <c r="B340" s="23" t="s">
        <v>486</v>
      </c>
      <c r="C340" s="22" t="s">
        <v>301</v>
      </c>
    </row>
    <row r="341" spans="1:3" outlineLevel="1">
      <c r="A341" s="23"/>
      <c r="B341" s="23" t="s">
        <v>487</v>
      </c>
      <c r="C341" s="22" t="s">
        <v>230</v>
      </c>
    </row>
    <row r="342" spans="1:3" outlineLevel="1">
      <c r="A342" s="22" t="s">
        <v>249</v>
      </c>
      <c r="B342" s="23" t="s">
        <v>488</v>
      </c>
      <c r="C342" s="22" t="s">
        <v>301</v>
      </c>
    </row>
    <row r="343" spans="1:3" outlineLevel="1">
      <c r="A343" s="22" t="s">
        <v>251</v>
      </c>
      <c r="B343" s="23" t="s">
        <v>489</v>
      </c>
      <c r="C343" s="22" t="s">
        <v>301</v>
      </c>
    </row>
    <row r="344" spans="1:3" outlineLevel="1">
      <c r="A344" s="22" t="s">
        <v>253</v>
      </c>
      <c r="B344" s="23" t="s">
        <v>490</v>
      </c>
      <c r="C344" s="23"/>
    </row>
    <row r="345" spans="1:3" outlineLevel="1">
      <c r="A345" s="23"/>
      <c r="B345" s="23" t="s">
        <v>491</v>
      </c>
      <c r="C345" s="22" t="s">
        <v>189</v>
      </c>
    </row>
    <row r="346" spans="1:3" ht="25.5" outlineLevel="1">
      <c r="A346" s="23"/>
      <c r="B346" s="23" t="s">
        <v>492</v>
      </c>
      <c r="C346" s="22" t="s">
        <v>189</v>
      </c>
    </row>
    <row r="347" spans="1:3" outlineLevel="1">
      <c r="A347" s="23"/>
      <c r="B347" s="23" t="s">
        <v>493</v>
      </c>
      <c r="C347" s="22" t="s">
        <v>193</v>
      </c>
    </row>
    <row r="348" spans="1:3" outlineLevel="1">
      <c r="A348" s="22" t="s">
        <v>255</v>
      </c>
      <c r="B348" s="23" t="s">
        <v>494</v>
      </c>
      <c r="C348" s="22" t="s">
        <v>379</v>
      </c>
    </row>
    <row r="349" spans="1:3" outlineLevel="1">
      <c r="A349" s="22" t="s">
        <v>257</v>
      </c>
      <c r="B349" s="23" t="s">
        <v>495</v>
      </c>
      <c r="C349" s="22" t="s">
        <v>301</v>
      </c>
    </row>
    <row r="350" spans="1:3" outlineLevel="1">
      <c r="A350" s="22" t="s">
        <v>259</v>
      </c>
      <c r="B350" s="23" t="s">
        <v>1323</v>
      </c>
      <c r="C350" s="22" t="s">
        <v>193</v>
      </c>
    </row>
    <row r="351" spans="1:3" outlineLevel="1">
      <c r="A351" s="22" t="s">
        <v>261</v>
      </c>
      <c r="B351" s="23" t="s">
        <v>496</v>
      </c>
      <c r="C351" s="22" t="s">
        <v>230</v>
      </c>
    </row>
    <row r="352" spans="1:3" outlineLevel="1">
      <c r="A352" s="22" t="s">
        <v>263</v>
      </c>
      <c r="B352" s="23" t="s">
        <v>497</v>
      </c>
      <c r="C352" s="23"/>
    </row>
    <row r="353" spans="1:3" outlineLevel="1">
      <c r="A353" s="23"/>
      <c r="B353" s="23" t="s">
        <v>498</v>
      </c>
      <c r="C353" s="22" t="s">
        <v>230</v>
      </c>
    </row>
    <row r="354" spans="1:3" outlineLevel="1">
      <c r="A354" s="23"/>
      <c r="B354" s="23" t="s">
        <v>499</v>
      </c>
      <c r="C354" s="22" t="s">
        <v>301</v>
      </c>
    </row>
    <row r="355" spans="1:3" outlineLevel="1">
      <c r="A355" s="22" t="s">
        <v>265</v>
      </c>
      <c r="B355" s="23" t="s">
        <v>500</v>
      </c>
      <c r="C355" s="22" t="s">
        <v>230</v>
      </c>
    </row>
    <row r="356" spans="1:3" outlineLevel="1">
      <c r="A356" s="22" t="s">
        <v>267</v>
      </c>
      <c r="B356" s="23" t="s">
        <v>501</v>
      </c>
      <c r="C356" s="22" t="s">
        <v>301</v>
      </c>
    </row>
    <row r="357" spans="1:3" outlineLevel="1">
      <c r="A357" s="22" t="s">
        <v>269</v>
      </c>
      <c r="B357" s="23" t="s">
        <v>502</v>
      </c>
      <c r="C357" s="22" t="s">
        <v>301</v>
      </c>
    </row>
    <row r="358" spans="1:3" outlineLevel="1">
      <c r="A358" s="22" t="s">
        <v>271</v>
      </c>
      <c r="B358" s="23" t="s">
        <v>503</v>
      </c>
      <c r="C358" s="22" t="s">
        <v>301</v>
      </c>
    </row>
    <row r="359" spans="1:3" outlineLevel="1">
      <c r="A359" s="22" t="s">
        <v>273</v>
      </c>
      <c r="B359" s="23" t="s">
        <v>504</v>
      </c>
      <c r="C359" s="22" t="s">
        <v>189</v>
      </c>
    </row>
    <row r="360" spans="1:3" outlineLevel="1">
      <c r="A360" s="22" t="s">
        <v>275</v>
      </c>
      <c r="B360" s="23" t="s">
        <v>505</v>
      </c>
      <c r="C360" s="22" t="s">
        <v>301</v>
      </c>
    </row>
    <row r="361" spans="1:3" outlineLevel="1">
      <c r="A361" s="22" t="s">
        <v>277</v>
      </c>
      <c r="B361" s="23" t="s">
        <v>506</v>
      </c>
      <c r="C361" s="23"/>
    </row>
    <row r="362" spans="1:3" ht="25.5" outlineLevel="1">
      <c r="A362" s="23"/>
      <c r="B362" s="23" t="s">
        <v>507</v>
      </c>
      <c r="C362" s="22" t="s">
        <v>189</v>
      </c>
    </row>
    <row r="363" spans="1:3" ht="38.25" outlineLevel="1">
      <c r="A363" s="23"/>
      <c r="B363" s="23" t="s">
        <v>508</v>
      </c>
      <c r="C363" s="22" t="s">
        <v>230</v>
      </c>
    </row>
    <row r="364" spans="1:3" outlineLevel="1">
      <c r="A364" s="23"/>
      <c r="B364" s="23" t="s">
        <v>509</v>
      </c>
      <c r="C364" s="22" t="s">
        <v>230</v>
      </c>
    </row>
    <row r="365" spans="1:3" outlineLevel="1">
      <c r="A365" s="22" t="s">
        <v>279</v>
      </c>
      <c r="B365" s="23" t="s">
        <v>510</v>
      </c>
      <c r="C365" s="22" t="s">
        <v>230</v>
      </c>
    </row>
    <row r="366" spans="1:3" outlineLevel="1">
      <c r="A366" s="22" t="s">
        <v>281</v>
      </c>
      <c r="B366" s="23" t="s">
        <v>511</v>
      </c>
      <c r="C366" s="22" t="s">
        <v>301</v>
      </c>
    </row>
    <row r="367" spans="1:3" outlineLevel="1">
      <c r="A367" s="22" t="s">
        <v>283</v>
      </c>
      <c r="B367" s="23" t="s">
        <v>512</v>
      </c>
      <c r="C367" s="22" t="s">
        <v>193</v>
      </c>
    </row>
    <row r="368" spans="1:3" outlineLevel="1">
      <c r="A368" s="22" t="s">
        <v>285</v>
      </c>
      <c r="B368" s="23" t="s">
        <v>513</v>
      </c>
      <c r="C368" s="22" t="s">
        <v>193</v>
      </c>
    </row>
    <row r="369" spans="1:3" outlineLevel="1">
      <c r="A369" s="22" t="s">
        <v>287</v>
      </c>
      <c r="B369" s="23" t="s">
        <v>514</v>
      </c>
      <c r="C369" s="22" t="s">
        <v>230</v>
      </c>
    </row>
    <row r="370" spans="1:3" outlineLevel="1">
      <c r="A370" s="22" t="s">
        <v>289</v>
      </c>
      <c r="B370" s="23" t="s">
        <v>515</v>
      </c>
      <c r="C370" s="22" t="s">
        <v>301</v>
      </c>
    </row>
    <row r="371" spans="1:3" outlineLevel="1">
      <c r="A371" s="22" t="s">
        <v>291</v>
      </c>
      <c r="B371" s="23" t="s">
        <v>516</v>
      </c>
      <c r="C371" s="22" t="s">
        <v>230</v>
      </c>
    </row>
    <row r="372" spans="1:3" outlineLevel="1">
      <c r="A372" s="22" t="s">
        <v>293</v>
      </c>
      <c r="B372" s="23" t="s">
        <v>517</v>
      </c>
      <c r="C372" s="22" t="s">
        <v>366</v>
      </c>
    </row>
    <row r="373" spans="1:3" outlineLevel="1">
      <c r="A373" s="22" t="s">
        <v>295</v>
      </c>
      <c r="B373" s="23" t="s">
        <v>518</v>
      </c>
      <c r="C373" s="22" t="s">
        <v>366</v>
      </c>
    </row>
    <row r="374" spans="1:3" outlineLevel="1">
      <c r="A374" s="22" t="s">
        <v>297</v>
      </c>
      <c r="B374" s="23" t="s">
        <v>519</v>
      </c>
      <c r="C374" s="22" t="s">
        <v>301</v>
      </c>
    </row>
    <row r="375" spans="1:3" outlineLevel="1">
      <c r="A375" s="22" t="s">
        <v>299</v>
      </c>
      <c r="B375" s="23" t="s">
        <v>520</v>
      </c>
      <c r="C375" s="22" t="s">
        <v>230</v>
      </c>
    </row>
    <row r="376" spans="1:3" outlineLevel="1">
      <c r="A376" s="22" t="s">
        <v>302</v>
      </c>
      <c r="B376" s="23" t="s">
        <v>521</v>
      </c>
      <c r="C376" s="22" t="s">
        <v>301</v>
      </c>
    </row>
    <row r="377" spans="1:3" outlineLevel="1">
      <c r="A377" s="22" t="s">
        <v>304</v>
      </c>
      <c r="B377" s="23" t="s">
        <v>522</v>
      </c>
      <c r="C377" s="23"/>
    </row>
    <row r="378" spans="1:3" ht="25.5" outlineLevel="1">
      <c r="A378" s="23"/>
      <c r="B378" s="23" t="s">
        <v>523</v>
      </c>
      <c r="C378" s="22" t="s">
        <v>193</v>
      </c>
    </row>
    <row r="379" spans="1:3" ht="38.25" outlineLevel="1">
      <c r="A379" s="23"/>
      <c r="B379" s="23" t="s">
        <v>524</v>
      </c>
      <c r="C379" s="22" t="s">
        <v>230</v>
      </c>
    </row>
    <row r="380" spans="1:3" outlineLevel="1">
      <c r="A380" s="23"/>
      <c r="B380" s="23" t="s">
        <v>525</v>
      </c>
      <c r="C380" s="22" t="s">
        <v>301</v>
      </c>
    </row>
    <row r="381" spans="1:3" outlineLevel="1">
      <c r="A381" s="23"/>
      <c r="B381" s="23" t="s">
        <v>526</v>
      </c>
      <c r="C381" s="22" t="s">
        <v>366</v>
      </c>
    </row>
    <row r="382" spans="1:3" outlineLevel="1">
      <c r="A382" s="22" t="s">
        <v>306</v>
      </c>
      <c r="B382" s="23" t="s">
        <v>527</v>
      </c>
      <c r="C382" s="22" t="s">
        <v>230</v>
      </c>
    </row>
    <row r="383" spans="1:3" outlineLevel="1">
      <c r="A383" s="22" t="s">
        <v>308</v>
      </c>
      <c r="B383" s="23" t="s">
        <v>528</v>
      </c>
      <c r="C383" s="22" t="s">
        <v>301</v>
      </c>
    </row>
    <row r="384" spans="1:3" outlineLevel="1">
      <c r="A384" s="22" t="s">
        <v>310</v>
      </c>
      <c r="B384" s="23" t="s">
        <v>529</v>
      </c>
      <c r="C384" s="22" t="s">
        <v>301</v>
      </c>
    </row>
    <row r="385" spans="1:3" outlineLevel="1">
      <c r="A385" s="22" t="s">
        <v>312</v>
      </c>
      <c r="B385" s="23" t="s">
        <v>530</v>
      </c>
      <c r="C385" s="22" t="s">
        <v>301</v>
      </c>
    </row>
    <row r="386" spans="1:3" outlineLevel="1">
      <c r="A386" s="22" t="s">
        <v>314</v>
      </c>
      <c r="B386" s="23" t="s">
        <v>531</v>
      </c>
      <c r="C386" s="22" t="s">
        <v>193</v>
      </c>
    </row>
    <row r="387" spans="1:3" outlineLevel="1">
      <c r="A387" s="22" t="s">
        <v>316</v>
      </c>
      <c r="B387" s="23" t="s">
        <v>532</v>
      </c>
      <c r="C387" s="22" t="s">
        <v>301</v>
      </c>
    </row>
    <row r="388" spans="1:3" outlineLevel="1">
      <c r="A388" s="22" t="s">
        <v>318</v>
      </c>
      <c r="B388" s="23" t="s">
        <v>533</v>
      </c>
      <c r="C388" s="22" t="s">
        <v>193</v>
      </c>
    </row>
    <row r="389" spans="1:3" outlineLevel="1">
      <c r="A389" s="22" t="s">
        <v>320</v>
      </c>
      <c r="B389" s="23" t="s">
        <v>534</v>
      </c>
      <c r="C389" s="22" t="s">
        <v>230</v>
      </c>
    </row>
    <row r="390" spans="1:3" outlineLevel="1">
      <c r="A390" s="22" t="s">
        <v>322</v>
      </c>
      <c r="B390" s="23" t="s">
        <v>535</v>
      </c>
      <c r="C390" s="22" t="s">
        <v>230</v>
      </c>
    </row>
    <row r="391" spans="1:3" outlineLevel="1">
      <c r="A391" s="22" t="s">
        <v>324</v>
      </c>
      <c r="B391" s="23" t="s">
        <v>536</v>
      </c>
      <c r="C391" s="22" t="s">
        <v>301</v>
      </c>
    </row>
    <row r="392" spans="1:3" outlineLevel="1">
      <c r="A392" s="22" t="s">
        <v>326</v>
      </c>
      <c r="B392" s="23" t="s">
        <v>537</v>
      </c>
      <c r="C392" s="22" t="s">
        <v>193</v>
      </c>
    </row>
    <row r="393" spans="1:3" outlineLevel="1">
      <c r="A393" s="22" t="s">
        <v>328</v>
      </c>
      <c r="B393" s="23" t="s">
        <v>538</v>
      </c>
      <c r="C393" s="23"/>
    </row>
    <row r="394" spans="1:3" ht="38.25" outlineLevel="1">
      <c r="A394" s="23"/>
      <c r="B394" s="23" t="s">
        <v>475</v>
      </c>
      <c r="C394" s="22" t="s">
        <v>230</v>
      </c>
    </row>
    <row r="395" spans="1:3" ht="51" outlineLevel="1">
      <c r="A395" s="23"/>
      <c r="B395" s="23" t="s">
        <v>539</v>
      </c>
      <c r="C395" s="22" t="s">
        <v>230</v>
      </c>
    </row>
    <row r="396" spans="1:3" ht="25.5" outlineLevel="1">
      <c r="A396" s="23"/>
      <c r="B396" s="23" t="s">
        <v>540</v>
      </c>
      <c r="C396" s="22" t="s">
        <v>193</v>
      </c>
    </row>
    <row r="397" spans="1:3" outlineLevel="1">
      <c r="A397" s="22" t="s">
        <v>330</v>
      </c>
      <c r="B397" s="23" t="s">
        <v>541</v>
      </c>
      <c r="C397" s="22" t="s">
        <v>193</v>
      </c>
    </row>
    <row r="398" spans="1:3" outlineLevel="1">
      <c r="A398" s="22" t="s">
        <v>332</v>
      </c>
      <c r="B398" s="23" t="s">
        <v>542</v>
      </c>
      <c r="C398" s="23"/>
    </row>
    <row r="399" spans="1:3" ht="25.5" outlineLevel="1">
      <c r="A399" s="23"/>
      <c r="B399" s="23" t="s">
        <v>543</v>
      </c>
      <c r="C399" s="22" t="s">
        <v>193</v>
      </c>
    </row>
    <row r="400" spans="1:3" ht="25.5" outlineLevel="1">
      <c r="A400" s="23"/>
      <c r="B400" s="23" t="s">
        <v>544</v>
      </c>
      <c r="C400" s="22" t="s">
        <v>189</v>
      </c>
    </row>
    <row r="401" spans="1:7" outlineLevel="1">
      <c r="A401" s="22" t="s">
        <v>334</v>
      </c>
      <c r="B401" s="23" t="s">
        <v>545</v>
      </c>
      <c r="C401" s="22" t="s">
        <v>193</v>
      </c>
    </row>
    <row r="402" spans="1:7" outlineLevel="1">
      <c r="A402" s="22" t="s">
        <v>336</v>
      </c>
      <c r="B402" s="23" t="s">
        <v>1324</v>
      </c>
      <c r="C402" s="22" t="s">
        <v>379</v>
      </c>
    </row>
    <row r="403" spans="1:7" outlineLevel="1">
      <c r="A403" s="24"/>
    </row>
    <row r="405" spans="1:7" ht="21" customHeight="1">
      <c r="A405" s="735" t="s">
        <v>546</v>
      </c>
      <c r="B405" s="735"/>
      <c r="C405" s="735"/>
      <c r="D405" s="735"/>
      <c r="E405" s="735"/>
      <c r="F405" s="735"/>
    </row>
    <row r="406" spans="1:7" hidden="1" outlineLevel="1">
      <c r="A406" s="737"/>
      <c r="B406" s="737"/>
      <c r="C406" s="737" t="s">
        <v>547</v>
      </c>
      <c r="D406" s="737"/>
      <c r="E406" s="737"/>
      <c r="F406" s="737"/>
      <c r="G406" s="737"/>
    </row>
    <row r="407" spans="1:7" ht="26.25" hidden="1" customHeight="1" outlineLevel="1">
      <c r="A407" s="737"/>
      <c r="B407" s="737"/>
      <c r="C407" s="22" t="s">
        <v>548</v>
      </c>
      <c r="D407" s="22" t="s">
        <v>549</v>
      </c>
      <c r="E407" s="22" t="s">
        <v>550</v>
      </c>
      <c r="F407" s="22" t="s">
        <v>551</v>
      </c>
      <c r="G407" s="22" t="s">
        <v>552</v>
      </c>
    </row>
    <row r="408" spans="1:7" hidden="1" outlineLevel="1">
      <c r="A408" s="737" t="s">
        <v>553</v>
      </c>
      <c r="B408" s="737"/>
      <c r="C408" s="22">
        <v>1</v>
      </c>
      <c r="D408" s="22">
        <v>1.01</v>
      </c>
      <c r="E408" s="22">
        <v>1.03</v>
      </c>
      <c r="F408" s="22">
        <v>1.05</v>
      </c>
      <c r="G408" s="22">
        <v>1.07</v>
      </c>
    </row>
    <row r="409" spans="1:7" hidden="1" outlineLevel="1">
      <c r="A409" s="24"/>
    </row>
    <row r="410" spans="1:7" collapsed="1"/>
    <row r="411" spans="1:7" ht="21" customHeight="1">
      <c r="A411" s="735" t="s">
        <v>554</v>
      </c>
      <c r="B411" s="735"/>
      <c r="C411" s="735"/>
      <c r="D411" s="735"/>
      <c r="E411" s="735"/>
      <c r="F411" s="735"/>
    </row>
    <row r="412" spans="1:7" hidden="1" outlineLevel="1">
      <c r="B412" s="22" t="s">
        <v>16</v>
      </c>
      <c r="C412" s="22" t="s">
        <v>62</v>
      </c>
    </row>
    <row r="413" spans="1:7" ht="25.5" hidden="1" outlineLevel="1">
      <c r="B413" s="23" t="s">
        <v>555</v>
      </c>
      <c r="C413" s="27">
        <v>0.13880000000000001</v>
      </c>
      <c r="D413" s="28"/>
    </row>
    <row r="414" spans="1:7" hidden="1" outlineLevel="1">
      <c r="B414" s="23" t="s">
        <v>556</v>
      </c>
      <c r="C414" s="27">
        <v>0.12640000000000001</v>
      </c>
    </row>
    <row r="415" spans="1:7" hidden="1" outlineLevel="1">
      <c r="B415" s="23" t="s">
        <v>557</v>
      </c>
      <c r="C415" s="22">
        <v>10</v>
      </c>
    </row>
    <row r="416" spans="1:7" hidden="1" outlineLevel="1">
      <c r="B416" s="23" t="s">
        <v>558</v>
      </c>
      <c r="C416" s="22">
        <v>15</v>
      </c>
    </row>
    <row r="417" spans="1:7" ht="57.95" hidden="1" customHeight="1" outlineLevel="1">
      <c r="A417" s="24"/>
      <c r="B417" s="740" t="s">
        <v>1504</v>
      </c>
      <c r="C417" s="740"/>
      <c r="D417" s="740"/>
      <c r="E417" s="740"/>
      <c r="F417" s="740"/>
      <c r="G417" s="740"/>
    </row>
    <row r="418" spans="1:7" hidden="1" outlineLevel="1">
      <c r="A418" s="24"/>
      <c r="B418" s="29"/>
      <c r="C418" s="29"/>
      <c r="D418" s="29"/>
      <c r="E418" s="29"/>
      <c r="F418" s="29"/>
      <c r="G418" s="29"/>
    </row>
    <row r="419" spans="1:7" collapsed="1"/>
    <row r="420" spans="1:7" ht="21" customHeight="1" collapsed="1">
      <c r="A420" s="735" t="s">
        <v>559</v>
      </c>
      <c r="B420" s="735"/>
      <c r="C420" s="735"/>
      <c r="D420" s="735"/>
      <c r="E420" s="735"/>
      <c r="F420" s="735"/>
    </row>
    <row r="421" spans="1:7" ht="102" hidden="1" outlineLevel="1">
      <c r="A421" s="737" t="s">
        <v>560</v>
      </c>
      <c r="B421" s="737"/>
      <c r="C421" s="22" t="s">
        <v>561</v>
      </c>
      <c r="D421" s="737" t="s">
        <v>562</v>
      </c>
      <c r="E421" s="737" t="s">
        <v>563</v>
      </c>
      <c r="F421" s="737" t="s">
        <v>564</v>
      </c>
    </row>
    <row r="422" spans="1:7" hidden="1" outlineLevel="1">
      <c r="A422" s="737"/>
      <c r="B422" s="737"/>
      <c r="C422" s="22" t="s">
        <v>19</v>
      </c>
      <c r="D422" s="737"/>
      <c r="E422" s="737"/>
      <c r="F422" s="737"/>
    </row>
    <row r="423" spans="1:7" hidden="1" outlineLevel="1">
      <c r="A423" s="22" t="s">
        <v>20</v>
      </c>
      <c r="B423" s="23" t="s">
        <v>565</v>
      </c>
      <c r="C423" s="22">
        <v>1</v>
      </c>
      <c r="D423" s="22">
        <v>63.9</v>
      </c>
      <c r="E423" s="22">
        <v>100</v>
      </c>
      <c r="F423" s="22">
        <v>63.9</v>
      </c>
    </row>
    <row r="424" spans="1:7" hidden="1" outlineLevel="1">
      <c r="A424" s="22" t="s">
        <v>23</v>
      </c>
      <c r="B424" s="23" t="s">
        <v>566</v>
      </c>
      <c r="C424" s="22">
        <v>5</v>
      </c>
      <c r="D424" s="580">
        <v>47</v>
      </c>
      <c r="E424" s="22">
        <v>50</v>
      </c>
      <c r="F424" s="22">
        <v>23.5</v>
      </c>
    </row>
    <row r="425" spans="1:7" hidden="1" outlineLevel="1">
      <c r="A425" s="22" t="s">
        <v>25</v>
      </c>
      <c r="B425" s="23" t="s">
        <v>567</v>
      </c>
      <c r="C425" s="22">
        <v>1</v>
      </c>
      <c r="D425" s="580">
        <v>47</v>
      </c>
      <c r="E425" s="22">
        <v>100</v>
      </c>
      <c r="F425" s="580">
        <v>47</v>
      </c>
    </row>
    <row r="426" spans="1:7" hidden="1" outlineLevel="1">
      <c r="A426" s="22" t="s">
        <v>28</v>
      </c>
      <c r="B426" s="23" t="s">
        <v>568</v>
      </c>
      <c r="C426" s="22">
        <v>1</v>
      </c>
      <c r="D426" s="580">
        <v>47</v>
      </c>
      <c r="E426" s="22">
        <v>33</v>
      </c>
      <c r="F426" s="22">
        <v>15.5</v>
      </c>
    </row>
    <row r="427" spans="1:7" hidden="1" outlineLevel="1">
      <c r="A427" s="22" t="s">
        <v>30</v>
      </c>
      <c r="B427" s="23" t="s">
        <v>569</v>
      </c>
      <c r="C427" s="22">
        <v>1</v>
      </c>
      <c r="D427" s="580">
        <v>47</v>
      </c>
      <c r="E427" s="22">
        <v>33</v>
      </c>
      <c r="F427" s="22">
        <v>15.5</v>
      </c>
    </row>
    <row r="428" spans="1:7" hidden="1" outlineLevel="1">
      <c r="A428" s="22" t="s">
        <v>32</v>
      </c>
      <c r="B428" s="23" t="s">
        <v>570</v>
      </c>
      <c r="C428" s="22">
        <v>1</v>
      </c>
      <c r="D428" s="580">
        <v>47</v>
      </c>
      <c r="E428" s="22">
        <v>33</v>
      </c>
      <c r="F428" s="22">
        <v>15.5</v>
      </c>
    </row>
    <row r="429" spans="1:7" hidden="1" outlineLevel="1">
      <c r="A429" s="22" t="s">
        <v>34</v>
      </c>
      <c r="B429" s="23" t="s">
        <v>571</v>
      </c>
      <c r="C429" s="22">
        <v>5</v>
      </c>
      <c r="D429" s="580">
        <v>47</v>
      </c>
      <c r="E429" s="22">
        <v>50</v>
      </c>
      <c r="F429" s="22">
        <v>23.5</v>
      </c>
    </row>
    <row r="430" spans="1:7" hidden="1" outlineLevel="1">
      <c r="A430" s="22" t="s">
        <v>36</v>
      </c>
      <c r="B430" s="23" t="s">
        <v>572</v>
      </c>
      <c r="C430" s="22">
        <v>15</v>
      </c>
      <c r="D430" s="22" t="s">
        <v>24</v>
      </c>
      <c r="E430" s="22" t="s">
        <v>24</v>
      </c>
      <c r="F430" s="22" t="s">
        <v>24</v>
      </c>
    </row>
    <row r="431" spans="1:7" hidden="1" outlineLevel="1">
      <c r="A431" s="24"/>
    </row>
    <row r="432" spans="1:7" ht="12.75" customHeight="1" collapsed="1"/>
    <row r="433" spans="1:6" ht="6" customHeight="1">
      <c r="A433" s="739" t="s">
        <v>1325</v>
      </c>
      <c r="B433" s="739"/>
      <c r="C433" s="739"/>
      <c r="D433" s="739"/>
      <c r="E433" s="739"/>
      <c r="F433" s="739"/>
    </row>
    <row r="434" spans="1:6" ht="9.1999999999999993" customHeight="1">
      <c r="A434" s="739"/>
      <c r="B434" s="739"/>
      <c r="C434" s="739"/>
      <c r="D434" s="739"/>
      <c r="E434" s="739"/>
      <c r="F434" s="739"/>
    </row>
    <row r="435" spans="1:6" ht="9.1999999999999993" customHeight="1">
      <c r="A435" s="739"/>
      <c r="B435" s="739"/>
      <c r="C435" s="739"/>
      <c r="D435" s="739"/>
      <c r="E435" s="739"/>
      <c r="F435" s="739"/>
    </row>
    <row r="436" spans="1:6" ht="15" customHeight="1">
      <c r="A436" s="739"/>
      <c r="B436" s="739"/>
      <c r="C436" s="739"/>
      <c r="D436" s="739"/>
      <c r="E436" s="739"/>
      <c r="F436" s="739"/>
    </row>
    <row r="437" spans="1:6" hidden="1" outlineLevel="1">
      <c r="B437" s="23"/>
      <c r="C437" s="22" t="s">
        <v>62</v>
      </c>
    </row>
    <row r="438" spans="1:6" ht="63.75" hidden="1" outlineLevel="1">
      <c r="B438" s="23" t="s">
        <v>1329</v>
      </c>
      <c r="C438" s="30">
        <v>112025</v>
      </c>
    </row>
    <row r="439" spans="1:6" ht="32.25" hidden="1" customHeight="1" outlineLevel="1">
      <c r="A439" s="24"/>
      <c r="B439" s="738" t="s">
        <v>1326</v>
      </c>
      <c r="C439" s="738"/>
    </row>
    <row r="440" spans="1:6" collapsed="1">
      <c r="A440" s="24"/>
      <c r="B440" s="29"/>
      <c r="C440" s="29"/>
    </row>
    <row r="441" spans="1:6" ht="12.6" customHeight="1">
      <c r="A441" s="735" t="s">
        <v>1328</v>
      </c>
      <c r="B441" s="735"/>
      <c r="C441" s="735"/>
      <c r="D441" s="735"/>
      <c r="E441" s="735"/>
      <c r="F441" s="735"/>
    </row>
    <row r="442" spans="1:6" hidden="1" outlineLevel="1">
      <c r="A442" s="195"/>
      <c r="B442" s="23"/>
      <c r="C442" s="22" t="s">
        <v>62</v>
      </c>
    </row>
    <row r="443" spans="1:6" ht="25.5" hidden="1" outlineLevel="1">
      <c r="A443" s="576"/>
      <c r="B443" s="23" t="s">
        <v>1327</v>
      </c>
      <c r="C443" s="580">
        <v>14319.9</v>
      </c>
    </row>
    <row r="444" spans="1:6" collapsed="1">
      <c r="A444" s="576"/>
      <c r="B444" s="195"/>
    </row>
    <row r="445" spans="1:6">
      <c r="A445" s="576"/>
      <c r="B445" s="195"/>
    </row>
    <row r="446" spans="1:6">
      <c r="A446" s="576"/>
      <c r="B446" s="195"/>
    </row>
    <row r="447" spans="1:6">
      <c r="A447" s="576"/>
      <c r="B447" s="195"/>
    </row>
    <row r="448" spans="1:6">
      <c r="A448" s="576"/>
      <c r="B448" s="195"/>
    </row>
    <row r="449" spans="1:2">
      <c r="A449" s="576"/>
      <c r="B449" s="195"/>
    </row>
    <row r="450" spans="1:2">
      <c r="A450" s="576"/>
      <c r="B450" s="195"/>
    </row>
    <row r="451" spans="1:2">
      <c r="A451" s="576"/>
      <c r="B451" s="195"/>
    </row>
    <row r="452" spans="1:2">
      <c r="A452" s="576"/>
      <c r="B452" s="195"/>
    </row>
    <row r="453" spans="1:2">
      <c r="A453" s="576"/>
      <c r="B453" s="195"/>
    </row>
    <row r="454" spans="1:2">
      <c r="A454" s="576"/>
      <c r="B454" s="195"/>
    </row>
    <row r="455" spans="1:2">
      <c r="A455" s="24"/>
    </row>
  </sheetData>
  <sheetProtection algorithmName="SHA-512" hashValue="Qg9TrM3ZRCUPkduENV8QLlOwlPLM04yRGj720ZkHeZvWWh2tExzY6S4D8SL6+SH8iWdRq9aGeKFUHBadrijM1g==" saltValue="QxrX5EIaO9y2DSoJ8iw35Q==" spinCount="100000" sheet="1" objects="1" scenarios="1" formatRows="0"/>
  <mergeCells count="52">
    <mergeCell ref="A253:F253"/>
    <mergeCell ref="A254:B255"/>
    <mergeCell ref="C254:J254"/>
    <mergeCell ref="A259:F259"/>
    <mergeCell ref="A44:D44"/>
    <mergeCell ref="A45:D45"/>
    <mergeCell ref="B47:F47"/>
    <mergeCell ref="B48:F48"/>
    <mergeCell ref="A128:B129"/>
    <mergeCell ref="C128:C129"/>
    <mergeCell ref="A89:F90"/>
    <mergeCell ref="A112:F113"/>
    <mergeCell ref="A91:B91"/>
    <mergeCell ref="A114:B114"/>
    <mergeCell ref="A127:F127"/>
    <mergeCell ref="A421:B422"/>
    <mergeCell ref="A262:B262"/>
    <mergeCell ref="A263:B263"/>
    <mergeCell ref="A266:F266"/>
    <mergeCell ref="A411:F411"/>
    <mergeCell ref="A1:B1"/>
    <mergeCell ref="A62:A63"/>
    <mergeCell ref="B62:B63"/>
    <mergeCell ref="C62:C63"/>
    <mergeCell ref="A3:F3"/>
    <mergeCell ref="A5:F5"/>
    <mergeCell ref="A6:A7"/>
    <mergeCell ref="B6:B7"/>
    <mergeCell ref="C6:C7"/>
    <mergeCell ref="A26:F26"/>
    <mergeCell ref="A27:B27"/>
    <mergeCell ref="A52:B53"/>
    <mergeCell ref="A4:F4"/>
    <mergeCell ref="A43:D43"/>
    <mergeCell ref="C52:C53"/>
    <mergeCell ref="A50:F51"/>
    <mergeCell ref="A441:F441"/>
    <mergeCell ref="A256:B256"/>
    <mergeCell ref="A267:B267"/>
    <mergeCell ref="A405:F405"/>
    <mergeCell ref="A406:B407"/>
    <mergeCell ref="C406:G406"/>
    <mergeCell ref="A408:B408"/>
    <mergeCell ref="D421:D422"/>
    <mergeCell ref="E421:E422"/>
    <mergeCell ref="F421:F422"/>
    <mergeCell ref="B439:C439"/>
    <mergeCell ref="A420:F420"/>
    <mergeCell ref="A433:F436"/>
    <mergeCell ref="B417:G417"/>
    <mergeCell ref="A260:B261"/>
    <mergeCell ref="C260:F260"/>
  </mergeCells>
  <hyperlinks>
    <hyperlink ref="A1" location="Содержание!A1" display="Вернуться на лист &quot;Содержание&quot;" xr:uid="{00000000-0004-0000-0500-000000000000}"/>
    <hyperlink ref="B48:F48" location="И2.1!A132" display="II.2. Коэффициент учета стоимости транспортных услуг, оказываемых на подъездных железнодорожных путях организациями промышленного железнодорожного транспорта и другими хозяйствующими субъектами независимо от организационно-правовой формы, за исключением о" xr:uid="{00000000-0004-0000-0500-000001000000}"/>
    <hyperlink ref="B47:F47" location="И2.1!A5" display="II.1. Коэффициент учета потерь тепловой энергии в тепловых сетях в зависимости от типа этажности и вида используемого топлива" xr:uid="{00000000-0004-0000-0500-000002000000}"/>
    <hyperlink ref="A43:D43" location="И2.1!A139" display="Перейти к таблице 1 &quot;Параметры тепловой сети&quot;" xr:uid="{00000000-0004-0000-0500-000003000000}"/>
    <hyperlink ref="A44:D44" location="И2.1!A157" display="И2.1!A157" xr:uid="{00000000-0004-0000-0500-000004000000}"/>
    <hyperlink ref="A45:D45" location="И2.1!A175" display="Перейти к таблице 3 &quot;Индекс изменения сметной стоимости строительно-монтажных и пусконаладочных работ по объекту строительства &quot;Внешние инженерные сети теплоснабжения&quot; на базовый год&quot;" xr:uid="{00000000-0004-0000-0500-000005000000}"/>
  </hyperlinks>
  <pageMargins left="0.7" right="0.7" top="0.75" bottom="0.75" header="0.3" footer="0.3"/>
  <pageSetup paperSize="9" scale="52" orientation="portrait" horizontalDpi="180" verticalDpi="180" r:id="rId1"/>
  <drawing r:id="rId2"/>
  <legacyDrawing r:id="rId3"/>
  <mc:AlternateContent xmlns:mc="http://schemas.openxmlformats.org/markup-compatibility/2006">
    <mc:Choice Requires="x14">
      <controls>
        <mc:AlternateContent xmlns:mc="http://schemas.openxmlformats.org/markup-compatibility/2006">
          <mc:Choice Requires="x14">
            <control shapeId="46081" r:id="rId4" name="Button 1">
              <controlPr defaultSize="0" print="0" autoFill="0" autoPict="0" macro="[0]!Лист2.PrintBlock">
                <anchor moveWithCells="1" sizeWithCells="1">
                  <from>
                    <xdr:col>6</xdr:col>
                    <xdr:colOff>9525</xdr:colOff>
                    <xdr:row>0</xdr:row>
                    <xdr:rowOff>95250</xdr:rowOff>
                  </from>
                  <to>
                    <xdr:col>8</xdr:col>
                    <xdr:colOff>9525</xdr:colOff>
                    <xdr:row>2</xdr:row>
                    <xdr:rowOff>9525</xdr:rowOff>
                  </to>
                </anchor>
              </controlPr>
            </control>
          </mc:Choice>
        </mc:AlternateContent>
      </controls>
    </mc:Choice>
  </mc:AlternateContent>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Лист37">
    <tabColor theme="0"/>
    <pageSetUpPr fitToPage="1"/>
  </sheetPr>
  <dimension ref="A1:F271"/>
  <sheetViews>
    <sheetView zoomScaleNormal="100" workbookViewId="0">
      <selection sqref="A1:B1"/>
    </sheetView>
  </sheetViews>
  <sheetFormatPr defaultColWidth="9.140625" defaultRowHeight="15" outlineLevelRow="1"/>
  <cols>
    <col min="1" max="1" width="9.140625" style="79"/>
    <col min="2" max="2" width="23" style="79" customWidth="1"/>
    <col min="3" max="3" width="30.5703125" style="79" customWidth="1"/>
    <col min="4" max="4" width="24.7109375" style="79" customWidth="1"/>
    <col min="5" max="6" width="24.140625" style="79" customWidth="1"/>
    <col min="7" max="16384" width="9.140625" style="79"/>
  </cols>
  <sheetData>
    <row r="1" spans="1:5">
      <c r="A1" s="741" t="s">
        <v>955</v>
      </c>
      <c r="B1" s="741"/>
    </row>
    <row r="2" spans="1:5">
      <c r="A2" s="741" t="s">
        <v>1238</v>
      </c>
      <c r="B2" s="741"/>
    </row>
    <row r="4" spans="1:5" ht="15" customHeight="1">
      <c r="A4" s="195"/>
      <c r="B4" s="576"/>
    </row>
    <row r="5" spans="1:5" ht="30.6" customHeight="1">
      <c r="A5" s="752" t="s">
        <v>1236</v>
      </c>
      <c r="B5" s="752"/>
      <c r="C5" s="752"/>
      <c r="D5" s="752"/>
      <c r="E5" s="752"/>
    </row>
    <row r="6" spans="1:5" ht="63.75" hidden="1" outlineLevel="1">
      <c r="A6" s="737" t="s">
        <v>184</v>
      </c>
      <c r="B6" s="737"/>
      <c r="C6" s="22" t="s">
        <v>1307</v>
      </c>
    </row>
    <row r="7" spans="1:5" ht="25.5" hidden="1" outlineLevel="1">
      <c r="A7" s="737"/>
      <c r="B7" s="737"/>
      <c r="C7" s="22" t="s">
        <v>1563</v>
      </c>
    </row>
    <row r="8" spans="1:5" hidden="1" outlineLevel="1">
      <c r="A8" s="22" t="s">
        <v>20</v>
      </c>
      <c r="B8" s="119" t="s">
        <v>186</v>
      </c>
      <c r="C8" s="577">
        <v>1.054</v>
      </c>
    </row>
    <row r="9" spans="1:5" hidden="1" outlineLevel="1">
      <c r="A9" s="22" t="s">
        <v>23</v>
      </c>
      <c r="B9" s="119" t="s">
        <v>188</v>
      </c>
      <c r="C9" s="577">
        <v>1.034</v>
      </c>
    </row>
    <row r="10" spans="1:5" hidden="1" outlineLevel="1">
      <c r="A10" s="22" t="s">
        <v>25</v>
      </c>
      <c r="B10" s="119" t="s">
        <v>190</v>
      </c>
      <c r="C10" s="577">
        <v>1.036</v>
      </c>
    </row>
    <row r="11" spans="1:5" hidden="1" outlineLevel="1">
      <c r="A11" s="22" t="s">
        <v>28</v>
      </c>
      <c r="B11" s="119" t="s">
        <v>191</v>
      </c>
      <c r="C11" s="577">
        <v>1.03</v>
      </c>
    </row>
    <row r="12" spans="1:5" hidden="1" outlineLevel="1">
      <c r="A12" s="22" t="s">
        <v>30</v>
      </c>
      <c r="B12" s="119" t="s">
        <v>192</v>
      </c>
      <c r="C12" s="577">
        <v>1.034</v>
      </c>
    </row>
    <row r="13" spans="1:5" hidden="1" outlineLevel="1">
      <c r="A13" s="22" t="s">
        <v>32</v>
      </c>
      <c r="B13" s="119" t="s">
        <v>194</v>
      </c>
      <c r="C13" s="577">
        <v>1.0349999999999999</v>
      </c>
    </row>
    <row r="14" spans="1:5" hidden="1" outlineLevel="1">
      <c r="A14" s="22" t="s">
        <v>34</v>
      </c>
      <c r="B14" s="119" t="s">
        <v>195</v>
      </c>
      <c r="C14" s="577">
        <v>1.0349999999999999</v>
      </c>
    </row>
    <row r="15" spans="1:5" hidden="1" outlineLevel="1">
      <c r="A15" s="22" t="s">
        <v>36</v>
      </c>
      <c r="B15" s="119" t="s">
        <v>196</v>
      </c>
      <c r="C15" s="577">
        <v>1.0369999999999999</v>
      </c>
    </row>
    <row r="16" spans="1:5" hidden="1" outlineLevel="1">
      <c r="A16" s="22" t="s">
        <v>39</v>
      </c>
      <c r="B16" s="119" t="s">
        <v>197</v>
      </c>
      <c r="C16" s="577">
        <v>1.038</v>
      </c>
    </row>
    <row r="17" spans="1:3" hidden="1" outlineLevel="1">
      <c r="A17" s="22" t="s">
        <v>42</v>
      </c>
      <c r="B17" s="119" t="s">
        <v>198</v>
      </c>
      <c r="C17" s="577">
        <v>1.0549999999999999</v>
      </c>
    </row>
    <row r="18" spans="1:3" hidden="1" outlineLevel="1">
      <c r="A18" s="22" t="s">
        <v>45</v>
      </c>
      <c r="B18" s="119" t="s">
        <v>199</v>
      </c>
      <c r="C18" s="577">
        <v>1.0369999999999999</v>
      </c>
    </row>
    <row r="19" spans="1:3" hidden="1" outlineLevel="1">
      <c r="A19" s="22" t="s">
        <v>47</v>
      </c>
      <c r="B19" s="119" t="s">
        <v>200</v>
      </c>
      <c r="C19" s="577">
        <v>1.036</v>
      </c>
    </row>
    <row r="20" spans="1:3" hidden="1" outlineLevel="1">
      <c r="A20" s="22" t="s">
        <v>50</v>
      </c>
      <c r="B20" s="119" t="s">
        <v>201</v>
      </c>
      <c r="C20" s="577">
        <v>1.0369999999999999</v>
      </c>
    </row>
    <row r="21" spans="1:3" hidden="1" outlineLevel="1">
      <c r="A21" s="22" t="s">
        <v>52</v>
      </c>
      <c r="B21" s="119" t="s">
        <v>202</v>
      </c>
      <c r="C21" s="577">
        <v>1.038</v>
      </c>
    </row>
    <row r="22" spans="1:3" hidden="1" outlineLevel="1">
      <c r="A22" s="22" t="s">
        <v>54</v>
      </c>
      <c r="B22" s="119" t="s">
        <v>203</v>
      </c>
      <c r="C22" s="577">
        <v>1.0369999999999999</v>
      </c>
    </row>
    <row r="23" spans="1:3" hidden="1" outlineLevel="1">
      <c r="A23" s="22" t="s">
        <v>57</v>
      </c>
      <c r="B23" s="119" t="s">
        <v>204</v>
      </c>
      <c r="C23" s="577">
        <v>1.038</v>
      </c>
    </row>
    <row r="24" spans="1:3" hidden="1" outlineLevel="1">
      <c r="A24" s="22" t="s">
        <v>59</v>
      </c>
      <c r="B24" s="119" t="s">
        <v>205</v>
      </c>
      <c r="C24" s="577">
        <v>1.0369999999999999</v>
      </c>
    </row>
    <row r="25" spans="1:3" hidden="1" outlineLevel="1">
      <c r="A25" s="22" t="s">
        <v>206</v>
      </c>
      <c r="B25" s="119" t="s">
        <v>207</v>
      </c>
      <c r="C25" s="577">
        <v>1.034</v>
      </c>
    </row>
    <row r="26" spans="1:3" hidden="1" outlineLevel="1">
      <c r="A26" s="22" t="s">
        <v>208</v>
      </c>
      <c r="B26" s="119" t="s">
        <v>209</v>
      </c>
      <c r="C26" s="577">
        <v>1.034</v>
      </c>
    </row>
    <row r="27" spans="1:3" hidden="1" outlineLevel="1">
      <c r="A27" s="22" t="s">
        <v>210</v>
      </c>
      <c r="B27" s="119" t="s">
        <v>211</v>
      </c>
      <c r="C27" s="577">
        <v>1.0369999999999999</v>
      </c>
    </row>
    <row r="28" spans="1:3" hidden="1" outlineLevel="1">
      <c r="A28" s="22" t="s">
        <v>212</v>
      </c>
      <c r="B28" s="119" t="s">
        <v>213</v>
      </c>
      <c r="C28" s="577">
        <v>1.038</v>
      </c>
    </row>
    <row r="29" spans="1:3" hidden="1" outlineLevel="1">
      <c r="A29" s="22" t="s">
        <v>214</v>
      </c>
      <c r="B29" s="119" t="s">
        <v>215</v>
      </c>
      <c r="C29" s="577">
        <v>1.0549999999999999</v>
      </c>
    </row>
    <row r="30" spans="1:3" hidden="1" outlineLevel="1">
      <c r="A30" s="22" t="s">
        <v>216</v>
      </c>
      <c r="B30" s="119" t="s">
        <v>217</v>
      </c>
      <c r="C30" s="577">
        <v>1.0349999999999999</v>
      </c>
    </row>
    <row r="31" spans="1:3" hidden="1" outlineLevel="1">
      <c r="A31" s="22" t="s">
        <v>218</v>
      </c>
      <c r="B31" s="119" t="s">
        <v>219</v>
      </c>
      <c r="C31" s="577">
        <v>1.034</v>
      </c>
    </row>
    <row r="32" spans="1:3" hidden="1" outlineLevel="1">
      <c r="A32" s="22" t="s">
        <v>220</v>
      </c>
      <c r="B32" s="119" t="s">
        <v>221</v>
      </c>
      <c r="C32" s="577">
        <v>1.0349999999999999</v>
      </c>
    </row>
    <row r="33" spans="1:3" hidden="1" outlineLevel="1">
      <c r="A33" s="22" t="s">
        <v>222</v>
      </c>
      <c r="B33" s="119" t="s">
        <v>223</v>
      </c>
      <c r="C33" s="577">
        <v>1.036</v>
      </c>
    </row>
    <row r="34" spans="1:3" hidden="1" outlineLevel="1">
      <c r="A34" s="22" t="s">
        <v>224</v>
      </c>
      <c r="B34" s="119" t="s">
        <v>225</v>
      </c>
      <c r="C34" s="577">
        <v>1.0329999999999999</v>
      </c>
    </row>
    <row r="35" spans="1:3" hidden="1" outlineLevel="1">
      <c r="A35" s="22" t="s">
        <v>226</v>
      </c>
      <c r="B35" s="119" t="s">
        <v>227</v>
      </c>
      <c r="C35" s="577">
        <v>1.0369999999999999</v>
      </c>
    </row>
    <row r="36" spans="1:3" hidden="1" outlineLevel="1">
      <c r="A36" s="22" t="s">
        <v>228</v>
      </c>
      <c r="B36" s="119" t="s">
        <v>229</v>
      </c>
      <c r="C36" s="577">
        <v>1.0389999999999999</v>
      </c>
    </row>
    <row r="37" spans="1:3" hidden="1" outlineLevel="1">
      <c r="A37" s="22" t="s">
        <v>231</v>
      </c>
      <c r="B37" s="119" t="s">
        <v>232</v>
      </c>
      <c r="C37" s="577">
        <v>1.0389999999999999</v>
      </c>
    </row>
    <row r="38" spans="1:3" hidden="1" outlineLevel="1">
      <c r="A38" s="22" t="s">
        <v>233</v>
      </c>
      <c r="B38" s="119" t="s">
        <v>234</v>
      </c>
      <c r="C38" s="577">
        <v>1.04</v>
      </c>
    </row>
    <row r="39" spans="1:3" hidden="1" outlineLevel="1">
      <c r="A39" s="22" t="s">
        <v>235</v>
      </c>
      <c r="B39" s="119" t="s">
        <v>236</v>
      </c>
      <c r="C39" s="577">
        <v>1.036</v>
      </c>
    </row>
    <row r="40" spans="1:3" hidden="1" outlineLevel="1">
      <c r="A40" s="22" t="s">
        <v>237</v>
      </c>
      <c r="B40" s="119" t="s">
        <v>238</v>
      </c>
      <c r="C40" s="577">
        <v>1.036</v>
      </c>
    </row>
    <row r="41" spans="1:3" hidden="1" outlineLevel="1">
      <c r="A41" s="22" t="s">
        <v>239</v>
      </c>
      <c r="B41" s="119" t="s">
        <v>240</v>
      </c>
      <c r="C41" s="577">
        <v>1.0369999999999999</v>
      </c>
    </row>
    <row r="42" spans="1:3" hidden="1" outlineLevel="1">
      <c r="A42" s="22" t="s">
        <v>241</v>
      </c>
      <c r="B42" s="119" t="s">
        <v>242</v>
      </c>
      <c r="C42" s="577">
        <v>1.0389999999999999</v>
      </c>
    </row>
    <row r="43" spans="1:3" ht="25.5" hidden="1" outlineLevel="1">
      <c r="A43" s="22" t="s">
        <v>243</v>
      </c>
      <c r="B43" s="119" t="s">
        <v>244</v>
      </c>
      <c r="C43" s="577">
        <v>1.0329999999999999</v>
      </c>
    </row>
    <row r="44" spans="1:3" hidden="1" outlineLevel="1">
      <c r="A44" s="22" t="s">
        <v>245</v>
      </c>
      <c r="B44" s="119" t="s">
        <v>246</v>
      </c>
      <c r="C44" s="577">
        <v>1.0369999999999999</v>
      </c>
    </row>
    <row r="45" spans="1:3" hidden="1" outlineLevel="1">
      <c r="A45" s="22" t="s">
        <v>247</v>
      </c>
      <c r="B45" s="119" t="s">
        <v>248</v>
      </c>
      <c r="C45" s="577">
        <v>1.0369999999999999</v>
      </c>
    </row>
    <row r="46" spans="1:3" hidden="1" outlineLevel="1">
      <c r="A46" s="22" t="s">
        <v>249</v>
      </c>
      <c r="B46" s="119" t="s">
        <v>250</v>
      </c>
      <c r="C46" s="577">
        <v>1.0349999999999999</v>
      </c>
    </row>
    <row r="47" spans="1:3" hidden="1" outlineLevel="1">
      <c r="A47" s="22" t="s">
        <v>251</v>
      </c>
      <c r="B47" s="119" t="s">
        <v>252</v>
      </c>
      <c r="C47" s="577">
        <v>1.0389999999999999</v>
      </c>
    </row>
    <row r="48" spans="1:3" hidden="1" outlineLevel="1">
      <c r="A48" s="22" t="s">
        <v>253</v>
      </c>
      <c r="B48" s="119" t="s">
        <v>254</v>
      </c>
      <c r="C48" s="577">
        <v>1.04</v>
      </c>
    </row>
    <row r="49" spans="1:3" hidden="1" outlineLevel="1">
      <c r="A49" s="22" t="s">
        <v>255</v>
      </c>
      <c r="B49" s="119" t="s">
        <v>256</v>
      </c>
      <c r="C49" s="577">
        <v>1.0409999999999999</v>
      </c>
    </row>
    <row r="50" spans="1:3" hidden="1" outlineLevel="1">
      <c r="A50" s="22" t="s">
        <v>257</v>
      </c>
      <c r="B50" s="119" t="s">
        <v>258</v>
      </c>
      <c r="C50" s="577">
        <v>1.0349999999999999</v>
      </c>
    </row>
    <row r="51" spans="1:3" hidden="1" outlineLevel="1">
      <c r="A51" s="22" t="s">
        <v>259</v>
      </c>
      <c r="B51" s="119" t="s">
        <v>260</v>
      </c>
      <c r="C51" s="577">
        <v>1.0389999999999999</v>
      </c>
    </row>
    <row r="52" spans="1:3" hidden="1" outlineLevel="1">
      <c r="A52" s="22" t="s">
        <v>261</v>
      </c>
      <c r="B52" s="119" t="s">
        <v>262</v>
      </c>
      <c r="C52" s="577">
        <v>1.0409999999999999</v>
      </c>
    </row>
    <row r="53" spans="1:3" hidden="1" outlineLevel="1">
      <c r="A53" s="22" t="s">
        <v>263</v>
      </c>
      <c r="B53" s="119" t="s">
        <v>264</v>
      </c>
      <c r="C53" s="577">
        <v>1.04</v>
      </c>
    </row>
    <row r="54" spans="1:3" hidden="1" outlineLevel="1">
      <c r="A54" s="22" t="s">
        <v>265</v>
      </c>
      <c r="B54" s="119" t="s">
        <v>266</v>
      </c>
      <c r="C54" s="577">
        <v>1.0409999999999999</v>
      </c>
    </row>
    <row r="55" spans="1:3" hidden="1" outlineLevel="1">
      <c r="A55" s="22" t="s">
        <v>267</v>
      </c>
      <c r="B55" s="119" t="s">
        <v>268</v>
      </c>
      <c r="C55" s="577">
        <v>1.0409999999999999</v>
      </c>
    </row>
    <row r="56" spans="1:3" hidden="1" outlineLevel="1">
      <c r="A56" s="22" t="s">
        <v>269</v>
      </c>
      <c r="B56" s="119" t="s">
        <v>270</v>
      </c>
      <c r="C56" s="577">
        <v>1.0389999999999999</v>
      </c>
    </row>
    <row r="57" spans="1:3" hidden="1" outlineLevel="1">
      <c r="A57" s="22" t="s">
        <v>271</v>
      </c>
      <c r="B57" s="119" t="s">
        <v>272</v>
      </c>
      <c r="C57" s="577">
        <v>1.0389999999999999</v>
      </c>
    </row>
    <row r="58" spans="1:3" hidden="1" outlineLevel="1">
      <c r="A58" s="22" t="s">
        <v>273</v>
      </c>
      <c r="B58" s="119" t="s">
        <v>274</v>
      </c>
      <c r="C58" s="577">
        <v>1.0409999999999999</v>
      </c>
    </row>
    <row r="59" spans="1:3" hidden="1" outlineLevel="1">
      <c r="A59" s="22" t="s">
        <v>275</v>
      </c>
      <c r="B59" s="119" t="s">
        <v>276</v>
      </c>
      <c r="C59" s="577">
        <v>1.0349999999999999</v>
      </c>
    </row>
    <row r="60" spans="1:3" hidden="1" outlineLevel="1">
      <c r="A60" s="22" t="s">
        <v>277</v>
      </c>
      <c r="B60" s="119" t="s">
        <v>278</v>
      </c>
      <c r="C60" s="577">
        <v>1.038</v>
      </c>
    </row>
    <row r="61" spans="1:3" hidden="1" outlineLevel="1">
      <c r="A61" s="22" t="s">
        <v>279</v>
      </c>
      <c r="B61" s="119" t="s">
        <v>280</v>
      </c>
      <c r="C61" s="577">
        <v>1.038</v>
      </c>
    </row>
    <row r="62" spans="1:3" hidden="1" outlineLevel="1">
      <c r="A62" s="22" t="s">
        <v>281</v>
      </c>
      <c r="B62" s="119" t="s">
        <v>282</v>
      </c>
      <c r="C62" s="577">
        <v>1.038</v>
      </c>
    </row>
    <row r="63" spans="1:3" hidden="1" outlineLevel="1">
      <c r="A63" s="22" t="s">
        <v>283</v>
      </c>
      <c r="B63" s="119" t="s">
        <v>284</v>
      </c>
      <c r="C63" s="577">
        <v>1.04</v>
      </c>
    </row>
    <row r="64" spans="1:3" hidden="1" outlineLevel="1">
      <c r="A64" s="22" t="s">
        <v>285</v>
      </c>
      <c r="B64" s="119" t="s">
        <v>286</v>
      </c>
      <c r="C64" s="577">
        <v>1.04</v>
      </c>
    </row>
    <row r="65" spans="1:3" hidden="1" outlineLevel="1">
      <c r="A65" s="22" t="s">
        <v>287</v>
      </c>
      <c r="B65" s="119" t="s">
        <v>288</v>
      </c>
      <c r="C65" s="577">
        <v>1.0369999999999999</v>
      </c>
    </row>
    <row r="66" spans="1:3" hidden="1" outlineLevel="1">
      <c r="A66" s="22" t="s">
        <v>289</v>
      </c>
      <c r="B66" s="119" t="s">
        <v>290</v>
      </c>
      <c r="C66" s="577">
        <v>1.0389999999999999</v>
      </c>
    </row>
    <row r="67" spans="1:3" hidden="1" outlineLevel="1">
      <c r="A67" s="22" t="s">
        <v>291</v>
      </c>
      <c r="B67" s="119" t="s">
        <v>292</v>
      </c>
      <c r="C67" s="577">
        <v>1.0389999999999999</v>
      </c>
    </row>
    <row r="68" spans="1:3" hidden="1" outlineLevel="1">
      <c r="A68" s="22" t="s">
        <v>293</v>
      </c>
      <c r="B68" s="119" t="s">
        <v>294</v>
      </c>
      <c r="C68" s="577">
        <v>1.0389999999999999</v>
      </c>
    </row>
    <row r="69" spans="1:3" hidden="1" outlineLevel="1">
      <c r="A69" s="22" t="s">
        <v>295</v>
      </c>
      <c r="B69" s="119" t="s">
        <v>296</v>
      </c>
      <c r="C69" s="577">
        <v>1.038</v>
      </c>
    </row>
    <row r="70" spans="1:3" hidden="1" outlineLevel="1">
      <c r="A70" s="22" t="s">
        <v>297</v>
      </c>
      <c r="B70" s="119" t="s">
        <v>298</v>
      </c>
      <c r="C70" s="577">
        <v>1.0389999999999999</v>
      </c>
    </row>
    <row r="71" spans="1:3" hidden="1" outlineLevel="1">
      <c r="A71" s="22" t="s">
        <v>299</v>
      </c>
      <c r="B71" s="119" t="s">
        <v>300</v>
      </c>
      <c r="C71" s="577">
        <v>1.0429999999999999</v>
      </c>
    </row>
    <row r="72" spans="1:3" hidden="1" outlineLevel="1">
      <c r="A72" s="22" t="s">
        <v>302</v>
      </c>
      <c r="B72" s="119" t="s">
        <v>303</v>
      </c>
      <c r="C72" s="577">
        <v>1.042</v>
      </c>
    </row>
    <row r="73" spans="1:3" hidden="1" outlineLevel="1">
      <c r="A73" s="22" t="s">
        <v>304</v>
      </c>
      <c r="B73" s="119" t="s">
        <v>305</v>
      </c>
      <c r="C73" s="577">
        <v>1.04</v>
      </c>
    </row>
    <row r="74" spans="1:3" hidden="1" outlineLevel="1">
      <c r="A74" s="22" t="s">
        <v>306</v>
      </c>
      <c r="B74" s="119" t="s">
        <v>307</v>
      </c>
      <c r="C74" s="577">
        <v>1.0409999999999999</v>
      </c>
    </row>
    <row r="75" spans="1:3" hidden="1" outlineLevel="1">
      <c r="A75" s="22" t="s">
        <v>308</v>
      </c>
      <c r="B75" s="119" t="s">
        <v>309</v>
      </c>
      <c r="C75" s="577">
        <v>1.044</v>
      </c>
    </row>
    <row r="76" spans="1:3" hidden="1" outlineLevel="1">
      <c r="A76" s="22" t="s">
        <v>310</v>
      </c>
      <c r="B76" s="119" t="s">
        <v>311</v>
      </c>
      <c r="C76" s="577">
        <v>1.042</v>
      </c>
    </row>
    <row r="77" spans="1:3" hidden="1" outlineLevel="1">
      <c r="A77" s="22" t="s">
        <v>312</v>
      </c>
      <c r="B77" s="119" t="s">
        <v>313</v>
      </c>
      <c r="C77" s="577">
        <v>1.0389999999999999</v>
      </c>
    </row>
    <row r="78" spans="1:3" hidden="1" outlineLevel="1">
      <c r="A78" s="22" t="s">
        <v>314</v>
      </c>
      <c r="B78" s="119" t="s">
        <v>315</v>
      </c>
      <c r="C78" s="577">
        <v>1.0429999999999999</v>
      </c>
    </row>
    <row r="79" spans="1:3" hidden="1" outlineLevel="1">
      <c r="A79" s="22" t="s">
        <v>316</v>
      </c>
      <c r="B79" s="119" t="s">
        <v>317</v>
      </c>
      <c r="C79" s="577">
        <v>1.04</v>
      </c>
    </row>
    <row r="80" spans="1:3" hidden="1" outlineLevel="1">
      <c r="A80" s="22" t="s">
        <v>318</v>
      </c>
      <c r="B80" s="119" t="s">
        <v>319</v>
      </c>
      <c r="C80" s="577">
        <v>1.0389999999999999</v>
      </c>
    </row>
    <row r="81" spans="1:3" hidden="1" outlineLevel="1">
      <c r="A81" s="22" t="s">
        <v>320</v>
      </c>
      <c r="B81" s="119" t="s">
        <v>321</v>
      </c>
      <c r="C81" s="577">
        <v>1.0409999999999999</v>
      </c>
    </row>
    <row r="82" spans="1:3" hidden="1" outlineLevel="1">
      <c r="A82" s="22" t="s">
        <v>322</v>
      </c>
      <c r="B82" s="119" t="s">
        <v>323</v>
      </c>
      <c r="C82" s="577">
        <v>1.038</v>
      </c>
    </row>
    <row r="83" spans="1:3" hidden="1" outlineLevel="1">
      <c r="A83" s="22" t="s">
        <v>324</v>
      </c>
      <c r="B83" s="119" t="s">
        <v>325</v>
      </c>
      <c r="C83" s="577">
        <v>1.0389999999999999</v>
      </c>
    </row>
    <row r="84" spans="1:3" hidden="1" outlineLevel="1">
      <c r="A84" s="22" t="s">
        <v>326</v>
      </c>
      <c r="B84" s="119" t="s">
        <v>327</v>
      </c>
      <c r="C84" s="577">
        <v>1.042</v>
      </c>
    </row>
    <row r="85" spans="1:3" hidden="1" outlineLevel="1">
      <c r="A85" s="22" t="s">
        <v>328</v>
      </c>
      <c r="B85" s="119" t="s">
        <v>329</v>
      </c>
      <c r="C85" s="577">
        <v>1.042</v>
      </c>
    </row>
    <row r="86" spans="1:3" hidden="1" outlineLevel="1">
      <c r="A86" s="22" t="s">
        <v>330</v>
      </c>
      <c r="B86" s="119" t="s">
        <v>331</v>
      </c>
      <c r="C86" s="577">
        <v>1.0409999999999999</v>
      </c>
    </row>
    <row r="87" spans="1:3" hidden="1" outlineLevel="1">
      <c r="A87" s="22" t="s">
        <v>332</v>
      </c>
      <c r="B87" s="119" t="s">
        <v>333</v>
      </c>
      <c r="C87" s="577">
        <v>1.04</v>
      </c>
    </row>
    <row r="88" spans="1:3" hidden="1" outlineLevel="1">
      <c r="A88" s="22" t="s">
        <v>334</v>
      </c>
      <c r="B88" s="119" t="s">
        <v>335</v>
      </c>
      <c r="C88" s="577">
        <v>1.04</v>
      </c>
    </row>
    <row r="89" spans="1:3" hidden="1" outlineLevel="1">
      <c r="A89" s="22" t="s">
        <v>336</v>
      </c>
      <c r="B89" s="119" t="s">
        <v>337</v>
      </c>
      <c r="C89" s="577">
        <v>1.0409999999999999</v>
      </c>
    </row>
    <row r="90" spans="1:3" hidden="1" outlineLevel="1">
      <c r="A90" s="22" t="s">
        <v>338</v>
      </c>
      <c r="B90" s="119" t="s">
        <v>339</v>
      </c>
      <c r="C90" s="577">
        <v>1.0409999999999999</v>
      </c>
    </row>
    <row r="91" spans="1:3" hidden="1" outlineLevel="1">
      <c r="A91" s="22" t="s">
        <v>340</v>
      </c>
      <c r="B91" s="119" t="s">
        <v>341</v>
      </c>
      <c r="C91" s="577">
        <v>1.04</v>
      </c>
    </row>
    <row r="92" spans="1:3" hidden="1" outlineLevel="1">
      <c r="A92" s="22" t="s">
        <v>342</v>
      </c>
      <c r="B92" s="119" t="s">
        <v>343</v>
      </c>
      <c r="C92" s="577">
        <v>1.042</v>
      </c>
    </row>
    <row r="93" spans="1:3" hidden="1" outlineLevel="1">
      <c r="A93" s="22" t="s">
        <v>344</v>
      </c>
      <c r="B93" s="119" t="s">
        <v>345</v>
      </c>
      <c r="C93" s="577">
        <v>1.0409999999999999</v>
      </c>
    </row>
    <row r="94" spans="1:3" hidden="1" outlineLevel="1">
      <c r="A94" s="22" t="s">
        <v>346</v>
      </c>
      <c r="B94" s="119" t="s">
        <v>347</v>
      </c>
      <c r="C94" s="577">
        <v>1.042</v>
      </c>
    </row>
    <row r="95" spans="1:3" hidden="1" outlineLevel="1">
      <c r="A95" s="22" t="s">
        <v>348</v>
      </c>
      <c r="B95" s="119" t="s">
        <v>349</v>
      </c>
      <c r="C95" s="577">
        <v>1.042</v>
      </c>
    </row>
    <row r="96" spans="1:3" hidden="1" outlineLevel="1">
      <c r="A96" s="22" t="s">
        <v>350</v>
      </c>
      <c r="B96" s="119" t="s">
        <v>351</v>
      </c>
      <c r="C96" s="577">
        <v>1.04</v>
      </c>
    </row>
    <row r="97" spans="1:3" hidden="1" outlineLevel="1">
      <c r="A97" s="22" t="s">
        <v>352</v>
      </c>
      <c r="B97" s="119" t="s">
        <v>353</v>
      </c>
      <c r="C97" s="577">
        <v>1.0409999999999999</v>
      </c>
    </row>
    <row r="98" spans="1:3" hidden="1" outlineLevel="1">
      <c r="A98" s="22" t="s">
        <v>354</v>
      </c>
      <c r="B98" s="119" t="s">
        <v>355</v>
      </c>
      <c r="C98" s="577">
        <v>1.042</v>
      </c>
    </row>
    <row r="99" spans="1:3" hidden="1" outlineLevel="1">
      <c r="A99" s="22" t="s">
        <v>356</v>
      </c>
      <c r="B99" s="119" t="s">
        <v>357</v>
      </c>
      <c r="C99" s="577">
        <v>1.0409999999999999</v>
      </c>
    </row>
    <row r="100" spans="1:3" hidden="1" outlineLevel="1">
      <c r="A100" s="22" t="s">
        <v>358</v>
      </c>
      <c r="B100" s="119" t="s">
        <v>359</v>
      </c>
      <c r="C100" s="577">
        <v>1.0409999999999999</v>
      </c>
    </row>
    <row r="101" spans="1:3" hidden="1" outlineLevel="1">
      <c r="A101" s="22" t="s">
        <v>360</v>
      </c>
      <c r="B101" s="119" t="s">
        <v>361</v>
      </c>
      <c r="C101" s="577">
        <v>1.0409999999999999</v>
      </c>
    </row>
    <row r="102" spans="1:3" hidden="1" outlineLevel="1">
      <c r="A102" s="22" t="s">
        <v>362</v>
      </c>
      <c r="B102" s="119" t="s">
        <v>363</v>
      </c>
      <c r="C102" s="577">
        <v>1.0389999999999999</v>
      </c>
    </row>
    <row r="103" spans="1:3" hidden="1" outlineLevel="1">
      <c r="A103" s="22" t="s">
        <v>364</v>
      </c>
      <c r="B103" s="119" t="s">
        <v>365</v>
      </c>
      <c r="C103" s="577">
        <v>1.0469999999999999</v>
      </c>
    </row>
    <row r="104" spans="1:3" hidden="1" outlineLevel="1">
      <c r="A104" s="22" t="s">
        <v>367</v>
      </c>
      <c r="B104" s="119" t="s">
        <v>368</v>
      </c>
      <c r="C104" s="577">
        <v>1.0469999999999999</v>
      </c>
    </row>
    <row r="105" spans="1:3" hidden="1" outlineLevel="1">
      <c r="A105" s="22" t="s">
        <v>369</v>
      </c>
      <c r="B105" s="119" t="s">
        <v>370</v>
      </c>
      <c r="C105" s="577">
        <v>1.0429999999999999</v>
      </c>
    </row>
    <row r="106" spans="1:3" hidden="1" outlineLevel="1">
      <c r="A106" s="22" t="s">
        <v>371</v>
      </c>
      <c r="B106" s="119" t="s">
        <v>372</v>
      </c>
      <c r="C106" s="577">
        <v>1.0429999999999999</v>
      </c>
    </row>
    <row r="107" spans="1:3" hidden="1" outlineLevel="1">
      <c r="A107" s="22" t="s">
        <v>373</v>
      </c>
      <c r="B107" s="119" t="s">
        <v>374</v>
      </c>
      <c r="C107" s="577">
        <v>1.046</v>
      </c>
    </row>
    <row r="108" spans="1:3" hidden="1" outlineLevel="1">
      <c r="A108" s="22" t="s">
        <v>375</v>
      </c>
      <c r="B108" s="119" t="s">
        <v>376</v>
      </c>
      <c r="C108" s="577">
        <v>1.046</v>
      </c>
    </row>
    <row r="109" spans="1:3" hidden="1" outlineLevel="1">
      <c r="A109" s="22" t="s">
        <v>377</v>
      </c>
      <c r="B109" s="119" t="s">
        <v>378</v>
      </c>
      <c r="C109" s="577">
        <v>1.0529999999999999</v>
      </c>
    </row>
    <row r="110" spans="1:3" hidden="1" outlineLevel="1">
      <c r="A110" s="22" t="s">
        <v>380</v>
      </c>
      <c r="B110" s="119" t="s">
        <v>381</v>
      </c>
      <c r="C110" s="577">
        <v>1.0489999999999999</v>
      </c>
    </row>
    <row r="111" spans="1:3" hidden="1" outlineLevel="1">
      <c r="A111" s="22" t="s">
        <v>382</v>
      </c>
      <c r="B111" s="119" t="s">
        <v>383</v>
      </c>
      <c r="C111" s="577">
        <v>1.0489999999999999</v>
      </c>
    </row>
    <row r="112" spans="1:3" hidden="1" outlineLevel="1">
      <c r="A112" s="22" t="s">
        <v>384</v>
      </c>
      <c r="B112" s="119" t="s">
        <v>385</v>
      </c>
      <c r="C112" s="577">
        <v>1.046</v>
      </c>
    </row>
    <row r="113" spans="1:3" hidden="1" outlineLevel="1">
      <c r="A113" s="22" t="s">
        <v>386</v>
      </c>
      <c r="B113" s="119" t="s">
        <v>387</v>
      </c>
      <c r="C113" s="577">
        <v>1.0449999999999999</v>
      </c>
    </row>
    <row r="114" spans="1:3" hidden="1" outlineLevel="1">
      <c r="A114" s="22" t="s">
        <v>388</v>
      </c>
      <c r="B114" s="119" t="s">
        <v>389</v>
      </c>
      <c r="C114" s="577">
        <v>1.046</v>
      </c>
    </row>
    <row r="115" spans="1:3" hidden="1" outlineLevel="1">
      <c r="A115" s="22" t="s">
        <v>390</v>
      </c>
      <c r="B115" s="119" t="s">
        <v>391</v>
      </c>
      <c r="C115" s="577">
        <v>1.0509999999999999</v>
      </c>
    </row>
    <row r="116" spans="1:3" hidden="1" outlineLevel="1">
      <c r="A116" s="22" t="s">
        <v>392</v>
      </c>
      <c r="B116" s="119" t="s">
        <v>393</v>
      </c>
      <c r="C116" s="577">
        <v>1.0580000000000001</v>
      </c>
    </row>
    <row r="117" spans="1:3" hidden="1" outlineLevel="1">
      <c r="A117" s="22" t="s">
        <v>394</v>
      </c>
      <c r="B117" s="119" t="s">
        <v>395</v>
      </c>
      <c r="C117" s="577">
        <v>1.048</v>
      </c>
    </row>
    <row r="118" spans="1:3" hidden="1" outlineLevel="1">
      <c r="A118" s="22" t="s">
        <v>396</v>
      </c>
      <c r="B118" s="119" t="s">
        <v>397</v>
      </c>
      <c r="C118" s="577">
        <v>1.042</v>
      </c>
    </row>
    <row r="119" spans="1:3" hidden="1" outlineLevel="1">
      <c r="A119" s="22" t="s">
        <v>398</v>
      </c>
      <c r="B119" s="119" t="s">
        <v>399</v>
      </c>
      <c r="C119" s="577">
        <v>1.0429999999999999</v>
      </c>
    </row>
    <row r="120" spans="1:3" hidden="1" outlineLevel="1">
      <c r="A120" s="22" t="s">
        <v>400</v>
      </c>
      <c r="B120" s="119" t="s">
        <v>401</v>
      </c>
      <c r="C120" s="577">
        <v>1.046</v>
      </c>
    </row>
    <row r="121" spans="1:3" hidden="1" outlineLevel="1">
      <c r="A121" s="22" t="s">
        <v>402</v>
      </c>
      <c r="B121" s="119" t="s">
        <v>403</v>
      </c>
      <c r="C121" s="577">
        <v>1.046</v>
      </c>
    </row>
    <row r="122" spans="1:3" hidden="1" outlineLevel="1">
      <c r="A122" s="22" t="s">
        <v>404</v>
      </c>
      <c r="B122" s="119" t="s">
        <v>405</v>
      </c>
      <c r="C122" s="577">
        <v>1.046</v>
      </c>
    </row>
    <row r="123" spans="1:3" hidden="1" outlineLevel="1">
      <c r="A123" s="22" t="s">
        <v>406</v>
      </c>
      <c r="B123" s="119" t="s">
        <v>407</v>
      </c>
      <c r="C123" s="577">
        <v>1.0469999999999999</v>
      </c>
    </row>
    <row r="124" spans="1:3" hidden="1" outlineLevel="1">
      <c r="A124" s="22" t="s">
        <v>1239</v>
      </c>
      <c r="B124" s="23" t="s">
        <v>1240</v>
      </c>
      <c r="C124" s="577">
        <v>1.0489999999999999</v>
      </c>
    </row>
    <row r="125" spans="1:3" hidden="1" outlineLevel="1">
      <c r="A125" s="22" t="s">
        <v>1241</v>
      </c>
      <c r="B125" s="23" t="s">
        <v>1242</v>
      </c>
      <c r="C125" s="577">
        <v>1.052</v>
      </c>
    </row>
    <row r="126" spans="1:3" hidden="1" outlineLevel="1">
      <c r="A126" s="22" t="s">
        <v>1243</v>
      </c>
      <c r="B126" s="23" t="s">
        <v>1244</v>
      </c>
      <c r="C126" s="577">
        <v>1.0509999999999999</v>
      </c>
    </row>
    <row r="127" spans="1:3" hidden="1" outlineLevel="1">
      <c r="A127" s="22" t="s">
        <v>1245</v>
      </c>
      <c r="B127" s="23" t="s">
        <v>1246</v>
      </c>
      <c r="C127" s="577">
        <v>1.0469999999999999</v>
      </c>
    </row>
    <row r="128" spans="1:3" hidden="1" outlineLevel="1">
      <c r="A128" s="22" t="s">
        <v>1247</v>
      </c>
      <c r="B128" s="23" t="s">
        <v>1248</v>
      </c>
      <c r="C128" s="577">
        <v>1.052</v>
      </c>
    </row>
    <row r="129" spans="1:6" collapsed="1"/>
    <row r="130" spans="1:6" ht="5.0999999999999996" customHeight="1"/>
    <row r="131" spans="1:6" ht="3.95" customHeight="1"/>
    <row r="132" spans="1:6" ht="57.6" customHeight="1">
      <c r="A132" s="752" t="s">
        <v>1237</v>
      </c>
      <c r="B132" s="752"/>
      <c r="C132" s="752"/>
      <c r="D132" s="752"/>
      <c r="E132" s="752"/>
    </row>
    <row r="133" spans="1:6" ht="153" hidden="1" outlineLevel="1">
      <c r="A133" s="746" t="s">
        <v>1249</v>
      </c>
      <c r="B133" s="748"/>
      <c r="C133" s="22" t="s">
        <v>1250</v>
      </c>
    </row>
    <row r="134" spans="1:6" ht="38.25" hidden="1" outlineLevel="1">
      <c r="A134" s="22" t="s">
        <v>20</v>
      </c>
      <c r="B134" s="23" t="s">
        <v>1251</v>
      </c>
      <c r="C134" s="577">
        <v>1.0169999999999999</v>
      </c>
    </row>
    <row r="135" spans="1:6" ht="38.25" hidden="1" outlineLevel="1">
      <c r="A135" s="22" t="s">
        <v>23</v>
      </c>
      <c r="B135" s="23" t="s">
        <v>1252</v>
      </c>
      <c r="C135" s="577">
        <v>1.0469999999999999</v>
      </c>
    </row>
    <row r="136" spans="1:6" collapsed="1"/>
    <row r="137" spans="1:6" ht="5.0999999999999996" customHeight="1"/>
    <row r="138" spans="1:6" ht="3.95" customHeight="1"/>
    <row r="139" spans="1:6" ht="14.45" customHeight="1">
      <c r="A139" s="751" t="s">
        <v>1253</v>
      </c>
      <c r="B139" s="751"/>
      <c r="C139" s="751"/>
      <c r="D139" s="751"/>
      <c r="E139" s="751"/>
      <c r="F139" s="751"/>
    </row>
    <row r="140" spans="1:6" ht="92.45" customHeight="1">
      <c r="A140" s="737" t="s">
        <v>1550</v>
      </c>
      <c r="B140" s="737"/>
      <c r="C140" s="22" t="s">
        <v>1505</v>
      </c>
      <c r="D140" s="22" t="s">
        <v>1506</v>
      </c>
      <c r="E140" s="22" t="s">
        <v>1254</v>
      </c>
      <c r="F140" s="22" t="s">
        <v>1255</v>
      </c>
    </row>
    <row r="141" spans="1:6">
      <c r="A141" s="737"/>
      <c r="B141" s="737"/>
      <c r="C141" s="746" t="s">
        <v>1564</v>
      </c>
      <c r="D141" s="747"/>
      <c r="E141" s="747"/>
      <c r="F141" s="748"/>
    </row>
    <row r="142" spans="1:6">
      <c r="A142" s="22">
        <v>1</v>
      </c>
      <c r="B142" s="23" t="s">
        <v>1256</v>
      </c>
      <c r="C142" s="22">
        <v>1724</v>
      </c>
      <c r="D142" s="22">
        <v>177</v>
      </c>
      <c r="E142" s="22" t="s">
        <v>24</v>
      </c>
      <c r="F142" s="22" t="s">
        <v>24</v>
      </c>
    </row>
    <row r="143" spans="1:6">
      <c r="A143" s="22">
        <v>2</v>
      </c>
      <c r="B143" s="23" t="s">
        <v>1257</v>
      </c>
      <c r="C143" s="22">
        <v>1595</v>
      </c>
      <c r="D143" s="22">
        <v>185</v>
      </c>
      <c r="E143" s="22" t="s">
        <v>24</v>
      </c>
      <c r="F143" s="22" t="s">
        <v>24</v>
      </c>
    </row>
    <row r="144" spans="1:6">
      <c r="A144" s="22">
        <v>3</v>
      </c>
      <c r="B144" s="23" t="s">
        <v>1258</v>
      </c>
      <c r="C144" s="22">
        <v>1409</v>
      </c>
      <c r="D144" s="22">
        <v>174</v>
      </c>
      <c r="E144" s="22" t="s">
        <v>24</v>
      </c>
      <c r="F144" s="22" t="s">
        <v>24</v>
      </c>
    </row>
    <row r="145" spans="1:6">
      <c r="A145" s="22">
        <v>4</v>
      </c>
      <c r="B145" s="23" t="s">
        <v>1259</v>
      </c>
      <c r="C145" s="22">
        <v>1409</v>
      </c>
      <c r="D145" s="22">
        <v>174</v>
      </c>
      <c r="E145" s="22">
        <v>1559</v>
      </c>
      <c r="F145" s="22">
        <v>175</v>
      </c>
    </row>
    <row r="146" spans="1:6">
      <c r="A146" s="22">
        <v>5</v>
      </c>
      <c r="B146" s="23" t="s">
        <v>1260</v>
      </c>
      <c r="C146" s="22">
        <v>1293</v>
      </c>
      <c r="D146" s="22">
        <v>192</v>
      </c>
      <c r="E146" s="22">
        <v>1543</v>
      </c>
      <c r="F146" s="22">
        <v>205</v>
      </c>
    </row>
    <row r="147" spans="1:6">
      <c r="A147" s="22">
        <v>6</v>
      </c>
      <c r="B147" s="23" t="s">
        <v>1261</v>
      </c>
      <c r="C147" s="22">
        <v>1293</v>
      </c>
      <c r="D147" s="22">
        <v>192</v>
      </c>
      <c r="E147" s="22">
        <v>1543</v>
      </c>
      <c r="F147" s="22">
        <v>205</v>
      </c>
    </row>
    <row r="148" spans="1:6">
      <c r="A148" s="22">
        <v>7</v>
      </c>
      <c r="B148" s="23" t="s">
        <v>1262</v>
      </c>
      <c r="C148" s="22">
        <v>1200</v>
      </c>
      <c r="D148" s="22">
        <v>176</v>
      </c>
      <c r="E148" s="22">
        <v>1128</v>
      </c>
      <c r="F148" s="22">
        <v>182</v>
      </c>
    </row>
    <row r="149" spans="1:6">
      <c r="A149" s="22">
        <v>8</v>
      </c>
      <c r="B149" s="23" t="s">
        <v>1263</v>
      </c>
      <c r="C149" s="22">
        <v>1137</v>
      </c>
      <c r="D149" s="22">
        <v>198</v>
      </c>
      <c r="E149" s="22">
        <v>1287</v>
      </c>
      <c r="F149" s="22">
        <v>196</v>
      </c>
    </row>
    <row r="150" spans="1:6">
      <c r="A150" s="22">
        <v>9</v>
      </c>
      <c r="B150" s="23" t="s">
        <v>1264</v>
      </c>
      <c r="C150" s="22">
        <v>1031</v>
      </c>
      <c r="D150" s="22">
        <v>203</v>
      </c>
      <c r="E150" s="22">
        <v>1181</v>
      </c>
      <c r="F150" s="22">
        <v>203</v>
      </c>
    </row>
    <row r="151" spans="1:6">
      <c r="A151" s="22">
        <v>10</v>
      </c>
      <c r="B151" s="23" t="s">
        <v>1265</v>
      </c>
      <c r="C151" s="22">
        <v>1031</v>
      </c>
      <c r="D151" s="22">
        <v>203</v>
      </c>
      <c r="E151" s="22">
        <v>1181</v>
      </c>
      <c r="F151" s="22">
        <v>203</v>
      </c>
    </row>
    <row r="152" spans="1:6">
      <c r="A152" s="22">
        <v>11</v>
      </c>
      <c r="B152" s="23" t="s">
        <v>1266</v>
      </c>
      <c r="C152" s="22">
        <v>1046</v>
      </c>
      <c r="D152" s="22">
        <v>194</v>
      </c>
      <c r="E152" s="22">
        <v>1196</v>
      </c>
      <c r="F152" s="22">
        <v>193</v>
      </c>
    </row>
    <row r="153" spans="1:6">
      <c r="A153" s="22">
        <v>12</v>
      </c>
      <c r="B153" s="23" t="s">
        <v>1267</v>
      </c>
      <c r="C153" s="22">
        <v>955</v>
      </c>
      <c r="D153" s="22">
        <v>201</v>
      </c>
      <c r="E153" s="22">
        <v>1015</v>
      </c>
      <c r="F153" s="22">
        <v>201</v>
      </c>
    </row>
    <row r="157" spans="1:6" ht="51.6" customHeight="1">
      <c r="A157" s="751" t="s">
        <v>1268</v>
      </c>
      <c r="B157" s="751"/>
      <c r="C157" s="751"/>
      <c r="D157" s="751"/>
      <c r="E157" s="751"/>
      <c r="F157" s="751"/>
    </row>
    <row r="158" spans="1:6" ht="153">
      <c r="A158" s="737" t="s">
        <v>1550</v>
      </c>
      <c r="B158" s="737"/>
      <c r="C158" s="22" t="s">
        <v>1507</v>
      </c>
      <c r="D158" s="22" t="s">
        <v>1534</v>
      </c>
      <c r="E158" s="22" t="s">
        <v>1269</v>
      </c>
      <c r="F158" s="22" t="s">
        <v>1535</v>
      </c>
    </row>
    <row r="159" spans="1:6">
      <c r="A159" s="737"/>
      <c r="B159" s="737"/>
      <c r="C159" s="746" t="s">
        <v>1564</v>
      </c>
      <c r="D159" s="747"/>
      <c r="E159" s="747"/>
      <c r="F159" s="748"/>
    </row>
    <row r="160" spans="1:6">
      <c r="A160" s="22">
        <v>1</v>
      </c>
      <c r="B160" s="23" t="s">
        <v>1256</v>
      </c>
      <c r="C160" s="22">
        <v>17447</v>
      </c>
      <c r="D160" s="22">
        <v>1819</v>
      </c>
      <c r="E160" s="22" t="s">
        <v>24</v>
      </c>
      <c r="F160" s="22" t="s">
        <v>24</v>
      </c>
    </row>
    <row r="161" spans="1:6">
      <c r="A161" s="22">
        <v>2</v>
      </c>
      <c r="B161" s="23" t="s">
        <v>1257</v>
      </c>
      <c r="C161" s="22">
        <v>16841</v>
      </c>
      <c r="D161" s="22">
        <v>1709</v>
      </c>
      <c r="E161" s="22" t="s">
        <v>24</v>
      </c>
      <c r="F161" s="22" t="s">
        <v>24</v>
      </c>
    </row>
    <row r="162" spans="1:6">
      <c r="A162" s="22">
        <v>3</v>
      </c>
      <c r="B162" s="23" t="s">
        <v>1258</v>
      </c>
      <c r="C162" s="22">
        <v>13345</v>
      </c>
      <c r="D162" s="22">
        <v>1362</v>
      </c>
      <c r="E162" s="22" t="s">
        <v>24</v>
      </c>
      <c r="F162" s="22" t="s">
        <v>24</v>
      </c>
    </row>
    <row r="163" spans="1:6">
      <c r="A163" s="22">
        <v>4</v>
      </c>
      <c r="B163" s="23" t="s">
        <v>1259</v>
      </c>
      <c r="C163" s="22">
        <v>13345</v>
      </c>
      <c r="D163" s="22">
        <v>1362</v>
      </c>
      <c r="E163" s="22">
        <v>28230</v>
      </c>
      <c r="F163" s="22">
        <v>6140</v>
      </c>
    </row>
    <row r="164" spans="1:6">
      <c r="A164" s="22">
        <v>5</v>
      </c>
      <c r="B164" s="23" t="s">
        <v>1260</v>
      </c>
      <c r="C164" s="22">
        <v>13668</v>
      </c>
      <c r="D164" s="22">
        <v>1380</v>
      </c>
      <c r="E164" s="22">
        <v>28913</v>
      </c>
      <c r="F164" s="22">
        <v>6222</v>
      </c>
    </row>
    <row r="165" spans="1:6">
      <c r="A165" s="22">
        <v>6</v>
      </c>
      <c r="B165" s="23" t="s">
        <v>1261</v>
      </c>
      <c r="C165" s="22">
        <v>13668</v>
      </c>
      <c r="D165" s="22">
        <v>1380</v>
      </c>
      <c r="E165" s="22">
        <v>28913</v>
      </c>
      <c r="F165" s="22">
        <v>6222</v>
      </c>
    </row>
    <row r="166" spans="1:6">
      <c r="A166" s="22">
        <v>7</v>
      </c>
      <c r="B166" s="23" t="s">
        <v>1262</v>
      </c>
      <c r="C166" s="22">
        <v>10527</v>
      </c>
      <c r="D166" s="22">
        <v>1238</v>
      </c>
      <c r="E166" s="22">
        <v>22269</v>
      </c>
      <c r="F166" s="22">
        <v>5580</v>
      </c>
    </row>
    <row r="167" spans="1:6">
      <c r="A167" s="22">
        <v>8</v>
      </c>
      <c r="B167" s="23" t="s">
        <v>1263</v>
      </c>
      <c r="C167" s="22">
        <v>12654</v>
      </c>
      <c r="D167" s="22">
        <v>1279</v>
      </c>
      <c r="E167" s="22">
        <v>26768</v>
      </c>
      <c r="F167" s="22">
        <v>5764</v>
      </c>
    </row>
    <row r="168" spans="1:6">
      <c r="A168" s="22">
        <v>9</v>
      </c>
      <c r="B168" s="23" t="s">
        <v>1264</v>
      </c>
      <c r="C168" s="22">
        <v>12104</v>
      </c>
      <c r="D168" s="22">
        <v>1287</v>
      </c>
      <c r="E168" s="22">
        <v>25605</v>
      </c>
      <c r="F168" s="22">
        <v>5802</v>
      </c>
    </row>
    <row r="169" spans="1:6">
      <c r="A169" s="22">
        <v>10</v>
      </c>
      <c r="B169" s="23" t="s">
        <v>1265</v>
      </c>
      <c r="C169" s="22">
        <v>12104</v>
      </c>
      <c r="D169" s="22">
        <v>1287</v>
      </c>
      <c r="E169" s="22">
        <v>25605</v>
      </c>
      <c r="F169" s="22">
        <v>5802</v>
      </c>
    </row>
    <row r="170" spans="1:6">
      <c r="A170" s="22">
        <v>11</v>
      </c>
      <c r="B170" s="23" t="s">
        <v>1266</v>
      </c>
      <c r="C170" s="22">
        <v>11200</v>
      </c>
      <c r="D170" s="22">
        <v>1136</v>
      </c>
      <c r="E170" s="22">
        <v>22656</v>
      </c>
      <c r="F170" s="22">
        <v>5143</v>
      </c>
    </row>
    <row r="171" spans="1:6">
      <c r="A171" s="22">
        <v>12</v>
      </c>
      <c r="B171" s="23" t="s">
        <v>1267</v>
      </c>
      <c r="C171" s="22">
        <v>10527</v>
      </c>
      <c r="D171" s="22">
        <v>1238</v>
      </c>
      <c r="E171" s="22">
        <v>22620</v>
      </c>
      <c r="F171" s="22">
        <v>4920</v>
      </c>
    </row>
    <row r="175" spans="1:6" ht="58.5" customHeight="1">
      <c r="A175" s="750" t="s">
        <v>1270</v>
      </c>
      <c r="B175" s="750"/>
      <c r="C175" s="750"/>
      <c r="D175" s="578"/>
      <c r="E175" s="578"/>
      <c r="F175" s="578"/>
    </row>
    <row r="176" spans="1:6" ht="76.5">
      <c r="A176" s="737" t="s">
        <v>417</v>
      </c>
      <c r="B176" s="737"/>
      <c r="C176" s="22" t="s">
        <v>1536</v>
      </c>
    </row>
    <row r="177" spans="1:3" ht="25.5">
      <c r="A177" s="22">
        <v>1</v>
      </c>
      <c r="B177" s="119" t="s">
        <v>1271</v>
      </c>
      <c r="C177" s="579">
        <v>6.93</v>
      </c>
    </row>
    <row r="178" spans="1:3">
      <c r="A178" s="22">
        <v>2</v>
      </c>
      <c r="B178" s="119" t="s">
        <v>419</v>
      </c>
      <c r="C178" s="579">
        <v>5.66</v>
      </c>
    </row>
    <row r="179" spans="1:3" ht="25.5">
      <c r="A179" s="22">
        <v>3</v>
      </c>
      <c r="B179" s="119" t="s">
        <v>420</v>
      </c>
      <c r="C179" s="579">
        <v>6.08</v>
      </c>
    </row>
    <row r="180" spans="1:3">
      <c r="A180" s="22">
        <v>4</v>
      </c>
      <c r="B180" s="119" t="s">
        <v>1272</v>
      </c>
      <c r="C180" s="579">
        <v>8.98</v>
      </c>
    </row>
    <row r="181" spans="1:3">
      <c r="A181" s="22">
        <v>5</v>
      </c>
      <c r="B181" s="119" t="s">
        <v>424</v>
      </c>
      <c r="C181" s="579">
        <v>6.04</v>
      </c>
    </row>
    <row r="182" spans="1:3">
      <c r="A182" s="22">
        <v>6</v>
      </c>
      <c r="B182" s="119" t="s">
        <v>425</v>
      </c>
      <c r="C182" s="579">
        <v>6.04</v>
      </c>
    </row>
    <row r="183" spans="1:3" ht="25.5">
      <c r="A183" s="22">
        <v>7</v>
      </c>
      <c r="B183" s="119" t="s">
        <v>426</v>
      </c>
      <c r="C183" s="579">
        <v>6.24</v>
      </c>
    </row>
    <row r="184" spans="1:3">
      <c r="A184" s="22">
        <v>8</v>
      </c>
      <c r="B184" s="119" t="s">
        <v>427</v>
      </c>
      <c r="C184" s="579">
        <v>6.48</v>
      </c>
    </row>
    <row r="185" spans="1:3" ht="25.5">
      <c r="A185" s="22">
        <v>9</v>
      </c>
      <c r="B185" s="119" t="s">
        <v>428</v>
      </c>
      <c r="C185" s="579">
        <v>6.38</v>
      </c>
    </row>
    <row r="186" spans="1:3">
      <c r="A186" s="22">
        <v>10</v>
      </c>
      <c r="B186" s="119" t="s">
        <v>1273</v>
      </c>
      <c r="C186" s="579">
        <v>8.17</v>
      </c>
    </row>
    <row r="187" spans="1:3">
      <c r="A187" s="22">
        <v>11</v>
      </c>
      <c r="B187" s="119" t="s">
        <v>432</v>
      </c>
      <c r="C187" s="579"/>
    </row>
    <row r="188" spans="1:3" ht="114.75">
      <c r="A188" s="22" t="s">
        <v>82</v>
      </c>
      <c r="B188" s="119" t="s">
        <v>1274</v>
      </c>
      <c r="C188" s="579">
        <v>7.16</v>
      </c>
    </row>
    <row r="189" spans="1:3" ht="51">
      <c r="A189" s="22" t="s">
        <v>84</v>
      </c>
      <c r="B189" s="119" t="s">
        <v>1275</v>
      </c>
      <c r="C189" s="579">
        <v>7.15</v>
      </c>
    </row>
    <row r="190" spans="1:3" ht="38.25">
      <c r="A190" s="22" t="s">
        <v>116</v>
      </c>
      <c r="B190" s="119" t="s">
        <v>1276</v>
      </c>
      <c r="C190" s="579">
        <v>7.94</v>
      </c>
    </row>
    <row r="191" spans="1:3" ht="25.5">
      <c r="A191" s="22" t="s">
        <v>118</v>
      </c>
      <c r="B191" s="119" t="s">
        <v>1277</v>
      </c>
      <c r="C191" s="579">
        <v>7.94</v>
      </c>
    </row>
    <row r="192" spans="1:3">
      <c r="A192" s="22" t="s">
        <v>120</v>
      </c>
      <c r="B192" s="119" t="s">
        <v>1278</v>
      </c>
      <c r="C192" s="579">
        <v>7.98</v>
      </c>
    </row>
    <row r="193" spans="1:3">
      <c r="A193" s="22">
        <v>12</v>
      </c>
      <c r="B193" s="119" t="s">
        <v>1279</v>
      </c>
      <c r="C193" s="579">
        <v>6.04</v>
      </c>
    </row>
    <row r="194" spans="1:3">
      <c r="A194" s="22">
        <v>13</v>
      </c>
      <c r="B194" s="119" t="s">
        <v>436</v>
      </c>
      <c r="C194" s="579">
        <v>5.35</v>
      </c>
    </row>
    <row r="195" spans="1:3">
      <c r="A195" s="22">
        <v>14</v>
      </c>
      <c r="B195" s="119" t="s">
        <v>437</v>
      </c>
      <c r="C195" s="579">
        <v>6.86</v>
      </c>
    </row>
    <row r="196" spans="1:3" ht="25.5">
      <c r="A196" s="22">
        <v>15</v>
      </c>
      <c r="B196" s="119" t="s">
        <v>1280</v>
      </c>
      <c r="C196" s="579">
        <v>11.29</v>
      </c>
    </row>
    <row r="197" spans="1:3" ht="25.5">
      <c r="A197" s="22">
        <v>16</v>
      </c>
      <c r="B197" s="119" t="s">
        <v>445</v>
      </c>
      <c r="C197" s="579">
        <v>6.85</v>
      </c>
    </row>
    <row r="198" spans="1:3" ht="25.5">
      <c r="A198" s="22">
        <v>17</v>
      </c>
      <c r="B198" s="119" t="s">
        <v>1281</v>
      </c>
      <c r="C198" s="579">
        <v>5.79</v>
      </c>
    </row>
    <row r="199" spans="1:3">
      <c r="A199" s="22">
        <v>18</v>
      </c>
      <c r="B199" s="119" t="s">
        <v>446</v>
      </c>
      <c r="C199" s="579">
        <v>8.31</v>
      </c>
    </row>
    <row r="200" spans="1:3">
      <c r="A200" s="22">
        <v>19</v>
      </c>
      <c r="B200" s="119" t="s">
        <v>447</v>
      </c>
      <c r="C200" s="579">
        <v>5.97</v>
      </c>
    </row>
    <row r="201" spans="1:3">
      <c r="A201" s="22">
        <v>20</v>
      </c>
      <c r="B201" s="119" t="s">
        <v>7</v>
      </c>
      <c r="C201" s="579">
        <v>7.56</v>
      </c>
    </row>
    <row r="202" spans="1:3">
      <c r="A202" s="22">
        <v>21</v>
      </c>
      <c r="B202" s="119" t="s">
        <v>448</v>
      </c>
      <c r="C202" s="579">
        <v>6.2</v>
      </c>
    </row>
    <row r="203" spans="1:3" ht="25.5">
      <c r="A203" s="22">
        <v>22</v>
      </c>
      <c r="B203" s="119" t="s">
        <v>1282</v>
      </c>
      <c r="C203" s="579">
        <v>5.57</v>
      </c>
    </row>
    <row r="204" spans="1:3">
      <c r="A204" s="22">
        <v>23</v>
      </c>
      <c r="B204" s="119" t="s">
        <v>449</v>
      </c>
      <c r="C204" s="579">
        <v>7.43</v>
      </c>
    </row>
    <row r="205" spans="1:3">
      <c r="A205" s="22">
        <v>24</v>
      </c>
      <c r="B205" s="119" t="s">
        <v>1283</v>
      </c>
      <c r="C205" s="579">
        <v>8.0500000000000007</v>
      </c>
    </row>
    <row r="206" spans="1:3">
      <c r="A206" s="22">
        <v>25</v>
      </c>
      <c r="B206" s="119" t="s">
        <v>1284</v>
      </c>
      <c r="C206" s="579">
        <v>10.88</v>
      </c>
    </row>
    <row r="207" spans="1:3">
      <c r="A207" s="22">
        <v>26</v>
      </c>
      <c r="B207" s="119" t="s">
        <v>457</v>
      </c>
      <c r="C207" s="579">
        <v>6.88</v>
      </c>
    </row>
    <row r="208" spans="1:3">
      <c r="A208" s="22">
        <v>27</v>
      </c>
      <c r="B208" s="119" t="s">
        <v>1285</v>
      </c>
      <c r="C208" s="579">
        <v>8.25</v>
      </c>
    </row>
    <row r="209" spans="1:3">
      <c r="A209" s="22">
        <v>28</v>
      </c>
      <c r="B209" s="119" t="s">
        <v>464</v>
      </c>
      <c r="C209" s="579">
        <v>5.98</v>
      </c>
    </row>
    <row r="210" spans="1:3">
      <c r="A210" s="22">
        <v>29</v>
      </c>
      <c r="B210" s="119" t="s">
        <v>1286</v>
      </c>
      <c r="C210" s="579">
        <v>8.42</v>
      </c>
    </row>
    <row r="211" spans="1:3">
      <c r="A211" s="22">
        <v>30</v>
      </c>
      <c r="B211" s="119" t="s">
        <v>468</v>
      </c>
      <c r="C211" s="579">
        <v>6.91</v>
      </c>
    </row>
    <row r="212" spans="1:3">
      <c r="A212" s="22">
        <v>31</v>
      </c>
      <c r="B212" s="119" t="s">
        <v>1287</v>
      </c>
      <c r="C212" s="579">
        <v>6.67</v>
      </c>
    </row>
    <row r="213" spans="1:3">
      <c r="A213" s="22">
        <v>32</v>
      </c>
      <c r="B213" s="119" t="s">
        <v>473</v>
      </c>
      <c r="C213" s="579">
        <v>6.82</v>
      </c>
    </row>
    <row r="214" spans="1:3">
      <c r="A214" s="22">
        <v>33</v>
      </c>
      <c r="B214" s="119" t="s">
        <v>474</v>
      </c>
      <c r="C214" s="579"/>
    </row>
    <row r="215" spans="1:3" ht="127.5">
      <c r="A215" s="22" t="s">
        <v>82</v>
      </c>
      <c r="B215" s="119" t="s">
        <v>1288</v>
      </c>
      <c r="C215" s="579">
        <v>8.9</v>
      </c>
    </row>
    <row r="216" spans="1:3" ht="63.75">
      <c r="A216" s="22" t="s">
        <v>84</v>
      </c>
      <c r="B216" s="119" t="s">
        <v>1289</v>
      </c>
      <c r="C216" s="579">
        <v>11.42</v>
      </c>
    </row>
    <row r="217" spans="1:3" ht="25.5">
      <c r="A217" s="22" t="s">
        <v>116</v>
      </c>
      <c r="B217" s="119" t="s">
        <v>1290</v>
      </c>
      <c r="C217" s="579">
        <v>7.75</v>
      </c>
    </row>
    <row r="218" spans="1:3">
      <c r="A218" s="22">
        <v>34</v>
      </c>
      <c r="B218" s="119" t="s">
        <v>480</v>
      </c>
      <c r="C218" s="579">
        <v>6.97</v>
      </c>
    </row>
    <row r="219" spans="1:3">
      <c r="A219" s="22">
        <v>35</v>
      </c>
      <c r="B219" s="119" t="s">
        <v>481</v>
      </c>
      <c r="C219" s="579">
        <v>6.31</v>
      </c>
    </row>
    <row r="220" spans="1:3">
      <c r="A220" s="22">
        <v>36</v>
      </c>
      <c r="B220" s="119" t="s">
        <v>482</v>
      </c>
      <c r="C220" s="579">
        <v>5.68</v>
      </c>
    </row>
    <row r="221" spans="1:3">
      <c r="A221" s="22">
        <v>37</v>
      </c>
      <c r="B221" s="119" t="s">
        <v>483</v>
      </c>
      <c r="C221" s="579">
        <v>5.85</v>
      </c>
    </row>
    <row r="222" spans="1:3">
      <c r="A222" s="22">
        <v>38</v>
      </c>
      <c r="B222" s="119" t="s">
        <v>484</v>
      </c>
      <c r="C222" s="579">
        <v>6.94</v>
      </c>
    </row>
    <row r="223" spans="1:3">
      <c r="A223" s="22">
        <v>39</v>
      </c>
      <c r="B223" s="119" t="s">
        <v>1291</v>
      </c>
      <c r="C223" s="579">
        <v>7.48</v>
      </c>
    </row>
    <row r="224" spans="1:3">
      <c r="A224" s="22">
        <v>40</v>
      </c>
      <c r="B224" s="119" t="s">
        <v>488</v>
      </c>
      <c r="C224" s="579">
        <v>5.64</v>
      </c>
    </row>
    <row r="225" spans="1:3">
      <c r="A225" s="22">
        <v>41</v>
      </c>
      <c r="B225" s="119" t="s">
        <v>489</v>
      </c>
      <c r="C225" s="579">
        <v>6.43</v>
      </c>
    </row>
    <row r="226" spans="1:3">
      <c r="A226" s="22">
        <v>42</v>
      </c>
      <c r="B226" s="119" t="s">
        <v>1292</v>
      </c>
      <c r="C226" s="579">
        <v>7.82</v>
      </c>
    </row>
    <row r="227" spans="1:3" ht="25.5">
      <c r="A227" s="22">
        <v>43</v>
      </c>
      <c r="B227" s="119" t="s">
        <v>494</v>
      </c>
      <c r="C227" s="579">
        <v>7.28</v>
      </c>
    </row>
    <row r="228" spans="1:3">
      <c r="A228" s="22">
        <v>44</v>
      </c>
      <c r="B228" s="119" t="s">
        <v>495</v>
      </c>
      <c r="C228" s="579">
        <v>6.1</v>
      </c>
    </row>
    <row r="229" spans="1:3" ht="25.5">
      <c r="A229" s="22">
        <v>45</v>
      </c>
      <c r="B229" s="119" t="s">
        <v>1293</v>
      </c>
      <c r="C229" s="579">
        <v>7.9</v>
      </c>
    </row>
    <row r="230" spans="1:3">
      <c r="A230" s="22">
        <v>46</v>
      </c>
      <c r="B230" s="119" t="s">
        <v>496</v>
      </c>
      <c r="C230" s="579">
        <v>6.11</v>
      </c>
    </row>
    <row r="231" spans="1:3">
      <c r="A231" s="22">
        <v>47</v>
      </c>
      <c r="B231" s="119" t="s">
        <v>1294</v>
      </c>
      <c r="C231" s="579">
        <v>6.43</v>
      </c>
    </row>
    <row r="232" spans="1:3">
      <c r="A232" s="22">
        <v>48</v>
      </c>
      <c r="B232" s="119" t="s">
        <v>500</v>
      </c>
      <c r="C232" s="579">
        <v>5.98</v>
      </c>
    </row>
    <row r="233" spans="1:3">
      <c r="A233" s="22">
        <v>49</v>
      </c>
      <c r="B233" s="119" t="s">
        <v>501</v>
      </c>
      <c r="C233" s="579">
        <v>7.62</v>
      </c>
    </row>
    <row r="234" spans="1:3">
      <c r="A234" s="22">
        <v>50</v>
      </c>
      <c r="B234" s="119" t="s">
        <v>1295</v>
      </c>
      <c r="C234" s="579">
        <v>5.72</v>
      </c>
    </row>
    <row r="235" spans="1:3">
      <c r="A235" s="22">
        <v>51</v>
      </c>
      <c r="B235" s="119" t="s">
        <v>503</v>
      </c>
      <c r="C235" s="579">
        <v>5.88</v>
      </c>
    </row>
    <row r="236" spans="1:3">
      <c r="A236" s="22">
        <v>52</v>
      </c>
      <c r="B236" s="119" t="s">
        <v>504</v>
      </c>
      <c r="C236" s="579">
        <v>11.34</v>
      </c>
    </row>
    <row r="237" spans="1:3">
      <c r="A237" s="22">
        <v>53</v>
      </c>
      <c r="B237" s="119" t="s">
        <v>1296</v>
      </c>
      <c r="C237" s="579">
        <v>6.58</v>
      </c>
    </row>
    <row r="238" spans="1:3">
      <c r="A238" s="22">
        <v>54</v>
      </c>
      <c r="B238" s="119" t="s">
        <v>1297</v>
      </c>
      <c r="C238" s="579">
        <v>7.66</v>
      </c>
    </row>
    <row r="239" spans="1:3">
      <c r="A239" s="22">
        <v>55</v>
      </c>
      <c r="B239" s="119" t="s">
        <v>1298</v>
      </c>
      <c r="C239" s="579"/>
    </row>
    <row r="240" spans="1:3" ht="25.5">
      <c r="A240" s="22" t="s">
        <v>82</v>
      </c>
      <c r="B240" s="119" t="s">
        <v>1299</v>
      </c>
      <c r="C240" s="579">
        <v>6.32</v>
      </c>
    </row>
    <row r="241" spans="1:3">
      <c r="A241" s="22" t="s">
        <v>84</v>
      </c>
      <c r="B241" s="119" t="s">
        <v>1300</v>
      </c>
      <c r="C241" s="579">
        <v>5.93</v>
      </c>
    </row>
    <row r="242" spans="1:3">
      <c r="A242" s="22">
        <v>56</v>
      </c>
      <c r="B242" s="119" t="s">
        <v>511</v>
      </c>
      <c r="C242" s="579">
        <v>6.79</v>
      </c>
    </row>
    <row r="243" spans="1:3">
      <c r="A243" s="22">
        <v>57</v>
      </c>
      <c r="B243" s="119" t="s">
        <v>512</v>
      </c>
      <c r="C243" s="579">
        <v>5.97</v>
      </c>
    </row>
    <row r="244" spans="1:3">
      <c r="A244" s="22">
        <v>58</v>
      </c>
      <c r="B244" s="119" t="s">
        <v>513</v>
      </c>
      <c r="C244" s="579">
        <v>8.91</v>
      </c>
    </row>
    <row r="245" spans="1:3">
      <c r="A245" s="22">
        <v>59</v>
      </c>
      <c r="B245" s="119" t="s">
        <v>514</v>
      </c>
      <c r="C245" s="579">
        <v>6.76</v>
      </c>
    </row>
    <row r="246" spans="1:3">
      <c r="A246" s="22">
        <v>60</v>
      </c>
      <c r="B246" s="119" t="s">
        <v>515</v>
      </c>
      <c r="C246" s="579">
        <v>6.64</v>
      </c>
    </row>
    <row r="247" spans="1:3">
      <c r="A247" s="22">
        <v>61</v>
      </c>
      <c r="B247" s="119" t="s">
        <v>516</v>
      </c>
      <c r="C247" s="579">
        <v>5.99</v>
      </c>
    </row>
    <row r="248" spans="1:3">
      <c r="A248" s="22">
        <v>62</v>
      </c>
      <c r="B248" s="119" t="s">
        <v>517</v>
      </c>
      <c r="C248" s="579">
        <v>6.72</v>
      </c>
    </row>
    <row r="249" spans="1:3">
      <c r="A249" s="22">
        <v>63</v>
      </c>
      <c r="B249" s="119" t="s">
        <v>518</v>
      </c>
      <c r="C249" s="579">
        <v>6.99</v>
      </c>
    </row>
    <row r="250" spans="1:3">
      <c r="A250" s="22">
        <v>64</v>
      </c>
      <c r="B250" s="119" t="s">
        <v>519</v>
      </c>
      <c r="C250" s="579">
        <v>6.11</v>
      </c>
    </row>
    <row r="251" spans="1:3">
      <c r="A251" s="22">
        <v>65</v>
      </c>
      <c r="B251" s="119" t="s">
        <v>520</v>
      </c>
      <c r="C251" s="579">
        <v>7.19</v>
      </c>
    </row>
    <row r="252" spans="1:3">
      <c r="A252" s="22">
        <v>66</v>
      </c>
      <c r="B252" s="119" t="s">
        <v>521</v>
      </c>
      <c r="C252" s="579">
        <v>6.89</v>
      </c>
    </row>
    <row r="253" spans="1:3">
      <c r="A253" s="22">
        <v>67</v>
      </c>
      <c r="B253" s="119" t="s">
        <v>1301</v>
      </c>
      <c r="C253" s="579">
        <v>8.4700000000000006</v>
      </c>
    </row>
    <row r="254" spans="1:3">
      <c r="A254" s="22">
        <v>68</v>
      </c>
      <c r="B254" s="119" t="s">
        <v>527</v>
      </c>
      <c r="C254" s="579">
        <v>7.4</v>
      </c>
    </row>
    <row r="255" spans="1:3">
      <c r="A255" s="22">
        <v>69</v>
      </c>
      <c r="B255" s="119" t="s">
        <v>528</v>
      </c>
      <c r="C255" s="579">
        <v>6.88</v>
      </c>
    </row>
    <row r="256" spans="1:3">
      <c r="A256" s="22">
        <v>70</v>
      </c>
      <c r="B256" s="119" t="s">
        <v>529</v>
      </c>
      <c r="C256" s="579">
        <v>6.76</v>
      </c>
    </row>
    <row r="257" spans="1:3">
      <c r="A257" s="22">
        <v>71</v>
      </c>
      <c r="B257" s="119" t="s">
        <v>530</v>
      </c>
      <c r="C257" s="579">
        <v>6.06</v>
      </c>
    </row>
    <row r="258" spans="1:3">
      <c r="A258" s="22">
        <v>72</v>
      </c>
      <c r="B258" s="119" t="s">
        <v>531</v>
      </c>
      <c r="C258" s="579">
        <v>7.04</v>
      </c>
    </row>
    <row r="259" spans="1:3">
      <c r="A259" s="22">
        <v>73</v>
      </c>
      <c r="B259" s="119" t="s">
        <v>532</v>
      </c>
      <c r="C259" s="579">
        <v>6.89</v>
      </c>
    </row>
    <row r="260" spans="1:3">
      <c r="A260" s="22">
        <v>74</v>
      </c>
      <c r="B260" s="119" t="s">
        <v>533</v>
      </c>
      <c r="C260" s="579">
        <v>6.03</v>
      </c>
    </row>
    <row r="261" spans="1:3">
      <c r="A261" s="22">
        <v>75</v>
      </c>
      <c r="B261" s="119" t="s">
        <v>534</v>
      </c>
      <c r="C261" s="579">
        <v>6.12</v>
      </c>
    </row>
    <row r="262" spans="1:3">
      <c r="A262" s="22">
        <v>76</v>
      </c>
      <c r="B262" s="119" t="s">
        <v>535</v>
      </c>
      <c r="C262" s="579">
        <v>5.47</v>
      </c>
    </row>
    <row r="263" spans="1:3">
      <c r="A263" s="22">
        <v>77</v>
      </c>
      <c r="B263" s="119" t="s">
        <v>536</v>
      </c>
      <c r="C263" s="579">
        <v>5.72</v>
      </c>
    </row>
    <row r="264" spans="1:3">
      <c r="A264" s="22">
        <v>78</v>
      </c>
      <c r="B264" s="119" t="s">
        <v>1302</v>
      </c>
      <c r="C264" s="579">
        <v>6.26</v>
      </c>
    </row>
    <row r="265" spans="1:3">
      <c r="A265" s="22">
        <v>79</v>
      </c>
      <c r="B265" s="119" t="s">
        <v>1303</v>
      </c>
      <c r="C265" s="579">
        <v>6.41</v>
      </c>
    </row>
    <row r="266" spans="1:3">
      <c r="A266" s="22">
        <v>80</v>
      </c>
      <c r="B266" s="119" t="s">
        <v>1304</v>
      </c>
      <c r="C266" s="579">
        <v>6.04</v>
      </c>
    </row>
    <row r="267" spans="1:3" ht="25.5">
      <c r="A267" s="22">
        <v>81</v>
      </c>
      <c r="B267" s="119" t="s">
        <v>537</v>
      </c>
      <c r="C267" s="579">
        <v>5.32</v>
      </c>
    </row>
    <row r="268" spans="1:3" ht="25.5">
      <c r="A268" s="22">
        <v>82</v>
      </c>
      <c r="B268" s="119" t="s">
        <v>1305</v>
      </c>
      <c r="C268" s="579">
        <v>8.39</v>
      </c>
    </row>
    <row r="269" spans="1:3" ht="25.5">
      <c r="A269" s="22">
        <v>83</v>
      </c>
      <c r="B269" s="119" t="s">
        <v>541</v>
      </c>
      <c r="C269" s="579">
        <v>8.39</v>
      </c>
    </row>
    <row r="270" spans="1:3" ht="25.5">
      <c r="A270" s="22">
        <v>84</v>
      </c>
      <c r="B270" s="119" t="s">
        <v>1306</v>
      </c>
      <c r="C270" s="579">
        <v>13.31</v>
      </c>
    </row>
    <row r="271" spans="1:3" ht="25.5">
      <c r="A271" s="22">
        <v>85</v>
      </c>
      <c r="B271" s="119" t="s">
        <v>545</v>
      </c>
      <c r="C271" s="579">
        <v>8.15</v>
      </c>
    </row>
  </sheetData>
  <sheetProtection algorithmName="SHA-512" hashValue="VRoeoT4UadjbOPEL9nq/7QNF+5bWDBSYvxAtDACrOlUUSw9wtLHNf3C5dD34i8mYgkj6c4uVim9pCer4vQdTTw==" saltValue="D/RAfm7WKiS7R3BBJVwdFQ==" spinCount="100000" sheet="1" objects="1" scenarios="1" formatRows="0"/>
  <mergeCells count="14">
    <mergeCell ref="A133:B133"/>
    <mergeCell ref="A1:B1"/>
    <mergeCell ref="A2:B2"/>
    <mergeCell ref="A5:E5"/>
    <mergeCell ref="A6:B7"/>
    <mergeCell ref="A132:E132"/>
    <mergeCell ref="A175:C175"/>
    <mergeCell ref="A176:B176"/>
    <mergeCell ref="A139:F139"/>
    <mergeCell ref="A140:B141"/>
    <mergeCell ref="C141:F141"/>
    <mergeCell ref="A157:F157"/>
    <mergeCell ref="A158:B159"/>
    <mergeCell ref="C159:F159"/>
  </mergeCells>
  <hyperlinks>
    <hyperlink ref="A1" location="Содержание!A1" display="Вернуться на лист &quot;Содержание&quot;" xr:uid="{00000000-0004-0000-0600-000000000000}"/>
    <hyperlink ref="A2" location="И2!A43" display="Вернуться на лист &quot;И2&quot;" xr:uid="{00000000-0004-0000-0600-000001000000}"/>
  </hyperlinks>
  <pageMargins left="0.7" right="0.7" top="0.75" bottom="0.75" header="0.3" footer="0.3"/>
  <pageSetup paperSize="9" scale="64" fitToHeight="0"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94209" r:id="rId4" name="Button 1">
              <controlPr defaultSize="0" print="0" autoFill="0" autoPict="0" macro="[9]!Лист2.PrintBlock">
                <anchor moveWithCells="1" sizeWithCells="1">
                  <from>
                    <xdr:col>6</xdr:col>
                    <xdr:colOff>104775</xdr:colOff>
                    <xdr:row>0</xdr:row>
                    <xdr:rowOff>95250</xdr:rowOff>
                  </from>
                  <to>
                    <xdr:col>7</xdr:col>
                    <xdr:colOff>514350</xdr:colOff>
                    <xdr:row>1</xdr:row>
                    <xdr:rowOff>161925</xdr:rowOff>
                  </to>
                </anchor>
              </controlPr>
            </control>
          </mc:Choice>
        </mc:AlternateContent>
      </controls>
    </mc:Choice>
  </mc:AlternateContent>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Лист8">
    <tabColor rgb="FFCCFFCC"/>
    <pageSetUpPr fitToPage="1"/>
  </sheetPr>
  <dimension ref="B1:I26"/>
  <sheetViews>
    <sheetView topLeftCell="A7" zoomScaleNormal="100" workbookViewId="0">
      <selection activeCell="D23" sqref="D23"/>
    </sheetView>
  </sheetViews>
  <sheetFormatPr defaultColWidth="10.42578125" defaultRowHeight="12.75"/>
  <cols>
    <col min="1" max="1" width="6.42578125" style="20" customWidth="1"/>
    <col min="2" max="2" width="10.42578125" style="20" customWidth="1"/>
    <col min="3" max="3" width="7.42578125" style="20" customWidth="1"/>
    <col min="4" max="4" width="69.42578125" style="20" customWidth="1"/>
    <col min="5" max="5" width="14.42578125" style="20" customWidth="1"/>
    <col min="6" max="6" width="23.5703125" style="20" customWidth="1"/>
    <col min="7" max="7" width="10.42578125" style="20" customWidth="1"/>
    <col min="8" max="8" width="11.5703125" style="20" customWidth="1"/>
    <col min="9" max="9" width="0" style="20" hidden="1" customWidth="1"/>
    <col min="10" max="16384" width="10.42578125" style="20"/>
  </cols>
  <sheetData>
    <row r="1" spans="2:9" ht="13.7" customHeight="1"/>
    <row r="2" spans="2:9" ht="13.7" customHeight="1"/>
    <row r="3" spans="2:9" ht="13.7" customHeight="1" thickBot="1"/>
    <row r="4" spans="2:9" ht="13.7" customHeight="1">
      <c r="B4" s="31"/>
      <c r="C4" s="730" t="s">
        <v>656</v>
      </c>
      <c r="D4" s="730"/>
      <c r="E4" s="32"/>
      <c r="F4" s="32"/>
      <c r="G4" s="33"/>
    </row>
    <row r="5" spans="2:9" ht="13.7" customHeight="1">
      <c r="B5" s="34"/>
      <c r="F5" s="7" t="s">
        <v>636</v>
      </c>
      <c r="G5" s="36"/>
    </row>
    <row r="6" spans="2:9" ht="47.25" customHeight="1">
      <c r="B6" s="34"/>
      <c r="C6" s="753" t="s">
        <v>637</v>
      </c>
      <c r="D6" s="753"/>
      <c r="E6" s="753"/>
      <c r="F6" s="753"/>
      <c r="G6" s="37"/>
    </row>
    <row r="7" spans="2:9" s="2" customFormat="1" ht="12.75" customHeight="1">
      <c r="B7" s="34"/>
      <c r="C7" s="20"/>
      <c r="D7" s="20"/>
      <c r="E7" s="20"/>
      <c r="F7" s="20"/>
      <c r="G7" s="37"/>
    </row>
    <row r="8" spans="2:9" ht="15.95" customHeight="1">
      <c r="B8" s="34"/>
      <c r="C8" s="17" t="s">
        <v>3</v>
      </c>
      <c r="D8" s="17"/>
      <c r="E8" s="40">
        <f>И1!E8</f>
        <v>2025</v>
      </c>
      <c r="F8" s="89"/>
      <c r="G8" s="37"/>
    </row>
    <row r="9" spans="2:9" ht="13.7" customHeight="1">
      <c r="B9" s="34"/>
      <c r="D9" s="90"/>
      <c r="E9" s="90"/>
      <c r="F9" s="90"/>
      <c r="G9" s="37"/>
    </row>
    <row r="10" spans="2:9" ht="31.7" customHeight="1">
      <c r="B10" s="34"/>
      <c r="C10" s="44" t="s">
        <v>577</v>
      </c>
      <c r="D10" s="45" t="s">
        <v>578</v>
      </c>
      <c r="E10" s="45" t="s">
        <v>638</v>
      </c>
      <c r="F10" s="45" t="s">
        <v>579</v>
      </c>
      <c r="G10" s="37"/>
    </row>
    <row r="11" spans="2:9" ht="15" customHeight="1">
      <c r="B11" s="34"/>
      <c r="C11" s="44">
        <v>1</v>
      </c>
      <c r="D11" s="45">
        <v>2</v>
      </c>
      <c r="E11" s="45">
        <v>3</v>
      </c>
      <c r="F11" s="45">
        <v>4</v>
      </c>
      <c r="G11" s="37"/>
    </row>
    <row r="12" spans="2:9" ht="54" customHeight="1">
      <c r="B12" s="34"/>
      <c r="C12" s="46">
        <v>1</v>
      </c>
      <c r="D12" s="91" t="s">
        <v>1035</v>
      </c>
      <c r="E12" s="44" t="s">
        <v>639</v>
      </c>
      <c r="F12" s="92">
        <f>IF(И1!E18="Газ",IFERROR(F13*F20/F21*F14*(1+F18)*(1+F19)/F17/1000,0),IFERROR(F13*F20/F21*F14*F23*(1+F18)*(1+F19)/F17/1000,0))</f>
        <v>2493.2780402028548</v>
      </c>
      <c r="G12" s="93"/>
      <c r="I12" s="93" t="s">
        <v>640</v>
      </c>
    </row>
    <row r="13" spans="2:9" ht="42.75">
      <c r="B13" s="34"/>
      <c r="C13" s="49" t="s">
        <v>585</v>
      </c>
      <c r="D13" s="94" t="s">
        <v>1036</v>
      </c>
      <c r="E13" s="95" t="s">
        <v>641</v>
      </c>
      <c r="F13" s="96">
        <f>И2!D14</f>
        <v>176.4</v>
      </c>
      <c r="G13" s="97"/>
      <c r="H13" s="98"/>
    </row>
    <row r="14" spans="2:9" ht="57" customHeight="1">
      <c r="B14" s="34"/>
      <c r="C14" s="49" t="s">
        <v>589</v>
      </c>
      <c r="D14" s="99" t="s">
        <v>1049</v>
      </c>
      <c r="E14" s="75" t="s">
        <v>642</v>
      </c>
      <c r="F14" s="60">
        <f>IF('С1.1'!E27="",0,'С1.1'!E27)</f>
        <v>10614.838700237782</v>
      </c>
      <c r="G14" s="382"/>
      <c r="I14" s="93" t="s">
        <v>643</v>
      </c>
    </row>
    <row r="15" spans="2:9" ht="26.25" customHeight="1">
      <c r="B15" s="34"/>
      <c r="C15" s="49" t="s">
        <v>595</v>
      </c>
      <c r="D15" s="100" t="s">
        <v>644</v>
      </c>
      <c r="E15" s="75" t="s">
        <v>645</v>
      </c>
      <c r="F15" s="101">
        <f>'С1.1'!E16</f>
        <v>6100</v>
      </c>
      <c r="G15" s="382"/>
      <c r="I15" s="93" t="s">
        <v>646</v>
      </c>
    </row>
    <row r="16" spans="2:9" ht="26.25" customHeight="1">
      <c r="B16" s="34"/>
      <c r="C16" s="49" t="s">
        <v>647</v>
      </c>
      <c r="D16" s="100" t="s">
        <v>648</v>
      </c>
      <c r="E16" s="75" t="s">
        <v>649</v>
      </c>
      <c r="F16" s="40">
        <v>7000</v>
      </c>
      <c r="G16" s="93"/>
      <c r="I16" s="102" t="s">
        <v>650</v>
      </c>
    </row>
    <row r="17" spans="2:9" ht="26.25" customHeight="1">
      <c r="B17" s="34"/>
      <c r="C17" s="49" t="s">
        <v>651</v>
      </c>
      <c r="D17" s="100" t="s">
        <v>991</v>
      </c>
      <c r="E17" s="75" t="s">
        <v>652</v>
      </c>
      <c r="F17" s="103">
        <f>F15/F16</f>
        <v>0.87142857142857144</v>
      </c>
      <c r="G17" s="93"/>
      <c r="I17" s="93" t="s">
        <v>640</v>
      </c>
    </row>
    <row r="18" spans="2:9" ht="30">
      <c r="B18" s="34"/>
      <c r="C18" s="49" t="s">
        <v>653</v>
      </c>
      <c r="D18" s="99" t="s">
        <v>1037</v>
      </c>
      <c r="E18" s="75" t="s">
        <v>654</v>
      </c>
      <c r="F18" s="104">
        <f>'С1.1'!E19</f>
        <v>1.7000000000000001E-2</v>
      </c>
      <c r="G18" s="93"/>
      <c r="I18" s="93" t="s">
        <v>646</v>
      </c>
    </row>
    <row r="19" spans="2:9" ht="30">
      <c r="B19" s="34"/>
      <c r="C19" s="49" t="s">
        <v>655</v>
      </c>
      <c r="D19" s="99" t="s">
        <v>1038</v>
      </c>
      <c r="E19" s="75" t="s">
        <v>654</v>
      </c>
      <c r="F19" s="104">
        <f>'С1.1'!E20</f>
        <v>5.8000000000000003E-2</v>
      </c>
      <c r="G19" s="93"/>
      <c r="I19" s="93" t="s">
        <v>646</v>
      </c>
    </row>
    <row r="20" spans="2:9" ht="29.25" customHeight="1">
      <c r="B20" s="34"/>
      <c r="C20" s="49" t="s">
        <v>695</v>
      </c>
      <c r="D20" s="581" t="s">
        <v>1330</v>
      </c>
      <c r="E20" s="582" t="s">
        <v>746</v>
      </c>
      <c r="F20" s="103">
        <f>F21*F22</f>
        <v>27.936754271999998</v>
      </c>
      <c r="G20" s="93"/>
      <c r="I20" s="102"/>
    </row>
    <row r="21" spans="2:9" ht="15.75">
      <c r="B21" s="34"/>
      <c r="C21" s="49" t="s">
        <v>748</v>
      </c>
      <c r="D21" s="165" t="s">
        <v>1001</v>
      </c>
      <c r="E21" s="582" t="s">
        <v>746</v>
      </c>
      <c r="F21" s="103">
        <f>С2!F37</f>
        <v>27.123062399999998</v>
      </c>
      <c r="G21" s="93"/>
      <c r="I21" s="102"/>
    </row>
    <row r="22" spans="2:9" ht="28.5">
      <c r="B22" s="34"/>
      <c r="C22" s="49" t="s">
        <v>749</v>
      </c>
      <c r="D22" s="162" t="s">
        <v>1552</v>
      </c>
      <c r="E22" s="75"/>
      <c r="F22" s="186">
        <v>1.03</v>
      </c>
      <c r="G22" s="93"/>
      <c r="I22" s="102"/>
    </row>
    <row r="23" spans="2:9" ht="66.75" customHeight="1">
      <c r="B23" s="34"/>
      <c r="C23" s="49" t="s">
        <v>1332</v>
      </c>
      <c r="D23" s="94" t="s">
        <v>1553</v>
      </c>
      <c r="E23" s="75"/>
      <c r="F23" s="186">
        <f>IF(И1!$E$18="Мазут",'И2.1'!$C$134,IF(И1!$E$18="Уголь",'И2.1'!$C$135,"-"))</f>
        <v>1.0469999999999999</v>
      </c>
      <c r="G23" s="93"/>
      <c r="I23" s="102"/>
    </row>
    <row r="24" spans="2:9" ht="26.25" customHeight="1">
      <c r="B24" s="34"/>
      <c r="G24" s="37"/>
    </row>
    <row r="25" spans="2:9">
      <c r="B25" s="34"/>
      <c r="C25" s="754" t="s">
        <v>955</v>
      </c>
      <c r="D25" s="754"/>
      <c r="G25" s="37"/>
    </row>
    <row r="26" spans="2:9" ht="15.95" customHeight="1" thickBot="1">
      <c r="B26" s="63"/>
      <c r="C26" s="755" t="s">
        <v>612</v>
      </c>
      <c r="D26" s="755"/>
      <c r="E26" s="64"/>
      <c r="F26" s="64"/>
      <c r="G26" s="65"/>
      <c r="I26" s="105"/>
    </row>
  </sheetData>
  <sheetProtection algorithmName="SHA-512" hashValue="lg37zhlbV1gdih/onJMOomcco/FdRrKVtIhfJ5lQp0GVG+9gi7uWOQ9T8i7hp+Oq6NuFD+rA6ue4IjsJVUqFyQ==" saltValue="529P6yBc5+SoZ+xP/uAXvg==" spinCount="100000" sheet="1" objects="1" scenarios="1" formatRows="0"/>
  <mergeCells count="4">
    <mergeCell ref="C6:F6"/>
    <mergeCell ref="C4:D4"/>
    <mergeCell ref="C25:D25"/>
    <mergeCell ref="C26:D26"/>
  </mergeCells>
  <dataValidations count="1">
    <dataValidation allowBlank="1" showErrorMessage="1" sqref="F15" xr:uid="{00000000-0002-0000-0700-000000000000}"/>
  </dataValidations>
  <hyperlinks>
    <hyperlink ref="C25" location="Содержание!A1" display="Вернуться на лист &quot;Содержание&quot;" xr:uid="{00000000-0004-0000-0700-000000000000}"/>
    <hyperlink ref="C4" location="С1.1!A1" display="Перейти на лист ввода исходных данных" xr:uid="{00000000-0004-0000-0700-000001000000}"/>
    <hyperlink ref="C26" location="И3!A1" display="Перейти на лист &quot;Итог&quot;" xr:uid="{00000000-0004-0000-0700-000002000000}"/>
  </hyperlinks>
  <printOptions horizontalCentered="1"/>
  <pageMargins left="0.39370078740157483" right="0.39370078740157483" top="0.98425196850393704" bottom="0.78740157480314965" header="0.31496062992125984" footer="0.31496062992125984"/>
  <pageSetup paperSize="9" fitToHeight="100"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48129" r:id="rId4" name="Button 1">
              <controlPr defaultSize="0" print="0" autoFill="0" autoPict="0" macro="[0]!Лист8.PrintBlock">
                <anchor moveWithCells="1" sizeWithCells="1">
                  <from>
                    <xdr:col>5</xdr:col>
                    <xdr:colOff>1009650</xdr:colOff>
                    <xdr:row>0</xdr:row>
                    <xdr:rowOff>123825</xdr:rowOff>
                  </from>
                  <to>
                    <xdr:col>6</xdr:col>
                    <xdr:colOff>666750</xdr:colOff>
                    <xdr:row>2</xdr:row>
                    <xdr:rowOff>38100</xdr:rowOff>
                  </to>
                </anchor>
              </controlPr>
            </control>
          </mc:Choice>
        </mc:AlternateContent>
      </controls>
    </mc:Choice>
  </mc:AlternateContent>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Лист3">
    <pageSetUpPr fitToPage="1"/>
  </sheetPr>
  <dimension ref="B1:K35"/>
  <sheetViews>
    <sheetView zoomScaleNormal="100" zoomScaleSheetLayoutView="70" workbookViewId="0">
      <selection activeCell="D35" sqref="D35:F35"/>
    </sheetView>
  </sheetViews>
  <sheetFormatPr defaultColWidth="10.42578125" defaultRowHeight="12.75"/>
  <cols>
    <col min="1" max="1" width="6.42578125" style="20" customWidth="1"/>
    <col min="2" max="2" width="10.42578125" style="20" customWidth="1"/>
    <col min="3" max="3" width="7.42578125" style="20" customWidth="1"/>
    <col min="4" max="4" width="57.85546875" style="20" customWidth="1"/>
    <col min="5" max="5" width="26.42578125" style="20" customWidth="1"/>
    <col min="6" max="6" width="37.42578125" style="20" customWidth="1"/>
    <col min="7" max="7" width="11.140625" style="20" customWidth="1"/>
    <col min="8" max="8" width="21.85546875" style="20" customWidth="1"/>
    <col min="9" max="9" width="21.140625" style="20" hidden="1" customWidth="1"/>
    <col min="10" max="10" width="10.42578125" style="20" customWidth="1"/>
    <col min="11" max="11" width="42.5703125" style="20" hidden="1" customWidth="1"/>
    <col min="12" max="16384" width="10.42578125" style="20"/>
  </cols>
  <sheetData>
    <row r="1" spans="2:11" ht="13.7" customHeight="1"/>
    <row r="2" spans="2:11" ht="13.7" customHeight="1"/>
    <row r="3" spans="2:11" ht="13.7" customHeight="1" thickBot="1"/>
    <row r="4" spans="2:11" ht="13.7" customHeight="1">
      <c r="B4" s="31"/>
      <c r="C4" s="730" t="s">
        <v>955</v>
      </c>
      <c r="D4" s="730"/>
      <c r="E4" s="32"/>
      <c r="F4" s="32"/>
      <c r="G4" s="33"/>
    </row>
    <row r="5" spans="2:11" ht="13.7" customHeight="1">
      <c r="B5" s="34"/>
      <c r="C5" s="35"/>
      <c r="F5" s="7" t="s">
        <v>573</v>
      </c>
      <c r="G5" s="36"/>
    </row>
    <row r="6" spans="2:11" ht="42.75" customHeight="1">
      <c r="B6" s="34"/>
      <c r="C6" s="743" t="s">
        <v>574</v>
      </c>
      <c r="D6" s="743"/>
      <c r="E6" s="743"/>
      <c r="F6" s="743"/>
      <c r="G6" s="37"/>
    </row>
    <row r="7" spans="2:11" ht="15.95" customHeight="1">
      <c r="B7" s="34"/>
      <c r="D7" s="38"/>
      <c r="E7" s="38"/>
      <c r="F7" s="38"/>
      <c r="G7" s="37"/>
      <c r="I7" s="39" t="s">
        <v>575</v>
      </c>
    </row>
    <row r="8" spans="2:11" ht="15.95" customHeight="1">
      <c r="B8" s="34"/>
      <c r="C8" s="17" t="s">
        <v>3</v>
      </c>
      <c r="E8" s="40">
        <f>И1!E8</f>
        <v>2025</v>
      </c>
      <c r="F8" s="41"/>
      <c r="G8" s="37"/>
      <c r="I8" s="42" t="s">
        <v>576</v>
      </c>
    </row>
    <row r="9" spans="2:11" ht="15" customHeight="1">
      <c r="B9" s="34"/>
      <c r="G9" s="37"/>
      <c r="I9" s="43" t="s">
        <v>1334</v>
      </c>
      <c r="K9" s="39" t="s">
        <v>575</v>
      </c>
    </row>
    <row r="10" spans="2:11" ht="31.7" customHeight="1">
      <c r="B10" s="34"/>
      <c r="C10" s="44" t="s">
        <v>577</v>
      </c>
      <c r="D10" s="44" t="s">
        <v>578</v>
      </c>
      <c r="E10" s="44" t="s">
        <v>579</v>
      </c>
      <c r="F10" s="45" t="s">
        <v>575</v>
      </c>
      <c r="G10" s="37"/>
      <c r="I10" s="43" t="s">
        <v>580</v>
      </c>
      <c r="K10" s="42" t="s">
        <v>581</v>
      </c>
    </row>
    <row r="11" spans="2:11" ht="15" customHeight="1">
      <c r="B11" s="34"/>
      <c r="C11" s="75">
        <v>1</v>
      </c>
      <c r="D11" s="75">
        <v>2</v>
      </c>
      <c r="E11" s="75">
        <v>3</v>
      </c>
      <c r="F11" s="74">
        <v>4</v>
      </c>
      <c r="G11" s="37"/>
      <c r="I11" s="43" t="s">
        <v>582</v>
      </c>
      <c r="K11" s="43" t="s">
        <v>583</v>
      </c>
    </row>
    <row r="12" spans="2:11" ht="25.5" customHeight="1">
      <c r="B12" s="34"/>
      <c r="C12" s="46">
        <v>1</v>
      </c>
      <c r="D12" s="756" t="s">
        <v>959</v>
      </c>
      <c r="E12" s="756"/>
      <c r="F12" s="756"/>
      <c r="G12" s="37"/>
      <c r="I12" s="43" t="s">
        <v>584</v>
      </c>
      <c r="J12" s="48"/>
      <c r="K12" s="43"/>
    </row>
    <row r="13" spans="2:11" ht="25.5">
      <c r="B13" s="34"/>
      <c r="C13" s="49" t="s">
        <v>585</v>
      </c>
      <c r="D13" s="172" t="s">
        <v>586</v>
      </c>
      <c r="E13" s="263" t="s">
        <v>601</v>
      </c>
      <c r="F13" s="624"/>
      <c r="G13" s="37"/>
      <c r="H13" s="16" t="s">
        <v>4</v>
      </c>
      <c r="I13" s="43" t="s">
        <v>588</v>
      </c>
      <c r="J13" s="50"/>
      <c r="K13" s="43" t="s">
        <v>580</v>
      </c>
    </row>
    <row r="14" spans="2:11" ht="104.25" customHeight="1">
      <c r="B14" s="34"/>
      <c r="C14" s="49" t="s">
        <v>589</v>
      </c>
      <c r="D14" s="172" t="s">
        <v>590</v>
      </c>
      <c r="E14" s="264" t="s">
        <v>597</v>
      </c>
      <c r="F14" s="624"/>
      <c r="G14" s="37"/>
      <c r="J14" s="51"/>
      <c r="K14" s="43" t="s">
        <v>582</v>
      </c>
    </row>
    <row r="15" spans="2:11" ht="25.5" hidden="1">
      <c r="B15" s="34"/>
      <c r="C15" s="49" t="s">
        <v>592</v>
      </c>
      <c r="D15" s="172" t="s">
        <v>593</v>
      </c>
      <c r="E15" s="343"/>
      <c r="F15" s="265"/>
      <c r="G15" s="37"/>
      <c r="I15" s="53" t="s">
        <v>594</v>
      </c>
      <c r="K15" s="43" t="s">
        <v>584</v>
      </c>
    </row>
    <row r="16" spans="2:11">
      <c r="B16" s="34"/>
      <c r="C16" s="49" t="s">
        <v>595</v>
      </c>
      <c r="D16" s="172" t="s">
        <v>596</v>
      </c>
      <c r="E16" s="54">
        <v>6100</v>
      </c>
      <c r="F16" s="624"/>
      <c r="G16" s="37"/>
      <c r="I16" s="53" t="s">
        <v>591</v>
      </c>
      <c r="K16" s="43" t="s">
        <v>588</v>
      </c>
    </row>
    <row r="17" spans="2:9" ht="18" customHeight="1">
      <c r="B17" s="55"/>
      <c r="C17" s="242"/>
      <c r="D17" s="243"/>
      <c r="E17" s="243"/>
      <c r="F17" s="244"/>
      <c r="G17" s="37"/>
      <c r="I17" s="53" t="s">
        <v>597</v>
      </c>
    </row>
    <row r="18" spans="2:9" ht="29.45" customHeight="1">
      <c r="B18" s="55"/>
      <c r="C18" s="49">
        <v>2</v>
      </c>
      <c r="D18" s="756" t="s">
        <v>598</v>
      </c>
      <c r="E18" s="756"/>
      <c r="F18" s="756"/>
      <c r="G18" s="37"/>
    </row>
    <row r="19" spans="2:9" ht="165.75">
      <c r="B19" s="55"/>
      <c r="C19" s="49" t="s">
        <v>599</v>
      </c>
      <c r="D19" s="172" t="s">
        <v>1042</v>
      </c>
      <c r="E19" s="275">
        <v>1.7000000000000001E-2</v>
      </c>
      <c r="F19" s="265" t="s">
        <v>1570</v>
      </c>
      <c r="G19" s="37"/>
      <c r="H19" s="16" t="s">
        <v>9</v>
      </c>
      <c r="I19" s="57" t="s">
        <v>587</v>
      </c>
    </row>
    <row r="20" spans="2:9" ht="165.75">
      <c r="B20" s="55"/>
      <c r="C20" s="49" t="s">
        <v>600</v>
      </c>
      <c r="D20" s="172" t="s">
        <v>1041</v>
      </c>
      <c r="E20" s="275">
        <v>5.8000000000000003E-2</v>
      </c>
      <c r="F20" s="265" t="s">
        <v>1570</v>
      </c>
      <c r="G20" s="58"/>
      <c r="H20" s="16" t="s">
        <v>9</v>
      </c>
      <c r="I20" s="57" t="s">
        <v>601</v>
      </c>
    </row>
    <row r="21" spans="2:9" ht="18" customHeight="1">
      <c r="B21" s="55"/>
      <c r="C21" s="245"/>
      <c r="D21" s="243"/>
      <c r="E21" s="243"/>
      <c r="F21" s="244"/>
      <c r="G21" s="37"/>
      <c r="I21" s="57" t="s">
        <v>602</v>
      </c>
    </row>
    <row r="22" spans="2:9" ht="30" customHeight="1">
      <c r="B22" s="34"/>
      <c r="C22" s="49" t="s">
        <v>603</v>
      </c>
      <c r="D22" s="756" t="s">
        <v>1052</v>
      </c>
      <c r="E22" s="756"/>
      <c r="F22" s="756"/>
      <c r="G22" s="37"/>
      <c r="I22" s="57" t="s">
        <v>604</v>
      </c>
    </row>
    <row r="23" spans="2:9" ht="101.25" customHeight="1">
      <c r="B23" s="34"/>
      <c r="C23" s="49" t="s">
        <v>605</v>
      </c>
      <c r="D23" s="172" t="s">
        <v>606</v>
      </c>
      <c r="E23" s="59" t="s">
        <v>582</v>
      </c>
      <c r="F23" s="286" t="s">
        <v>1579</v>
      </c>
      <c r="G23" s="37"/>
    </row>
    <row r="24" spans="2:9" ht="42.75" hidden="1" customHeight="1">
      <c r="B24" s="34"/>
      <c r="C24" s="49" t="s">
        <v>607</v>
      </c>
      <c r="D24" s="172" t="s">
        <v>1335</v>
      </c>
      <c r="E24" s="54"/>
      <c r="F24" s="265"/>
      <c r="G24" s="37"/>
      <c r="I24" s="20" t="s">
        <v>608</v>
      </c>
    </row>
    <row r="25" spans="2:9" ht="66.75" hidden="1" customHeight="1">
      <c r="B25" s="34"/>
      <c r="C25" s="49" t="s">
        <v>607</v>
      </c>
      <c r="D25" s="172" t="s">
        <v>1043</v>
      </c>
      <c r="E25" s="54"/>
      <c r="F25" s="265"/>
      <c r="G25" s="37"/>
      <c r="I25" s="53" t="s">
        <v>609</v>
      </c>
    </row>
    <row r="26" spans="2:9" ht="54.75" hidden="1" customHeight="1">
      <c r="B26" s="34"/>
      <c r="C26" s="49" t="s">
        <v>607</v>
      </c>
      <c r="D26" s="172" t="s">
        <v>1051</v>
      </c>
      <c r="E26" s="54"/>
      <c r="F26" s="265"/>
      <c r="G26" s="37"/>
    </row>
    <row r="27" spans="2:9" ht="68.25">
      <c r="B27" s="34"/>
      <c r="C27" s="46" t="str">
        <f>IF(OR(E23=I10,E23=I11,E23=I8),"3.2","3.3")</f>
        <v>3.2</v>
      </c>
      <c r="D27" s="172" t="s">
        <v>1050</v>
      </c>
      <c r="E27" s="60">
        <f>IF(AND('С1.1'!$E$24&gt;0,E23=I9),'С1.1'!$E$24,IF(AND('С1.2'!$F$8&gt;0,E23=I10),'С1.2'!$F$8,IF(AND('С1.3'!$F$11&gt;0,E23=I11),'С1.3'!$F$11,IF(AND('С1.1'!$E$25&gt;0,E23=I12),'С1.1'!$E$25,IF(AND($E$26&gt;0,E23=I13),$E$26,"")))))</f>
        <v>10614.838700237782</v>
      </c>
      <c r="F27" s="61"/>
      <c r="G27" s="37"/>
    </row>
    <row r="28" spans="2:9">
      <c r="B28" s="34"/>
      <c r="C28" s="7"/>
      <c r="D28" s="149"/>
      <c r="G28" s="37"/>
    </row>
    <row r="29" spans="2:9" ht="38.25">
      <c r="B29" s="34"/>
      <c r="C29" s="49">
        <v>4</v>
      </c>
      <c r="D29" s="172" t="s">
        <v>1336</v>
      </c>
      <c r="E29" s="54">
        <v>60</v>
      </c>
      <c r="F29" s="265"/>
      <c r="G29" s="37"/>
    </row>
    <row r="30" spans="2:9">
      <c r="B30" s="34"/>
      <c r="G30" s="37"/>
    </row>
    <row r="31" spans="2:9" ht="16.5" customHeight="1">
      <c r="B31" s="34"/>
      <c r="C31" s="741" t="s">
        <v>611</v>
      </c>
      <c r="D31" s="741"/>
      <c r="E31" s="741"/>
      <c r="G31" s="37"/>
    </row>
    <row r="32" spans="2:9" ht="15.95" customHeight="1" thickBot="1">
      <c r="B32" s="63"/>
      <c r="C32" s="755" t="s">
        <v>612</v>
      </c>
      <c r="D32" s="755"/>
      <c r="E32" s="64"/>
      <c r="F32" s="64"/>
      <c r="G32" s="65"/>
    </row>
    <row r="33" spans="3:7">
      <c r="C33" s="20" t="s">
        <v>12</v>
      </c>
    </row>
    <row r="34" spans="3:7" ht="91.5" customHeight="1">
      <c r="C34" s="66">
        <v>1</v>
      </c>
      <c r="D34" s="733" t="s">
        <v>1337</v>
      </c>
      <c r="E34" s="733"/>
      <c r="F34" s="733"/>
      <c r="G34" s="733"/>
    </row>
    <row r="35" spans="3:7" ht="77.099999999999994" customHeight="1">
      <c r="C35" s="66">
        <v>2</v>
      </c>
      <c r="D35" s="733" t="s">
        <v>1559</v>
      </c>
      <c r="E35" s="733"/>
      <c r="F35" s="733"/>
      <c r="G35" s="257"/>
    </row>
  </sheetData>
  <sheetProtection algorithmName="SHA-512" hashValue="7Z5IYAgpT1xqzsjNIKzSazW/yjLoZG4+Q5g0vWMHMcwSYnY1VbXjv5CSN/aQyBTH78yBmmLY/YCxPRD1QK14kg==" saltValue="1DrBPATFreuHrYLrRcLShQ==" spinCount="100000" sheet="1" objects="1" scenarios="1" formatRows="0"/>
  <mergeCells count="9">
    <mergeCell ref="D35:F35"/>
    <mergeCell ref="D34:G34"/>
    <mergeCell ref="C4:D4"/>
    <mergeCell ref="C31:E31"/>
    <mergeCell ref="C32:D32"/>
    <mergeCell ref="C6:F6"/>
    <mergeCell ref="D12:F12"/>
    <mergeCell ref="D18:F18"/>
    <mergeCell ref="D22:F22"/>
  </mergeCells>
  <dataValidations count="7">
    <dataValidation type="decimal" operator="greaterThan" allowBlank="1" showErrorMessage="1" prompt="Определяется в соответствии со схемой теплоснабжения поселения, городского округа, на территории которого находится система теплоснабжения" sqref="E16" xr:uid="{00000000-0002-0000-0800-000000000000}">
      <formula1>0</formula1>
    </dataValidation>
    <dataValidation type="list" allowBlank="1" showInputMessage="1" showErrorMessage="1" sqref="E13" xr:uid="{00000000-0002-0000-0800-000001000000}">
      <formula1>$I$19:$I$22</formula1>
    </dataValidation>
    <dataValidation type="list" showInputMessage="1" showErrorMessage="1" sqref="E14" xr:uid="{00000000-0002-0000-0800-000002000000}">
      <formula1>INDIRECT("Таблица_вид")</formula1>
    </dataValidation>
    <dataValidation type="list" allowBlank="1" prompt="Источники информации указаны в порядке ПРИОРИТЕТНОСТИ их использования" sqref="E23" xr:uid="{00000000-0002-0000-0800-000003000000}">
      <formula1>INDIRECT("Таблица_топливо2")</formula1>
    </dataValidation>
    <dataValidation operator="greaterThanOrEqual" allowBlank="1" showInputMessage="1" showErrorMessage="1" sqref="E27:E29" xr:uid="{00000000-0002-0000-0800-000004000000}"/>
    <dataValidation type="decimal" operator="greaterThan" allowBlank="1" showInputMessage="1" showErrorMessage="1" sqref="E24:E26" xr:uid="{00000000-0002-0000-0800-000005000000}">
      <formula1>0</formula1>
    </dataValidation>
    <dataValidation type="decimal" allowBlank="1" showInputMessage="1" showErrorMessage="1" sqref="E19:E20" xr:uid="{00000000-0002-0000-0800-000006000000}">
      <formula1>-10</formula1>
      <formula2>10</formula2>
    </dataValidation>
  </dataValidations>
  <hyperlinks>
    <hyperlink ref="C31" location="С1!A1" display="Перейти на лист расчета составляющей, обеспечивающей компенсацию расходов на топливо" xr:uid="{00000000-0004-0000-0800-000000000000}"/>
    <hyperlink ref="F23" location="'С1.3'!D3" tooltip="Нажмите, чтобы перейти по ссылке для заполнения исходных данных о фактической цене на топливо" display="&gt;&gt;Перейти к внесению информации" xr:uid="{00000000-0004-0000-0800-000001000000}"/>
    <hyperlink ref="C32" location="И3!A1" display="Перейти на лист &quot;Итог&quot;" xr:uid="{00000000-0004-0000-0800-000002000000}"/>
    <hyperlink ref="C4" location="Содержание!A1" display="Вернуться на лист &quot;Содержание&quot;" xr:uid="{00000000-0004-0000-0800-000003000000}"/>
  </hyperlinks>
  <printOptions horizontalCentered="1"/>
  <pageMargins left="0.98425196850393704" right="0.39370078740157483" top="0.78740157480314965" bottom="0.78740157480314965" header="0.31496062992125984" footer="0.31496062992125984"/>
  <pageSetup paperSize="9" scale="68" fitToHeight="100"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44033" r:id="rId4" name="Button 1">
              <controlPr defaultSize="0" print="0" autoFill="0" autoPict="0" macro="[0]!Лист3.PrintBlock">
                <anchor moveWithCells="1" sizeWithCells="1">
                  <from>
                    <xdr:col>5</xdr:col>
                    <xdr:colOff>1990725</xdr:colOff>
                    <xdr:row>0</xdr:row>
                    <xdr:rowOff>142875</xdr:rowOff>
                  </from>
                  <to>
                    <xdr:col>6</xdr:col>
                    <xdr:colOff>733425</xdr:colOff>
                    <xdr:row>2</xdr:row>
                    <xdr:rowOff>57150</xdr:rowOff>
                  </to>
                </anchor>
              </controlPr>
            </control>
          </mc:Choice>
        </mc:AlternateContent>
        <mc:AlternateContent xmlns:mc="http://schemas.openxmlformats.org/markup-compatibility/2006">
          <mc:Choice Requires="x14">
            <control shapeId="44037" r:id="rId5" name="Drop Down 5">
              <controlPr defaultSize="0" autoLine="0" autoPict="0" macro="[0]!City_Changed2">
                <anchor moveWithCells="1">
                  <from>
                    <xdr:col>4</xdr:col>
                    <xdr:colOff>161925</xdr:colOff>
                    <xdr:row>28</xdr:row>
                    <xdr:rowOff>38100</xdr:rowOff>
                  </from>
                  <to>
                    <xdr:col>4</xdr:col>
                    <xdr:colOff>1704975</xdr:colOff>
                    <xdr:row>28</xdr:row>
                    <xdr:rowOff>447675</xdr:rowOff>
                  </to>
                </anchor>
              </controlPr>
            </control>
          </mc:Choice>
        </mc:AlternateContent>
      </controls>
    </mc:Choice>
  </mc:AlternateContent>
  <tableParts count="3">
    <tablePart r:id="rId6"/>
    <tablePart r:id="rId7"/>
    <tablePart r:id="rId8"/>
  </tableParts>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Лист4"/>
  <dimension ref="A1:Q20"/>
  <sheetViews>
    <sheetView topLeftCell="C1" zoomScale="85" zoomScaleNormal="85" workbookViewId="0">
      <selection activeCell="D3" sqref="D3"/>
    </sheetView>
  </sheetViews>
  <sheetFormatPr defaultColWidth="10.42578125" defaultRowHeight="12.75"/>
  <cols>
    <col min="1" max="1" width="6.42578125" style="20" customWidth="1"/>
    <col min="2" max="2" width="4" style="20" customWidth="1"/>
    <col min="3" max="3" width="7.85546875" style="20" customWidth="1"/>
    <col min="4" max="4" width="25.42578125" style="20" customWidth="1"/>
    <col min="5" max="5" width="23.5703125" style="20" customWidth="1"/>
    <col min="6" max="6" width="25.5703125" style="20" customWidth="1"/>
    <col min="7" max="8" width="23.5703125" style="20" customWidth="1"/>
    <col min="9" max="13" width="21.42578125" style="20" customWidth="1"/>
    <col min="14" max="14" width="10.42578125" style="20" customWidth="1"/>
    <col min="15" max="16" width="10.42578125" style="20"/>
    <col min="17" max="17" width="10.42578125" style="20" hidden="1" customWidth="1"/>
    <col min="18" max="16384" width="10.42578125" style="20"/>
  </cols>
  <sheetData>
    <row r="1" spans="1:17" ht="13.7" customHeight="1">
      <c r="B1" s="68"/>
      <c r="C1" s="68"/>
      <c r="D1" s="68"/>
    </row>
    <row r="2" spans="1:17" ht="13.7" customHeight="1">
      <c r="A2" s="68"/>
      <c r="B2" s="68"/>
      <c r="C2" s="68"/>
      <c r="D2" s="68"/>
    </row>
    <row r="3" spans="1:17" ht="13.7" customHeight="1" thickBot="1">
      <c r="K3" s="48"/>
      <c r="O3" s="48"/>
      <c r="P3" s="48"/>
    </row>
    <row r="4" spans="1:17" ht="13.7" customHeight="1">
      <c r="C4" s="729" t="s">
        <v>956</v>
      </c>
      <c r="D4" s="730"/>
      <c r="E4" s="730"/>
      <c r="F4" s="32"/>
      <c r="G4" s="32"/>
      <c r="H4" s="32"/>
      <c r="I4" s="32"/>
      <c r="J4" s="32"/>
      <c r="K4" s="69"/>
      <c r="L4" s="32"/>
      <c r="M4" s="32"/>
      <c r="N4" s="33"/>
      <c r="O4" s="48"/>
      <c r="P4" s="48"/>
    </row>
    <row r="5" spans="1:17" ht="13.7" customHeight="1">
      <c r="C5" s="5"/>
      <c r="K5" s="48"/>
      <c r="M5" s="70" t="s">
        <v>613</v>
      </c>
      <c r="N5" s="36"/>
      <c r="O5" s="48"/>
      <c r="P5" s="48"/>
    </row>
    <row r="6" spans="1:17" ht="42" customHeight="1">
      <c r="C6" s="34"/>
      <c r="D6" s="759" t="s">
        <v>614</v>
      </c>
      <c r="E6" s="759"/>
      <c r="F6" s="759"/>
      <c r="G6" s="759"/>
      <c r="H6" s="759"/>
      <c r="I6" s="759"/>
      <c r="J6" s="759"/>
      <c r="K6" s="759"/>
      <c r="L6" s="759"/>
      <c r="M6" s="759"/>
      <c r="N6" s="37"/>
      <c r="O6" s="48"/>
      <c r="P6" s="48"/>
    </row>
    <row r="7" spans="1:17" ht="12.75" customHeight="1">
      <c r="C7" s="34"/>
      <c r="N7" s="37"/>
    </row>
    <row r="8" spans="1:17" ht="80.25" customHeight="1">
      <c r="C8" s="34"/>
      <c r="D8" s="756" t="s">
        <v>1040</v>
      </c>
      <c r="E8" s="756"/>
      <c r="F8" s="71">
        <f>IFERROR(SUM($D$13:$D$9996)/SUM($E$13:$E$9996),0)</f>
        <v>0</v>
      </c>
      <c r="H8" s="72"/>
      <c r="L8" s="73"/>
      <c r="N8" s="37"/>
    </row>
    <row r="9" spans="1:17">
      <c r="C9" s="34"/>
      <c r="N9" s="37"/>
    </row>
    <row r="10" spans="1:17" ht="31.7" customHeight="1">
      <c r="C10" s="34"/>
      <c r="D10" s="760" t="s">
        <v>615</v>
      </c>
      <c r="E10" s="760"/>
      <c r="F10" s="760"/>
      <c r="G10" s="761" t="s">
        <v>616</v>
      </c>
      <c r="H10" s="761"/>
      <c r="I10" s="761"/>
      <c r="J10" s="761"/>
      <c r="K10" s="761"/>
      <c r="L10" s="761"/>
      <c r="M10" s="761"/>
      <c r="N10" s="37"/>
    </row>
    <row r="11" spans="1:17" ht="63.75">
      <c r="C11" s="34"/>
      <c r="D11" s="76" t="s">
        <v>617</v>
      </c>
      <c r="E11" s="76" t="s">
        <v>618</v>
      </c>
      <c r="F11" s="76" t="s">
        <v>619</v>
      </c>
      <c r="G11" s="76" t="s">
        <v>575</v>
      </c>
      <c r="H11" s="76" t="s">
        <v>986</v>
      </c>
      <c r="I11" s="76" t="s">
        <v>620</v>
      </c>
      <c r="J11" s="76" t="s">
        <v>975</v>
      </c>
      <c r="K11" s="76" t="s">
        <v>621</v>
      </c>
      <c r="L11" s="76" t="s">
        <v>622</v>
      </c>
      <c r="M11" s="76" t="s">
        <v>623</v>
      </c>
      <c r="N11" s="77"/>
    </row>
    <row r="12" spans="1:17" s="269" customFormat="1" ht="15" customHeight="1">
      <c r="C12" s="270"/>
      <c r="D12" s="335">
        <v>1</v>
      </c>
      <c r="E12" s="335">
        <v>2</v>
      </c>
      <c r="F12" s="335">
        <v>3</v>
      </c>
      <c r="G12" s="335">
        <v>4</v>
      </c>
      <c r="H12" s="335">
        <v>5</v>
      </c>
      <c r="I12" s="335">
        <v>6</v>
      </c>
      <c r="J12" s="335">
        <v>7</v>
      </c>
      <c r="K12" s="335">
        <v>8</v>
      </c>
      <c r="L12" s="335">
        <v>9</v>
      </c>
      <c r="M12" s="335">
        <v>10</v>
      </c>
      <c r="N12" s="77"/>
    </row>
    <row r="13" spans="1:17" ht="15.75">
      <c r="B13" s="346"/>
      <c r="C13" s="347"/>
      <c r="D13" s="59"/>
      <c r="E13" s="59"/>
      <c r="F13" s="342">
        <f>IFERROR(D13/E13,0)</f>
        <v>0</v>
      </c>
      <c r="G13" s="265"/>
      <c r="H13" s="265"/>
      <c r="I13" s="267"/>
      <c r="J13" s="267"/>
      <c r="K13" s="265"/>
      <c r="L13" s="378"/>
      <c r="M13" s="265"/>
      <c r="N13" s="15"/>
      <c r="O13" s="16" t="s">
        <v>625</v>
      </c>
    </row>
    <row r="14" spans="1:17" s="79" customFormat="1" ht="15">
      <c r="C14" s="80"/>
      <c r="D14" s="81" t="s">
        <v>626</v>
      </c>
      <c r="N14" s="82"/>
      <c r="Q14" s="20" t="s">
        <v>635</v>
      </c>
    </row>
    <row r="15" spans="1:17" s="331" customFormat="1" ht="15">
      <c r="C15" s="332"/>
      <c r="N15" s="333"/>
    </row>
    <row r="16" spans="1:17" s="79" customFormat="1" ht="15">
      <c r="C16" s="757" t="s">
        <v>611</v>
      </c>
      <c r="D16" s="741"/>
      <c r="E16" s="741"/>
      <c r="F16" s="741"/>
      <c r="G16" s="741"/>
      <c r="N16" s="82"/>
    </row>
    <row r="17" spans="3:14" s="79" customFormat="1" ht="15.75" thickBot="1">
      <c r="C17" s="758" t="s">
        <v>612</v>
      </c>
      <c r="D17" s="755"/>
      <c r="E17" s="83"/>
      <c r="F17" s="83"/>
      <c r="G17" s="83"/>
      <c r="H17" s="83"/>
      <c r="I17" s="83"/>
      <c r="J17" s="83"/>
      <c r="K17" s="83"/>
      <c r="L17" s="83"/>
      <c r="M17" s="83"/>
      <c r="N17" s="84"/>
    </row>
    <row r="18" spans="3:14" s="79" customFormat="1" ht="15">
      <c r="C18" s="20" t="s">
        <v>967</v>
      </c>
      <c r="D18" s="20"/>
      <c r="E18" s="20"/>
      <c r="F18" s="20"/>
      <c r="G18" s="20"/>
      <c r="H18" s="20"/>
      <c r="I18" s="20"/>
      <c r="J18" s="20"/>
      <c r="K18" s="20"/>
      <c r="L18" s="20"/>
      <c r="M18" s="20"/>
      <c r="N18" s="20"/>
    </row>
    <row r="19" spans="3:14" s="79" customFormat="1" ht="33" customHeight="1">
      <c r="C19" s="85">
        <v>1</v>
      </c>
      <c r="D19" s="731" t="s">
        <v>974</v>
      </c>
      <c r="E19" s="731"/>
      <c r="F19" s="731"/>
      <c r="G19" s="731"/>
      <c r="H19" s="731"/>
      <c r="I19" s="731"/>
      <c r="J19" s="731"/>
      <c r="K19" s="731"/>
      <c r="L19" s="731"/>
      <c r="M19" s="731"/>
      <c r="N19" s="731"/>
    </row>
    <row r="20" spans="3:14" s="79" customFormat="1" ht="33.950000000000003" customHeight="1">
      <c r="C20" s="85">
        <v>2</v>
      </c>
      <c r="D20" s="731" t="s">
        <v>984</v>
      </c>
      <c r="E20" s="731"/>
      <c r="F20" s="731"/>
      <c r="G20" s="731"/>
      <c r="H20" s="731"/>
      <c r="I20" s="731"/>
      <c r="J20" s="731"/>
      <c r="K20" s="731"/>
      <c r="L20" s="731"/>
      <c r="M20" s="731"/>
      <c r="N20" s="731"/>
    </row>
  </sheetData>
  <sheetProtection algorithmName="SHA-512" hashValue="bFDMcj89z9vonWAS4quhfxpAKvqQc96AM7hgo5R44V8RZlMANCdUSgBKe0DxXuL3X5X2u7qxl1Mc5mqxdXd65Q==" saltValue="QsD+q80wDUlYXjQGPPOrlg==" spinCount="100000" sheet="1" objects="1" scenarios="1" formatRows="0"/>
  <mergeCells count="9">
    <mergeCell ref="C4:E4"/>
    <mergeCell ref="C16:G16"/>
    <mergeCell ref="C17:D17"/>
    <mergeCell ref="D20:N20"/>
    <mergeCell ref="D6:M6"/>
    <mergeCell ref="D8:E8"/>
    <mergeCell ref="D10:F10"/>
    <mergeCell ref="G10:M10"/>
    <mergeCell ref="D19:N19"/>
  </mergeCells>
  <dataValidations count="3">
    <dataValidation type="decimal" operator="greaterThan" allowBlank="1" showInputMessage="1" showErrorMessage="1" sqref="D13:E13" xr:uid="{00000000-0002-0000-0900-000000000000}">
      <formula1>0</formula1>
    </dataValidation>
    <dataValidation type="list" allowBlank="1" showErrorMessage="1" prompt="Используйте сведения для определения средневзвешенной по объему цены на топливо за (i-2) год по системе теплоснабжения. В случае отсутствия указанных сведений - по поселению, городскому округу, иначе - по муниципальному району" sqref="M13" xr:uid="{00000000-0002-0000-0900-000001000000}">
      <mc:AlternateContent xmlns:x12ac="http://schemas.microsoft.com/office/spreadsheetml/2011/1/ac" xmlns:mc="http://schemas.openxmlformats.org/markup-compatibility/2006">
        <mc:Choice Requires="x12ac">
          <x12ac:list>по системе теплоснабжения," в поселении, городском округе", в муниципальном районе</x12ac:list>
        </mc:Choice>
        <mc:Fallback>
          <formula1>"по системе теплоснабжения, в поселении, городском округе, в муниципальном районе"</formula1>
        </mc:Fallback>
      </mc:AlternateContent>
    </dataValidation>
    <dataValidation allowBlank="1" showErrorMessage="1" prompt="Введите дату завершения закупки, в диапазоне от 01.01 до 31.12  (i-2)-го года" sqref="L13" xr:uid="{00000000-0002-0000-0900-000002000000}"/>
  </dataValidations>
  <hyperlinks>
    <hyperlink ref="C4" location="С1.1!E27" display="Вернуться к заполнению исходных данных" xr:uid="{00000000-0004-0000-0900-000000000000}"/>
    <hyperlink ref="D14" location="С1.2!D22" display="Добавить строку" xr:uid="{00000000-0004-0000-0900-000001000000}"/>
    <hyperlink ref="C16" location="С1!A1" display="Перейти на лист расчета составляющей, обеспечивающей компенсацию расходов на топливо" xr:uid="{00000000-0004-0000-0900-000002000000}"/>
    <hyperlink ref="C17" location="И3!A1" display="Перейти на лист &quot;Итог&quot;" xr:uid="{00000000-0004-0000-0900-000003000000}"/>
  </hyperlinks>
  <pageMargins left="0.7" right="0.7" top="0.75" bottom="0.75" header="0.3" footer="0.3"/>
  <pageSetup paperSize="9" scale="38"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47105" r:id="rId4" name="Button 1">
              <controlPr defaultSize="0" print="0" autoFill="0" autoPict="0" macro="[0]!Лист4.PrintBlock">
                <anchor moveWithCells="1" sizeWithCells="1">
                  <from>
                    <xdr:col>12</xdr:col>
                    <xdr:colOff>857250</xdr:colOff>
                    <xdr:row>0</xdr:row>
                    <xdr:rowOff>123825</xdr:rowOff>
                  </from>
                  <to>
                    <xdr:col>13</xdr:col>
                    <xdr:colOff>666750</xdr:colOff>
                    <xdr:row>2</xdr:row>
                    <xdr:rowOff>38100</xdr:rowOff>
                  </to>
                </anchor>
              </controlPr>
            </control>
          </mc:Choice>
        </mc:AlternateContent>
      </controls>
    </mc:Choice>
  </mc:AlternateContent>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Лист5"/>
  <dimension ref="B1:O1"/>
  <sheetViews>
    <sheetView workbookViewId="0">
      <selection activeCell="D1" sqref="D1:M1"/>
    </sheetView>
  </sheetViews>
  <sheetFormatPr defaultRowHeight="15"/>
  <sheetData>
    <row r="1" spans="2:15" s="20" customFormat="1" ht="15.75">
      <c r="B1" s="346" t="s">
        <v>624</v>
      </c>
      <c r="C1" s="347"/>
      <c r="D1" s="379"/>
      <c r="E1" s="379"/>
      <c r="F1" s="342">
        <f>IFERROR(D1/E1,0)</f>
        <v>0</v>
      </c>
      <c r="G1" s="265"/>
      <c r="H1" s="265"/>
      <c r="I1" s="267"/>
      <c r="J1" s="267"/>
      <c r="K1" s="265"/>
      <c r="L1" s="378"/>
      <c r="M1" s="265"/>
      <c r="N1" s="15"/>
      <c r="O1" s="16" t="s">
        <v>625</v>
      </c>
    </row>
  </sheetData>
  <dataValidations count="3">
    <dataValidation allowBlank="1" showErrorMessage="1" prompt="Введите дату завершения закупки, в диапазоне от 01.01 до 31.12  (i-2)-го года" sqref="L1" xr:uid="{00000000-0002-0000-0A00-000000000000}"/>
    <dataValidation type="list" allowBlank="1" showErrorMessage="1" prompt="Используйте сведения для определения средневзвешенной по объему цены на топливо за (i-2) год по системе теплоснабжения. В случае отсутствия указанных сведений - по поселению, городскому округу, иначе - по муниципальному району" sqref="M1" xr:uid="{00000000-0002-0000-0A00-000001000000}">
      <mc:AlternateContent xmlns:x12ac="http://schemas.microsoft.com/office/spreadsheetml/2011/1/ac" xmlns:mc="http://schemas.openxmlformats.org/markup-compatibility/2006">
        <mc:Choice Requires="x12ac">
          <x12ac:list>по системе теплоснабжения," в поселении, городском округе", в муниципальном районе</x12ac:list>
        </mc:Choice>
        <mc:Fallback>
          <formula1>"по системе теплоснабжения, в поселении, городском округе, в муниципальном районе"</formula1>
        </mc:Fallback>
      </mc:AlternateContent>
    </dataValidation>
    <dataValidation type="decimal" operator="greaterThan" allowBlank="1" showInputMessage="1" showErrorMessage="1" sqref="D1:E1" xr:uid="{00000000-0002-0000-0A00-000002000000}">
      <formula1>0</formula1>
    </dataValidation>
  </dataValidations>
  <hyperlinks>
    <hyperlink ref="B1" location="С1.2!B11" display="Удалить" xr:uid="{00000000-0004-0000-0A00-000000000000}"/>
  </hyperlinks>
  <pageMargins left="0.7" right="0.7" top="0.75" bottom="0.75" header="0.3" footer="0.3"/>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Лист6"/>
  <dimension ref="A1:K21"/>
  <sheetViews>
    <sheetView zoomScale="85" zoomScaleNormal="85" zoomScaleSheetLayoutView="80" workbookViewId="0">
      <selection activeCell="D16" sqref="D16:E16"/>
    </sheetView>
  </sheetViews>
  <sheetFormatPr defaultColWidth="10.42578125" defaultRowHeight="12.75"/>
  <cols>
    <col min="1" max="2" width="6.42578125" style="20" customWidth="1"/>
    <col min="3" max="3" width="7.85546875" style="20" customWidth="1"/>
    <col min="4" max="4" width="25.42578125" style="20" customWidth="1"/>
    <col min="5" max="7" width="23.5703125" style="20" customWidth="1"/>
    <col min="8" max="8" width="10.140625" style="20" customWidth="1"/>
    <col min="9" max="9" width="10.42578125" style="20"/>
    <col min="10" max="11" width="10.42578125" style="20" hidden="1" customWidth="1"/>
    <col min="12" max="16384" width="10.42578125" style="20"/>
  </cols>
  <sheetData>
    <row r="1" spans="1:11" ht="13.7" customHeight="1">
      <c r="B1" s="68"/>
      <c r="C1" s="68"/>
      <c r="D1" s="68"/>
    </row>
    <row r="2" spans="1:11" ht="13.7" customHeight="1">
      <c r="A2" s="68"/>
      <c r="B2" s="68"/>
      <c r="C2" s="68"/>
      <c r="D2" s="68"/>
    </row>
    <row r="3" spans="1:11" ht="13.7" customHeight="1" thickBot="1">
      <c r="I3" s="48"/>
      <c r="J3" s="48"/>
    </row>
    <row r="4" spans="1:11" ht="13.7" customHeight="1">
      <c r="C4" s="729" t="s">
        <v>956</v>
      </c>
      <c r="D4" s="730"/>
      <c r="E4" s="730"/>
      <c r="F4" s="32"/>
      <c r="G4" s="32"/>
      <c r="H4" s="86"/>
      <c r="I4" s="48"/>
      <c r="J4" s="48"/>
    </row>
    <row r="5" spans="1:11" ht="13.7" customHeight="1">
      <c r="C5" s="5"/>
      <c r="G5" s="70" t="s">
        <v>627</v>
      </c>
      <c r="H5" s="37"/>
      <c r="I5" s="48"/>
      <c r="J5" s="48"/>
    </row>
    <row r="6" spans="1:11" ht="42" customHeight="1">
      <c r="C6" s="34"/>
      <c r="D6" s="759" t="s">
        <v>628</v>
      </c>
      <c r="E6" s="759"/>
      <c r="F6" s="759"/>
      <c r="G6" s="759"/>
      <c r="H6" s="37"/>
      <c r="I6" s="48"/>
      <c r="J6" s="57" t="s">
        <v>976</v>
      </c>
    </row>
    <row r="7" spans="1:11" ht="12.75" customHeight="1">
      <c r="C7" s="34"/>
      <c r="H7" s="37"/>
      <c r="J7" s="57" t="s">
        <v>977</v>
      </c>
    </row>
    <row r="8" spans="1:11" ht="14.25" customHeight="1">
      <c r="C8" s="34"/>
      <c r="D8" s="764" t="s">
        <v>578</v>
      </c>
      <c r="E8" s="765"/>
      <c r="F8" s="44" t="s">
        <v>579</v>
      </c>
      <c r="G8" s="45" t="s">
        <v>575</v>
      </c>
      <c r="H8" s="37"/>
    </row>
    <row r="9" spans="1:11" ht="51">
      <c r="C9" s="34"/>
      <c r="D9" s="762" t="s">
        <v>631</v>
      </c>
      <c r="E9" s="763"/>
      <c r="F9" s="59" t="s">
        <v>977</v>
      </c>
      <c r="G9" s="290"/>
      <c r="H9" s="37"/>
    </row>
    <row r="10" spans="1:11" ht="42" hidden="1" customHeight="1">
      <c r="C10" s="34"/>
      <c r="D10" s="756" t="s">
        <v>1054</v>
      </c>
      <c r="E10" s="756"/>
      <c r="F10" s="59"/>
      <c r="G10" s="146"/>
      <c r="H10" s="37"/>
      <c r="K10" s="20" t="s">
        <v>632</v>
      </c>
    </row>
    <row r="11" spans="1:11" ht="45.2" customHeight="1">
      <c r="C11" s="34"/>
      <c r="D11" s="756" t="s">
        <v>1039</v>
      </c>
      <c r="E11" s="756"/>
      <c r="F11" s="71">
        <f>IF(F9=J6, F10, IF(F9=J7, IFERROR(SUM(D16:D9998)/SUM(E16:E9998), 0), 0))</f>
        <v>10614.838700237782</v>
      </c>
      <c r="H11" s="37"/>
      <c r="K11" s="20" t="s">
        <v>633</v>
      </c>
    </row>
    <row r="12" spans="1:11" ht="31.7" customHeight="1">
      <c r="C12" s="34"/>
      <c r="H12" s="37"/>
    </row>
    <row r="13" spans="1:11" ht="31.7" customHeight="1">
      <c r="C13" s="34"/>
      <c r="D13" s="760" t="s">
        <v>615</v>
      </c>
      <c r="E13" s="760"/>
      <c r="F13" s="760"/>
      <c r="G13" s="760" t="s">
        <v>575</v>
      </c>
      <c r="H13" s="37"/>
    </row>
    <row r="14" spans="1:11" ht="51">
      <c r="C14" s="34"/>
      <c r="D14" s="76" t="s">
        <v>617</v>
      </c>
      <c r="E14" s="76" t="s">
        <v>618</v>
      </c>
      <c r="F14" s="76" t="s">
        <v>634</v>
      </c>
      <c r="G14" s="760"/>
      <c r="H14" s="37"/>
    </row>
    <row r="15" spans="1:11" s="269" customFormat="1" ht="15" customHeight="1">
      <c r="C15" s="270"/>
      <c r="D15" s="271">
        <v>1</v>
      </c>
      <c r="E15" s="271">
        <v>2</v>
      </c>
      <c r="F15" s="271">
        <v>3</v>
      </c>
      <c r="G15" s="272">
        <v>4</v>
      </c>
      <c r="H15" s="273"/>
    </row>
    <row r="16" spans="1:11" ht="15.75">
      <c r="B16" s="346"/>
      <c r="C16" s="347"/>
      <c r="D16" s="379">
        <v>38087.782090000001</v>
      </c>
      <c r="E16" s="379">
        <v>3.5881639999999999</v>
      </c>
      <c r="F16" s="342">
        <f>IFERROR(D16/E16,0)</f>
        <v>10614.838700237782</v>
      </c>
      <c r="G16" s="265"/>
      <c r="H16" s="37"/>
    </row>
    <row r="17" spans="3:11" s="79" customFormat="1" ht="15">
      <c r="C17" s="80"/>
      <c r="D17" s="81" t="s">
        <v>626</v>
      </c>
      <c r="H17" s="82"/>
      <c r="K17" s="20" t="s">
        <v>635</v>
      </c>
    </row>
    <row r="18" spans="3:11" s="331" customFormat="1" ht="15">
      <c r="C18" s="332"/>
      <c r="D18" s="334"/>
      <c r="H18" s="333"/>
      <c r="K18" s="269"/>
    </row>
    <row r="19" spans="3:11" s="79" customFormat="1" ht="10.5" customHeight="1">
      <c r="C19" s="80"/>
      <c r="D19" s="81"/>
      <c r="H19" s="82"/>
    </row>
    <row r="20" spans="3:11" s="79" customFormat="1" ht="15">
      <c r="C20" s="757" t="s">
        <v>611</v>
      </c>
      <c r="D20" s="741"/>
      <c r="E20" s="741"/>
      <c r="F20" s="741"/>
      <c r="G20" s="741"/>
      <c r="H20" s="82"/>
    </row>
    <row r="21" spans="3:11" s="79" customFormat="1" ht="15.75" thickBot="1">
      <c r="C21" s="758" t="s">
        <v>612</v>
      </c>
      <c r="D21" s="755"/>
      <c r="E21" s="83"/>
      <c r="F21" s="83"/>
      <c r="G21" s="83"/>
      <c r="H21" s="84"/>
    </row>
  </sheetData>
  <sheetProtection algorithmName="SHA-512" hashValue="PkNWdROlnOwIqpOIt1xo0lsHqrfijs1iA+khKHG88jrRttaVt01+pk6LDdPpDDlxXidrWDcSLwrTjWhfPCkPxA==" saltValue="ee/bTOHgB2BoVJ7LOqFbRQ==" spinCount="100000" sheet="1" objects="1" scenarios="1" formatRows="0"/>
  <mergeCells count="10">
    <mergeCell ref="C4:E4"/>
    <mergeCell ref="C20:G20"/>
    <mergeCell ref="C21:D21"/>
    <mergeCell ref="D6:G6"/>
    <mergeCell ref="D9:E9"/>
    <mergeCell ref="D10:E10"/>
    <mergeCell ref="D11:E11"/>
    <mergeCell ref="D13:F13"/>
    <mergeCell ref="G13:G14"/>
    <mergeCell ref="D8:E8"/>
  </mergeCells>
  <dataValidations count="2">
    <dataValidation type="list" allowBlank="1" showInputMessage="1" showErrorMessage="1" sqref="F9" xr:uid="{00000000-0002-0000-0B00-000000000000}">
      <formula1>$J$6:$J$7</formula1>
    </dataValidation>
    <dataValidation type="decimal" operator="greaterThan" allowBlank="1" showInputMessage="1" showErrorMessage="1" sqref="F10 D16:E16" xr:uid="{00000000-0002-0000-0B00-000001000000}">
      <formula1>0</formula1>
    </dataValidation>
  </dataValidations>
  <hyperlinks>
    <hyperlink ref="D17" location="С1.3!D22" display="Добавить строку" xr:uid="{00000000-0004-0000-0B00-000000000000}"/>
    <hyperlink ref="C20" location="С1!A1" display="Перейти на лист расчета составляющей, обеспечивающей компенсацию расходов на топливо" xr:uid="{00000000-0004-0000-0B00-000001000000}"/>
    <hyperlink ref="C21" location="И3!A1" display="Перейти на лист &quot;Итог&quot;" xr:uid="{00000000-0004-0000-0B00-000002000000}"/>
    <hyperlink ref="C4" location="С1.1!E27" display="Вернуться к заполнению исходных данных" xr:uid="{00000000-0004-0000-0B00-000003000000}"/>
  </hyperlinks>
  <pageMargins left="0.7" right="0.7" top="0.75" bottom="0.75" header="0.3" footer="0.3"/>
  <pageSetup paperSize="9"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38915" r:id="rId4" name="Button 3">
              <controlPr defaultSize="0" print="0" autoFill="0" autoPict="0" macro="[0]!Лист6.PrintBlock">
                <anchor moveWithCells="1" sizeWithCells="1">
                  <from>
                    <xdr:col>6</xdr:col>
                    <xdr:colOff>1009650</xdr:colOff>
                    <xdr:row>1</xdr:row>
                    <xdr:rowOff>19050</xdr:rowOff>
                  </from>
                  <to>
                    <xdr:col>7</xdr:col>
                    <xdr:colOff>666750</xdr:colOff>
                    <xdr:row>2</xdr:row>
                    <xdr:rowOff>95250</xdr:rowOff>
                  </to>
                </anchor>
              </controlPr>
            </control>
          </mc:Choice>
        </mc:AlternateContent>
      </controls>
    </mc:Choice>
  </mc:AlternateContent>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Лист7"/>
  <dimension ref="B1:P26"/>
  <sheetViews>
    <sheetView workbookViewId="0">
      <selection activeCell="G1" sqref="D1:G1"/>
    </sheetView>
  </sheetViews>
  <sheetFormatPr defaultRowHeight="15"/>
  <cols>
    <col min="8" max="16" width="9.140625" style="79"/>
  </cols>
  <sheetData>
    <row r="1" spans="2:8" s="20" customFormat="1" ht="15.75">
      <c r="B1" s="346" t="s">
        <v>624</v>
      </c>
      <c r="C1" s="347"/>
      <c r="D1" s="379"/>
      <c r="E1" s="379"/>
      <c r="F1" s="342">
        <f>IFERROR(D1/E1,0)</f>
        <v>0</v>
      </c>
      <c r="G1" s="265"/>
      <c r="H1" s="37"/>
    </row>
    <row r="2" spans="2:8" s="79" customFormat="1"/>
    <row r="3" spans="2:8" s="79" customFormat="1"/>
    <row r="4" spans="2:8" s="79" customFormat="1"/>
    <row r="5" spans="2:8" s="79" customFormat="1"/>
    <row r="6" spans="2:8" s="79" customFormat="1"/>
    <row r="7" spans="2:8" s="79" customFormat="1"/>
    <row r="8" spans="2:8" s="79" customFormat="1"/>
    <row r="9" spans="2:8" s="79" customFormat="1"/>
    <row r="10" spans="2:8" s="79" customFormat="1"/>
    <row r="11" spans="2:8" s="79" customFormat="1"/>
    <row r="12" spans="2:8" s="79" customFormat="1"/>
    <row r="13" spans="2:8" s="79" customFormat="1"/>
    <row r="14" spans="2:8" s="79" customFormat="1"/>
    <row r="15" spans="2:8" s="79" customFormat="1"/>
    <row r="16" spans="2:8" s="79" customFormat="1"/>
    <row r="17" s="79" customFormat="1"/>
    <row r="18" s="79" customFormat="1"/>
    <row r="19" s="79" customFormat="1"/>
    <row r="20" s="79" customFormat="1"/>
    <row r="21" s="79" customFormat="1"/>
    <row r="22" s="79" customFormat="1"/>
    <row r="23" s="79" customFormat="1"/>
    <row r="24" s="79" customFormat="1"/>
    <row r="25" s="79" customFormat="1"/>
    <row r="26" s="79" customFormat="1"/>
  </sheetData>
  <dataValidations count="1">
    <dataValidation type="decimal" operator="greaterThan" allowBlank="1" showInputMessage="1" showErrorMessage="1" sqref="D1:E1" xr:uid="{00000000-0002-0000-0C00-000000000000}">
      <formula1>0</formula1>
    </dataValidation>
  </dataValidations>
  <hyperlinks>
    <hyperlink ref="B1" location="С1.3!B11" display="Удалить" xr:uid="{00000000-0004-0000-0C00-000000000000}"/>
  </hyperlinks>
  <pageMargins left="0.7" right="0.7" top="0.75" bottom="0.75" header="0.3" footer="0.3"/>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Лист16">
    <tabColor rgb="FFCCFFCC"/>
    <pageSetUpPr fitToPage="1"/>
  </sheetPr>
  <dimension ref="A1:L45"/>
  <sheetViews>
    <sheetView topLeftCell="A16" zoomScaleNormal="100" zoomScaleSheetLayoutView="90" workbookViewId="0"/>
  </sheetViews>
  <sheetFormatPr defaultColWidth="10.42578125" defaultRowHeight="12.75"/>
  <cols>
    <col min="1" max="1" width="6.42578125" style="20" customWidth="1"/>
    <col min="2" max="2" width="10.42578125" style="20" customWidth="1"/>
    <col min="3" max="3" width="7.42578125" style="20" customWidth="1"/>
    <col min="4" max="4" width="69.42578125" style="20" customWidth="1"/>
    <col min="5" max="5" width="14.42578125" style="20" customWidth="1"/>
    <col min="6" max="6" width="23.5703125" style="20" customWidth="1"/>
    <col min="7" max="7" width="10.42578125" style="20"/>
    <col min="8" max="8" width="10.85546875" style="20" customWidth="1"/>
    <col min="9" max="9" width="10.42578125" style="20" hidden="1" customWidth="1"/>
    <col min="10" max="10" width="0" style="20" hidden="1" customWidth="1"/>
    <col min="11" max="16384" width="10.42578125" style="20"/>
  </cols>
  <sheetData>
    <row r="1" spans="1:10" ht="13.7" customHeight="1">
      <c r="A1" s="87"/>
      <c r="B1" s="68"/>
    </row>
    <row r="2" spans="1:10" ht="13.7" customHeight="1"/>
    <row r="3" spans="1:10" ht="13.7" customHeight="1" thickBot="1"/>
    <row r="4" spans="1:10" ht="13.7" customHeight="1">
      <c r="B4" s="31"/>
      <c r="C4" s="766" t="s">
        <v>656</v>
      </c>
      <c r="D4" s="766"/>
      <c r="E4" s="32"/>
      <c r="F4" s="32"/>
      <c r="G4" s="86"/>
    </row>
    <row r="5" spans="1:10" ht="13.7" customHeight="1">
      <c r="B5" s="34"/>
      <c r="D5" s="158"/>
      <c r="F5" s="7" t="s">
        <v>710</v>
      </c>
      <c r="G5" s="37"/>
    </row>
    <row r="6" spans="1:10" ht="30.75" customHeight="1">
      <c r="B6" s="34"/>
      <c r="C6" s="753" t="s">
        <v>711</v>
      </c>
      <c r="D6" s="753"/>
      <c r="E6" s="753"/>
      <c r="F6" s="753"/>
      <c r="G6" s="37"/>
    </row>
    <row r="7" spans="1:10">
      <c r="B7" s="34"/>
      <c r="D7" s="159"/>
      <c r="E7" s="159"/>
      <c r="F7" s="159"/>
      <c r="G7" s="37"/>
    </row>
    <row r="8" spans="1:10">
      <c r="B8" s="34"/>
      <c r="C8" s="160" t="s">
        <v>3</v>
      </c>
      <c r="E8" s="40">
        <f>И1!E8</f>
        <v>2025</v>
      </c>
      <c r="F8" s="41"/>
      <c r="G8" s="37"/>
    </row>
    <row r="9" spans="1:10">
      <c r="B9" s="34"/>
      <c r="D9" s="159"/>
      <c r="E9" s="159"/>
      <c r="F9" s="159"/>
      <c r="G9" s="37"/>
    </row>
    <row r="10" spans="1:10" ht="25.5">
      <c r="B10" s="34"/>
      <c r="C10" s="44" t="s">
        <v>577</v>
      </c>
      <c r="D10" s="45" t="s">
        <v>578</v>
      </c>
      <c r="E10" s="45" t="s">
        <v>638</v>
      </c>
      <c r="F10" s="45" t="s">
        <v>579</v>
      </c>
      <c r="G10" s="37"/>
    </row>
    <row r="11" spans="1:10">
      <c r="B11" s="34"/>
      <c r="C11" s="44">
        <v>1</v>
      </c>
      <c r="D11" s="45">
        <v>2</v>
      </c>
      <c r="E11" s="45">
        <v>3</v>
      </c>
      <c r="F11" s="45">
        <v>4</v>
      </c>
      <c r="G11" s="37"/>
    </row>
    <row r="12" spans="1:10" ht="55.5">
      <c r="B12" s="34"/>
      <c r="C12" s="49" t="s">
        <v>712</v>
      </c>
      <c r="D12" s="91" t="s">
        <v>1019</v>
      </c>
      <c r="E12" s="44" t="s">
        <v>639</v>
      </c>
      <c r="F12" s="92">
        <f>PMT(F29,F33,-SUM(F13,F18,F22,F26))/F37</f>
        <v>68652.627964288287</v>
      </c>
      <c r="G12" s="15"/>
      <c r="I12" s="17" t="s">
        <v>713</v>
      </c>
    </row>
    <row r="13" spans="1:10" ht="42.75">
      <c r="B13" s="34"/>
      <c r="C13" s="49" t="s">
        <v>585</v>
      </c>
      <c r="D13" s="161" t="s">
        <v>1045</v>
      </c>
      <c r="E13" s="75" t="s">
        <v>714</v>
      </c>
      <c r="F13" s="103">
        <f>F14*F15*F16*F17*F35</f>
        <v>223467.63483332779</v>
      </c>
      <c r="G13" s="15"/>
      <c r="I13" s="17" t="s">
        <v>715</v>
      </c>
    </row>
    <row r="14" spans="1:10" ht="30">
      <c r="B14" s="34"/>
      <c r="C14" s="49" t="s">
        <v>716</v>
      </c>
      <c r="D14" s="162" t="s">
        <v>1394</v>
      </c>
      <c r="E14" s="75" t="s">
        <v>714</v>
      </c>
      <c r="F14" s="163">
        <f>И2!D21</f>
        <v>113455</v>
      </c>
      <c r="G14" s="383"/>
      <c r="I14" s="7" t="s">
        <v>717</v>
      </c>
    </row>
    <row r="15" spans="1:10" ht="15.75">
      <c r="B15" s="34"/>
      <c r="C15" s="49" t="s">
        <v>718</v>
      </c>
      <c r="D15" s="162" t="s">
        <v>1391</v>
      </c>
      <c r="E15" s="164"/>
      <c r="F15" s="134">
        <f>HLOOKUP('С2.1'!E12,И2!C255:J256,2,FALSE)</f>
        <v>1.109</v>
      </c>
      <c r="G15" s="383"/>
      <c r="I15" s="7" t="s">
        <v>717</v>
      </c>
      <c r="J15" s="17" t="s">
        <v>719</v>
      </c>
    </row>
    <row r="16" spans="1:10" ht="15.75">
      <c r="B16" s="34"/>
      <c r="C16" s="49" t="s">
        <v>720</v>
      </c>
      <c r="D16" s="162" t="s">
        <v>1392</v>
      </c>
      <c r="E16" s="164"/>
      <c r="F16" s="134">
        <f>HLOOKUP('С2.1'!E13,И2!C261:F263,2,FALSE)</f>
        <v>1</v>
      </c>
      <c r="G16" s="383"/>
      <c r="I16" s="7" t="s">
        <v>717</v>
      </c>
      <c r="J16" s="17" t="s">
        <v>721</v>
      </c>
    </row>
    <row r="17" spans="2:12" ht="30">
      <c r="B17" s="34"/>
      <c r="C17" s="49" t="s">
        <v>722</v>
      </c>
      <c r="D17" s="162" t="s">
        <v>1020</v>
      </c>
      <c r="E17" s="164"/>
      <c r="F17" s="134">
        <f>HLOOKUP('С2.1'!E14,И2!C407:G408,2,FALSE)</f>
        <v>1.07</v>
      </c>
      <c r="G17" s="383"/>
      <c r="I17" s="7" t="s">
        <v>717</v>
      </c>
      <c r="J17" s="17" t="s">
        <v>723</v>
      </c>
    </row>
    <row r="18" spans="2:12" s="17" customFormat="1" ht="30" customHeight="1">
      <c r="B18" s="130"/>
      <c r="C18" s="49" t="s">
        <v>589</v>
      </c>
      <c r="D18" s="161" t="s">
        <v>1021</v>
      </c>
      <c r="E18" s="75" t="s">
        <v>714</v>
      </c>
      <c r="F18" s="103">
        <f>IF('С2.1'!E18&gt;0,F19*F21*F35,F20*F21*F35)</f>
        <v>182811.24991963111</v>
      </c>
      <c r="G18" s="15"/>
      <c r="I18" s="17" t="s">
        <v>724</v>
      </c>
    </row>
    <row r="19" spans="2:12" s="17" customFormat="1" ht="66.75" hidden="1" customHeight="1">
      <c r="B19" s="130"/>
      <c r="C19" s="49" t="s">
        <v>592</v>
      </c>
      <c r="D19" s="165" t="s">
        <v>1393</v>
      </c>
      <c r="E19" s="75" t="s">
        <v>714</v>
      </c>
      <c r="F19" s="166">
        <f>'С2.1'!E18</f>
        <v>0</v>
      </c>
      <c r="G19" s="15"/>
    </row>
    <row r="20" spans="2:12" s="17" customFormat="1" ht="30">
      <c r="B20" s="130"/>
      <c r="C20" s="49" t="s">
        <v>592</v>
      </c>
      <c r="D20" s="165" t="s">
        <v>1367</v>
      </c>
      <c r="E20" s="75" t="s">
        <v>714</v>
      </c>
      <c r="F20" s="163">
        <f>'С2.1'!E26</f>
        <v>110135.48015848624</v>
      </c>
      <c r="G20" s="167"/>
      <c r="I20" s="168" t="s">
        <v>717</v>
      </c>
      <c r="L20" s="1"/>
    </row>
    <row r="21" spans="2:12" s="17" customFormat="1" ht="30.6" customHeight="1">
      <c r="B21" s="130"/>
      <c r="C21" s="49" t="s">
        <v>725</v>
      </c>
      <c r="D21" s="162" t="s">
        <v>1084</v>
      </c>
      <c r="E21" s="75"/>
      <c r="F21" s="171">
        <f>HLOOKUP('С2.1'!E13,И2!C261:F263,3,FALSE)</f>
        <v>1</v>
      </c>
      <c r="G21" s="167"/>
      <c r="I21" s="168" t="s">
        <v>717</v>
      </c>
      <c r="L21" s="1"/>
    </row>
    <row r="22" spans="2:12" ht="55.5">
      <c r="B22" s="34"/>
      <c r="C22" s="49" t="s">
        <v>595</v>
      </c>
      <c r="D22" s="161" t="s">
        <v>1046</v>
      </c>
      <c r="E22" s="75" t="s">
        <v>714</v>
      </c>
      <c r="F22" s="103">
        <f>(F23+F24+F25)*F35</f>
        <v>45309.361212483571</v>
      </c>
      <c r="G22" s="15"/>
      <c r="I22" s="17" t="s">
        <v>727</v>
      </c>
    </row>
    <row r="23" spans="2:12" ht="42.75">
      <c r="B23" s="34"/>
      <c r="C23" s="49" t="s">
        <v>728</v>
      </c>
      <c r="D23" s="162" t="s">
        <v>1390</v>
      </c>
      <c r="E23" s="75" t="s">
        <v>714</v>
      </c>
      <c r="F23" s="60">
        <f>IF('С2.1'!E21="","",VLOOKUP('С2.1'!E21,И2!B79:D86,3))</f>
        <v>3447</v>
      </c>
      <c r="G23" s="15"/>
      <c r="I23" s="17" t="s">
        <v>729</v>
      </c>
    </row>
    <row r="24" spans="2:12" ht="42.75">
      <c r="B24" s="34"/>
      <c r="C24" s="49" t="s">
        <v>730</v>
      </c>
      <c r="D24" s="204" t="s">
        <v>1395</v>
      </c>
      <c r="E24" s="75" t="s">
        <v>714</v>
      </c>
      <c r="F24" s="103">
        <f>'С2.1'!E27</f>
        <v>14307.876789999998</v>
      </c>
      <c r="G24" s="15"/>
      <c r="I24" s="17"/>
    </row>
    <row r="25" spans="2:12" ht="42.75">
      <c r="B25" s="34"/>
      <c r="C25" s="49" t="s">
        <v>731</v>
      </c>
      <c r="D25" s="204" t="s">
        <v>1396</v>
      </c>
      <c r="E25" s="75" t="s">
        <v>714</v>
      </c>
      <c r="F25" s="103">
        <f>'С2.1'!E28</f>
        <v>9541.9567200000001</v>
      </c>
      <c r="G25" s="15"/>
      <c r="I25" s="17"/>
    </row>
    <row r="26" spans="2:12" ht="30">
      <c r="B26" s="34"/>
      <c r="C26" s="49" t="s">
        <v>647</v>
      </c>
      <c r="D26" s="161" t="s">
        <v>1545</v>
      </c>
      <c r="E26" s="75" t="s">
        <v>714</v>
      </c>
      <c r="F26" s="103">
        <f>F27*F28*F35</f>
        <v>7975150.2358606672</v>
      </c>
      <c r="G26" s="15"/>
      <c r="I26" s="17" t="s">
        <v>732</v>
      </c>
    </row>
    <row r="27" spans="2:12" ht="21" customHeight="1">
      <c r="B27" s="34"/>
      <c r="C27" s="49" t="s">
        <v>733</v>
      </c>
      <c r="D27" s="204" t="s">
        <v>1397</v>
      </c>
      <c r="E27" s="75" t="s">
        <v>734</v>
      </c>
      <c r="F27" s="103">
        <f>IF('С2.1'!E29="",0,'С2.1'!E29)</f>
        <v>1143.9681</v>
      </c>
      <c r="G27" s="15"/>
      <c r="I27" s="17"/>
    </row>
    <row r="28" spans="2:12" ht="31.7" customHeight="1">
      <c r="B28" s="34"/>
      <c r="C28" s="49" t="s">
        <v>735</v>
      </c>
      <c r="D28" s="162" t="s">
        <v>1047</v>
      </c>
      <c r="E28" s="74" t="s">
        <v>27</v>
      </c>
      <c r="F28" s="163">
        <f>И2!D9</f>
        <v>4200</v>
      </c>
      <c r="G28" s="15"/>
      <c r="I28" s="17"/>
    </row>
    <row r="29" spans="2:12" ht="30">
      <c r="B29" s="34"/>
      <c r="C29" s="49" t="s">
        <v>651</v>
      </c>
      <c r="D29" s="161" t="s">
        <v>1022</v>
      </c>
      <c r="E29" s="75" t="s">
        <v>736</v>
      </c>
      <c r="F29" s="120">
        <f>(1+F31)*(1+F30)/(1+F32)-1</f>
        <v>0.17804631770487722</v>
      </c>
      <c r="G29" s="15"/>
      <c r="I29" s="17" t="s">
        <v>737</v>
      </c>
    </row>
    <row r="30" spans="2:12" ht="42.75">
      <c r="B30" s="34"/>
      <c r="C30" s="49" t="s">
        <v>738</v>
      </c>
      <c r="D30" s="165" t="s">
        <v>1023</v>
      </c>
      <c r="E30" s="75" t="s">
        <v>736</v>
      </c>
      <c r="F30" s="120">
        <f>'С2.1'!E25</f>
        <v>0.1652189781021898</v>
      </c>
      <c r="G30" s="15"/>
      <c r="I30" s="17" t="s">
        <v>739</v>
      </c>
    </row>
    <row r="31" spans="2:12" s="17" customFormat="1" ht="30">
      <c r="B31" s="130"/>
      <c r="C31" s="49" t="s">
        <v>740</v>
      </c>
      <c r="D31" s="353" t="s">
        <v>1087</v>
      </c>
      <c r="E31" s="75" t="s">
        <v>736</v>
      </c>
      <c r="F31" s="120">
        <f>И2!C413</f>
        <v>0.13880000000000001</v>
      </c>
      <c r="G31" s="167"/>
      <c r="I31" s="168" t="s">
        <v>741</v>
      </c>
      <c r="L31" s="1"/>
    </row>
    <row r="32" spans="2:12" s="17" customFormat="1" ht="30">
      <c r="B32" s="130"/>
      <c r="C32" s="49" t="s">
        <v>742</v>
      </c>
      <c r="D32" s="162" t="s">
        <v>1024</v>
      </c>
      <c r="E32" s="75" t="s">
        <v>736</v>
      </c>
      <c r="F32" s="120">
        <f>И2!C414</f>
        <v>0.12640000000000001</v>
      </c>
      <c r="G32" s="167"/>
      <c r="I32" s="168" t="s">
        <v>741</v>
      </c>
      <c r="L32" s="1"/>
    </row>
    <row r="33" spans="2:12" s="17" customFormat="1" ht="26.25" customHeight="1">
      <c r="B33" s="130"/>
      <c r="C33" s="49" t="s">
        <v>653</v>
      </c>
      <c r="D33" s="94" t="s">
        <v>1015</v>
      </c>
      <c r="E33" s="75" t="s">
        <v>743</v>
      </c>
      <c r="F33" s="163">
        <f>И2!C415</f>
        <v>10</v>
      </c>
      <c r="G33" s="167"/>
      <c r="I33" s="169" t="s">
        <v>744</v>
      </c>
      <c r="L33" s="1"/>
    </row>
    <row r="34" spans="2:12" ht="15" customHeight="1">
      <c r="B34" s="34"/>
      <c r="C34" s="49"/>
      <c r="D34" s="165"/>
      <c r="E34" s="165"/>
      <c r="F34" s="165"/>
      <c r="G34" s="15"/>
      <c r="I34" s="102"/>
    </row>
    <row r="35" spans="2:12" ht="42.75">
      <c r="B35" s="34"/>
      <c r="C35" s="49" t="s">
        <v>655</v>
      </c>
      <c r="D35" s="354" t="s">
        <v>1398</v>
      </c>
      <c r="E35" s="75" t="s">
        <v>736</v>
      </c>
      <c r="F35" s="104">
        <f>HLOOKUP(E8,'С2.5'!E10:CG12,3,FALSE)</f>
        <v>1.6598760876745948</v>
      </c>
      <c r="G35" s="15"/>
      <c r="I35" s="17" t="s">
        <v>745</v>
      </c>
    </row>
    <row r="36" spans="2:12" ht="15" customHeight="1">
      <c r="B36" s="34"/>
      <c r="C36" s="49"/>
      <c r="D36" s="165"/>
      <c r="E36" s="165"/>
      <c r="F36" s="165"/>
      <c r="G36" s="15"/>
      <c r="I36" s="17"/>
    </row>
    <row r="37" spans="2:12" ht="21" customHeight="1">
      <c r="B37" s="34"/>
      <c r="C37" s="49" t="s">
        <v>695</v>
      </c>
      <c r="D37" s="161" t="s">
        <v>1025</v>
      </c>
      <c r="E37" s="75" t="s">
        <v>746</v>
      </c>
      <c r="F37" s="103">
        <f>F38*F39*F42/1000</f>
        <v>27.123062399999998</v>
      </c>
      <c r="G37" s="15"/>
      <c r="I37" s="17" t="s">
        <v>747</v>
      </c>
    </row>
    <row r="38" spans="2:12" s="17" customFormat="1" ht="15.75">
      <c r="B38" s="130"/>
      <c r="C38" s="49" t="s">
        <v>748</v>
      </c>
      <c r="D38" s="162" t="s">
        <v>1026</v>
      </c>
      <c r="E38" s="75" t="s">
        <v>22</v>
      </c>
      <c r="F38" s="163">
        <f>И2!D8</f>
        <v>7</v>
      </c>
      <c r="G38" s="167"/>
      <c r="I38" s="168" t="s">
        <v>717</v>
      </c>
      <c r="L38" s="1"/>
    </row>
    <row r="39" spans="2:12" ht="43.5" customHeight="1">
      <c r="B39" s="34"/>
      <c r="C39" s="49" t="s">
        <v>749</v>
      </c>
      <c r="D39" s="165" t="s">
        <v>1027</v>
      </c>
      <c r="E39" s="75" t="s">
        <v>750</v>
      </c>
      <c r="F39" s="103">
        <f>F40*F41</f>
        <v>8497.1999999999989</v>
      </c>
      <c r="G39" s="15"/>
      <c r="I39" s="17" t="s">
        <v>751</v>
      </c>
    </row>
    <row r="40" spans="2:12" ht="30">
      <c r="B40" s="34"/>
      <c r="C40" s="49" t="s">
        <v>752</v>
      </c>
      <c r="D40" s="162" t="s">
        <v>1028</v>
      </c>
      <c r="E40" s="75"/>
      <c r="F40" s="166">
        <f>И2!D13</f>
        <v>0.97</v>
      </c>
      <c r="G40" s="15"/>
      <c r="I40" s="7" t="s">
        <v>717</v>
      </c>
    </row>
    <row r="41" spans="2:12" ht="21" customHeight="1">
      <c r="B41" s="34"/>
      <c r="C41" s="49" t="s">
        <v>753</v>
      </c>
      <c r="D41" s="165" t="s">
        <v>754</v>
      </c>
      <c r="E41" s="75" t="s">
        <v>750</v>
      </c>
      <c r="F41" s="163">
        <v>8760</v>
      </c>
      <c r="G41" s="15"/>
      <c r="I41" s="17"/>
    </row>
    <row r="42" spans="2:12" ht="27">
      <c r="B42" s="34"/>
      <c r="C42" s="49" t="s">
        <v>755</v>
      </c>
      <c r="D42" s="355" t="s">
        <v>1029</v>
      </c>
      <c r="E42" s="75"/>
      <c r="F42" s="117">
        <f>'С2.1'!E17</f>
        <v>0.45600000000000002</v>
      </c>
      <c r="G42" s="15"/>
      <c r="I42" s="15" t="s">
        <v>756</v>
      </c>
    </row>
    <row r="43" spans="2:12" ht="12.75" customHeight="1">
      <c r="B43" s="34"/>
      <c r="D43" s="170"/>
      <c r="E43" s="18"/>
      <c r="F43" s="18"/>
      <c r="G43" s="15"/>
      <c r="I43" s="102"/>
    </row>
    <row r="44" spans="2:12">
      <c r="B44" s="34"/>
      <c r="C44" s="754" t="s">
        <v>955</v>
      </c>
      <c r="D44" s="754"/>
      <c r="G44" s="37"/>
    </row>
    <row r="45" spans="2:12" ht="15.95" customHeight="1" thickBot="1">
      <c r="B45" s="63"/>
      <c r="C45" s="755" t="s">
        <v>612</v>
      </c>
      <c r="D45" s="755"/>
      <c r="E45" s="64"/>
      <c r="F45" s="64"/>
      <c r="G45" s="65"/>
      <c r="I45" s="105"/>
    </row>
  </sheetData>
  <sheetProtection algorithmName="SHA-512" hashValue="C9jiASZy78F5KaYAuCbKBvYo/pvS+tkPgOKazqmQ+XyrJDJg9iCea5kOeFN/9KSmeNWo0GDSKhsWY/n/dz57RA==" saltValue="Ot8aqGKMGeW7SG3I9ORpig==" spinCount="100000" sheet="1" objects="1" scenarios="1" formatRows="0"/>
  <mergeCells count="4">
    <mergeCell ref="C6:F6"/>
    <mergeCell ref="C44:D44"/>
    <mergeCell ref="C45:D45"/>
    <mergeCell ref="C4:D4"/>
  </mergeCells>
  <hyperlinks>
    <hyperlink ref="C4" location="С2.1!A1" display="Перейти на лист ввода исходных данных" xr:uid="{00000000-0004-0000-0D00-000000000000}"/>
    <hyperlink ref="C45" location="И3!A1" display="Перейти на лист &quot;Итог&quot;" xr:uid="{00000000-0004-0000-0D00-000001000000}"/>
    <hyperlink ref="C44" location="Содержание!A1" display="Вернуться на лист &quot;Содержание&quot;" xr:uid="{00000000-0004-0000-0D00-000002000000}"/>
  </hyperlinks>
  <printOptions horizontalCentered="1"/>
  <pageMargins left="0.98425196850393704" right="0.59055118110236227" top="0.78740157480314965" bottom="0.78740157480314965" header="0.31496062992125984" footer="0.31496062992125984"/>
  <pageSetup paperSize="9" scale="74" fitToHeight="100"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57345" r:id="rId4" name="Button 1">
              <controlPr defaultSize="0" print="0" autoFill="0" autoPict="0" macro="[0]!Лист16.PrintBlock">
                <anchor moveWithCells="1" sizeWithCells="1">
                  <from>
                    <xdr:col>5</xdr:col>
                    <xdr:colOff>1009650</xdr:colOff>
                    <xdr:row>1</xdr:row>
                    <xdr:rowOff>0</xdr:rowOff>
                  </from>
                  <to>
                    <xdr:col>6</xdr:col>
                    <xdr:colOff>676275</xdr:colOff>
                    <xdr:row>2</xdr:row>
                    <xdr:rowOff>85725</xdr:rowOff>
                  </to>
                </anchor>
              </controlPr>
            </control>
          </mc:Choice>
        </mc:AlternateContent>
      </controls>
    </mc:Choice>
  </mc:AlternateContent>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Лист10">
    <pageSetUpPr fitToPage="1"/>
  </sheetPr>
  <dimension ref="B1:T37"/>
  <sheetViews>
    <sheetView topLeftCell="D19" zoomScaleNormal="100" zoomScaleSheetLayoutView="80" workbookViewId="0">
      <selection activeCell="F21" sqref="F21"/>
    </sheetView>
  </sheetViews>
  <sheetFormatPr defaultColWidth="10.42578125" defaultRowHeight="12.75"/>
  <cols>
    <col min="1" max="1" width="6.42578125" style="20" customWidth="1"/>
    <col min="2" max="2" width="10.42578125" style="20" customWidth="1"/>
    <col min="3" max="3" width="7.42578125" style="20" customWidth="1"/>
    <col min="4" max="4" width="57.85546875" style="20" customWidth="1"/>
    <col min="5" max="5" width="26.42578125" style="20" customWidth="1"/>
    <col min="6" max="6" width="37.42578125" style="20" customWidth="1"/>
    <col min="7" max="10" width="10.42578125" style="20"/>
    <col min="11" max="11" width="10.42578125" style="20" customWidth="1"/>
    <col min="12" max="20" width="10.42578125" style="20" hidden="1" customWidth="1"/>
    <col min="21" max="16384" width="10.42578125" style="20"/>
  </cols>
  <sheetData>
    <row r="1" spans="2:20" ht="13.7" customHeight="1"/>
    <row r="2" spans="2:20" ht="13.7" customHeight="1"/>
    <row r="3" spans="2:20" ht="13.7" customHeight="1" thickBot="1"/>
    <row r="4" spans="2:20" ht="13.7" customHeight="1">
      <c r="B4" s="31"/>
      <c r="C4" s="730" t="s">
        <v>955</v>
      </c>
      <c r="D4" s="730"/>
      <c r="E4" s="106"/>
      <c r="F4" s="106"/>
      <c r="G4" s="86"/>
      <c r="L4" s="107" t="s">
        <v>379</v>
      </c>
      <c r="M4" s="57" t="s">
        <v>666</v>
      </c>
      <c r="N4" s="108" t="s">
        <v>548</v>
      </c>
      <c r="O4" s="57"/>
      <c r="P4" s="108" t="s">
        <v>1322</v>
      </c>
      <c r="R4" s="108" t="s">
        <v>1356</v>
      </c>
      <c r="T4" s="108" t="s">
        <v>668</v>
      </c>
    </row>
    <row r="5" spans="2:20" ht="13.7" customHeight="1">
      <c r="B5" s="34"/>
      <c r="C5" s="35"/>
      <c r="E5" s="109"/>
      <c r="F5" s="7" t="s">
        <v>667</v>
      </c>
      <c r="G5" s="37"/>
      <c r="L5" s="107" t="s">
        <v>366</v>
      </c>
      <c r="M5" s="57" t="s">
        <v>668</v>
      </c>
      <c r="N5" s="108" t="s">
        <v>549</v>
      </c>
      <c r="O5" s="57"/>
      <c r="P5" s="108" t="s">
        <v>413</v>
      </c>
      <c r="R5" s="108" t="s">
        <v>1537</v>
      </c>
      <c r="T5" s="108" t="s">
        <v>1357</v>
      </c>
    </row>
    <row r="6" spans="2:20" ht="42" customHeight="1">
      <c r="B6" s="34"/>
      <c r="C6" s="743" t="s">
        <v>665</v>
      </c>
      <c r="D6" s="743"/>
      <c r="E6" s="743"/>
      <c r="F6" s="743"/>
      <c r="G6" s="37"/>
      <c r="L6" s="107" t="s">
        <v>301</v>
      </c>
      <c r="M6" s="57"/>
      <c r="N6" s="108" t="s">
        <v>550</v>
      </c>
      <c r="O6" s="57"/>
      <c r="P6" s="108" t="s">
        <v>414</v>
      </c>
      <c r="R6" s="108" t="s">
        <v>1358</v>
      </c>
      <c r="T6" s="108" t="s">
        <v>1359</v>
      </c>
    </row>
    <row r="7" spans="2:20">
      <c r="B7" s="34"/>
      <c r="G7" s="37"/>
      <c r="L7" s="107" t="s">
        <v>230</v>
      </c>
      <c r="M7" s="57"/>
      <c r="N7" s="108" t="s">
        <v>551</v>
      </c>
      <c r="O7" s="57"/>
      <c r="P7" s="108" t="s">
        <v>415</v>
      </c>
      <c r="R7" s="108" t="s">
        <v>1360</v>
      </c>
    </row>
    <row r="8" spans="2:20">
      <c r="B8" s="34"/>
      <c r="C8" s="17" t="s">
        <v>3</v>
      </c>
      <c r="E8" s="40">
        <f>И1!E8</f>
        <v>2025</v>
      </c>
      <c r="F8" s="41"/>
      <c r="G8" s="37"/>
      <c r="L8" s="107" t="s">
        <v>193</v>
      </c>
      <c r="M8" s="108"/>
      <c r="N8" s="108" t="s">
        <v>552</v>
      </c>
      <c r="O8" s="108"/>
      <c r="P8" s="108"/>
    </row>
    <row r="9" spans="2:20">
      <c r="B9" s="34"/>
      <c r="D9" s="110"/>
      <c r="E9" s="110"/>
      <c r="F9" s="111"/>
      <c r="G9" s="37"/>
      <c r="L9" s="107" t="s">
        <v>189</v>
      </c>
    </row>
    <row r="10" spans="2:20" ht="21" customHeight="1">
      <c r="B10" s="34"/>
      <c r="C10" s="44" t="s">
        <v>577</v>
      </c>
      <c r="D10" s="44" t="s">
        <v>578</v>
      </c>
      <c r="E10" s="44" t="s">
        <v>579</v>
      </c>
      <c r="F10" s="45" t="s">
        <v>575</v>
      </c>
      <c r="G10" s="37"/>
      <c r="L10" s="107" t="s">
        <v>187</v>
      </c>
    </row>
    <row r="11" spans="2:20" ht="15" customHeight="1">
      <c r="B11" s="34"/>
      <c r="C11" s="75">
        <v>1</v>
      </c>
      <c r="D11" s="75">
        <v>2</v>
      </c>
      <c r="E11" s="75">
        <v>3</v>
      </c>
      <c r="F11" s="74">
        <v>4</v>
      </c>
      <c r="G11" s="37"/>
      <c r="L11" s="107" t="s">
        <v>409</v>
      </c>
      <c r="P11" s="195"/>
    </row>
    <row r="12" spans="2:20" ht="41.45" customHeight="1">
      <c r="B12" s="34"/>
      <c r="C12" s="46">
        <v>1</v>
      </c>
      <c r="D12" s="112" t="s">
        <v>669</v>
      </c>
      <c r="E12" s="113" t="s">
        <v>189</v>
      </c>
      <c r="F12" s="13"/>
      <c r="G12" s="37"/>
      <c r="P12" s="195"/>
    </row>
    <row r="13" spans="2:20" ht="178.5">
      <c r="B13" s="34"/>
      <c r="C13" s="49" t="s">
        <v>670</v>
      </c>
      <c r="D13" s="114" t="s">
        <v>671</v>
      </c>
      <c r="E13" s="113" t="s">
        <v>1322</v>
      </c>
      <c r="F13" s="265" t="s">
        <v>1487</v>
      </c>
      <c r="G13" s="37"/>
      <c r="P13" s="195"/>
    </row>
    <row r="14" spans="2:20" ht="102">
      <c r="B14" s="34"/>
      <c r="C14" s="49" t="s">
        <v>603</v>
      </c>
      <c r="D14" s="114" t="s">
        <v>972</v>
      </c>
      <c r="E14" s="113" t="s">
        <v>552</v>
      </c>
      <c r="F14" s="624" t="s">
        <v>1488</v>
      </c>
      <c r="G14" s="37"/>
      <c r="P14" s="195"/>
    </row>
    <row r="15" spans="2:20" ht="45.2" customHeight="1">
      <c r="B15" s="34"/>
      <c r="C15" s="49" t="s">
        <v>672</v>
      </c>
      <c r="D15" s="114" t="s">
        <v>978</v>
      </c>
      <c r="E15" s="14" t="s">
        <v>666</v>
      </c>
      <c r="F15" s="265"/>
      <c r="G15" s="10"/>
    </row>
    <row r="16" spans="2:20" ht="38.25">
      <c r="B16" s="34"/>
      <c r="C16" s="49" t="s">
        <v>673</v>
      </c>
      <c r="D16" s="336" t="s">
        <v>983</v>
      </c>
      <c r="E16" s="116">
        <v>60</v>
      </c>
      <c r="F16" s="266"/>
      <c r="G16" s="10"/>
      <c r="H16" s="16" t="s">
        <v>4</v>
      </c>
    </row>
    <row r="17" spans="2:8" ht="26.25" customHeight="1">
      <c r="B17" s="34"/>
      <c r="C17" s="49" t="s">
        <v>674</v>
      </c>
      <c r="D17" s="115" t="s">
        <v>1029</v>
      </c>
      <c r="E17" s="117">
        <v>0.45600000000000002</v>
      </c>
      <c r="F17" s="265"/>
      <c r="G17" s="10"/>
      <c r="H17" s="17"/>
    </row>
    <row r="18" spans="2:8" ht="81">
      <c r="B18" s="34"/>
      <c r="C18" s="49" t="s">
        <v>675</v>
      </c>
      <c r="D18" s="47" t="s">
        <v>1442</v>
      </c>
      <c r="E18" s="267"/>
      <c r="F18" s="265"/>
      <c r="G18" s="10"/>
      <c r="H18" s="16" t="s">
        <v>9</v>
      </c>
    </row>
    <row r="19" spans="2:8" ht="25.5">
      <c r="B19" s="34"/>
      <c r="C19" s="770" t="s">
        <v>676</v>
      </c>
      <c r="D19" s="772" t="s">
        <v>1549</v>
      </c>
      <c r="E19" s="774">
        <v>-50</v>
      </c>
      <c r="F19" s="588" t="s">
        <v>1358</v>
      </c>
      <c r="G19" s="10"/>
      <c r="H19" s="16"/>
    </row>
    <row r="20" spans="2:8" ht="27.95" customHeight="1">
      <c r="B20" s="34"/>
      <c r="C20" s="771"/>
      <c r="D20" s="773"/>
      <c r="E20" s="775"/>
      <c r="F20" s="589"/>
      <c r="G20" s="10"/>
      <c r="H20" s="16"/>
    </row>
    <row r="21" spans="2:8" ht="38.25">
      <c r="B21" s="34"/>
      <c r="C21" s="49" t="s">
        <v>1351</v>
      </c>
      <c r="D21" s="625" t="s">
        <v>1353</v>
      </c>
      <c r="E21" s="59" t="s">
        <v>1309</v>
      </c>
      <c r="F21" s="590"/>
      <c r="G21" s="10"/>
      <c r="H21" s="16"/>
    </row>
    <row r="22" spans="2:8" ht="51">
      <c r="B22" s="34"/>
      <c r="C22" s="591" t="s">
        <v>1352</v>
      </c>
      <c r="D22" s="172" t="s">
        <v>1355</v>
      </c>
      <c r="E22" s="59" t="s">
        <v>1357</v>
      </c>
      <c r="F22" s="624"/>
      <c r="G22" s="10"/>
      <c r="H22" s="16"/>
    </row>
    <row r="23" spans="2:8" ht="14.25">
      <c r="B23" s="34"/>
      <c r="C23" s="254"/>
      <c r="F23" s="255"/>
      <c r="G23" s="10"/>
      <c r="H23" s="16"/>
    </row>
    <row r="24" spans="2:8" ht="18" customHeight="1">
      <c r="B24" s="34"/>
      <c r="C24" s="49" t="s">
        <v>1354</v>
      </c>
      <c r="D24" s="768" t="s">
        <v>677</v>
      </c>
      <c r="E24" s="768"/>
      <c r="F24" s="768"/>
      <c r="G24" s="10"/>
    </row>
    <row r="25" spans="2:8" ht="40.700000000000003" customHeight="1">
      <c r="B25" s="34"/>
      <c r="C25" s="49" t="s">
        <v>1361</v>
      </c>
      <c r="D25" s="47" t="s">
        <v>1030</v>
      </c>
      <c r="E25" s="120">
        <f>'С2.6'!F11</f>
        <v>0.1652189781021898</v>
      </c>
      <c r="F25" s="118" t="s">
        <v>678</v>
      </c>
      <c r="G25" s="10"/>
    </row>
    <row r="26" spans="2:8" ht="42" customHeight="1">
      <c r="B26" s="34"/>
      <c r="C26" s="49" t="s">
        <v>1362</v>
      </c>
      <c r="D26" s="172" t="s">
        <v>1367</v>
      </c>
      <c r="E26" s="103">
        <f>'С2.2'!E17</f>
        <v>110135.48015848624</v>
      </c>
      <c r="F26" s="118" t="s">
        <v>678</v>
      </c>
      <c r="G26" s="37"/>
    </row>
    <row r="27" spans="2:8" ht="42" customHeight="1">
      <c r="B27" s="34"/>
      <c r="C27" s="49" t="s">
        <v>1363</v>
      </c>
      <c r="D27" s="119" t="s">
        <v>1368</v>
      </c>
      <c r="E27" s="103">
        <f>'С2.3'!E24</f>
        <v>14307.876789999998</v>
      </c>
      <c r="F27" s="769" t="s">
        <v>678</v>
      </c>
      <c r="G27" s="37"/>
    </row>
    <row r="28" spans="2:8" ht="42" customHeight="1">
      <c r="B28" s="34"/>
      <c r="C28" s="49" t="s">
        <v>1364</v>
      </c>
      <c r="D28" s="119" t="s">
        <v>1369</v>
      </c>
      <c r="E28" s="103">
        <f>'С2.3'!E28</f>
        <v>9541.9567200000001</v>
      </c>
      <c r="F28" s="769"/>
      <c r="G28" s="37"/>
    </row>
    <row r="29" spans="2:8" ht="30">
      <c r="B29" s="34"/>
      <c r="C29" s="49" t="s">
        <v>1365</v>
      </c>
      <c r="D29" s="119" t="s">
        <v>1370</v>
      </c>
      <c r="E29" s="186">
        <f>'С2.4'!E10</f>
        <v>1143.9681</v>
      </c>
      <c r="F29" s="118" t="s">
        <v>678</v>
      </c>
      <c r="G29" s="37"/>
    </row>
    <row r="30" spans="2:8" ht="42" customHeight="1">
      <c r="B30" s="34"/>
      <c r="C30" s="49" t="s">
        <v>1366</v>
      </c>
      <c r="D30" s="119" t="s">
        <v>1371</v>
      </c>
      <c r="E30" s="120">
        <f>IF(HLOOKUP(E8,'С2.5'!E10:CG12,3,FALSE)=100%,"",HLOOKUP(E8,'С2.5'!E10:CG12,3,FALSE))</f>
        <v>1.6598760876745948</v>
      </c>
      <c r="F30" s="118" t="s">
        <v>678</v>
      </c>
      <c r="G30" s="37"/>
    </row>
    <row r="31" spans="2:8">
      <c r="B31" s="34"/>
      <c r="C31" s="48"/>
      <c r="G31" s="37"/>
    </row>
    <row r="32" spans="2:8">
      <c r="B32" s="34"/>
      <c r="C32" s="767" t="s">
        <v>679</v>
      </c>
      <c r="D32" s="767"/>
      <c r="E32" s="767"/>
      <c r="G32" s="37"/>
    </row>
    <row r="33" spans="2:7" ht="15.95" customHeight="1" thickBot="1">
      <c r="B33" s="63"/>
      <c r="C33" s="755" t="s">
        <v>612</v>
      </c>
      <c r="D33" s="755"/>
      <c r="E33" s="64"/>
      <c r="F33" s="64"/>
      <c r="G33" s="65"/>
    </row>
    <row r="34" spans="2:7">
      <c r="C34" s="20" t="s">
        <v>12</v>
      </c>
    </row>
    <row r="35" spans="2:7" ht="93.6" customHeight="1">
      <c r="C35" s="66">
        <v>1</v>
      </c>
      <c r="D35" s="731" t="s">
        <v>1525</v>
      </c>
      <c r="E35" s="731"/>
      <c r="F35" s="731"/>
    </row>
    <row r="36" spans="2:7" ht="70.5" customHeight="1">
      <c r="C36" s="66">
        <v>2</v>
      </c>
      <c r="D36" s="731" t="s">
        <v>1508</v>
      </c>
      <c r="E36" s="731"/>
      <c r="F36" s="731"/>
    </row>
    <row r="37" spans="2:7" ht="15">
      <c r="D37"/>
    </row>
  </sheetData>
  <sheetProtection algorithmName="SHA-512" hashValue="5LvmzqHsmdoD5rN47EruY7TFfGxHKWSatdk345sr4TnXTh7aQ0OEfSj83QIHbaIwsZqwlLCh/G5Ty7t6eYVPLQ==" saltValue="VZ9J40oVvkPHPEiVRa/YCQ==" spinCount="100000" sheet="1" objects="1" scenarios="1" formatRows="0"/>
  <mergeCells count="11">
    <mergeCell ref="C4:D4"/>
    <mergeCell ref="C32:E32"/>
    <mergeCell ref="D36:F36"/>
    <mergeCell ref="C6:F6"/>
    <mergeCell ref="D24:F24"/>
    <mergeCell ref="F27:F28"/>
    <mergeCell ref="D35:F35"/>
    <mergeCell ref="C33:D33"/>
    <mergeCell ref="C19:C20"/>
    <mergeCell ref="D19:D20"/>
    <mergeCell ref="E19:E20"/>
  </mergeCells>
  <dataValidations count="8">
    <dataValidation type="list" allowBlank="1" showInputMessage="1" showErrorMessage="1" sqref="E12" xr:uid="{00000000-0002-0000-0E00-000000000000}">
      <formula1>$L$4:$L$11</formula1>
    </dataValidation>
    <dataValidation type="list" allowBlank="1" showErrorMessage="1" sqref="E14" xr:uid="{00000000-0002-0000-0E00-000001000000}">
      <formula1>$N$4:$N$8</formula1>
    </dataValidation>
    <dataValidation type="list" allowBlank="1" showErrorMessage="1" sqref="E15" xr:uid="{00000000-0002-0000-0E00-000002000000}">
      <formula1>$M$4:$M$5</formula1>
    </dataValidation>
    <dataValidation type="list" allowBlank="1" showErrorMessage="1" sqref="E13" xr:uid="{00000000-0002-0000-0E00-000003000000}">
      <formula1>$P$4:$P$7</formula1>
    </dataValidation>
    <dataValidation type="decimal" operator="greaterThanOrEqual" allowBlank="1" showInputMessage="1" showErrorMessage="1" sqref="E25 E18" xr:uid="{00000000-0002-0000-0E00-000004000000}">
      <formula1>0</formula1>
    </dataValidation>
    <dataValidation type="decimal" allowBlank="1" showInputMessage="1" showErrorMessage="1" sqref="E19:E20" xr:uid="{00000000-0002-0000-0E00-000005000000}">
      <formula1>-52</formula1>
      <formula2>-1</formula2>
    </dataValidation>
    <dataValidation type="list" allowBlank="1" showInputMessage="1" showErrorMessage="1" sqref="E22" xr:uid="{00000000-0002-0000-0E00-000006000000}">
      <formula1>$T$4:$T$6</formula1>
    </dataValidation>
    <dataValidation type="list" allowBlank="1" showInputMessage="1" showErrorMessage="1" sqref="F19" xr:uid="{00000000-0002-0000-0E00-000007000000}">
      <formula1>$R$4:$R$7</formula1>
    </dataValidation>
  </dataValidations>
  <hyperlinks>
    <hyperlink ref="F26" location="С2.2!A1" display="&gt;&gt;Перейти на лист вспомогательных расчетов исходных данных" xr:uid="{00000000-0004-0000-0E00-000000000000}"/>
    <hyperlink ref="F27" location="С2.3!A1" display="&gt;&gt;Перейти на лист вспомогательных расчетов исходных данных" xr:uid="{00000000-0004-0000-0E00-000001000000}"/>
    <hyperlink ref="F29" location="С2.4!A1" display="&gt;&gt;Перейти на лист вспомогательных расчетов исходных данных" xr:uid="{00000000-0004-0000-0E00-000002000000}"/>
    <hyperlink ref="F30" location="С2.5!A1" display="&gt;&gt;Перейти на лист вспомогательных расчетов исходных данных" xr:uid="{00000000-0004-0000-0E00-000003000000}"/>
    <hyperlink ref="C32" location="С2!A1" display="Перейти на лист расчета составляющей, обеспечивающей возврат капитальных затрат" xr:uid="{00000000-0004-0000-0E00-000004000000}"/>
    <hyperlink ref="C33" location="И3!A1" display="Перейти на лист &quot;Итог&quot;" xr:uid="{00000000-0004-0000-0E00-000005000000}"/>
    <hyperlink ref="F25" location="С2.6!A1" display="&gt;&gt;Перейти на лист вспомогательных расчетов исходных данных" xr:uid="{00000000-0004-0000-0E00-000006000000}"/>
    <hyperlink ref="C4" location="Содержание!A1" display="Вернуться на лист &quot;Содержание&quot;" xr:uid="{00000000-0004-0000-0E00-000007000000}"/>
  </hyperlinks>
  <printOptions horizontalCentered="1"/>
  <pageMargins left="0.98425196850393704" right="0.59055118110236227" top="0.78740157480314965" bottom="0.78740157480314965" header="0.31496062992125984" footer="0.31496062992125984"/>
  <pageSetup paperSize="9" scale="66" fitToHeight="100" orientation="portrait" r:id="rId1"/>
  <ignoredErrors>
    <ignoredError sqref="C13:C18" numberStoredAsText="1"/>
  </ignoredErrors>
  <drawing r:id="rId2"/>
  <legacyDrawing r:id="rId3"/>
  <mc:AlternateContent xmlns:mc="http://schemas.openxmlformats.org/markup-compatibility/2006">
    <mc:Choice Requires="x14">
      <controls>
        <mc:AlternateContent xmlns:mc="http://schemas.openxmlformats.org/markup-compatibility/2006">
          <mc:Choice Requires="x14">
            <control shapeId="5121" r:id="rId4" name="Drop Down 1">
              <controlPr defaultSize="0" autoLine="0" autoPict="0" macro="[0]!City_Changed">
                <anchor moveWithCells="1">
                  <from>
                    <xdr:col>4</xdr:col>
                    <xdr:colOff>114300</xdr:colOff>
                    <xdr:row>15</xdr:row>
                    <xdr:rowOff>95250</xdr:rowOff>
                  </from>
                  <to>
                    <xdr:col>4</xdr:col>
                    <xdr:colOff>1666875</xdr:colOff>
                    <xdr:row>15</xdr:row>
                    <xdr:rowOff>409575</xdr:rowOff>
                  </to>
                </anchor>
              </controlPr>
            </control>
          </mc:Choice>
        </mc:AlternateContent>
        <mc:AlternateContent xmlns:mc="http://schemas.openxmlformats.org/markup-compatibility/2006">
          <mc:Choice Requires="x14">
            <control shapeId="5123" r:id="rId5" name="Button 3">
              <controlPr defaultSize="0" print="0" autoFill="0" autoPict="0" macro="[0]!Лист10.PrintBlock">
                <anchor moveWithCells="1" sizeWithCells="1">
                  <from>
                    <xdr:col>5</xdr:col>
                    <xdr:colOff>1924050</xdr:colOff>
                    <xdr:row>0</xdr:row>
                    <xdr:rowOff>142875</xdr:rowOff>
                  </from>
                  <to>
                    <xdr:col>6</xdr:col>
                    <xdr:colOff>676275</xdr:colOff>
                    <xdr:row>2</xdr:row>
                    <xdr:rowOff>57150</xdr:rowOff>
                  </to>
                </anchor>
              </controlPr>
            </control>
          </mc:Choice>
        </mc:AlternateContent>
      </controls>
    </mc:Choice>
  </mc:AlternateContent>
  <extLst>
    <ext xmlns:x14="http://schemas.microsoft.com/office/spreadsheetml/2009/9/main" uri="{CCE6A557-97BC-4b89-ADB6-D9C93CAAB3DF}">
      <x14:dataValidations xmlns:xm="http://schemas.microsoft.com/office/excel/2006/main" count="1">
        <x14:dataValidation type="list" allowBlank="1" showInputMessage="1" showErrorMessage="1" error="Ошибка! Выберите метод расчета из списка!" xr:uid="{00000000-0002-0000-0E00-000008000000}">
          <x14:formula1>
            <xm:f>И2!$B$79:$B$86</xm:f>
          </x14:formula1>
          <xm:sqref>E21</xm:sqref>
        </x14:dataValidation>
      </x14:dataValidations>
    </ext>
  </extLst>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Лист11"/>
  <dimension ref="A1:J216"/>
  <sheetViews>
    <sheetView topLeftCell="A125" workbookViewId="0">
      <selection activeCell="J27" sqref="J27"/>
    </sheetView>
  </sheetViews>
  <sheetFormatPr defaultRowHeight="15"/>
  <cols>
    <col min="1" max="1" width="22.140625" customWidth="1"/>
  </cols>
  <sheetData>
    <row r="1" spans="1:10">
      <c r="A1" s="23" t="s">
        <v>227</v>
      </c>
      <c r="F1" s="583">
        <v>-1</v>
      </c>
      <c r="H1" s="584">
        <v>-5</v>
      </c>
    </row>
    <row r="2" spans="1:10">
      <c r="A2" s="23" t="s">
        <v>260</v>
      </c>
      <c r="F2" s="583">
        <v>-6</v>
      </c>
      <c r="H2" s="584">
        <v>-13</v>
      </c>
    </row>
    <row r="3" spans="1:10">
      <c r="A3" s="23" t="s">
        <v>236</v>
      </c>
      <c r="F3" s="583">
        <v>-14</v>
      </c>
      <c r="H3" s="584">
        <v>-18</v>
      </c>
    </row>
    <row r="4" spans="1:10">
      <c r="A4" s="23" t="s">
        <v>365</v>
      </c>
      <c r="F4" s="583">
        <v>-19</v>
      </c>
      <c r="H4" s="584">
        <v>-22</v>
      </c>
    </row>
    <row r="5" spans="1:10">
      <c r="A5" s="23" t="s">
        <v>199</v>
      </c>
      <c r="F5" s="583">
        <v>-23</v>
      </c>
      <c r="H5" s="584">
        <v>-24</v>
      </c>
    </row>
    <row r="6" spans="1:10">
      <c r="A6" s="23" t="s">
        <v>347</v>
      </c>
      <c r="F6" s="583">
        <v>-25</v>
      </c>
      <c r="H6" s="584">
        <v>-28</v>
      </c>
    </row>
    <row r="7" spans="1:10">
      <c r="A7" s="23" t="s">
        <v>229</v>
      </c>
      <c r="F7" s="583">
        <v>-29</v>
      </c>
      <c r="H7" s="584">
        <v>-33</v>
      </c>
    </row>
    <row r="8" spans="1:10">
      <c r="A8" s="23" t="s">
        <v>300</v>
      </c>
      <c r="F8" s="583">
        <v>-34</v>
      </c>
      <c r="H8" s="584">
        <v>-36</v>
      </c>
    </row>
    <row r="9" spans="1:10">
      <c r="A9" s="23" t="s">
        <v>188</v>
      </c>
      <c r="F9" s="583">
        <v>-37</v>
      </c>
      <c r="H9" s="584">
        <v>-37</v>
      </c>
    </row>
    <row r="10" spans="1:10">
      <c r="A10" s="23" t="s">
        <v>240</v>
      </c>
      <c r="F10" s="583">
        <v>-38</v>
      </c>
      <c r="H10" s="584">
        <v>-42</v>
      </c>
    </row>
    <row r="11" spans="1:10">
      <c r="A11" s="23" t="s">
        <v>232</v>
      </c>
      <c r="F11" s="583">
        <v>-43</v>
      </c>
      <c r="H11" s="584">
        <v>-49</v>
      </c>
    </row>
    <row r="12" spans="1:10">
      <c r="A12" s="23" t="s">
        <v>219</v>
      </c>
      <c r="F12" s="583">
        <v>-50</v>
      </c>
      <c r="H12" s="584">
        <v>-52</v>
      </c>
    </row>
    <row r="13" spans="1:10">
      <c r="A13" s="23" t="s">
        <v>190</v>
      </c>
      <c r="F13" t="s">
        <v>1347</v>
      </c>
    </row>
    <row r="14" spans="1:10">
      <c r="A14" s="23" t="s">
        <v>339</v>
      </c>
      <c r="E14" s="585" t="s">
        <v>899</v>
      </c>
      <c r="F14" s="585" t="s">
        <v>1348</v>
      </c>
      <c r="G14" s="585"/>
      <c r="H14" s="585" t="s">
        <v>1349</v>
      </c>
      <c r="I14" s="585"/>
      <c r="J14" s="585" t="s">
        <v>1350</v>
      </c>
    </row>
    <row r="15" spans="1:10">
      <c r="A15" s="23" t="s">
        <v>194</v>
      </c>
      <c r="E15" s="586">
        <v>1</v>
      </c>
      <c r="F15" s="586">
        <f t="shared" ref="F15:F26" si="0">F1+0.5</f>
        <v>-0.5</v>
      </c>
      <c r="G15" s="586"/>
      <c r="H15" s="586">
        <f t="shared" ref="H15:H26" si="1">H1-0.5</f>
        <v>-5.5</v>
      </c>
      <c r="I15" s="586"/>
      <c r="J15" s="586" t="str">
        <f>IF(AND('С2.1'!$E$19&lt;=Data2.1!F15,Data2.1!H15&lt;'С2.1'!$E$19),E15,"")</f>
        <v/>
      </c>
    </row>
    <row r="16" spans="1:10">
      <c r="A16" s="23" t="s">
        <v>303</v>
      </c>
      <c r="E16" s="586">
        <v>2</v>
      </c>
      <c r="F16" s="586">
        <f t="shared" si="0"/>
        <v>-5.5</v>
      </c>
      <c r="G16" s="586"/>
      <c r="H16" s="586">
        <f t="shared" si="1"/>
        <v>-13.5</v>
      </c>
      <c r="I16" s="586"/>
      <c r="J16" s="586" t="str">
        <f>IF(AND('С2.1'!$E$19&lt;=Data2.1!F16,Data2.1!H16&lt;'С2.1'!$E$19),E16,"")</f>
        <v/>
      </c>
    </row>
    <row r="17" spans="1:10">
      <c r="A17" s="23" t="s">
        <v>282</v>
      </c>
      <c r="E17" s="586">
        <v>3</v>
      </c>
      <c r="F17" s="586">
        <f t="shared" si="0"/>
        <v>-13.5</v>
      </c>
      <c r="G17" s="586"/>
      <c r="H17" s="586">
        <f t="shared" si="1"/>
        <v>-18.5</v>
      </c>
      <c r="I17" s="586"/>
      <c r="J17" s="586" t="str">
        <f>IF(AND('С2.1'!$E$19&lt;=Data2.1!F17,Data2.1!H17&lt;'С2.1'!$E$19),E17,"")</f>
        <v/>
      </c>
    </row>
    <row r="18" spans="1:10">
      <c r="A18" s="23" t="s">
        <v>370</v>
      </c>
      <c r="E18" s="586">
        <v>4</v>
      </c>
      <c r="F18" s="586">
        <f t="shared" si="0"/>
        <v>-18.5</v>
      </c>
      <c r="G18" s="586"/>
      <c r="H18" s="586">
        <f t="shared" si="1"/>
        <v>-22.5</v>
      </c>
      <c r="I18" s="586"/>
      <c r="J18" s="586" t="str">
        <f>IF(AND('С2.1'!$E$19&lt;=Data2.1!F18,Data2.1!H18&lt;'С2.1'!$E$19),E18,"")</f>
        <v/>
      </c>
    </row>
    <row r="19" spans="1:10">
      <c r="A19" s="23" t="s">
        <v>341</v>
      </c>
      <c r="E19" s="586">
        <v>5</v>
      </c>
      <c r="F19" s="586">
        <f t="shared" si="0"/>
        <v>-22.5</v>
      </c>
      <c r="G19" s="586"/>
      <c r="H19" s="586">
        <f t="shared" si="1"/>
        <v>-24.5</v>
      </c>
      <c r="I19" s="586"/>
      <c r="J19" s="586" t="str">
        <f>IF(AND('С2.1'!$E$19&lt;=Data2.1!F19,Data2.1!H19&lt;'С2.1'!$E$19),E19,"")</f>
        <v/>
      </c>
    </row>
    <row r="20" spans="1:10">
      <c r="A20" s="23" t="s">
        <v>272</v>
      </c>
      <c r="E20" s="586">
        <v>6</v>
      </c>
      <c r="F20" s="586">
        <f t="shared" si="0"/>
        <v>-24.5</v>
      </c>
      <c r="G20" s="586"/>
      <c r="H20" s="586">
        <f t="shared" si="1"/>
        <v>-28.5</v>
      </c>
      <c r="I20" s="586"/>
      <c r="J20" s="586" t="str">
        <f>IF(AND('С2.1'!$E$19&lt;=Data2.1!F20,Data2.1!H20&lt;'С2.1'!$E$19),E20,"")</f>
        <v/>
      </c>
    </row>
    <row r="21" spans="1:10">
      <c r="A21" s="23" t="s">
        <v>397</v>
      </c>
      <c r="E21" s="586">
        <v>7</v>
      </c>
      <c r="F21" s="586">
        <f t="shared" si="0"/>
        <v>-28.5</v>
      </c>
      <c r="G21" s="586"/>
      <c r="H21" s="586">
        <f t="shared" si="1"/>
        <v>-33.5</v>
      </c>
      <c r="I21" s="586"/>
      <c r="J21" s="586" t="str">
        <f>IF(AND('С2.1'!$E$19&lt;=Data2.1!F21,Data2.1!H21&lt;'С2.1'!$E$19),E21,"")</f>
        <v/>
      </c>
    </row>
    <row r="22" spans="1:10">
      <c r="A22" s="23" t="s">
        <v>305</v>
      </c>
      <c r="E22" s="586">
        <v>8</v>
      </c>
      <c r="F22" s="586">
        <f t="shared" si="0"/>
        <v>-33.5</v>
      </c>
      <c r="G22" s="586"/>
      <c r="H22" s="586">
        <f t="shared" si="1"/>
        <v>-36.5</v>
      </c>
      <c r="I22" s="586"/>
      <c r="J22" s="586" t="str">
        <f>IF(AND('С2.1'!$E$19&lt;=Data2.1!F22,Data2.1!H22&lt;'С2.1'!$E$19),E22,"")</f>
        <v/>
      </c>
    </row>
    <row r="23" spans="1:10">
      <c r="A23" s="23" t="s">
        <v>309</v>
      </c>
      <c r="E23" s="586">
        <v>9</v>
      </c>
      <c r="F23" s="586">
        <f t="shared" si="0"/>
        <v>-36.5</v>
      </c>
      <c r="G23" s="586"/>
      <c r="H23" s="586">
        <f t="shared" si="1"/>
        <v>-37.5</v>
      </c>
      <c r="I23" s="586"/>
      <c r="J23" s="586" t="str">
        <f>IF(AND('С2.1'!$E$19&lt;=Data2.1!F23,Data2.1!H23&lt;'С2.1'!$E$19),E23,"")</f>
        <v/>
      </c>
    </row>
    <row r="24" spans="1:10">
      <c r="A24" s="23" t="s">
        <v>313</v>
      </c>
      <c r="E24" s="586">
        <v>10</v>
      </c>
      <c r="F24" s="586">
        <f t="shared" si="0"/>
        <v>-37.5</v>
      </c>
      <c r="G24" s="586"/>
      <c r="H24" s="586">
        <f t="shared" si="1"/>
        <v>-42.5</v>
      </c>
      <c r="I24" s="586"/>
      <c r="J24" s="586" t="str">
        <f>IF(AND('С2.1'!$E$19&lt;=Data2.1!F24,Data2.1!H24&lt;'С2.1'!$E$19),E24,"")</f>
        <v/>
      </c>
    </row>
    <row r="25" spans="1:10">
      <c r="A25" s="23" t="s">
        <v>198</v>
      </c>
      <c r="E25" s="586">
        <v>11</v>
      </c>
      <c r="F25" s="586">
        <f t="shared" si="0"/>
        <v>-42.5</v>
      </c>
      <c r="G25" s="586"/>
      <c r="H25" s="586">
        <f t="shared" si="1"/>
        <v>-49.5</v>
      </c>
      <c r="I25" s="586"/>
      <c r="J25" s="586" t="str">
        <f>IF(AND('С2.1'!$E$19&lt;=Data2.1!F25,Data2.1!H25&lt;'С2.1'!$E$19),E25,"")</f>
        <v/>
      </c>
    </row>
    <row r="26" spans="1:10">
      <c r="A26" s="23" t="s">
        <v>315</v>
      </c>
      <c r="E26" s="586">
        <v>12</v>
      </c>
      <c r="F26" s="586">
        <f t="shared" si="0"/>
        <v>-49.5</v>
      </c>
      <c r="G26" s="586"/>
      <c r="H26" s="586">
        <f t="shared" si="1"/>
        <v>-52.5</v>
      </c>
      <c r="I26" s="586"/>
      <c r="J26" s="586">
        <f>IF(AND('С2.1'!$E$19&lt;=Data2.1!F26,Data2.1!H26&lt;'С2.1'!$E$19),E26,"")</f>
        <v>12</v>
      </c>
    </row>
    <row r="27" spans="1:10">
      <c r="A27" s="23" t="s">
        <v>262</v>
      </c>
      <c r="J27" s="587">
        <f>SUM(J15:J26)</f>
        <v>12</v>
      </c>
    </row>
    <row r="28" spans="1:10">
      <c r="A28" s="23" t="s">
        <v>351</v>
      </c>
    </row>
    <row r="29" spans="1:10">
      <c r="A29" s="23" t="s">
        <v>288</v>
      </c>
    </row>
    <row r="30" spans="1:10">
      <c r="A30" s="23" t="s">
        <v>407</v>
      </c>
    </row>
    <row r="31" spans="1:10">
      <c r="A31" s="23" t="s">
        <v>381</v>
      </c>
    </row>
    <row r="32" spans="1:10">
      <c r="A32" s="23" t="s">
        <v>335</v>
      </c>
    </row>
    <row r="33" spans="1:1">
      <c r="A33" s="23" t="s">
        <v>278</v>
      </c>
    </row>
    <row r="34" spans="1:1">
      <c r="A34" s="23" t="s">
        <v>284</v>
      </c>
    </row>
    <row r="35" spans="1:1">
      <c r="A35" s="23" t="s">
        <v>317</v>
      </c>
    </row>
    <row r="36" spans="1:1">
      <c r="A36" s="23" t="s">
        <v>290</v>
      </c>
    </row>
    <row r="37" spans="1:1">
      <c r="A37" s="23" t="s">
        <v>195</v>
      </c>
    </row>
    <row r="38" spans="1:1">
      <c r="A38" s="23" t="s">
        <v>254</v>
      </c>
    </row>
    <row r="39" spans="1:1">
      <c r="A39" s="23" t="s">
        <v>286</v>
      </c>
    </row>
    <row r="40" spans="1:1">
      <c r="A40" s="23" t="s">
        <v>387</v>
      </c>
    </row>
    <row r="41" spans="1:1">
      <c r="A41" s="23" t="s">
        <v>321</v>
      </c>
    </row>
    <row r="42" spans="1:1">
      <c r="A42" s="23" t="s">
        <v>280</v>
      </c>
    </row>
    <row r="43" spans="1:1">
      <c r="A43" s="23" t="s">
        <v>311</v>
      </c>
    </row>
    <row r="44" spans="1:1">
      <c r="A44" s="23" t="s">
        <v>200</v>
      </c>
    </row>
    <row r="45" spans="1:1">
      <c r="A45" s="23" t="s">
        <v>196</v>
      </c>
    </row>
    <row r="46" spans="1:1">
      <c r="A46" s="23" t="s">
        <v>1246</v>
      </c>
    </row>
    <row r="47" spans="1:1">
      <c r="A47" s="23" t="s">
        <v>319</v>
      </c>
    </row>
    <row r="48" spans="1:1">
      <c r="A48" s="23" t="s">
        <v>246</v>
      </c>
    </row>
    <row r="49" spans="1:1">
      <c r="A49" s="23" t="s">
        <v>197</v>
      </c>
    </row>
    <row r="50" spans="1:1">
      <c r="A50" s="23" t="s">
        <v>399</v>
      </c>
    </row>
    <row r="51" spans="1:1">
      <c r="A51" s="23" t="s">
        <v>221</v>
      </c>
    </row>
    <row r="52" spans="1:1">
      <c r="A52" s="23" t="s">
        <v>325</v>
      </c>
    </row>
    <row r="53" spans="1:1">
      <c r="A53" s="23" t="s">
        <v>238</v>
      </c>
    </row>
    <row r="54" spans="1:1">
      <c r="A54" s="23" t="s">
        <v>391</v>
      </c>
    </row>
    <row r="55" spans="1:1">
      <c r="A55" s="23" t="s">
        <v>201</v>
      </c>
    </row>
    <row r="56" spans="1:1">
      <c r="A56" s="23" t="s">
        <v>252</v>
      </c>
    </row>
    <row r="57" spans="1:1">
      <c r="A57" s="23" t="s">
        <v>327</v>
      </c>
    </row>
    <row r="58" spans="1:1">
      <c r="A58" s="23" t="s">
        <v>207</v>
      </c>
    </row>
    <row r="59" spans="1:1">
      <c r="A59" s="23" t="s">
        <v>329</v>
      </c>
    </row>
    <row r="60" spans="1:1">
      <c r="A60" s="23" t="s">
        <v>191</v>
      </c>
    </row>
    <row r="61" spans="1:1">
      <c r="A61" s="23" t="s">
        <v>378</v>
      </c>
    </row>
    <row r="62" spans="1:1">
      <c r="A62" s="23" t="s">
        <v>383</v>
      </c>
    </row>
    <row r="63" spans="1:1">
      <c r="A63" s="23" t="s">
        <v>202</v>
      </c>
    </row>
    <row r="64" spans="1:1">
      <c r="A64" s="23" t="s">
        <v>337</v>
      </c>
    </row>
    <row r="65" spans="1:1">
      <c r="A65" s="23" t="s">
        <v>258</v>
      </c>
    </row>
    <row r="66" spans="1:1">
      <c r="A66" s="23" t="s">
        <v>307</v>
      </c>
    </row>
    <row r="67" spans="1:1">
      <c r="A67" s="23" t="s">
        <v>385</v>
      </c>
    </row>
    <row r="68" spans="1:1">
      <c r="A68" s="23" t="s">
        <v>401</v>
      </c>
    </row>
    <row r="69" spans="1:1">
      <c r="A69" s="23" t="s">
        <v>264</v>
      </c>
    </row>
    <row r="70" spans="1:1">
      <c r="A70" s="23" t="s">
        <v>203</v>
      </c>
    </row>
    <row r="71" spans="1:1">
      <c r="A71" s="23" t="s">
        <v>204</v>
      </c>
    </row>
    <row r="72" spans="1:1">
      <c r="A72" s="23" t="s">
        <v>343</v>
      </c>
    </row>
    <row r="73" spans="1:1">
      <c r="A73" s="23" t="s">
        <v>266</v>
      </c>
    </row>
    <row r="74" spans="1:1">
      <c r="A74" s="23" t="s">
        <v>268</v>
      </c>
    </row>
    <row r="75" spans="1:1">
      <c r="A75" s="23" t="s">
        <v>270</v>
      </c>
    </row>
    <row r="76" spans="1:1">
      <c r="A76" s="23" t="s">
        <v>323</v>
      </c>
    </row>
    <row r="77" spans="1:1" ht="25.5">
      <c r="A77" s="23" t="s">
        <v>244</v>
      </c>
    </row>
    <row r="78" spans="1:1">
      <c r="A78" s="23" t="s">
        <v>372</v>
      </c>
    </row>
    <row r="79" spans="1:1">
      <c r="A79" s="23" t="s">
        <v>403</v>
      </c>
    </row>
    <row r="80" spans="1:1">
      <c r="A80" s="23" t="s">
        <v>357</v>
      </c>
    </row>
    <row r="81" spans="1:1">
      <c r="A81" s="23" t="s">
        <v>374</v>
      </c>
    </row>
    <row r="82" spans="1:1">
      <c r="A82" s="23" t="s">
        <v>234</v>
      </c>
    </row>
    <row r="83" spans="1:1">
      <c r="A83" s="23" t="s">
        <v>345</v>
      </c>
    </row>
    <row r="84" spans="1:1">
      <c r="A84" s="23" t="s">
        <v>274</v>
      </c>
    </row>
    <row r="85" spans="1:1">
      <c r="A85" s="23" t="s">
        <v>331</v>
      </c>
    </row>
    <row r="86" spans="1:1">
      <c r="A86" s="23" t="s">
        <v>256</v>
      </c>
    </row>
    <row r="87" spans="1:1">
      <c r="A87" s="23" t="s">
        <v>292</v>
      </c>
    </row>
    <row r="88" spans="1:1">
      <c r="A88" s="23" t="s">
        <v>349</v>
      </c>
    </row>
    <row r="89" spans="1:1">
      <c r="A89" s="23" t="s">
        <v>1248</v>
      </c>
    </row>
    <row r="90" spans="1:1">
      <c r="A90" s="23" t="s">
        <v>1240</v>
      </c>
    </row>
    <row r="91" spans="1:1">
      <c r="A91" s="23" t="s">
        <v>353</v>
      </c>
    </row>
    <row r="92" spans="1:1">
      <c r="A92" s="23" t="s">
        <v>393</v>
      </c>
    </row>
    <row r="93" spans="1:1">
      <c r="A93" s="23" t="s">
        <v>405</v>
      </c>
    </row>
    <row r="94" spans="1:1">
      <c r="A94" s="23" t="s">
        <v>209</v>
      </c>
    </row>
    <row r="95" spans="1:1">
      <c r="A95" s="23" t="s">
        <v>248</v>
      </c>
    </row>
    <row r="96" spans="1:1">
      <c r="A96" s="23" t="s">
        <v>376</v>
      </c>
    </row>
    <row r="97" spans="1:1">
      <c r="A97" s="23" t="s">
        <v>355</v>
      </c>
    </row>
    <row r="98" spans="1:1">
      <c r="A98" s="23" t="s">
        <v>359</v>
      </c>
    </row>
    <row r="99" spans="1:1">
      <c r="A99" s="23" t="s">
        <v>333</v>
      </c>
    </row>
    <row r="100" spans="1:1">
      <c r="A100" s="23" t="s">
        <v>395</v>
      </c>
    </row>
    <row r="101" spans="1:1">
      <c r="A101" s="23" t="s">
        <v>211</v>
      </c>
    </row>
    <row r="102" spans="1:1">
      <c r="A102" s="23" t="s">
        <v>205</v>
      </c>
    </row>
    <row r="103" spans="1:1">
      <c r="A103" s="23" t="s">
        <v>361</v>
      </c>
    </row>
    <row r="104" spans="1:1">
      <c r="A104" s="23" t="s">
        <v>213</v>
      </c>
    </row>
    <row r="105" spans="1:1">
      <c r="A105" s="23" t="s">
        <v>192</v>
      </c>
    </row>
    <row r="106" spans="1:1">
      <c r="A106" s="23" t="s">
        <v>294</v>
      </c>
    </row>
    <row r="107" spans="1:1">
      <c r="A107" s="23" t="s">
        <v>215</v>
      </c>
    </row>
    <row r="108" spans="1:1">
      <c r="A108" s="23" t="s">
        <v>242</v>
      </c>
    </row>
    <row r="109" spans="1:1">
      <c r="A109" s="23" t="s">
        <v>250</v>
      </c>
    </row>
    <row r="110" spans="1:1">
      <c r="A110" s="23" t="s">
        <v>1242</v>
      </c>
    </row>
    <row r="111" spans="1:1">
      <c r="A111" s="23" t="s">
        <v>223</v>
      </c>
    </row>
    <row r="112" spans="1:1">
      <c r="A112" s="23" t="s">
        <v>217</v>
      </c>
    </row>
    <row r="113" spans="1:2">
      <c r="A113" s="23" t="s">
        <v>298</v>
      </c>
    </row>
    <row r="114" spans="1:2">
      <c r="A114" s="23" t="s">
        <v>296</v>
      </c>
    </row>
    <row r="115" spans="1:2">
      <c r="A115" s="23" t="s">
        <v>389</v>
      </c>
    </row>
    <row r="116" spans="1:2">
      <c r="A116" s="23" t="s">
        <v>225</v>
      </c>
    </row>
    <row r="117" spans="1:2">
      <c r="A117" s="23" t="s">
        <v>368</v>
      </c>
    </row>
    <row r="118" spans="1:2">
      <c r="A118" s="23" t="s">
        <v>276</v>
      </c>
    </row>
    <row r="119" spans="1:2">
      <c r="A119" s="23" t="s">
        <v>186</v>
      </c>
    </row>
    <row r="120" spans="1:2">
      <c r="A120" s="23" t="s">
        <v>1244</v>
      </c>
    </row>
    <row r="121" spans="1:2">
      <c r="A121" s="23" t="s">
        <v>363</v>
      </c>
    </row>
    <row r="125" spans="1:2">
      <c r="A125" s="119" t="s">
        <v>449</v>
      </c>
      <c r="B125" s="579">
        <v>7.43</v>
      </c>
    </row>
    <row r="126" spans="1:2">
      <c r="A126" s="119" t="s">
        <v>473</v>
      </c>
      <c r="B126" s="579">
        <v>6.82</v>
      </c>
    </row>
    <row r="127" spans="1:2" ht="38.25">
      <c r="A127" s="119" t="s">
        <v>1338</v>
      </c>
      <c r="B127" s="579">
        <v>8.9</v>
      </c>
    </row>
    <row r="128" spans="1:2" ht="51">
      <c r="A128" s="119" t="s">
        <v>1339</v>
      </c>
      <c r="B128" s="579">
        <v>11.42</v>
      </c>
    </row>
    <row r="129" spans="1:2">
      <c r="A129" s="119" t="s">
        <v>480</v>
      </c>
      <c r="B129" s="579">
        <v>6.97</v>
      </c>
    </row>
    <row r="130" spans="1:2">
      <c r="A130" s="119" t="s">
        <v>481</v>
      </c>
      <c r="B130" s="579">
        <v>6.31</v>
      </c>
    </row>
    <row r="131" spans="1:2">
      <c r="A131" s="119" t="s">
        <v>482</v>
      </c>
      <c r="B131" s="579">
        <v>5.68</v>
      </c>
    </row>
    <row r="132" spans="1:2">
      <c r="A132" s="119" t="s">
        <v>483</v>
      </c>
      <c r="B132" s="579">
        <v>5.85</v>
      </c>
    </row>
    <row r="133" spans="1:2">
      <c r="A133" s="119" t="s">
        <v>484</v>
      </c>
      <c r="B133" s="579">
        <v>6.94</v>
      </c>
    </row>
    <row r="134" spans="1:2">
      <c r="A134" s="119" t="s">
        <v>1291</v>
      </c>
      <c r="B134" s="579">
        <v>7.48</v>
      </c>
    </row>
    <row r="135" spans="1:2">
      <c r="A135" s="119" t="s">
        <v>488</v>
      </c>
      <c r="B135" s="579">
        <v>5.64</v>
      </c>
    </row>
    <row r="136" spans="1:2">
      <c r="A136" s="119" t="s">
        <v>1302</v>
      </c>
      <c r="B136" s="579">
        <v>6.26</v>
      </c>
    </row>
    <row r="137" spans="1:2">
      <c r="A137" s="119" t="s">
        <v>1303</v>
      </c>
      <c r="B137" s="579">
        <v>6.41</v>
      </c>
    </row>
    <row r="138" spans="1:2">
      <c r="A138" s="119" t="s">
        <v>1304</v>
      </c>
      <c r="B138" s="579">
        <v>6.04</v>
      </c>
    </row>
    <row r="139" spans="1:2" ht="25.5">
      <c r="A139" s="119" t="s">
        <v>537</v>
      </c>
      <c r="B139" s="579">
        <v>5.32</v>
      </c>
    </row>
    <row r="140" spans="1:2">
      <c r="A140" s="119" t="s">
        <v>1283</v>
      </c>
      <c r="B140" s="579">
        <v>8.0500000000000007</v>
      </c>
    </row>
    <row r="141" spans="1:2">
      <c r="A141" s="119" t="s">
        <v>489</v>
      </c>
      <c r="B141" s="579">
        <v>6.43</v>
      </c>
    </row>
    <row r="142" spans="1:2">
      <c r="A142" s="119" t="s">
        <v>1292</v>
      </c>
      <c r="B142" s="579">
        <v>7.82</v>
      </c>
    </row>
    <row r="143" spans="1:2" ht="25.5">
      <c r="A143" s="119" t="s">
        <v>426</v>
      </c>
      <c r="B143" s="579">
        <v>6.24</v>
      </c>
    </row>
    <row r="144" spans="1:2" ht="25.5">
      <c r="A144" s="119" t="s">
        <v>494</v>
      </c>
      <c r="B144" s="579">
        <v>7.28</v>
      </c>
    </row>
    <row r="145" spans="1:2">
      <c r="A145" s="119" t="s">
        <v>495</v>
      </c>
      <c r="B145" s="579">
        <v>6.1</v>
      </c>
    </row>
    <row r="146" spans="1:2">
      <c r="A146" s="119" t="s">
        <v>1284</v>
      </c>
      <c r="B146" s="579">
        <v>10.88</v>
      </c>
    </row>
    <row r="147" spans="1:2" ht="25.5">
      <c r="A147" s="119" t="s">
        <v>428</v>
      </c>
      <c r="B147" s="579">
        <v>6.38</v>
      </c>
    </row>
    <row r="148" spans="1:2" ht="25.5">
      <c r="A148" s="119" t="s">
        <v>1293</v>
      </c>
      <c r="B148" s="579">
        <v>7.9</v>
      </c>
    </row>
    <row r="149" spans="1:2">
      <c r="A149" s="119" t="s">
        <v>496</v>
      </c>
      <c r="B149" s="579">
        <v>6.11</v>
      </c>
    </row>
    <row r="150" spans="1:2">
      <c r="A150" s="119" t="s">
        <v>1294</v>
      </c>
      <c r="B150" s="579">
        <v>6.43</v>
      </c>
    </row>
    <row r="151" spans="1:2">
      <c r="A151" s="119" t="s">
        <v>457</v>
      </c>
      <c r="B151" s="579">
        <v>6.88</v>
      </c>
    </row>
    <row r="152" spans="1:2">
      <c r="A152" s="119" t="s">
        <v>1285</v>
      </c>
      <c r="B152" s="579">
        <v>8.25</v>
      </c>
    </row>
    <row r="153" spans="1:2">
      <c r="A153" s="119" t="s">
        <v>500</v>
      </c>
      <c r="B153" s="579">
        <v>5.98</v>
      </c>
    </row>
    <row r="154" spans="1:2">
      <c r="A154" s="119" t="s">
        <v>501</v>
      </c>
      <c r="B154" s="579">
        <v>7.62</v>
      </c>
    </row>
    <row r="155" spans="1:2">
      <c r="A155" s="119" t="s">
        <v>1295</v>
      </c>
      <c r="B155" s="579">
        <v>5.72</v>
      </c>
    </row>
    <row r="156" spans="1:2">
      <c r="A156" s="119" t="s">
        <v>503</v>
      </c>
      <c r="B156" s="579">
        <v>5.88</v>
      </c>
    </row>
    <row r="157" spans="1:2">
      <c r="A157" s="119" t="s">
        <v>504</v>
      </c>
      <c r="B157" s="579">
        <v>11.34</v>
      </c>
    </row>
    <row r="158" spans="1:2">
      <c r="A158" s="119" t="s">
        <v>1296</v>
      </c>
      <c r="B158" s="579">
        <v>6.58</v>
      </c>
    </row>
    <row r="159" spans="1:2">
      <c r="A159" s="119" t="s">
        <v>1297</v>
      </c>
      <c r="B159" s="579">
        <v>7.66</v>
      </c>
    </row>
    <row r="160" spans="1:2" ht="25.5">
      <c r="A160" s="119" t="s">
        <v>1305</v>
      </c>
      <c r="B160" s="579">
        <v>8.39</v>
      </c>
    </row>
    <row r="161" spans="1:2" ht="38.25">
      <c r="A161" s="119" t="s">
        <v>1340</v>
      </c>
      <c r="B161" s="579">
        <v>6.32</v>
      </c>
    </row>
    <row r="162" spans="1:2" ht="25.5">
      <c r="A162" s="119" t="s">
        <v>1341</v>
      </c>
      <c r="B162" s="579">
        <v>5.93</v>
      </c>
    </row>
    <row r="163" spans="1:2">
      <c r="A163" s="119" t="s">
        <v>511</v>
      </c>
      <c r="B163" s="579">
        <v>6.79</v>
      </c>
    </row>
    <row r="164" spans="1:2">
      <c r="A164" s="119" t="s">
        <v>512</v>
      </c>
      <c r="B164" s="579">
        <v>5.97</v>
      </c>
    </row>
    <row r="165" spans="1:2">
      <c r="A165" s="119" t="s">
        <v>513</v>
      </c>
      <c r="B165" s="579">
        <v>8.91</v>
      </c>
    </row>
    <row r="166" spans="1:2">
      <c r="A166" s="119" t="s">
        <v>514</v>
      </c>
      <c r="B166" s="579">
        <v>6.76</v>
      </c>
    </row>
    <row r="167" spans="1:2">
      <c r="A167" s="119" t="s">
        <v>515</v>
      </c>
      <c r="B167" s="579">
        <v>6.64</v>
      </c>
    </row>
    <row r="168" spans="1:2" ht="25.5">
      <c r="A168" s="119" t="s">
        <v>1290</v>
      </c>
      <c r="B168" s="579">
        <v>7.75</v>
      </c>
    </row>
    <row r="169" spans="1:2">
      <c r="A169" s="119" t="s">
        <v>516</v>
      </c>
      <c r="B169" s="579">
        <v>5.99</v>
      </c>
    </row>
    <row r="170" spans="1:2">
      <c r="A170" s="119" t="s">
        <v>464</v>
      </c>
      <c r="B170" s="579">
        <v>5.98</v>
      </c>
    </row>
    <row r="171" spans="1:2">
      <c r="A171" s="119" t="s">
        <v>1286</v>
      </c>
      <c r="B171" s="579">
        <v>8.42</v>
      </c>
    </row>
    <row r="172" spans="1:2">
      <c r="A172" s="119" t="s">
        <v>517</v>
      </c>
      <c r="B172" s="579">
        <v>6.72</v>
      </c>
    </row>
    <row r="173" spans="1:2" ht="25.5">
      <c r="A173" s="119" t="s">
        <v>1271</v>
      </c>
      <c r="B173" s="579">
        <v>6.93</v>
      </c>
    </row>
    <row r="174" spans="1:2">
      <c r="A174" s="119" t="s">
        <v>419</v>
      </c>
      <c r="B174" s="579">
        <v>5.66</v>
      </c>
    </row>
    <row r="175" spans="1:2" ht="25.5">
      <c r="A175" s="119" t="s">
        <v>420</v>
      </c>
      <c r="B175" s="579">
        <v>6.08</v>
      </c>
    </row>
    <row r="176" spans="1:2">
      <c r="A176" s="119" t="s">
        <v>1272</v>
      </c>
      <c r="B176" s="579">
        <v>8.98</v>
      </c>
    </row>
    <row r="177" spans="1:2">
      <c r="A177" s="119" t="s">
        <v>424</v>
      </c>
      <c r="B177" s="579">
        <v>6.04</v>
      </c>
    </row>
    <row r="178" spans="1:2">
      <c r="A178" s="119" t="s">
        <v>425</v>
      </c>
      <c r="B178" s="579">
        <v>6.04</v>
      </c>
    </row>
    <row r="179" spans="1:2">
      <c r="A179" s="119" t="s">
        <v>427</v>
      </c>
      <c r="B179" s="579">
        <v>6.48</v>
      </c>
    </row>
    <row r="180" spans="1:2">
      <c r="A180" s="119" t="s">
        <v>1273</v>
      </c>
      <c r="B180" s="579">
        <v>8.17</v>
      </c>
    </row>
    <row r="181" spans="1:2" ht="127.5">
      <c r="A181" s="119" t="s">
        <v>1342</v>
      </c>
      <c r="B181" s="579">
        <v>7.16</v>
      </c>
    </row>
    <row r="182" spans="1:2" ht="76.5">
      <c r="A182" s="119" t="s">
        <v>1343</v>
      </c>
      <c r="B182" s="579">
        <v>7.15</v>
      </c>
    </row>
    <row r="183" spans="1:2" ht="51">
      <c r="A183" s="119" t="s">
        <v>1344</v>
      </c>
      <c r="B183" s="579">
        <v>7.94</v>
      </c>
    </row>
    <row r="184" spans="1:2" ht="25.5">
      <c r="A184" s="119" t="s">
        <v>1345</v>
      </c>
      <c r="B184" s="579">
        <v>7.94</v>
      </c>
    </row>
    <row r="185" spans="1:2" ht="25.5">
      <c r="A185" s="119" t="s">
        <v>1346</v>
      </c>
      <c r="B185" s="579">
        <v>7.98</v>
      </c>
    </row>
    <row r="186" spans="1:2">
      <c r="A186" s="119" t="s">
        <v>1279</v>
      </c>
      <c r="B186" s="579">
        <v>6.04</v>
      </c>
    </row>
    <row r="187" spans="1:2">
      <c r="A187" s="119" t="s">
        <v>436</v>
      </c>
      <c r="B187" s="579">
        <v>5.35</v>
      </c>
    </row>
    <row r="188" spans="1:2">
      <c r="A188" s="119" t="s">
        <v>437</v>
      </c>
      <c r="B188" s="579">
        <v>6.86</v>
      </c>
    </row>
    <row r="189" spans="1:2" ht="25.5">
      <c r="A189" s="119" t="s">
        <v>1280</v>
      </c>
      <c r="B189" s="579">
        <v>11.29</v>
      </c>
    </row>
    <row r="190" spans="1:2" ht="25.5">
      <c r="A190" s="119" t="s">
        <v>445</v>
      </c>
      <c r="B190" s="579">
        <v>6.85</v>
      </c>
    </row>
    <row r="191" spans="1:2" ht="25.5">
      <c r="A191" s="119" t="s">
        <v>1281</v>
      </c>
      <c r="B191" s="579">
        <v>5.79</v>
      </c>
    </row>
    <row r="192" spans="1:2">
      <c r="A192" s="119" t="s">
        <v>446</v>
      </c>
      <c r="B192" s="579">
        <v>8.31</v>
      </c>
    </row>
    <row r="193" spans="1:2">
      <c r="A193" s="119" t="s">
        <v>7</v>
      </c>
      <c r="B193" s="579">
        <v>7.56</v>
      </c>
    </row>
    <row r="194" spans="1:2">
      <c r="A194" s="119" t="s">
        <v>518</v>
      </c>
      <c r="B194" s="579">
        <v>6.99</v>
      </c>
    </row>
    <row r="195" spans="1:2">
      <c r="A195" s="119" t="s">
        <v>519</v>
      </c>
      <c r="B195" s="579">
        <v>6.11</v>
      </c>
    </row>
    <row r="196" spans="1:2">
      <c r="A196" s="119" t="s">
        <v>520</v>
      </c>
      <c r="B196" s="579">
        <v>7.19</v>
      </c>
    </row>
    <row r="197" spans="1:2">
      <c r="A197" s="119" t="s">
        <v>521</v>
      </c>
      <c r="B197" s="579">
        <v>6.89</v>
      </c>
    </row>
    <row r="198" spans="1:2">
      <c r="A198" s="119" t="s">
        <v>1301</v>
      </c>
      <c r="B198" s="579">
        <v>8.4700000000000006</v>
      </c>
    </row>
    <row r="199" spans="1:2">
      <c r="A199" s="119" t="s">
        <v>527</v>
      </c>
      <c r="B199" s="579">
        <v>7.4</v>
      </c>
    </row>
    <row r="200" spans="1:2">
      <c r="A200" s="119" t="s">
        <v>528</v>
      </c>
      <c r="B200" s="579">
        <v>6.88</v>
      </c>
    </row>
    <row r="201" spans="1:2">
      <c r="A201" s="119" t="s">
        <v>468</v>
      </c>
      <c r="B201" s="579">
        <v>6.91</v>
      </c>
    </row>
    <row r="202" spans="1:2">
      <c r="A202" s="119" t="s">
        <v>529</v>
      </c>
      <c r="B202" s="579">
        <v>6.76</v>
      </c>
    </row>
    <row r="203" spans="1:2">
      <c r="A203" s="119" t="s">
        <v>530</v>
      </c>
      <c r="B203" s="579">
        <v>6.06</v>
      </c>
    </row>
    <row r="204" spans="1:2">
      <c r="A204" s="119" t="s">
        <v>531</v>
      </c>
      <c r="B204" s="579">
        <v>7.04</v>
      </c>
    </row>
    <row r="205" spans="1:2">
      <c r="A205" s="119" t="s">
        <v>532</v>
      </c>
      <c r="B205" s="579">
        <v>6.89</v>
      </c>
    </row>
    <row r="206" spans="1:2">
      <c r="A206" s="119" t="s">
        <v>533</v>
      </c>
      <c r="B206" s="579">
        <v>6.03</v>
      </c>
    </row>
    <row r="207" spans="1:2">
      <c r="A207" s="119" t="s">
        <v>447</v>
      </c>
      <c r="B207" s="579">
        <v>5.97</v>
      </c>
    </row>
    <row r="208" spans="1:2">
      <c r="A208" s="119" t="s">
        <v>534</v>
      </c>
      <c r="B208" s="579">
        <v>6.12</v>
      </c>
    </row>
    <row r="209" spans="1:2">
      <c r="A209" s="119" t="s">
        <v>1287</v>
      </c>
      <c r="B209" s="579">
        <v>6.67</v>
      </c>
    </row>
    <row r="210" spans="1:2" ht="38.25">
      <c r="A210" s="119" t="s">
        <v>541</v>
      </c>
      <c r="B210" s="579">
        <v>8.39</v>
      </c>
    </row>
    <row r="211" spans="1:2">
      <c r="A211" s="119" t="s">
        <v>535</v>
      </c>
      <c r="B211" s="579">
        <v>5.47</v>
      </c>
    </row>
    <row r="212" spans="1:2">
      <c r="A212" s="119" t="s">
        <v>448</v>
      </c>
      <c r="B212" s="579">
        <v>6.2</v>
      </c>
    </row>
    <row r="213" spans="1:2" ht="25.5">
      <c r="A213" s="119" t="s">
        <v>1282</v>
      </c>
      <c r="B213" s="579">
        <v>5.57</v>
      </c>
    </row>
    <row r="214" spans="1:2" ht="25.5">
      <c r="A214" s="119" t="s">
        <v>1306</v>
      </c>
      <c r="B214" s="579">
        <v>13.31</v>
      </c>
    </row>
    <row r="215" spans="1:2" ht="25.5">
      <c r="A215" s="119" t="s">
        <v>545</v>
      </c>
      <c r="B215" s="579">
        <v>8.15</v>
      </c>
    </row>
    <row r="216" spans="1:2">
      <c r="A216" s="119" t="s">
        <v>536</v>
      </c>
      <c r="B216" s="579">
        <v>5.72</v>
      </c>
    </row>
  </sheetData>
  <pageMargins left="0.7" right="0.7" top="0.75" bottom="0.75" header="0.3" footer="0.3"/>
</worksheet>
</file>

<file path=xl/worksheets/sheet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Лист12">
    <pageSetUpPr fitToPage="1"/>
  </sheetPr>
  <dimension ref="A1:L24"/>
  <sheetViews>
    <sheetView topLeftCell="D1" zoomScaleNormal="100" workbookViewId="0">
      <selection activeCell="D22" sqref="D22:F22"/>
    </sheetView>
  </sheetViews>
  <sheetFormatPr defaultColWidth="10.42578125" defaultRowHeight="12.75"/>
  <cols>
    <col min="1" max="1" width="6.42578125" style="20" customWidth="1"/>
    <col min="2" max="2" width="10.42578125" style="20" customWidth="1"/>
    <col min="3" max="3" width="7.42578125" style="20" customWidth="1"/>
    <col min="4" max="4" width="86.42578125" style="20" customWidth="1"/>
    <col min="5" max="5" width="45" style="20" customWidth="1"/>
    <col min="6" max="6" width="10.42578125" style="20"/>
    <col min="7" max="7" width="11.42578125" style="20" customWidth="1"/>
    <col min="8" max="11" width="10.42578125" style="20"/>
    <col min="12" max="12" width="10.42578125" style="20" hidden="1" customWidth="1"/>
    <col min="13" max="16384" width="10.42578125" style="20"/>
  </cols>
  <sheetData>
    <row r="1" spans="1:12" ht="13.7" customHeight="1">
      <c r="B1" s="68"/>
      <c r="C1" s="68"/>
      <c r="D1" s="68"/>
    </row>
    <row r="2" spans="1:12" ht="13.7" customHeight="1">
      <c r="A2" s="68"/>
      <c r="B2" s="68"/>
      <c r="C2" s="121"/>
      <c r="D2" s="121"/>
      <c r="L2" s="42" t="s">
        <v>680</v>
      </c>
    </row>
    <row r="3" spans="1:12" ht="13.7" customHeight="1" thickBot="1">
      <c r="L3" s="42" t="s">
        <v>681</v>
      </c>
    </row>
    <row r="4" spans="1:12" ht="13.7" customHeight="1">
      <c r="A4" s="122"/>
      <c r="B4" s="123"/>
      <c r="C4" s="730" t="s">
        <v>956</v>
      </c>
      <c r="D4" s="730"/>
      <c r="E4" s="124"/>
      <c r="F4" s="86"/>
    </row>
    <row r="5" spans="1:12" ht="13.7" customHeight="1">
      <c r="A5" s="122"/>
      <c r="B5" s="125"/>
      <c r="C5" s="35"/>
      <c r="D5" s="126"/>
      <c r="E5" s="7" t="s">
        <v>682</v>
      </c>
      <c r="F5" s="37"/>
    </row>
    <row r="6" spans="1:12" ht="42" customHeight="1">
      <c r="B6" s="34"/>
      <c r="C6" s="743" t="s">
        <v>1372</v>
      </c>
      <c r="D6" s="743"/>
      <c r="E6" s="743"/>
      <c r="F6" s="37"/>
    </row>
    <row r="7" spans="1:12">
      <c r="B7" s="34"/>
      <c r="F7" s="37"/>
    </row>
    <row r="8" spans="1:12" ht="21" customHeight="1">
      <c r="B8" s="34"/>
      <c r="C8" s="44" t="s">
        <v>577</v>
      </c>
      <c r="D8" s="44" t="s">
        <v>578</v>
      </c>
      <c r="E8" s="44" t="s">
        <v>579</v>
      </c>
      <c r="F8" s="127"/>
    </row>
    <row r="9" spans="1:12" ht="15" customHeight="1">
      <c r="B9" s="34"/>
      <c r="C9" s="75">
        <v>1</v>
      </c>
      <c r="D9" s="75">
        <v>2</v>
      </c>
      <c r="E9" s="75">
        <v>3</v>
      </c>
      <c r="F9" s="127"/>
    </row>
    <row r="10" spans="1:12" ht="38.25">
      <c r="B10" s="34"/>
      <c r="C10" s="46">
        <v>1</v>
      </c>
      <c r="D10" s="592" t="s">
        <v>1373</v>
      </c>
      <c r="E10" s="103">
        <f>IF('С2.1'!$E$15="нет",VLOOKUP(Data2.1!$J$27,'И2.1'!$A$160:$F$171,4,FALSE),IF('С2.1'!$E$15="да",VLOOKUP(Data2.1!$J$27,'И2.1'!$A$160:$F$171,6,FALSE),0))</f>
        <v>4920</v>
      </c>
      <c r="F10" s="128"/>
    </row>
    <row r="11" spans="1:12" ht="32.450000000000003" customHeight="1">
      <c r="B11" s="34"/>
      <c r="C11" s="46">
        <v>2</v>
      </c>
      <c r="D11" s="47" t="s">
        <v>1374</v>
      </c>
      <c r="E11" s="594">
        <v>90</v>
      </c>
      <c r="F11" s="128"/>
      <c r="G11" s="16" t="s">
        <v>4</v>
      </c>
    </row>
    <row r="12" spans="1:12" ht="25.5">
      <c r="B12" s="34"/>
      <c r="C12" s="46">
        <v>3</v>
      </c>
      <c r="D12" s="592" t="s">
        <v>1375</v>
      </c>
      <c r="E12" s="139">
        <v>13.31</v>
      </c>
      <c r="F12" s="15"/>
      <c r="G12" s="17"/>
      <c r="H12" s="17"/>
      <c r="I12" s="17"/>
    </row>
    <row r="13" spans="1:12" s="17" customFormat="1" ht="52.5">
      <c r="B13" s="130"/>
      <c r="C13" s="46">
        <v>4</v>
      </c>
      <c r="D13" s="47" t="s">
        <v>1538</v>
      </c>
      <c r="E13" s="103">
        <f>IF('С2.1'!E22='С2.1'!T5,1.02,IF('С2.1'!E22='С2.1'!T6,1.01,1))</f>
        <v>1.02</v>
      </c>
      <c r="F13" s="15"/>
    </row>
    <row r="14" spans="1:12" s="17" customFormat="1" ht="27.75">
      <c r="B14" s="130"/>
      <c r="C14" s="46">
        <v>5</v>
      </c>
      <c r="D14" s="592" t="s">
        <v>1376</v>
      </c>
      <c r="E14" s="103">
        <f>IF('С2.1'!$E$15="нет",VLOOKUP(Data2.1!$J$27,'И2.1'!$A$160:$F$171,3,FALSE),IF('С2.1'!$E$15="да",VLOOKUP(Data2.1!$J$27,'И2.1'!$A$160:$F$171,5,FALSE),0))</f>
        <v>22620</v>
      </c>
      <c r="F14" s="127"/>
      <c r="G14" s="20"/>
      <c r="H14" s="20"/>
      <c r="I14" s="20"/>
    </row>
    <row r="15" spans="1:12" ht="25.5">
      <c r="B15" s="34"/>
      <c r="C15" s="46">
        <v>6</v>
      </c>
      <c r="D15" s="47" t="s">
        <v>1377</v>
      </c>
      <c r="E15" s="593">
        <v>8.4000000000000005E-2</v>
      </c>
      <c r="F15" s="127"/>
      <c r="G15" s="16" t="s">
        <v>9</v>
      </c>
    </row>
    <row r="16" spans="1:12" ht="18" customHeight="1">
      <c r="B16" s="34"/>
      <c r="C16" s="46">
        <v>7</v>
      </c>
      <c r="D16" s="47" t="s">
        <v>1378</v>
      </c>
      <c r="E16" s="338">
        <v>1.1000000000000001</v>
      </c>
      <c r="F16" s="127"/>
      <c r="G16" s="16" t="s">
        <v>982</v>
      </c>
    </row>
    <row r="17" spans="2:9" s="17" customFormat="1" ht="32.1" customHeight="1">
      <c r="B17" s="130"/>
      <c r="C17" s="46">
        <v>8</v>
      </c>
      <c r="D17" s="135" t="s">
        <v>1379</v>
      </c>
      <c r="E17" s="103">
        <f>(E10*E12*E13+E14)*(1.133788507+1.0600286*E15*E16)</f>
        <v>110135.48015848624</v>
      </c>
      <c r="F17" s="127"/>
      <c r="G17" s="20"/>
      <c r="H17" s="20"/>
      <c r="I17" s="20"/>
    </row>
    <row r="18" spans="2:9" s="17" customFormat="1" ht="18" customHeight="1">
      <c r="B18" s="130"/>
      <c r="C18" s="7"/>
      <c r="D18" s="126"/>
      <c r="E18" s="126"/>
      <c r="F18" s="127"/>
      <c r="G18" s="20"/>
      <c r="H18" s="20"/>
      <c r="I18" s="20"/>
    </row>
    <row r="19" spans="2:9">
      <c r="B19" s="34"/>
      <c r="C19" s="767" t="s">
        <v>679</v>
      </c>
      <c r="D19" s="767"/>
      <c r="F19" s="37"/>
    </row>
    <row r="20" spans="2:9" ht="15.95" customHeight="1" thickBot="1">
      <c r="B20" s="63"/>
      <c r="C20" s="755" t="s">
        <v>612</v>
      </c>
      <c r="D20" s="755"/>
      <c r="E20" s="64"/>
      <c r="F20" s="65"/>
    </row>
    <row r="21" spans="2:9">
      <c r="C21" s="20" t="s">
        <v>12</v>
      </c>
    </row>
    <row r="22" spans="2:9" ht="141" customHeight="1">
      <c r="C22" s="66">
        <v>1</v>
      </c>
      <c r="D22" s="731" t="s">
        <v>1509</v>
      </c>
      <c r="E22" s="731"/>
      <c r="F22" s="731"/>
    </row>
    <row r="23" spans="2:9" ht="38.1" customHeight="1">
      <c r="C23" s="66">
        <v>2</v>
      </c>
      <c r="D23" s="731" t="s">
        <v>1510</v>
      </c>
      <c r="E23" s="731"/>
      <c r="F23" s="731"/>
    </row>
    <row r="24" spans="2:9" ht="54.6" customHeight="1">
      <c r="C24" s="66">
        <v>3</v>
      </c>
      <c r="D24" s="731" t="s">
        <v>1539</v>
      </c>
      <c r="E24" s="731"/>
      <c r="F24" s="731"/>
    </row>
  </sheetData>
  <sheetProtection algorithmName="SHA-512" hashValue="WW/kag/+0vfMsGr1C2LZ1TtIX3LjKKCMO50caTFpVEWkghmbSQble5kHrRfn9zaSHoG67GC/3QaJgkUpizi/6Q==" saltValue="17/GoGZa92qZ0qrN9bH7wA==" spinCount="100000" sheet="1" objects="1" scenarios="1" formatRows="0"/>
  <mergeCells count="7">
    <mergeCell ref="D24:F24"/>
    <mergeCell ref="C4:D4"/>
    <mergeCell ref="C19:D19"/>
    <mergeCell ref="C20:D20"/>
    <mergeCell ref="C6:E6"/>
    <mergeCell ref="D22:F22"/>
    <mergeCell ref="D23:F23"/>
  </mergeCells>
  <dataValidations count="1">
    <dataValidation allowBlank="1" showInputMessage="1" showErrorMessage="1" error="Ошибка! Выберите метод расчета из списка!" sqref="E10" xr:uid="{00000000-0002-0000-1000-000000000000}"/>
  </dataValidations>
  <hyperlinks>
    <hyperlink ref="C4" location="С2.1!D22" display="Вернуться к заполнению исходных данных" xr:uid="{00000000-0004-0000-1000-000000000000}"/>
    <hyperlink ref="C19" location="С2!A1" display="Перейти на лист расчета составляющей, обеспечивающей возврат капитальных затрат" xr:uid="{00000000-0004-0000-1000-000001000000}"/>
    <hyperlink ref="C20" location="И3!A1" display="Перейти на лист &quot;Итог&quot;" xr:uid="{00000000-0004-0000-1000-000002000000}"/>
  </hyperlinks>
  <printOptions horizontalCentered="1"/>
  <pageMargins left="0.98425196850393704" right="0.59055118110236227" top="0.78740157480314965" bottom="0.78740157480314965" header="0.31496062992125984" footer="0.31496062992125984"/>
  <pageSetup paperSize="9" scale="61" fitToHeight="100"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49153" r:id="rId4" name="Button 1">
              <controlPr defaultSize="0" print="0" autoFill="0" autoPict="0" macro="[0]!Лист12.PrintBlock">
                <anchor moveWithCells="1" sizeWithCells="1">
                  <from>
                    <xdr:col>4</xdr:col>
                    <xdr:colOff>2438400</xdr:colOff>
                    <xdr:row>0</xdr:row>
                    <xdr:rowOff>142875</xdr:rowOff>
                  </from>
                  <to>
                    <xdr:col>5</xdr:col>
                    <xdr:colOff>666750</xdr:colOff>
                    <xdr:row>2</xdr:row>
                    <xdr:rowOff>57150</xdr:rowOff>
                  </to>
                </anchor>
              </controlPr>
            </control>
          </mc:Choice>
        </mc:AlternateContent>
        <mc:AlternateContent xmlns:mc="http://schemas.openxmlformats.org/markup-compatibility/2006">
          <mc:Choice Requires="x14">
            <control shapeId="49154" r:id="rId5" name="Drop Down 2">
              <controlPr defaultSize="0" autoLine="0" autoPict="0" macro="[0]!City_Changed3">
                <anchor>
                  <from>
                    <xdr:col>4</xdr:col>
                    <xdr:colOff>28575</xdr:colOff>
                    <xdr:row>10</xdr:row>
                    <xdr:rowOff>76200</xdr:rowOff>
                  </from>
                  <to>
                    <xdr:col>4</xdr:col>
                    <xdr:colOff>3114675</xdr:colOff>
                    <xdr:row>10</xdr:row>
                    <xdr:rowOff>352425</xdr:rowOff>
                  </to>
                </anchor>
              </controlPr>
            </control>
          </mc:Choice>
        </mc:AlternateContent>
      </controls>
    </mc:Choice>
  </mc:AlternateContent>
</worksheet>
</file>

<file path=xl/worksheets/sheet1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Лист13">
    <pageSetUpPr fitToPage="1"/>
  </sheetPr>
  <dimension ref="A1:H33"/>
  <sheetViews>
    <sheetView topLeftCell="C1" zoomScaleNormal="100" workbookViewId="0"/>
  </sheetViews>
  <sheetFormatPr defaultColWidth="10.42578125" defaultRowHeight="12.75"/>
  <cols>
    <col min="1" max="1" width="6.42578125" style="20" customWidth="1"/>
    <col min="2" max="2" width="10.42578125" style="20" customWidth="1"/>
    <col min="3" max="3" width="7.42578125" style="20" customWidth="1"/>
    <col min="4" max="4" width="80.5703125" style="20" customWidth="1"/>
    <col min="5" max="5" width="23.5703125" style="20" customWidth="1"/>
    <col min="6" max="6" width="33.85546875" style="20" customWidth="1"/>
    <col min="7" max="16384" width="10.42578125" style="20"/>
  </cols>
  <sheetData>
    <row r="1" spans="1:7" ht="13.7" customHeight="1"/>
    <row r="2" spans="1:7" ht="13.7" customHeight="1">
      <c r="A2" s="68"/>
    </row>
    <row r="3" spans="1:7" ht="13.7" customHeight="1" thickBot="1"/>
    <row r="4" spans="1:7" ht="13.7" customHeight="1">
      <c r="B4" s="31"/>
      <c r="C4" s="730" t="s">
        <v>956</v>
      </c>
      <c r="D4" s="730"/>
      <c r="E4" s="32"/>
      <c r="F4" s="32"/>
      <c r="G4" s="86"/>
    </row>
    <row r="5" spans="1:7" ht="13.7" customHeight="1">
      <c r="A5" s="122"/>
      <c r="B5" s="125"/>
      <c r="C5" s="35"/>
      <c r="D5" s="126"/>
      <c r="E5" s="7"/>
      <c r="F5" s="7" t="s">
        <v>687</v>
      </c>
      <c r="G5" s="37"/>
    </row>
    <row r="6" spans="1:7" ht="42" customHeight="1">
      <c r="B6" s="34"/>
      <c r="C6" s="743" t="s">
        <v>1380</v>
      </c>
      <c r="D6" s="743"/>
      <c r="E6" s="743"/>
      <c r="F6" s="743"/>
      <c r="G6" s="37"/>
    </row>
    <row r="7" spans="1:7">
      <c r="B7" s="34"/>
      <c r="G7" s="37"/>
    </row>
    <row r="8" spans="1:7" ht="21" customHeight="1">
      <c r="B8" s="34"/>
      <c r="C8" s="44" t="s">
        <v>577</v>
      </c>
      <c r="D8" s="44" t="s">
        <v>578</v>
      </c>
      <c r="E8" s="44" t="s">
        <v>579</v>
      </c>
      <c r="F8" s="45" t="s">
        <v>575</v>
      </c>
      <c r="G8" s="37"/>
    </row>
    <row r="9" spans="1:7">
      <c r="B9" s="34"/>
      <c r="C9" s="75">
        <v>1</v>
      </c>
      <c r="D9" s="75">
        <v>2</v>
      </c>
      <c r="E9" s="75">
        <v>3</v>
      </c>
      <c r="F9" s="74">
        <v>4</v>
      </c>
      <c r="G9" s="37"/>
    </row>
    <row r="10" spans="1:7" ht="18" customHeight="1">
      <c r="B10" s="34"/>
      <c r="C10" s="46">
        <v>1</v>
      </c>
      <c r="D10" s="776" t="s">
        <v>683</v>
      </c>
      <c r="E10" s="777"/>
      <c r="F10" s="137"/>
      <c r="G10" s="37"/>
    </row>
    <row r="11" spans="1:7" ht="25.5">
      <c r="B11" s="34"/>
      <c r="C11" s="49" t="s">
        <v>585</v>
      </c>
      <c r="D11" s="138" t="s">
        <v>688</v>
      </c>
      <c r="E11" s="139">
        <f>И2!$D$103</f>
        <v>9.89</v>
      </c>
      <c r="F11" s="117"/>
      <c r="G11" s="37"/>
    </row>
    <row r="12" spans="1:7" ht="25.5">
      <c r="B12" s="34"/>
      <c r="C12" s="49" t="s">
        <v>589</v>
      </c>
      <c r="D12" s="138" t="s">
        <v>689</v>
      </c>
      <c r="E12" s="139">
        <f>И2!$D$104</f>
        <v>0.56000000000000005</v>
      </c>
      <c r="F12" s="117"/>
      <c r="G12" s="37"/>
    </row>
    <row r="13" spans="1:7" ht="25.5">
      <c r="B13" s="34"/>
      <c r="C13" s="49" t="s">
        <v>595</v>
      </c>
      <c r="D13" s="140" t="s">
        <v>690</v>
      </c>
      <c r="E13" s="141">
        <f>И2!$D$105</f>
        <v>300</v>
      </c>
      <c r="F13" s="117"/>
      <c r="G13" s="37"/>
    </row>
    <row r="14" spans="1:7" ht="25.5">
      <c r="B14" s="34"/>
      <c r="C14" s="49" t="s">
        <v>647</v>
      </c>
      <c r="D14" s="138" t="s">
        <v>691</v>
      </c>
      <c r="E14" s="141">
        <f>И2!$D$106</f>
        <v>61211</v>
      </c>
      <c r="F14" s="117"/>
      <c r="G14" s="37"/>
    </row>
    <row r="15" spans="1:7" ht="38.25">
      <c r="B15" s="34"/>
      <c r="C15" s="49" t="s">
        <v>651</v>
      </c>
      <c r="D15" s="138" t="s">
        <v>692</v>
      </c>
      <c r="E15" s="141">
        <f>И2!$D$107</f>
        <v>45675</v>
      </c>
      <c r="F15" s="117"/>
      <c r="G15" s="37"/>
    </row>
    <row r="16" spans="1:7" ht="25.5">
      <c r="B16" s="34"/>
      <c r="C16" s="49" t="s">
        <v>653</v>
      </c>
      <c r="D16" s="138" t="s">
        <v>693</v>
      </c>
      <c r="E16" s="141">
        <f>И2!$D$108</f>
        <v>65637</v>
      </c>
      <c r="F16" s="117"/>
      <c r="G16" s="37"/>
    </row>
    <row r="17" spans="2:8" ht="38.25">
      <c r="B17" s="34"/>
      <c r="C17" s="49" t="s">
        <v>655</v>
      </c>
      <c r="D17" s="138" t="s">
        <v>694</v>
      </c>
      <c r="E17" s="141">
        <f>И2!$D$109</f>
        <v>31684</v>
      </c>
      <c r="F17" s="134"/>
      <c r="G17" s="37"/>
    </row>
    <row r="18" spans="2:8" ht="21" customHeight="1">
      <c r="B18" s="34"/>
      <c r="C18" s="49" t="s">
        <v>695</v>
      </c>
      <c r="D18" s="110"/>
      <c r="E18" s="110"/>
      <c r="F18" s="137"/>
      <c r="G18" s="37"/>
    </row>
    <row r="19" spans="2:8">
      <c r="B19" s="34"/>
      <c r="C19" s="142"/>
      <c r="F19" s="137"/>
      <c r="G19" s="37"/>
    </row>
    <row r="20" spans="2:8" ht="31.15" customHeight="1">
      <c r="B20" s="34"/>
      <c r="C20" s="49">
        <v>2</v>
      </c>
      <c r="D20" s="756" t="s">
        <v>1382</v>
      </c>
      <c r="E20" s="756"/>
      <c r="F20" s="756"/>
      <c r="G20" s="37"/>
    </row>
    <row r="21" spans="2:8" ht="42" customHeight="1">
      <c r="B21" s="34"/>
      <c r="C21" s="49" t="s">
        <v>599</v>
      </c>
      <c r="D21" s="143" t="s">
        <v>696</v>
      </c>
      <c r="E21" s="265"/>
      <c r="F21" s="265"/>
      <c r="G21" s="37"/>
    </row>
    <row r="22" spans="2:8" ht="38.25">
      <c r="B22" s="34"/>
      <c r="C22" s="49" t="s">
        <v>600</v>
      </c>
      <c r="D22" s="144" t="s">
        <v>1383</v>
      </c>
      <c r="E22" s="267"/>
      <c r="F22" s="265"/>
      <c r="G22" s="37"/>
      <c r="H22" s="16" t="s">
        <v>4</v>
      </c>
    </row>
    <row r="23" spans="2:8" ht="38.25">
      <c r="B23" s="34"/>
      <c r="C23" s="49" t="s">
        <v>684</v>
      </c>
      <c r="D23" s="144" t="s">
        <v>1384</v>
      </c>
      <c r="E23" s="267"/>
      <c r="F23" s="265"/>
      <c r="G23" s="37"/>
      <c r="H23" s="16" t="s">
        <v>4</v>
      </c>
    </row>
    <row r="24" spans="2:8" ht="48" customHeight="1">
      <c r="B24" s="34"/>
      <c r="C24" s="49" t="s">
        <v>697</v>
      </c>
      <c r="D24" s="360" t="s">
        <v>1385</v>
      </c>
      <c r="E24" s="60">
        <f>(IF(E22&lt;&gt;"",E22,E14)*E11+IF(E23&lt;&gt;"",E23,E15)*E13)/1000</f>
        <v>14307.876789999998</v>
      </c>
      <c r="F24" s="74"/>
      <c r="G24" s="37"/>
    </row>
    <row r="25" spans="2:8" ht="42" customHeight="1">
      <c r="B25" s="34"/>
      <c r="C25" s="49" t="s">
        <v>698</v>
      </c>
      <c r="D25" s="143" t="s">
        <v>699</v>
      </c>
      <c r="E25" s="265"/>
      <c r="F25" s="265"/>
      <c r="G25" s="37"/>
    </row>
    <row r="26" spans="2:8" ht="38.25">
      <c r="B26" s="34"/>
      <c r="C26" s="49" t="s">
        <v>700</v>
      </c>
      <c r="D26" s="144" t="s">
        <v>1386</v>
      </c>
      <c r="E26" s="267"/>
      <c r="F26" s="265"/>
      <c r="G26" s="37"/>
      <c r="H26" s="16" t="s">
        <v>4</v>
      </c>
    </row>
    <row r="27" spans="2:8" ht="38.25">
      <c r="B27" s="34"/>
      <c r="C27" s="49" t="s">
        <v>701</v>
      </c>
      <c r="D27" s="144" t="s">
        <v>1387</v>
      </c>
      <c r="E27" s="267"/>
      <c r="F27" s="265"/>
      <c r="G27" s="37"/>
      <c r="H27" s="16" t="s">
        <v>4</v>
      </c>
    </row>
    <row r="28" spans="2:8" ht="42.75">
      <c r="B28" s="34"/>
      <c r="C28" s="49" t="s">
        <v>702</v>
      </c>
      <c r="D28" s="360" t="s">
        <v>1388</v>
      </c>
      <c r="E28" s="60">
        <f>(IF(E26&lt;&gt;"",E26,E16)*E12+IF(E27&lt;&gt;"",E27,E17)*E13)/1000</f>
        <v>9541.9567200000001</v>
      </c>
      <c r="F28" s="74"/>
      <c r="G28" s="37"/>
    </row>
    <row r="29" spans="2:8">
      <c r="B29" s="34"/>
      <c r="G29" s="37"/>
    </row>
    <row r="30" spans="2:8">
      <c r="B30" s="34"/>
      <c r="C30" s="767" t="s">
        <v>679</v>
      </c>
      <c r="D30" s="767"/>
      <c r="G30" s="37"/>
    </row>
    <row r="31" spans="2:8" ht="15.95" customHeight="1" thickBot="1">
      <c r="B31" s="63"/>
      <c r="C31" s="755" t="s">
        <v>612</v>
      </c>
      <c r="D31" s="755"/>
      <c r="E31" s="64"/>
      <c r="F31" s="64"/>
      <c r="G31" s="65"/>
    </row>
    <row r="32" spans="2:8">
      <c r="C32" s="20" t="s">
        <v>12</v>
      </c>
    </row>
    <row r="33" spans="3:6" ht="68.25" customHeight="1">
      <c r="C33" s="66">
        <v>1</v>
      </c>
      <c r="D33" s="731" t="s">
        <v>1389</v>
      </c>
      <c r="E33" s="731"/>
      <c r="F33" s="731"/>
    </row>
  </sheetData>
  <sheetProtection algorithmName="SHA-512" hashValue="m5FEs/9z3iFxizUN9pBE0OzrR6wmLafIhviDk4ap5L2iBoNZSL6+8lCCRwUUvZnL0k/MoySuistftRVyl2bKrg==" saltValue="mrWdXVEpd0wKpKTFCquaOg==" spinCount="100000" sheet="1" objects="1" scenarios="1" formatRows="0"/>
  <mergeCells count="7">
    <mergeCell ref="C4:D4"/>
    <mergeCell ref="C6:F6"/>
    <mergeCell ref="D10:E10"/>
    <mergeCell ref="D20:F20"/>
    <mergeCell ref="D33:F33"/>
    <mergeCell ref="C31:D31"/>
    <mergeCell ref="C30:D30"/>
  </mergeCells>
  <dataValidations count="1">
    <dataValidation type="decimal" operator="greaterThanOrEqual" allowBlank="1" showInputMessage="1" showErrorMessage="1" sqref="E22:E23 E26:E27" xr:uid="{00000000-0002-0000-1100-000000000000}">
      <formula1>0</formula1>
    </dataValidation>
  </dataValidations>
  <hyperlinks>
    <hyperlink ref="C4" location="С2.1!D24" display="Вернуться к заполнению исходных данных" xr:uid="{00000000-0004-0000-1100-000000000000}"/>
    <hyperlink ref="C30" location="С2!A1" display="Перейти на лист расчета составляющей, обеспечивающей возврат капитальных затрат" xr:uid="{00000000-0004-0000-1100-000001000000}"/>
    <hyperlink ref="C31" location="И3!A1" display="Перейти на лист &quot;Итог&quot;" xr:uid="{00000000-0004-0000-1100-000002000000}"/>
  </hyperlinks>
  <printOptions horizontalCentered="1"/>
  <pageMargins left="0.39370078740157483" right="0.39370078740157483" top="0.98425196850393704" bottom="0.78740157480314965" header="0.31496062992125984" footer="0.31496062992125984"/>
  <pageSetup paperSize="9" scale="95" fitToHeight="100"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50177" r:id="rId4" name="Button 1">
              <controlPr defaultSize="0" print="0" autoFill="0" autoPict="0" macro="[0]!Лист13.PrintBlock">
                <anchor moveWithCells="1" sizeWithCells="1">
                  <from>
                    <xdr:col>5</xdr:col>
                    <xdr:colOff>1704975</xdr:colOff>
                    <xdr:row>0</xdr:row>
                    <xdr:rowOff>142875</xdr:rowOff>
                  </from>
                  <to>
                    <xdr:col>6</xdr:col>
                    <xdr:colOff>676275</xdr:colOff>
                    <xdr:row>2</xdr:row>
                    <xdr:rowOff>57150</xdr:rowOff>
                  </to>
                </anchor>
              </controlPr>
            </control>
          </mc:Choice>
        </mc:AlternateContent>
      </controls>
    </mc:Choice>
  </mc:AlternateContent>
</worksheet>
</file>

<file path=xl/worksheets/sheet1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Лист14">
    <pageSetUpPr fitToPage="1"/>
  </sheetPr>
  <dimension ref="A1:K31"/>
  <sheetViews>
    <sheetView topLeftCell="C1" zoomScaleNormal="100" workbookViewId="0">
      <selection activeCell="F16" sqref="F16"/>
    </sheetView>
  </sheetViews>
  <sheetFormatPr defaultColWidth="10.42578125" defaultRowHeight="12.75"/>
  <cols>
    <col min="1" max="2" width="6.42578125" style="20" customWidth="1"/>
    <col min="3" max="3" width="10.42578125" style="20"/>
    <col min="4" max="4" width="44.42578125" style="20" customWidth="1"/>
    <col min="5" max="5" width="31.85546875" style="20" customWidth="1"/>
    <col min="6" max="6" width="28.140625" style="20" customWidth="1"/>
    <col min="7" max="7" width="12.42578125" style="20" customWidth="1"/>
    <col min="8" max="8" width="9.5703125" style="20" customWidth="1"/>
    <col min="9" max="9" width="10.42578125" style="20" customWidth="1"/>
    <col min="10" max="10" width="16.5703125" style="20" customWidth="1"/>
    <col min="11" max="11" width="10.42578125" style="20" hidden="1" customWidth="1"/>
    <col min="12" max="12" width="10.42578125" style="20" customWidth="1"/>
    <col min="13" max="16384" width="10.42578125" style="20"/>
  </cols>
  <sheetData>
    <row r="1" spans="1:11" ht="13.7" customHeight="1"/>
    <row r="2" spans="1:11" ht="13.7" customHeight="1">
      <c r="A2" s="68"/>
    </row>
    <row r="3" spans="1:11" ht="13.7" customHeight="1" thickBot="1">
      <c r="I3" s="53"/>
    </row>
    <row r="4" spans="1:11" ht="13.7" customHeight="1">
      <c r="C4" s="729" t="s">
        <v>956</v>
      </c>
      <c r="D4" s="730"/>
      <c r="E4" s="32"/>
      <c r="F4" s="32"/>
      <c r="G4" s="32"/>
      <c r="H4" s="86"/>
      <c r="I4" s="53"/>
    </row>
    <row r="5" spans="1:11" ht="13.7" customHeight="1">
      <c r="C5" s="5"/>
      <c r="G5" s="7" t="s">
        <v>703</v>
      </c>
      <c r="H5" s="37"/>
    </row>
    <row r="6" spans="1:11" ht="25.5" customHeight="1">
      <c r="C6" s="34"/>
      <c r="D6" s="743" t="s">
        <v>664</v>
      </c>
      <c r="E6" s="743"/>
      <c r="F6" s="743"/>
      <c r="G6" s="743"/>
      <c r="H6" s="37"/>
      <c r="I6" s="57"/>
      <c r="K6" s="57" t="s">
        <v>704</v>
      </c>
    </row>
    <row r="7" spans="1:11">
      <c r="C7" s="145"/>
      <c r="D7" s="146"/>
      <c r="H7" s="37"/>
      <c r="I7" s="57"/>
      <c r="K7" s="57" t="s">
        <v>705</v>
      </c>
    </row>
    <row r="8" spans="1:11" ht="38.25">
      <c r="C8" s="145"/>
      <c r="D8" s="47" t="s">
        <v>1511</v>
      </c>
      <c r="E8" s="117" t="s">
        <v>971</v>
      </c>
      <c r="H8" s="37"/>
      <c r="I8" s="57"/>
      <c r="J8" s="268"/>
      <c r="K8" s="57" t="s">
        <v>706</v>
      </c>
    </row>
    <row r="9" spans="1:11" ht="18.75" customHeight="1">
      <c r="C9" s="145"/>
      <c r="H9" s="37"/>
      <c r="K9" s="57" t="s">
        <v>707</v>
      </c>
    </row>
    <row r="10" spans="1:11" ht="30">
      <c r="C10" s="34"/>
      <c r="D10" s="119" t="s">
        <v>1044</v>
      </c>
      <c r="E10" s="602">
        <f>IF(F13="до 31.12.2015 (включительно)",F16*1.2929,IF(F13="после 31.12.2015",F16,""))</f>
        <v>1143.9681</v>
      </c>
      <c r="H10" s="37"/>
      <c r="I10" s="147"/>
      <c r="K10" s="57" t="s">
        <v>708</v>
      </c>
    </row>
    <row r="11" spans="1:11" ht="33" customHeight="1">
      <c r="C11" s="34"/>
      <c r="D11" s="779" t="s">
        <v>1473</v>
      </c>
      <c r="E11" s="779"/>
      <c r="F11" s="779"/>
      <c r="G11" s="779"/>
      <c r="H11" s="37"/>
      <c r="I11" s="148"/>
    </row>
    <row r="12" spans="1:11" ht="45.95" customHeight="1">
      <c r="B12" s="78"/>
      <c r="C12" s="34"/>
      <c r="D12" s="782" t="s">
        <v>1540</v>
      </c>
      <c r="E12" s="782"/>
      <c r="F12" s="265"/>
      <c r="H12" s="37"/>
      <c r="J12" s="42"/>
    </row>
    <row r="13" spans="1:11" ht="35.450000000000003" customHeight="1">
      <c r="B13" s="78"/>
      <c r="C13" s="34"/>
      <c r="D13" s="783" t="s">
        <v>1541</v>
      </c>
      <c r="E13" s="784"/>
      <c r="F13" s="59" t="s">
        <v>1580</v>
      </c>
      <c r="H13" s="37"/>
      <c r="J13" s="42"/>
    </row>
    <row r="14" spans="1:11" ht="74.099999999999994" customHeight="1">
      <c r="C14" s="34"/>
      <c r="D14" s="780" t="s">
        <v>1542</v>
      </c>
      <c r="E14" s="781"/>
      <c r="F14" s="265" t="s">
        <v>708</v>
      </c>
      <c r="H14" s="37"/>
      <c r="I14" s="42"/>
    </row>
    <row r="15" spans="1:11" ht="54.95" customHeight="1">
      <c r="C15" s="34"/>
      <c r="D15" s="780" t="s">
        <v>1543</v>
      </c>
      <c r="E15" s="781"/>
      <c r="F15" s="265"/>
      <c r="H15" s="37"/>
      <c r="I15" s="16" t="s">
        <v>4</v>
      </c>
    </row>
    <row r="16" spans="1:11" ht="51.95" customHeight="1">
      <c r="C16" s="34"/>
      <c r="D16" s="780" t="s">
        <v>1544</v>
      </c>
      <c r="E16" s="781"/>
      <c r="F16" s="595">
        <v>1143.9681</v>
      </c>
      <c r="H16" s="37"/>
      <c r="J16" s="42"/>
    </row>
    <row r="17" spans="3:11" ht="13.7" customHeight="1">
      <c r="C17" s="34"/>
      <c r="D17" s="149"/>
      <c r="E17" s="149"/>
      <c r="H17" s="37"/>
    </row>
    <row r="18" spans="3:11">
      <c r="C18" s="778" t="s">
        <v>679</v>
      </c>
      <c r="D18" s="767"/>
      <c r="E18" s="767"/>
      <c r="H18" s="37"/>
    </row>
    <row r="19" spans="3:11" ht="15.95" customHeight="1" thickBot="1">
      <c r="C19" s="758" t="s">
        <v>612</v>
      </c>
      <c r="D19" s="755"/>
      <c r="E19" s="64"/>
      <c r="F19" s="64"/>
      <c r="G19" s="64"/>
      <c r="H19" s="65"/>
      <c r="I19" s="67"/>
      <c r="J19" s="67"/>
      <c r="K19" s="67"/>
    </row>
    <row r="20" spans="3:11">
      <c r="C20" s="20" t="s">
        <v>12</v>
      </c>
    </row>
    <row r="21" spans="3:11">
      <c r="C21" s="66">
        <v>1</v>
      </c>
      <c r="D21" s="66" t="s">
        <v>1512</v>
      </c>
      <c r="E21" s="67"/>
      <c r="F21" s="67"/>
      <c r="G21" s="67"/>
      <c r="H21" s="67"/>
    </row>
    <row r="31" spans="3:11">
      <c r="G31" s="17"/>
    </row>
  </sheetData>
  <sheetProtection algorithmName="SHA-512" hashValue="yQ8mv+q5X04YbRKZYnndz3SLU1IvLhZtr1j0t372jxC27LcBusN4CrHD5RJ/Lsi2cv1lvnPWlANW1aaCJgh9UA==" saltValue="IF+8WcpqMUrofw8jMbI1EQ==" spinCount="100000" sheet="1" objects="1" scenarios="1" formatRows="0"/>
  <mergeCells count="10">
    <mergeCell ref="C4:D4"/>
    <mergeCell ref="C18:E18"/>
    <mergeCell ref="C19:D19"/>
    <mergeCell ref="D6:G6"/>
    <mergeCell ref="D11:G11"/>
    <mergeCell ref="D16:E16"/>
    <mergeCell ref="D12:E12"/>
    <mergeCell ref="D14:E14"/>
    <mergeCell ref="D15:E15"/>
    <mergeCell ref="D13:E13"/>
  </mergeCells>
  <dataValidations count="4">
    <dataValidation type="list" allowBlank="1" showInputMessage="1" showErrorMessage="1" sqref="G14" xr:uid="{00000000-0002-0000-1200-000000000000}">
      <formula1>$I$11:$I$11</formula1>
    </dataValidation>
    <dataValidation allowBlank="1" showErrorMessage="1" prompt="_x000a_" sqref="F15" xr:uid="{00000000-0002-0000-1200-000001000000}"/>
    <dataValidation type="list" allowBlank="1" showInputMessage="1" showErrorMessage="1" sqref="F14" xr:uid="{00000000-0002-0000-1200-000002000000}">
      <formula1>$K$6:$K$10</formula1>
    </dataValidation>
    <dataValidation type="list" allowBlank="1" showInputMessage="1" showErrorMessage="1" sqref="F13" xr:uid="{00000000-0002-0000-1200-000003000000}">
      <formula1>"до 31.12.2015 (включительно),после 31.12.2015"</formula1>
    </dataValidation>
  </dataValidations>
  <hyperlinks>
    <hyperlink ref="C4" location="С2.1!D25" display="Вернуться к заполнению исходных данных" xr:uid="{00000000-0004-0000-1200-000000000000}"/>
    <hyperlink ref="C18" location="С2!A1" display="Перейти на лист расчета составляющей, обеспечивающей возврат капитальных затрат" xr:uid="{00000000-0004-0000-1200-000001000000}"/>
    <hyperlink ref="C19" location="И3!A1" display="Перейти на лист &quot;Итог&quot;" xr:uid="{00000000-0004-0000-1200-000002000000}"/>
  </hyperlinks>
  <printOptions horizontalCentered="1"/>
  <pageMargins left="0.39370078740157483" right="0.39370078740157483" top="0.98425196850393704" bottom="0.39370078740157483" header="0.31496062992125984" footer="0.31496062992125984"/>
  <pageSetup paperSize="9" scale="72" fitToHeight="100"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54274" r:id="rId4" name="Button 2">
              <controlPr defaultSize="0" print="0" autoFill="0" autoPict="0" macro="[0]!Лист14.PrintBlock">
                <anchor moveWithCells="1" sizeWithCells="1">
                  <from>
                    <xdr:col>6</xdr:col>
                    <xdr:colOff>485775</xdr:colOff>
                    <xdr:row>0</xdr:row>
                    <xdr:rowOff>142875</xdr:rowOff>
                  </from>
                  <to>
                    <xdr:col>8</xdr:col>
                    <xdr:colOff>0</xdr:colOff>
                    <xdr:row>2</xdr:row>
                    <xdr:rowOff>57150</xdr:rowOff>
                  </to>
                </anchor>
              </controlPr>
            </control>
          </mc:Choice>
        </mc:AlternateContent>
      </controls>
    </mc:Choice>
  </mc:AlternateContent>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Лист17"/>
  <dimension ref="B1:L15"/>
  <sheetViews>
    <sheetView workbookViewId="0">
      <selection activeCell="G10" activeCellId="2" sqref="D1:I1 D10:E10 G10:J10"/>
    </sheetView>
  </sheetViews>
  <sheetFormatPr defaultRowHeight="15"/>
  <sheetData>
    <row r="1" spans="2:12" s="20" customFormat="1" ht="12.75">
      <c r="B1" s="349" t="s">
        <v>624</v>
      </c>
      <c r="C1" s="348"/>
      <c r="D1" s="282">
        <v>0</v>
      </c>
      <c r="E1" s="282">
        <v>0</v>
      </c>
      <c r="F1" s="265"/>
      <c r="G1" s="265"/>
      <c r="H1" s="265"/>
      <c r="I1" s="265"/>
      <c r="K1" s="37"/>
      <c r="L1" s="57"/>
    </row>
    <row r="2" spans="2:12" s="79" customFormat="1"/>
    <row r="3" spans="2:12" s="79" customFormat="1"/>
    <row r="4" spans="2:12" s="79" customFormat="1"/>
    <row r="5" spans="2:12" s="79" customFormat="1"/>
    <row r="6" spans="2:12" s="79" customFormat="1"/>
    <row r="7" spans="2:12" s="79" customFormat="1"/>
    <row r="8" spans="2:12" s="79" customFormat="1"/>
    <row r="9" spans="2:12" s="79" customFormat="1"/>
    <row r="10" spans="2:12" s="20" customFormat="1" ht="12.75">
      <c r="B10" s="349" t="s">
        <v>624</v>
      </c>
      <c r="C10" s="348"/>
      <c r="D10" s="282">
        <v>0</v>
      </c>
      <c r="E10" s="282">
        <v>0</v>
      </c>
      <c r="F10" s="134">
        <v>10</v>
      </c>
      <c r="G10" s="265"/>
      <c r="H10" s="265"/>
      <c r="I10" s="265"/>
      <c r="J10" s="265"/>
      <c r="K10" s="37"/>
    </row>
    <row r="11" spans="2:12" s="79" customFormat="1"/>
    <row r="12" spans="2:12" s="79" customFormat="1"/>
    <row r="13" spans="2:12" s="79" customFormat="1"/>
    <row r="14" spans="2:12" s="79" customFormat="1"/>
    <row r="15" spans="2:12" s="79" customFormat="1"/>
  </sheetData>
  <dataValidations count="4">
    <dataValidation type="decimal" allowBlank="1" showInputMessage="1" showErrorMessage="1" sqref="E10 E1" xr:uid="{00000000-0002-0000-1300-000000000000}">
      <formula1>0</formula1>
      <formula2>68850</formula2>
    </dataValidation>
    <dataValidation type="list" allowBlank="1" showErrorMessage="1" prompt="Выберите расположение земельного участка" sqref="I10 H1" xr:uid="{00000000-0002-0000-1300-000001000000}">
      <formula1>"земельный участок в границах системы теплоснабжения,земельный участок в границах поселения или городского округа"</formula1>
    </dataValidation>
    <dataValidation type="decimal" operator="greaterThanOrEqual" allowBlank="1" showInputMessage="1" showErrorMessage="1" sqref="D10 D1" xr:uid="{00000000-0002-0000-1300-000002000000}">
      <formula1>0</formula1>
    </dataValidation>
    <dataValidation type="list" allowBlank="1" showInputMessage="1" showErrorMessage="1" sqref="H10 G1" xr:uid="{00000000-0002-0000-1300-000003000000}">
      <formula1>"Коммунальное обслуживание,Общественное использование объектов капитального строительства,Обслуживание жилой застройки,Жилая застройка"</formula1>
    </dataValidation>
  </dataValidations>
  <hyperlinks>
    <hyperlink ref="B10" location="С2.4!A1" display="Удалить" xr:uid="{00000000-0004-0000-1300-000000000000}"/>
    <hyperlink ref="B1" location="С2.4!A1" display="Удалить" xr:uid="{00000000-0004-0000-1300-000001000000}"/>
  </hyperlinks>
  <pageMargins left="0.7" right="0.7" top="0.75" bottom="0.75" header="0.3" footer="0.3"/>
</worksheet>
</file>

<file path=xl/worksheets/sheet2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Лист15">
    <pageSetUpPr fitToPage="1"/>
  </sheetPr>
  <dimension ref="A1:CM24"/>
  <sheetViews>
    <sheetView zoomScaleNormal="100" zoomScaleSheetLayoutView="100" workbookViewId="0">
      <selection activeCell="F15" sqref="F15"/>
    </sheetView>
  </sheetViews>
  <sheetFormatPr defaultColWidth="10.42578125" defaultRowHeight="12.75"/>
  <cols>
    <col min="1" max="2" width="6.42578125" style="20" customWidth="1"/>
    <col min="3" max="3" width="10.42578125" style="20"/>
    <col min="4" max="4" width="53.85546875" style="20" customWidth="1"/>
    <col min="5" max="10" width="11" style="20" customWidth="1"/>
    <col min="11" max="85" width="11" style="20" hidden="1" customWidth="1"/>
    <col min="86" max="86" width="7.5703125" style="20" hidden="1" customWidth="1"/>
    <col min="87" max="89" width="10.42578125" style="20" hidden="1" customWidth="1"/>
    <col min="90" max="16384" width="10.42578125" style="20"/>
  </cols>
  <sheetData>
    <row r="1" spans="1:91" ht="13.7" customHeight="1"/>
    <row r="2" spans="1:91" ht="13.7" customHeight="1"/>
    <row r="3" spans="1:91" ht="13.7" customHeight="1" thickBot="1"/>
    <row r="4" spans="1:91" ht="13.7" customHeight="1">
      <c r="C4" s="786" t="s">
        <v>956</v>
      </c>
      <c r="D4" s="730"/>
      <c r="E4" s="32"/>
      <c r="F4" s="32"/>
      <c r="G4" s="32"/>
      <c r="H4" s="32"/>
      <c r="I4" s="32"/>
      <c r="J4" s="32"/>
      <c r="K4" s="32"/>
      <c r="L4" s="32"/>
      <c r="M4" s="32"/>
      <c r="N4" s="32"/>
      <c r="O4" s="32"/>
      <c r="P4" s="32"/>
      <c r="Q4" s="32"/>
      <c r="R4" s="32"/>
      <c r="S4" s="32"/>
      <c r="T4" s="32"/>
      <c r="U4" s="32"/>
      <c r="V4" s="32"/>
      <c r="W4" s="32"/>
      <c r="X4" s="32"/>
      <c r="Y4" s="32"/>
      <c r="Z4" s="32"/>
      <c r="AA4" s="32"/>
      <c r="AB4" s="32"/>
      <c r="AC4" s="32"/>
      <c r="AD4" s="32"/>
      <c r="AE4" s="32"/>
      <c r="AF4" s="32"/>
      <c r="AG4" s="32"/>
      <c r="AH4" s="32"/>
      <c r="AI4" s="32"/>
      <c r="AJ4" s="32"/>
      <c r="AK4" s="32"/>
      <c r="AL4" s="32"/>
      <c r="AM4" s="32"/>
      <c r="AN4" s="32"/>
      <c r="AO4" s="32"/>
      <c r="AP4" s="32"/>
      <c r="AQ4" s="32"/>
      <c r="AR4" s="32"/>
      <c r="AS4" s="32"/>
      <c r="AT4" s="32"/>
      <c r="AU4" s="32"/>
      <c r="AV4" s="32"/>
      <c r="AW4" s="32"/>
      <c r="AX4" s="32"/>
      <c r="AY4" s="32"/>
      <c r="AZ4" s="32"/>
      <c r="BA4" s="32"/>
      <c r="BB4" s="32"/>
      <c r="BC4" s="32"/>
      <c r="BD4" s="32"/>
      <c r="BE4" s="32"/>
      <c r="BF4" s="32"/>
      <c r="BG4" s="32"/>
      <c r="BH4" s="32"/>
      <c r="BI4" s="32"/>
      <c r="BJ4" s="32"/>
      <c r="BK4" s="32"/>
      <c r="BL4" s="32"/>
      <c r="BM4" s="32"/>
      <c r="BN4" s="32"/>
      <c r="BO4" s="32"/>
      <c r="BP4" s="32"/>
      <c r="BQ4" s="32"/>
      <c r="BR4" s="32"/>
      <c r="BS4" s="32"/>
      <c r="BT4" s="32"/>
      <c r="BU4" s="32"/>
      <c r="BV4" s="32"/>
      <c r="BW4" s="32"/>
      <c r="BX4" s="32"/>
      <c r="BY4" s="32"/>
      <c r="BZ4" s="32"/>
      <c r="CA4" s="32"/>
      <c r="CB4" s="32"/>
      <c r="CC4" s="32"/>
      <c r="CD4" s="32"/>
      <c r="CE4" s="32"/>
      <c r="CF4" s="32"/>
      <c r="CG4" s="32"/>
      <c r="CH4" s="32"/>
      <c r="CI4" s="384"/>
      <c r="CJ4" s="32"/>
      <c r="CK4" s="32"/>
      <c r="CL4" s="615"/>
    </row>
    <row r="5" spans="1:91" ht="13.7" customHeight="1">
      <c r="C5" s="5"/>
      <c r="G5" s="7"/>
      <c r="H5" s="7" t="s">
        <v>709</v>
      </c>
      <c r="CI5" s="34"/>
      <c r="CL5" s="37"/>
    </row>
    <row r="6" spans="1:91" ht="41.45" customHeight="1">
      <c r="C6" s="34"/>
      <c r="D6" s="743" t="s">
        <v>1400</v>
      </c>
      <c r="E6" s="743"/>
      <c r="F6" s="743"/>
      <c r="G6" s="743"/>
      <c r="H6" s="743"/>
      <c r="I6" s="150"/>
      <c r="J6" s="150"/>
      <c r="K6" s="150"/>
      <c r="L6" s="150"/>
      <c r="M6" s="150"/>
      <c r="N6" s="150"/>
      <c r="O6" s="150"/>
      <c r="P6" s="150"/>
      <c r="Q6" s="150"/>
      <c r="R6" s="150"/>
      <c r="S6" s="150"/>
      <c r="T6" s="150"/>
      <c r="U6" s="150"/>
      <c r="V6" s="150"/>
      <c r="W6" s="150"/>
      <c r="X6" s="150"/>
      <c r="Y6" s="150"/>
      <c r="Z6" s="150"/>
      <c r="AA6" s="150"/>
      <c r="AB6" s="150"/>
      <c r="AC6" s="150"/>
      <c r="AD6" s="150"/>
      <c r="AE6" s="150"/>
      <c r="AF6" s="150"/>
      <c r="AG6" s="150"/>
      <c r="AH6" s="150"/>
      <c r="AI6" s="150"/>
      <c r="AJ6" s="150"/>
      <c r="AK6" s="150"/>
      <c r="AL6" s="150"/>
      <c r="AM6" s="150"/>
      <c r="AN6" s="150"/>
      <c r="AO6" s="150"/>
      <c r="AP6" s="150"/>
      <c r="AQ6" s="150"/>
      <c r="AR6" s="150"/>
      <c r="AS6" s="150"/>
      <c r="AT6" s="150"/>
      <c r="AU6" s="150"/>
      <c r="AV6" s="150"/>
      <c r="AW6" s="150"/>
      <c r="AX6" s="150"/>
      <c r="AY6" s="150"/>
      <c r="AZ6" s="150"/>
      <c r="BA6" s="150"/>
      <c r="BB6" s="150"/>
      <c r="BC6" s="150"/>
      <c r="BD6" s="150"/>
      <c r="BE6" s="150"/>
      <c r="BF6" s="150"/>
      <c r="BG6" s="150"/>
      <c r="BH6" s="150"/>
      <c r="BI6" s="150"/>
      <c r="BJ6" s="150"/>
      <c r="BK6" s="150"/>
      <c r="BL6" s="150"/>
      <c r="BM6" s="150"/>
      <c r="BN6" s="150"/>
      <c r="BO6" s="150"/>
      <c r="BP6" s="150"/>
      <c r="BQ6" s="150"/>
      <c r="BR6" s="150"/>
      <c r="BS6" s="150"/>
      <c r="BT6" s="150"/>
      <c r="BU6" s="150"/>
      <c r="BV6" s="150"/>
      <c r="BW6" s="150"/>
      <c r="BX6" s="150"/>
      <c r="BY6" s="150"/>
      <c r="BZ6" s="150"/>
      <c r="CA6" s="150"/>
      <c r="CB6" s="150"/>
      <c r="CC6" s="150"/>
      <c r="CD6" s="150"/>
      <c r="CE6" s="150"/>
      <c r="CF6" s="150"/>
      <c r="CG6" s="150"/>
      <c r="CI6" s="34"/>
      <c r="CL6" s="37"/>
    </row>
    <row r="7" spans="1:91">
      <c r="C7" s="34"/>
      <c r="D7" s="151"/>
      <c r="E7" s="151"/>
      <c r="F7" s="151"/>
      <c r="G7" s="151"/>
      <c r="H7" s="151"/>
      <c r="I7" s="151"/>
      <c r="J7" s="151"/>
      <c r="K7" s="151"/>
      <c r="L7" s="151"/>
      <c r="M7" s="151"/>
      <c r="N7" s="151"/>
      <c r="O7" s="151"/>
      <c r="P7" s="151"/>
      <c r="Q7" s="151"/>
      <c r="R7" s="151"/>
      <c r="S7" s="151"/>
      <c r="T7" s="151"/>
      <c r="U7" s="151"/>
      <c r="V7" s="151"/>
      <c r="W7" s="151"/>
      <c r="X7" s="151"/>
      <c r="Y7" s="151"/>
      <c r="Z7" s="151"/>
      <c r="AA7" s="151"/>
      <c r="AB7" s="151"/>
      <c r="AC7" s="151"/>
      <c r="AD7" s="151"/>
      <c r="AE7" s="151"/>
      <c r="AF7" s="151"/>
      <c r="AG7" s="151"/>
      <c r="AH7" s="151"/>
      <c r="AI7" s="151"/>
      <c r="AJ7" s="151"/>
      <c r="AK7" s="151"/>
      <c r="AL7" s="151"/>
      <c r="AM7" s="151"/>
      <c r="AN7" s="151"/>
      <c r="AO7" s="151"/>
      <c r="AP7" s="151"/>
      <c r="AQ7" s="151"/>
      <c r="AR7" s="151"/>
      <c r="AS7" s="151"/>
      <c r="AT7" s="151"/>
      <c r="AU7" s="151"/>
      <c r="AV7" s="151"/>
      <c r="AW7" s="151"/>
      <c r="AX7" s="151"/>
      <c r="AY7" s="151"/>
      <c r="AZ7" s="151"/>
      <c r="BA7" s="151"/>
      <c r="BB7" s="151"/>
      <c r="BC7" s="151"/>
      <c r="BD7" s="151"/>
      <c r="BE7" s="151"/>
      <c r="BF7" s="151"/>
      <c r="BG7" s="151"/>
      <c r="BH7" s="151"/>
      <c r="BI7" s="151"/>
      <c r="BJ7" s="151"/>
      <c r="BK7" s="151"/>
      <c r="BL7" s="151"/>
      <c r="BM7" s="151"/>
      <c r="BN7" s="151"/>
      <c r="BO7" s="151"/>
      <c r="BP7" s="151"/>
      <c r="BQ7" s="151"/>
      <c r="BR7" s="151"/>
      <c r="BS7" s="151"/>
      <c r="BT7" s="151"/>
      <c r="BU7" s="151"/>
      <c r="BV7" s="151"/>
      <c r="BW7" s="151"/>
      <c r="BX7" s="151"/>
      <c r="BY7" s="151"/>
      <c r="BZ7" s="151"/>
      <c r="CA7" s="151"/>
      <c r="CB7" s="151"/>
      <c r="CC7" s="151"/>
      <c r="CD7" s="151"/>
      <c r="CE7" s="151"/>
      <c r="CF7" s="151"/>
      <c r="CG7" s="151"/>
      <c r="CI7" s="34"/>
      <c r="CL7" s="37"/>
    </row>
    <row r="8" spans="1:91" ht="12.75" customHeight="1">
      <c r="C8" s="34"/>
      <c r="D8" s="152" t="s">
        <v>3</v>
      </c>
      <c r="E8" s="40">
        <f>И1!E8</f>
        <v>2025</v>
      </c>
      <c r="F8" s="785"/>
      <c r="G8" s="785"/>
      <c r="H8" s="152"/>
      <c r="I8" s="152"/>
      <c r="J8" s="152"/>
      <c r="K8" s="152"/>
      <c r="L8" s="152"/>
      <c r="M8" s="152"/>
      <c r="N8" s="152"/>
      <c r="O8" s="152"/>
      <c r="P8" s="152"/>
      <c r="Q8" s="152"/>
      <c r="R8" s="152"/>
      <c r="S8" s="152"/>
      <c r="T8" s="152"/>
      <c r="U8" s="152"/>
      <c r="V8" s="152"/>
      <c r="W8" s="152"/>
      <c r="X8" s="152"/>
      <c r="Y8" s="152"/>
      <c r="Z8" s="152"/>
      <c r="AA8" s="152"/>
      <c r="AB8" s="152"/>
      <c r="AC8" s="152"/>
      <c r="AD8" s="152"/>
      <c r="AE8" s="152"/>
      <c r="AF8" s="152"/>
      <c r="AG8" s="152"/>
      <c r="AH8" s="152"/>
      <c r="AI8" s="152"/>
      <c r="AJ8" s="152"/>
      <c r="AK8" s="152"/>
      <c r="AL8" s="152"/>
      <c r="AM8" s="152"/>
      <c r="AN8" s="152"/>
      <c r="AO8" s="152"/>
      <c r="AP8" s="152"/>
      <c r="AQ8" s="152"/>
      <c r="AR8" s="152"/>
      <c r="AS8" s="152"/>
      <c r="AT8" s="152"/>
      <c r="AU8" s="152"/>
      <c r="AV8" s="152"/>
      <c r="AW8" s="152"/>
      <c r="AX8" s="152"/>
      <c r="AY8" s="152"/>
      <c r="AZ8" s="152"/>
      <c r="BA8" s="152"/>
      <c r="BB8" s="152"/>
      <c r="BC8" s="152"/>
      <c r="BD8" s="152"/>
      <c r="BE8" s="152"/>
      <c r="BF8" s="152"/>
      <c r="BG8" s="152"/>
      <c r="BH8" s="152"/>
      <c r="BI8" s="152"/>
      <c r="BJ8" s="152"/>
      <c r="BK8" s="152"/>
      <c r="BL8" s="152"/>
      <c r="BM8" s="152"/>
      <c r="BN8" s="152"/>
      <c r="BO8" s="152"/>
      <c r="BP8" s="152"/>
      <c r="BQ8" s="152"/>
      <c r="BR8" s="152"/>
      <c r="BS8" s="152"/>
      <c r="BT8" s="152"/>
      <c r="BU8" s="152"/>
      <c r="BV8" s="152"/>
      <c r="BW8" s="152"/>
      <c r="BX8" s="152"/>
      <c r="BY8" s="152"/>
      <c r="BZ8" s="152"/>
      <c r="CA8" s="152"/>
      <c r="CB8" s="152"/>
      <c r="CC8" s="152"/>
      <c r="CD8" s="152"/>
      <c r="CE8" s="152"/>
      <c r="CF8" s="152"/>
      <c r="CG8" s="152"/>
      <c r="CI8" s="34"/>
      <c r="CL8" s="37"/>
    </row>
    <row r="9" spans="1:91">
      <c r="C9" s="34"/>
      <c r="G9" s="153"/>
      <c r="CI9" s="34"/>
      <c r="CL9" s="37"/>
    </row>
    <row r="10" spans="1:91" s="79" customFormat="1" ht="15">
      <c r="A10" s="20"/>
      <c r="B10" s="20"/>
      <c r="C10" s="34"/>
      <c r="D10" s="154" t="s">
        <v>578</v>
      </c>
      <c r="E10" s="155">
        <v>2020</v>
      </c>
      <c r="F10" s="156">
        <f>E10+1</f>
        <v>2021</v>
      </c>
      <c r="G10" s="156">
        <f t="shared" ref="G10:BR10" si="0">F10+1</f>
        <v>2022</v>
      </c>
      <c r="H10" s="156">
        <f t="shared" si="0"/>
        <v>2023</v>
      </c>
      <c r="I10" s="156">
        <f t="shared" si="0"/>
        <v>2024</v>
      </c>
      <c r="J10" s="156">
        <f t="shared" si="0"/>
        <v>2025</v>
      </c>
      <c r="K10" s="156">
        <f t="shared" si="0"/>
        <v>2026</v>
      </c>
      <c r="L10" s="156">
        <f t="shared" si="0"/>
        <v>2027</v>
      </c>
      <c r="M10" s="156">
        <f t="shared" si="0"/>
        <v>2028</v>
      </c>
      <c r="N10" s="156">
        <f t="shared" si="0"/>
        <v>2029</v>
      </c>
      <c r="O10" s="156">
        <f t="shared" si="0"/>
        <v>2030</v>
      </c>
      <c r="P10" s="156">
        <f t="shared" si="0"/>
        <v>2031</v>
      </c>
      <c r="Q10" s="156">
        <f t="shared" si="0"/>
        <v>2032</v>
      </c>
      <c r="R10" s="156">
        <f t="shared" si="0"/>
        <v>2033</v>
      </c>
      <c r="S10" s="156">
        <f t="shared" si="0"/>
        <v>2034</v>
      </c>
      <c r="T10" s="156">
        <f t="shared" si="0"/>
        <v>2035</v>
      </c>
      <c r="U10" s="156">
        <f t="shared" si="0"/>
        <v>2036</v>
      </c>
      <c r="V10" s="156">
        <f t="shared" si="0"/>
        <v>2037</v>
      </c>
      <c r="W10" s="156">
        <f t="shared" si="0"/>
        <v>2038</v>
      </c>
      <c r="X10" s="156">
        <f t="shared" si="0"/>
        <v>2039</v>
      </c>
      <c r="Y10" s="156">
        <f t="shared" si="0"/>
        <v>2040</v>
      </c>
      <c r="Z10" s="156">
        <f t="shared" si="0"/>
        <v>2041</v>
      </c>
      <c r="AA10" s="156">
        <f t="shared" si="0"/>
        <v>2042</v>
      </c>
      <c r="AB10" s="156">
        <f t="shared" si="0"/>
        <v>2043</v>
      </c>
      <c r="AC10" s="156">
        <f t="shared" si="0"/>
        <v>2044</v>
      </c>
      <c r="AD10" s="156">
        <f t="shared" si="0"/>
        <v>2045</v>
      </c>
      <c r="AE10" s="156">
        <f t="shared" si="0"/>
        <v>2046</v>
      </c>
      <c r="AF10" s="156">
        <f t="shared" si="0"/>
        <v>2047</v>
      </c>
      <c r="AG10" s="156">
        <f t="shared" si="0"/>
        <v>2048</v>
      </c>
      <c r="AH10" s="156">
        <f t="shared" si="0"/>
        <v>2049</v>
      </c>
      <c r="AI10" s="156">
        <f t="shared" si="0"/>
        <v>2050</v>
      </c>
      <c r="AJ10" s="156">
        <f t="shared" si="0"/>
        <v>2051</v>
      </c>
      <c r="AK10" s="156">
        <f t="shared" si="0"/>
        <v>2052</v>
      </c>
      <c r="AL10" s="156">
        <f t="shared" si="0"/>
        <v>2053</v>
      </c>
      <c r="AM10" s="156">
        <f t="shared" si="0"/>
        <v>2054</v>
      </c>
      <c r="AN10" s="156">
        <f t="shared" si="0"/>
        <v>2055</v>
      </c>
      <c r="AO10" s="156">
        <f t="shared" si="0"/>
        <v>2056</v>
      </c>
      <c r="AP10" s="156">
        <f t="shared" si="0"/>
        <v>2057</v>
      </c>
      <c r="AQ10" s="156">
        <f t="shared" si="0"/>
        <v>2058</v>
      </c>
      <c r="AR10" s="156">
        <f t="shared" si="0"/>
        <v>2059</v>
      </c>
      <c r="AS10" s="156">
        <f t="shared" si="0"/>
        <v>2060</v>
      </c>
      <c r="AT10" s="156">
        <f t="shared" si="0"/>
        <v>2061</v>
      </c>
      <c r="AU10" s="156">
        <f t="shared" si="0"/>
        <v>2062</v>
      </c>
      <c r="AV10" s="156">
        <f t="shared" si="0"/>
        <v>2063</v>
      </c>
      <c r="AW10" s="156">
        <f t="shared" si="0"/>
        <v>2064</v>
      </c>
      <c r="AX10" s="156">
        <f t="shared" si="0"/>
        <v>2065</v>
      </c>
      <c r="AY10" s="156">
        <f t="shared" si="0"/>
        <v>2066</v>
      </c>
      <c r="AZ10" s="156">
        <f t="shared" si="0"/>
        <v>2067</v>
      </c>
      <c r="BA10" s="156">
        <f t="shared" si="0"/>
        <v>2068</v>
      </c>
      <c r="BB10" s="156">
        <f t="shared" si="0"/>
        <v>2069</v>
      </c>
      <c r="BC10" s="156">
        <f t="shared" si="0"/>
        <v>2070</v>
      </c>
      <c r="BD10" s="156">
        <f t="shared" si="0"/>
        <v>2071</v>
      </c>
      <c r="BE10" s="156">
        <f t="shared" si="0"/>
        <v>2072</v>
      </c>
      <c r="BF10" s="156">
        <f t="shared" si="0"/>
        <v>2073</v>
      </c>
      <c r="BG10" s="156">
        <f t="shared" si="0"/>
        <v>2074</v>
      </c>
      <c r="BH10" s="156">
        <f t="shared" si="0"/>
        <v>2075</v>
      </c>
      <c r="BI10" s="156">
        <f t="shared" si="0"/>
        <v>2076</v>
      </c>
      <c r="BJ10" s="156">
        <f t="shared" si="0"/>
        <v>2077</v>
      </c>
      <c r="BK10" s="156">
        <f t="shared" si="0"/>
        <v>2078</v>
      </c>
      <c r="BL10" s="156">
        <f t="shared" si="0"/>
        <v>2079</v>
      </c>
      <c r="BM10" s="156">
        <f t="shared" si="0"/>
        <v>2080</v>
      </c>
      <c r="BN10" s="156">
        <f t="shared" si="0"/>
        <v>2081</v>
      </c>
      <c r="BO10" s="156">
        <f t="shared" si="0"/>
        <v>2082</v>
      </c>
      <c r="BP10" s="156">
        <f t="shared" si="0"/>
        <v>2083</v>
      </c>
      <c r="BQ10" s="156">
        <f t="shared" si="0"/>
        <v>2084</v>
      </c>
      <c r="BR10" s="156">
        <f t="shared" si="0"/>
        <v>2085</v>
      </c>
      <c r="BS10" s="156">
        <f t="shared" ref="BS10:BV10" si="1">BR10+1</f>
        <v>2086</v>
      </c>
      <c r="BT10" s="156">
        <f t="shared" si="1"/>
        <v>2087</v>
      </c>
      <c r="BU10" s="156">
        <f t="shared" si="1"/>
        <v>2088</v>
      </c>
      <c r="BV10" s="156">
        <f t="shared" si="1"/>
        <v>2089</v>
      </c>
      <c r="BW10" s="156">
        <f t="shared" ref="BW10:CG10" si="2">BV10+1</f>
        <v>2090</v>
      </c>
      <c r="BX10" s="156">
        <f t="shared" si="2"/>
        <v>2091</v>
      </c>
      <c r="BY10" s="156">
        <f t="shared" si="2"/>
        <v>2092</v>
      </c>
      <c r="BZ10" s="156">
        <f t="shared" si="2"/>
        <v>2093</v>
      </c>
      <c r="CA10" s="156">
        <f t="shared" si="2"/>
        <v>2094</v>
      </c>
      <c r="CB10" s="156">
        <f t="shared" si="2"/>
        <v>2095</v>
      </c>
      <c r="CC10" s="156">
        <f t="shared" si="2"/>
        <v>2096</v>
      </c>
      <c r="CD10" s="156">
        <f t="shared" si="2"/>
        <v>2097</v>
      </c>
      <c r="CE10" s="156">
        <f t="shared" si="2"/>
        <v>2098</v>
      </c>
      <c r="CF10" s="156">
        <f t="shared" si="2"/>
        <v>2099</v>
      </c>
      <c r="CG10" s="156">
        <f t="shared" si="2"/>
        <v>2100</v>
      </c>
      <c r="CI10" s="80"/>
      <c r="CL10" s="82"/>
    </row>
    <row r="11" spans="1:91" s="289" customFormat="1" ht="47.25">
      <c r="A11" s="18"/>
      <c r="B11" s="18"/>
      <c r="C11" s="288"/>
      <c r="D11" s="157" t="s">
        <v>1034</v>
      </c>
      <c r="E11" s="279">
        <f>-2.9%</f>
        <v>-2.8999999999999998E-2</v>
      </c>
      <c r="F11" s="279">
        <v>0.245</v>
      </c>
      <c r="G11" s="279">
        <v>0.114</v>
      </c>
      <c r="H11" s="279">
        <v>0.04</v>
      </c>
      <c r="I11" s="279">
        <v>0.11700000000000001</v>
      </c>
      <c r="J11" s="279">
        <v>6.0999999999999999E-2</v>
      </c>
      <c r="K11" s="279"/>
      <c r="L11" s="279"/>
      <c r="M11" s="279"/>
      <c r="N11" s="279"/>
      <c r="O11" s="279"/>
      <c r="P11" s="279"/>
      <c r="Q11" s="279"/>
      <c r="R11" s="279"/>
      <c r="S11" s="279"/>
      <c r="T11" s="279"/>
      <c r="U11" s="279"/>
      <c r="V11" s="279"/>
      <c r="W11" s="279"/>
      <c r="X11" s="279"/>
      <c r="Y11" s="279"/>
      <c r="Z11" s="279"/>
      <c r="AA11" s="279"/>
      <c r="AB11" s="279"/>
      <c r="AC11" s="279"/>
      <c r="AD11" s="279"/>
      <c r="AE11" s="279"/>
      <c r="AF11" s="279"/>
      <c r="AG11" s="279"/>
      <c r="AH11" s="279"/>
      <c r="AI11" s="279"/>
      <c r="AJ11" s="279"/>
      <c r="AK11" s="279"/>
      <c r="AL11" s="279"/>
      <c r="AM11" s="279"/>
      <c r="AN11" s="279"/>
      <c r="AO11" s="279"/>
      <c r="AP11" s="279"/>
      <c r="AQ11" s="279"/>
      <c r="AR11" s="279"/>
      <c r="AS11" s="279"/>
      <c r="AT11" s="279"/>
      <c r="AU11" s="279"/>
      <c r="AV11" s="279"/>
      <c r="AW11" s="279"/>
      <c r="AX11" s="279"/>
      <c r="AY11" s="279"/>
      <c r="AZ11" s="279"/>
      <c r="BA11" s="279"/>
      <c r="BB11" s="279"/>
      <c r="BC11" s="279"/>
      <c r="BD11" s="279"/>
      <c r="BE11" s="279"/>
      <c r="BF11" s="279"/>
      <c r="BG11" s="279"/>
      <c r="BH11" s="279"/>
      <c r="BI11" s="279"/>
      <c r="BJ11" s="279"/>
      <c r="BK11" s="279"/>
      <c r="BL11" s="279"/>
      <c r="BM11" s="279"/>
      <c r="BN11" s="279"/>
      <c r="BO11" s="279"/>
      <c r="BP11" s="279"/>
      <c r="BQ11" s="279"/>
      <c r="BR11" s="279"/>
      <c r="BS11" s="279"/>
      <c r="BT11" s="279"/>
      <c r="BU11" s="279"/>
      <c r="BV11" s="279"/>
      <c r="BW11" s="279"/>
      <c r="BX11" s="279"/>
      <c r="BY11" s="279"/>
      <c r="BZ11" s="279"/>
      <c r="CA11" s="279"/>
      <c r="CB11" s="279"/>
      <c r="CC11" s="279"/>
      <c r="CD11" s="279"/>
      <c r="CE11" s="279"/>
      <c r="CF11" s="279"/>
      <c r="CG11" s="279"/>
      <c r="CI11" s="325"/>
      <c r="CL11" s="616"/>
      <c r="CM11" s="325" t="s">
        <v>4</v>
      </c>
    </row>
    <row r="12" spans="1:91" s="256" customFormat="1" ht="42.75">
      <c r="A12" s="20"/>
      <c r="B12" s="20"/>
      <c r="C12" s="5"/>
      <c r="D12" s="157" t="s">
        <v>1399</v>
      </c>
      <c r="E12" s="104">
        <f>1+E11</f>
        <v>0.97099999999999997</v>
      </c>
      <c r="F12" s="104">
        <f>E12*(1+F11)</f>
        <v>1.2088950000000001</v>
      </c>
      <c r="G12" s="104">
        <f>F12*(1+G11)</f>
        <v>1.3467090300000002</v>
      </c>
      <c r="H12" s="104">
        <f>G12*(1+H11)</f>
        <v>1.4005773912000004</v>
      </c>
      <c r="I12" s="104">
        <f>H12*(1+I11)</f>
        <v>1.5644449459704004</v>
      </c>
      <c r="J12" s="104">
        <f>I12*(1+J11)</f>
        <v>1.6598760876745948</v>
      </c>
      <c r="K12" s="104">
        <f t="shared" ref="K12:BV12" si="3">J12*(1+K11)</f>
        <v>1.6598760876745948</v>
      </c>
      <c r="L12" s="104">
        <f t="shared" si="3"/>
        <v>1.6598760876745948</v>
      </c>
      <c r="M12" s="104">
        <f t="shared" si="3"/>
        <v>1.6598760876745948</v>
      </c>
      <c r="N12" s="104">
        <f t="shared" si="3"/>
        <v>1.6598760876745948</v>
      </c>
      <c r="O12" s="104">
        <f t="shared" si="3"/>
        <v>1.6598760876745948</v>
      </c>
      <c r="P12" s="104">
        <f t="shared" si="3"/>
        <v>1.6598760876745948</v>
      </c>
      <c r="Q12" s="104">
        <f t="shared" si="3"/>
        <v>1.6598760876745948</v>
      </c>
      <c r="R12" s="104">
        <f t="shared" si="3"/>
        <v>1.6598760876745948</v>
      </c>
      <c r="S12" s="104">
        <f t="shared" si="3"/>
        <v>1.6598760876745948</v>
      </c>
      <c r="T12" s="104">
        <f t="shared" si="3"/>
        <v>1.6598760876745948</v>
      </c>
      <c r="U12" s="104">
        <f t="shared" si="3"/>
        <v>1.6598760876745948</v>
      </c>
      <c r="V12" s="104">
        <f t="shared" si="3"/>
        <v>1.6598760876745948</v>
      </c>
      <c r="W12" s="104">
        <f t="shared" si="3"/>
        <v>1.6598760876745948</v>
      </c>
      <c r="X12" s="104">
        <f t="shared" si="3"/>
        <v>1.6598760876745948</v>
      </c>
      <c r="Y12" s="104">
        <f t="shared" si="3"/>
        <v>1.6598760876745948</v>
      </c>
      <c r="Z12" s="104">
        <f t="shared" si="3"/>
        <v>1.6598760876745948</v>
      </c>
      <c r="AA12" s="104">
        <f t="shared" si="3"/>
        <v>1.6598760876745948</v>
      </c>
      <c r="AB12" s="104">
        <f t="shared" si="3"/>
        <v>1.6598760876745948</v>
      </c>
      <c r="AC12" s="104">
        <f t="shared" si="3"/>
        <v>1.6598760876745948</v>
      </c>
      <c r="AD12" s="104">
        <f t="shared" si="3"/>
        <v>1.6598760876745948</v>
      </c>
      <c r="AE12" s="104">
        <f t="shared" si="3"/>
        <v>1.6598760876745948</v>
      </c>
      <c r="AF12" s="104">
        <f t="shared" si="3"/>
        <v>1.6598760876745948</v>
      </c>
      <c r="AG12" s="104">
        <f t="shared" si="3"/>
        <v>1.6598760876745948</v>
      </c>
      <c r="AH12" s="104">
        <f t="shared" si="3"/>
        <v>1.6598760876745948</v>
      </c>
      <c r="AI12" s="104">
        <f t="shared" si="3"/>
        <v>1.6598760876745948</v>
      </c>
      <c r="AJ12" s="104">
        <f t="shared" si="3"/>
        <v>1.6598760876745948</v>
      </c>
      <c r="AK12" s="104">
        <f t="shared" si="3"/>
        <v>1.6598760876745948</v>
      </c>
      <c r="AL12" s="104">
        <f t="shared" si="3"/>
        <v>1.6598760876745948</v>
      </c>
      <c r="AM12" s="104">
        <f t="shared" si="3"/>
        <v>1.6598760876745948</v>
      </c>
      <c r="AN12" s="104">
        <f t="shared" si="3"/>
        <v>1.6598760876745948</v>
      </c>
      <c r="AO12" s="104">
        <f t="shared" si="3"/>
        <v>1.6598760876745948</v>
      </c>
      <c r="AP12" s="104">
        <f t="shared" si="3"/>
        <v>1.6598760876745948</v>
      </c>
      <c r="AQ12" s="104">
        <f t="shared" si="3"/>
        <v>1.6598760876745948</v>
      </c>
      <c r="AR12" s="104">
        <f t="shared" si="3"/>
        <v>1.6598760876745948</v>
      </c>
      <c r="AS12" s="104">
        <f t="shared" si="3"/>
        <v>1.6598760876745948</v>
      </c>
      <c r="AT12" s="104">
        <f t="shared" si="3"/>
        <v>1.6598760876745948</v>
      </c>
      <c r="AU12" s="104">
        <f t="shared" si="3"/>
        <v>1.6598760876745948</v>
      </c>
      <c r="AV12" s="104">
        <f t="shared" si="3"/>
        <v>1.6598760876745948</v>
      </c>
      <c r="AW12" s="104">
        <f t="shared" si="3"/>
        <v>1.6598760876745948</v>
      </c>
      <c r="AX12" s="104">
        <f t="shared" si="3"/>
        <v>1.6598760876745948</v>
      </c>
      <c r="AY12" s="104">
        <f t="shared" si="3"/>
        <v>1.6598760876745948</v>
      </c>
      <c r="AZ12" s="104">
        <f t="shared" si="3"/>
        <v>1.6598760876745948</v>
      </c>
      <c r="BA12" s="104">
        <f t="shared" si="3"/>
        <v>1.6598760876745948</v>
      </c>
      <c r="BB12" s="104">
        <f t="shared" si="3"/>
        <v>1.6598760876745948</v>
      </c>
      <c r="BC12" s="104">
        <f t="shared" si="3"/>
        <v>1.6598760876745948</v>
      </c>
      <c r="BD12" s="104">
        <f t="shared" si="3"/>
        <v>1.6598760876745948</v>
      </c>
      <c r="BE12" s="104">
        <f t="shared" si="3"/>
        <v>1.6598760876745948</v>
      </c>
      <c r="BF12" s="104">
        <f t="shared" si="3"/>
        <v>1.6598760876745948</v>
      </c>
      <c r="BG12" s="104">
        <f t="shared" si="3"/>
        <v>1.6598760876745948</v>
      </c>
      <c r="BH12" s="104">
        <f t="shared" si="3"/>
        <v>1.6598760876745948</v>
      </c>
      <c r="BI12" s="104">
        <f t="shared" si="3"/>
        <v>1.6598760876745948</v>
      </c>
      <c r="BJ12" s="104">
        <f t="shared" si="3"/>
        <v>1.6598760876745948</v>
      </c>
      <c r="BK12" s="104">
        <f t="shared" si="3"/>
        <v>1.6598760876745948</v>
      </c>
      <c r="BL12" s="104">
        <f t="shared" si="3"/>
        <v>1.6598760876745948</v>
      </c>
      <c r="BM12" s="104">
        <f t="shared" si="3"/>
        <v>1.6598760876745948</v>
      </c>
      <c r="BN12" s="104">
        <f t="shared" si="3"/>
        <v>1.6598760876745948</v>
      </c>
      <c r="BO12" s="104">
        <f t="shared" si="3"/>
        <v>1.6598760876745948</v>
      </c>
      <c r="BP12" s="104">
        <f t="shared" si="3"/>
        <v>1.6598760876745948</v>
      </c>
      <c r="BQ12" s="104">
        <f t="shared" si="3"/>
        <v>1.6598760876745948</v>
      </c>
      <c r="BR12" s="104">
        <f t="shared" si="3"/>
        <v>1.6598760876745948</v>
      </c>
      <c r="BS12" s="104">
        <f t="shared" si="3"/>
        <v>1.6598760876745948</v>
      </c>
      <c r="BT12" s="104">
        <f t="shared" si="3"/>
        <v>1.6598760876745948</v>
      </c>
      <c r="BU12" s="104">
        <f t="shared" si="3"/>
        <v>1.6598760876745948</v>
      </c>
      <c r="BV12" s="104">
        <f t="shared" si="3"/>
        <v>1.6598760876745948</v>
      </c>
      <c r="BW12" s="104">
        <f t="shared" ref="BW12" si="4">BV12*(1+BW11)</f>
        <v>1.6598760876745948</v>
      </c>
      <c r="BX12" s="104">
        <f t="shared" ref="BX12" si="5">BW12*(1+BX11)</f>
        <v>1.6598760876745948</v>
      </c>
      <c r="BY12" s="104">
        <f t="shared" ref="BY12" si="6">BX12*(1+BY11)</f>
        <v>1.6598760876745948</v>
      </c>
      <c r="BZ12" s="104">
        <f t="shared" ref="BZ12" si="7">BY12*(1+BZ11)</f>
        <v>1.6598760876745948</v>
      </c>
      <c r="CA12" s="104">
        <f t="shared" ref="CA12" si="8">BZ12*(1+CA11)</f>
        <v>1.6598760876745948</v>
      </c>
      <c r="CB12" s="104">
        <f t="shared" ref="CB12" si="9">CA12*(1+CB11)</f>
        <v>1.6598760876745948</v>
      </c>
      <c r="CC12" s="104">
        <f t="shared" ref="CC12" si="10">CB12*(1+CC11)</f>
        <v>1.6598760876745948</v>
      </c>
      <c r="CD12" s="104">
        <f t="shared" ref="CD12" si="11">CC12*(1+CD11)</f>
        <v>1.6598760876745948</v>
      </c>
      <c r="CE12" s="104">
        <f t="shared" ref="CE12" si="12">CD12*(1+CE11)</f>
        <v>1.6598760876745948</v>
      </c>
      <c r="CF12" s="104">
        <f t="shared" ref="CF12" si="13">CE12*(1+CF11)</f>
        <v>1.6598760876745948</v>
      </c>
      <c r="CG12" s="104">
        <f t="shared" ref="CG12" si="14">CF12*(1+CG11)</f>
        <v>1.6598760876745948</v>
      </c>
      <c r="CI12" s="283"/>
      <c r="CL12" s="617"/>
    </row>
    <row r="13" spans="1:91" s="256" customFormat="1" ht="15">
      <c r="A13" s="20"/>
      <c r="B13" s="20"/>
      <c r="C13" s="5"/>
      <c r="D13" s="20"/>
      <c r="E13" s="20"/>
      <c r="F13" s="20"/>
      <c r="G13" s="20"/>
      <c r="H13" s="352"/>
      <c r="I13" s="352"/>
      <c r="J13" s="352"/>
      <c r="K13" s="352"/>
      <c r="L13" s="352"/>
      <c r="M13" s="352"/>
      <c r="N13" s="352"/>
      <c r="O13" s="352"/>
      <c r="P13" s="352"/>
      <c r="Q13" s="352"/>
      <c r="R13" s="352"/>
      <c r="S13" s="352"/>
      <c r="T13" s="352"/>
      <c r="U13" s="352"/>
      <c r="V13" s="352"/>
      <c r="W13" s="352"/>
      <c r="X13" s="352"/>
      <c r="Y13" s="352"/>
      <c r="Z13" s="352"/>
      <c r="AA13" s="352"/>
      <c r="AB13" s="352"/>
      <c r="AC13" s="352"/>
      <c r="AD13" s="352"/>
      <c r="AE13" s="352"/>
      <c r="AF13" s="352"/>
      <c r="AG13" s="352"/>
      <c r="AH13" s="352"/>
      <c r="AI13" s="352"/>
      <c r="AJ13" s="352"/>
      <c r="AK13" s="352"/>
      <c r="AL13" s="352"/>
      <c r="AM13" s="352"/>
      <c r="AN13" s="352"/>
      <c r="AO13" s="352"/>
      <c r="AP13" s="352"/>
      <c r="AQ13" s="352"/>
      <c r="AR13" s="352"/>
      <c r="AS13" s="352"/>
      <c r="AT13" s="352"/>
      <c r="AU13" s="352"/>
      <c r="AV13" s="352"/>
      <c r="AW13" s="352"/>
      <c r="AX13" s="352"/>
      <c r="AY13" s="352"/>
      <c r="AZ13" s="352"/>
      <c r="BA13" s="352"/>
      <c r="BB13" s="352"/>
      <c r="BC13" s="352"/>
      <c r="BD13" s="352"/>
      <c r="BE13" s="352"/>
      <c r="BF13" s="352"/>
      <c r="BG13" s="352"/>
      <c r="BH13" s="352"/>
      <c r="BI13" s="352"/>
      <c r="BJ13" s="352"/>
      <c r="BK13" s="352"/>
      <c r="BL13" s="352"/>
      <c r="BM13" s="352"/>
      <c r="BN13" s="352"/>
      <c r="BO13" s="352"/>
      <c r="BP13" s="352"/>
      <c r="BQ13" s="352"/>
      <c r="BR13" s="352"/>
      <c r="BS13" s="352"/>
      <c r="BT13" s="352"/>
      <c r="BU13" s="352"/>
      <c r="BV13" s="352"/>
      <c r="BW13" s="352"/>
      <c r="BX13" s="352"/>
      <c r="BY13" s="352"/>
      <c r="BZ13" s="352"/>
      <c r="CA13" s="352"/>
      <c r="CB13" s="352"/>
      <c r="CC13" s="352"/>
      <c r="CD13" s="352"/>
      <c r="CE13" s="352"/>
      <c r="CF13" s="352"/>
      <c r="CG13" s="352"/>
      <c r="CI13" s="283"/>
      <c r="CL13" s="617"/>
    </row>
    <row r="14" spans="1:91" s="256" customFormat="1" ht="15">
      <c r="A14" s="20"/>
      <c r="B14" s="20"/>
      <c r="C14" s="5"/>
      <c r="D14" s="157" t="s">
        <v>575</v>
      </c>
      <c r="E14" s="20"/>
      <c r="F14" s="20"/>
      <c r="G14" s="20"/>
      <c r="H14" s="352"/>
      <c r="I14" s="352"/>
      <c r="J14" s="352"/>
      <c r="K14" s="352"/>
      <c r="L14" s="352"/>
      <c r="M14" s="352"/>
      <c r="N14" s="352"/>
      <c r="O14" s="352"/>
      <c r="P14" s="352"/>
      <c r="Q14" s="352"/>
      <c r="R14" s="352"/>
      <c r="S14" s="352"/>
      <c r="T14" s="352"/>
      <c r="U14" s="352"/>
      <c r="V14" s="352"/>
      <c r="W14" s="352"/>
      <c r="X14" s="352"/>
      <c r="Y14" s="352"/>
      <c r="Z14" s="352"/>
      <c r="AA14" s="352"/>
      <c r="AB14" s="352"/>
      <c r="AC14" s="352"/>
      <c r="AD14" s="352"/>
      <c r="AE14" s="352"/>
      <c r="AF14" s="352"/>
      <c r="AG14" s="352"/>
      <c r="AH14" s="352"/>
      <c r="AI14" s="352"/>
      <c r="AJ14" s="352"/>
      <c r="AK14" s="352"/>
      <c r="AL14" s="352"/>
      <c r="AM14" s="352"/>
      <c r="AN14" s="352"/>
      <c r="AO14" s="352"/>
      <c r="AP14" s="352"/>
      <c r="AQ14" s="352"/>
      <c r="AR14" s="352"/>
      <c r="AS14" s="352"/>
      <c r="AT14" s="352"/>
      <c r="AU14" s="352"/>
      <c r="AV14" s="352"/>
      <c r="AW14" s="352"/>
      <c r="AX14" s="352"/>
      <c r="AY14" s="352"/>
      <c r="AZ14" s="352"/>
      <c r="BA14" s="352"/>
      <c r="BB14" s="352"/>
      <c r="BC14" s="352"/>
      <c r="BD14" s="352"/>
      <c r="BE14" s="352"/>
      <c r="BF14" s="352"/>
      <c r="BG14" s="352"/>
      <c r="BH14" s="352"/>
      <c r="BI14" s="352"/>
      <c r="BJ14" s="352"/>
      <c r="BK14" s="352"/>
      <c r="BL14" s="352"/>
      <c r="BM14" s="352"/>
      <c r="BN14" s="352"/>
      <c r="BO14" s="352"/>
      <c r="BP14" s="352"/>
      <c r="BQ14" s="352"/>
      <c r="BR14" s="352"/>
      <c r="BS14" s="352"/>
      <c r="BT14" s="352"/>
      <c r="BU14" s="352"/>
      <c r="BV14" s="352"/>
      <c r="BW14" s="352"/>
      <c r="BX14" s="352"/>
      <c r="BY14" s="352"/>
      <c r="BZ14" s="352"/>
      <c r="CA14" s="352"/>
      <c r="CB14" s="352"/>
      <c r="CC14" s="352"/>
      <c r="CD14" s="352"/>
      <c r="CE14" s="352"/>
      <c r="CF14" s="352"/>
      <c r="CG14" s="352"/>
      <c r="CI14" s="283"/>
      <c r="CL14" s="617"/>
    </row>
    <row r="15" spans="1:91" s="256" customFormat="1" ht="409.5">
      <c r="A15" s="20"/>
      <c r="B15" s="20"/>
      <c r="C15" s="5"/>
      <c r="D15" s="290" t="s">
        <v>1571</v>
      </c>
      <c r="E15" s="20"/>
      <c r="F15" s="20"/>
      <c r="G15" s="20"/>
      <c r="H15" s="352"/>
      <c r="I15" s="352"/>
      <c r="J15" s="352"/>
      <c r="K15" s="352"/>
      <c r="L15" s="352"/>
      <c r="M15" s="352"/>
      <c r="N15" s="352"/>
      <c r="O15" s="352"/>
      <c r="P15" s="352"/>
      <c r="Q15" s="352"/>
      <c r="R15" s="352"/>
      <c r="S15" s="352"/>
      <c r="T15" s="352"/>
      <c r="U15" s="352"/>
      <c r="V15" s="352"/>
      <c r="W15" s="352"/>
      <c r="X15" s="352"/>
      <c r="Y15" s="352"/>
      <c r="Z15" s="352"/>
      <c r="AA15" s="352"/>
      <c r="AB15" s="352"/>
      <c r="AC15" s="352"/>
      <c r="AD15" s="352"/>
      <c r="AE15" s="352"/>
      <c r="AF15" s="352"/>
      <c r="AG15" s="352"/>
      <c r="AH15" s="352"/>
      <c r="AI15" s="352"/>
      <c r="AJ15" s="352"/>
      <c r="AK15" s="352"/>
      <c r="AL15" s="352"/>
      <c r="AM15" s="352"/>
      <c r="AN15" s="352"/>
      <c r="AO15" s="352"/>
      <c r="AP15" s="352"/>
      <c r="AQ15" s="352"/>
      <c r="AR15" s="352"/>
      <c r="AS15" s="352"/>
      <c r="AT15" s="352"/>
      <c r="AU15" s="352"/>
      <c r="AV15" s="352"/>
      <c r="AW15" s="352"/>
      <c r="AX15" s="352"/>
      <c r="AY15" s="352"/>
      <c r="AZ15" s="352"/>
      <c r="BA15" s="352"/>
      <c r="BB15" s="352"/>
      <c r="BC15" s="352"/>
      <c r="BD15" s="352"/>
      <c r="BE15" s="352"/>
      <c r="BF15" s="352"/>
      <c r="BG15" s="352"/>
      <c r="BH15" s="352"/>
      <c r="BI15" s="352"/>
      <c r="BJ15" s="352"/>
      <c r="BK15" s="352"/>
      <c r="BL15" s="352"/>
      <c r="BM15" s="352"/>
      <c r="BN15" s="352"/>
      <c r="BO15" s="352"/>
      <c r="BP15" s="352"/>
      <c r="BQ15" s="352"/>
      <c r="BR15" s="352"/>
      <c r="BS15" s="352"/>
      <c r="BT15" s="352"/>
      <c r="BU15" s="352"/>
      <c r="BV15" s="352"/>
      <c r="BW15" s="352"/>
      <c r="BX15" s="352"/>
      <c r="BY15" s="352"/>
      <c r="BZ15" s="352"/>
      <c r="CA15" s="352"/>
      <c r="CB15" s="352"/>
      <c r="CC15" s="352"/>
      <c r="CD15" s="352"/>
      <c r="CE15" s="352"/>
      <c r="CF15" s="352"/>
      <c r="CG15" s="352"/>
      <c r="CI15" s="283"/>
      <c r="CL15" s="617"/>
    </row>
    <row r="16" spans="1:91">
      <c r="C16" s="34"/>
      <c r="CI16" s="34"/>
      <c r="CL16" s="37"/>
    </row>
    <row r="17" spans="3:90">
      <c r="C17" s="778" t="s">
        <v>679</v>
      </c>
      <c r="D17" s="767"/>
      <c r="E17" s="767"/>
      <c r="F17" s="767"/>
      <c r="CI17" s="34"/>
      <c r="CL17" s="37"/>
    </row>
    <row r="18" spans="3:90" ht="15.95" customHeight="1" thickBot="1">
      <c r="C18" s="758" t="s">
        <v>612</v>
      </c>
      <c r="D18" s="755"/>
      <c r="E18" s="64"/>
      <c r="F18" s="64"/>
      <c r="G18" s="64"/>
      <c r="H18" s="64"/>
      <c r="I18" s="64"/>
      <c r="J18" s="64"/>
      <c r="K18" s="64"/>
      <c r="L18" s="64"/>
      <c r="M18" s="64"/>
      <c r="N18" s="64"/>
      <c r="O18" s="64"/>
      <c r="P18" s="64"/>
      <c r="Q18" s="64"/>
      <c r="R18" s="64"/>
      <c r="S18" s="64"/>
      <c r="T18" s="64"/>
      <c r="U18" s="64"/>
      <c r="V18" s="64"/>
      <c r="W18" s="64"/>
      <c r="X18" s="64"/>
      <c r="Y18" s="64"/>
      <c r="Z18" s="64"/>
      <c r="AA18" s="64"/>
      <c r="AB18" s="64"/>
      <c r="AC18" s="64"/>
      <c r="AD18" s="64"/>
      <c r="AE18" s="64"/>
      <c r="AF18" s="64"/>
      <c r="AG18" s="64"/>
      <c r="AH18" s="64"/>
      <c r="AI18" s="64"/>
      <c r="AJ18" s="64"/>
      <c r="AK18" s="64"/>
      <c r="AL18" s="64"/>
      <c r="AM18" s="64"/>
      <c r="AN18" s="64"/>
      <c r="AO18" s="64"/>
      <c r="AP18" s="64"/>
      <c r="AQ18" s="64"/>
      <c r="AR18" s="64"/>
      <c r="AS18" s="64"/>
      <c r="AT18" s="64"/>
      <c r="AU18" s="64"/>
      <c r="AV18" s="64"/>
      <c r="AW18" s="64"/>
      <c r="AX18" s="64"/>
      <c r="AY18" s="64"/>
      <c r="AZ18" s="64"/>
      <c r="BA18" s="64"/>
      <c r="BB18" s="64"/>
      <c r="BC18" s="64"/>
      <c r="BD18" s="64"/>
      <c r="BE18" s="64"/>
      <c r="BF18" s="64"/>
      <c r="BG18" s="64"/>
      <c r="BH18" s="64"/>
      <c r="BI18" s="64"/>
      <c r="BJ18" s="64"/>
      <c r="BK18" s="64"/>
      <c r="BL18" s="64"/>
      <c r="BM18" s="64"/>
      <c r="BN18" s="64"/>
      <c r="BO18" s="64"/>
      <c r="BP18" s="64"/>
      <c r="BQ18" s="64"/>
      <c r="BR18" s="64"/>
      <c r="BS18" s="64"/>
      <c r="BT18" s="64"/>
      <c r="BU18" s="64"/>
      <c r="BV18" s="64"/>
      <c r="BW18" s="64"/>
      <c r="BX18" s="64"/>
      <c r="BY18" s="64"/>
      <c r="BZ18" s="64"/>
      <c r="CA18" s="64"/>
      <c r="CB18" s="64"/>
      <c r="CC18" s="64"/>
      <c r="CD18" s="64"/>
      <c r="CE18" s="64"/>
      <c r="CF18" s="64"/>
      <c r="CG18" s="64"/>
      <c r="CH18" s="64"/>
      <c r="CI18" s="63"/>
      <c r="CJ18" s="64"/>
      <c r="CK18" s="64"/>
      <c r="CL18" s="65"/>
    </row>
    <row r="19" spans="3:90">
      <c r="C19" s="20" t="s">
        <v>12</v>
      </c>
    </row>
    <row r="20" spans="3:90" ht="57.6" customHeight="1">
      <c r="C20" s="66">
        <v>1</v>
      </c>
      <c r="D20" s="731" t="s">
        <v>1560</v>
      </c>
      <c r="E20" s="731"/>
      <c r="F20" s="731"/>
      <c r="G20" s="731"/>
    </row>
    <row r="23" spans="3:90">
      <c r="C23" s="48"/>
    </row>
    <row r="24" spans="3:90">
      <c r="C24" s="62"/>
      <c r="D24" s="380"/>
    </row>
  </sheetData>
  <sheetProtection algorithmName="SHA-512" hashValue="E2DtuqMvyJsLDCMlLypu0p6Hz9plJWA7taEfnoDNE2Z2P5Qvu+ksJUGmrgBAvoFxEmxqKZ2uk3FCCyNYRWbTMg==" saltValue="4blThlTiTUBUjf94xLV1wA==" spinCount="100000" sheet="1" objects="1" scenarios="1" formatRows="0"/>
  <mergeCells count="6">
    <mergeCell ref="F8:G8"/>
    <mergeCell ref="D20:G20"/>
    <mergeCell ref="C4:D4"/>
    <mergeCell ref="C17:F17"/>
    <mergeCell ref="C18:D18"/>
    <mergeCell ref="D6:H6"/>
  </mergeCells>
  <hyperlinks>
    <hyperlink ref="C4" location="С2.1!D26" display="Вернуться к заполнению исходных данных" xr:uid="{00000000-0004-0000-1400-000000000000}"/>
    <hyperlink ref="C17" location="С2!A1" display="Перейти на лист расчета составляющей, обеспечивающей возврат капитальных затрат" xr:uid="{00000000-0004-0000-1400-000001000000}"/>
    <hyperlink ref="C18" location="И3!A1" display="Перейти на лист &quot;Итог&quot;" xr:uid="{00000000-0004-0000-1400-000002000000}"/>
  </hyperlinks>
  <printOptions horizontalCentered="1"/>
  <pageMargins left="0.39370078740157483" right="0.39370078740157483" top="0.98425196850393704" bottom="0.39370078740157483" header="0.31496062992125984" footer="0.31496062992125984"/>
  <pageSetup paperSize="9" fitToHeight="100"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55297" r:id="rId4" name="Button 1">
              <controlPr defaultSize="0" print="0" autoFill="0" autoPict="0" macro="[0]!Лист15.PrintBlock">
                <anchor moveWithCells="1" sizeWithCells="1">
                  <from>
                    <xdr:col>6</xdr:col>
                    <xdr:colOff>0</xdr:colOff>
                    <xdr:row>0</xdr:row>
                    <xdr:rowOff>133350</xdr:rowOff>
                  </from>
                  <to>
                    <xdr:col>8</xdr:col>
                    <xdr:colOff>0</xdr:colOff>
                    <xdr:row>2</xdr:row>
                    <xdr:rowOff>47625</xdr:rowOff>
                  </to>
                </anchor>
              </controlPr>
            </control>
          </mc:Choice>
        </mc:AlternateContent>
      </controls>
    </mc:Choice>
  </mc:AlternateContent>
</worksheet>
</file>

<file path=xl/worksheets/sheet2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Лист32">
    <pageSetUpPr fitToPage="1"/>
  </sheetPr>
  <dimension ref="A1:O296"/>
  <sheetViews>
    <sheetView showGridLines="0" topLeftCell="C4" zoomScaleNormal="100" workbookViewId="0">
      <selection activeCell="D25" sqref="D25:I25"/>
    </sheetView>
  </sheetViews>
  <sheetFormatPr defaultColWidth="10.42578125" defaultRowHeight="12.75"/>
  <cols>
    <col min="1" max="1" width="6.42578125" style="20" customWidth="1"/>
    <col min="2" max="2" width="8.42578125" style="20" customWidth="1"/>
    <col min="3" max="3" width="7.85546875" style="20" customWidth="1"/>
    <col min="4" max="4" width="24.42578125" style="20" customWidth="1"/>
    <col min="5" max="5" width="28.5703125" style="20" customWidth="1"/>
    <col min="6" max="6" width="29" style="20" customWidth="1"/>
    <col min="7" max="7" width="27.42578125" style="20" customWidth="1"/>
    <col min="8" max="8" width="31.42578125" style="20" customWidth="1"/>
    <col min="9" max="10" width="10.42578125" style="20"/>
    <col min="11" max="11" width="0" style="20" hidden="1" customWidth="1"/>
    <col min="12" max="12" width="21.140625" style="20" hidden="1" customWidth="1"/>
    <col min="13" max="16384" width="10.42578125" style="20"/>
  </cols>
  <sheetData>
    <row r="1" spans="1:12" ht="13.7" customHeight="1">
      <c r="B1" s="68"/>
      <c r="C1" s="68"/>
      <c r="D1" s="68"/>
    </row>
    <row r="2" spans="1:12" ht="13.7" customHeight="1">
      <c r="A2" s="68"/>
      <c r="B2" s="68"/>
      <c r="C2" s="68"/>
      <c r="D2" s="68"/>
    </row>
    <row r="3" spans="1:12" ht="13.7" customHeight="1" thickBot="1">
      <c r="J3" s="48"/>
      <c r="K3" s="48"/>
    </row>
    <row r="4" spans="1:12" ht="13.7" customHeight="1">
      <c r="B4" s="37"/>
      <c r="C4" s="787" t="s">
        <v>956</v>
      </c>
      <c r="D4" s="766"/>
      <c r="E4" s="766"/>
      <c r="F4" s="32"/>
      <c r="G4" s="32"/>
      <c r="H4" s="32"/>
      <c r="I4" s="86"/>
      <c r="J4" s="48"/>
      <c r="K4" s="48"/>
    </row>
    <row r="5" spans="1:12" ht="13.7" customHeight="1">
      <c r="B5" s="37"/>
      <c r="C5" s="35"/>
      <c r="H5" s="70" t="s">
        <v>948</v>
      </c>
      <c r="I5" s="37"/>
      <c r="J5" s="48"/>
      <c r="K5" s="48"/>
    </row>
    <row r="6" spans="1:12" ht="48" customHeight="1">
      <c r="B6" s="37"/>
      <c r="D6" s="759" t="s">
        <v>949</v>
      </c>
      <c r="E6" s="759"/>
      <c r="F6" s="759"/>
      <c r="G6" s="759"/>
      <c r="H6" s="759"/>
      <c r="I6" s="37"/>
      <c r="J6" s="48"/>
      <c r="K6" s="57" t="s">
        <v>629</v>
      </c>
    </row>
    <row r="7" spans="1:12" ht="20.25" customHeight="1">
      <c r="B7" s="37"/>
      <c r="I7" s="37"/>
      <c r="K7" s="57" t="s">
        <v>630</v>
      </c>
    </row>
    <row r="8" spans="1:12" ht="24" customHeight="1">
      <c r="B8" s="37"/>
      <c r="D8" s="793" t="s">
        <v>578</v>
      </c>
      <c r="E8" s="793"/>
      <c r="F8" s="44" t="s">
        <v>579</v>
      </c>
      <c r="G8" s="45" t="s">
        <v>575</v>
      </c>
      <c r="I8" s="37"/>
    </row>
    <row r="9" spans="1:12" ht="26.25" customHeight="1">
      <c r="B9" s="37"/>
      <c r="D9" s="756" t="s">
        <v>5</v>
      </c>
      <c r="E9" s="756"/>
      <c r="F9" s="340">
        <f>И1!E9</f>
        <v>2024</v>
      </c>
      <c r="G9" s="61"/>
      <c r="I9" s="37"/>
    </row>
    <row r="10" spans="1:12" ht="28.5" customHeight="1">
      <c r="B10" s="37"/>
      <c r="D10" s="756" t="s">
        <v>970</v>
      </c>
      <c r="E10" s="756"/>
      <c r="F10" s="340">
        <v>274</v>
      </c>
      <c r="G10" s="61"/>
      <c r="I10" s="37"/>
      <c r="J10" s="252"/>
    </row>
    <row r="11" spans="1:12" ht="43.5" customHeight="1">
      <c r="B11" s="37"/>
      <c r="D11" s="756" t="s">
        <v>1030</v>
      </c>
      <c r="E11" s="756"/>
      <c r="F11" s="341">
        <f>IF((SUMPRODUCT(D16:D1001,G16:G1001)/F10)=0,"",SUMPRODUCT(D16:D1001,G16:G1001)/F10)</f>
        <v>0.1652189781021898</v>
      </c>
      <c r="G11" s="290" t="s">
        <v>1207</v>
      </c>
      <c r="I11" s="37"/>
      <c r="J11" s="274" t="s">
        <v>4</v>
      </c>
      <c r="L11" s="20" t="s">
        <v>632</v>
      </c>
    </row>
    <row r="12" spans="1:12" ht="21" customHeight="1">
      <c r="B12" s="37"/>
      <c r="I12" s="37"/>
      <c r="L12" s="20" t="s">
        <v>633</v>
      </c>
    </row>
    <row r="13" spans="1:12" ht="35.25" customHeight="1">
      <c r="B13" s="37"/>
      <c r="D13" s="788" t="s">
        <v>950</v>
      </c>
      <c r="E13" s="789"/>
      <c r="F13" s="789"/>
      <c r="G13" s="790"/>
      <c r="H13" s="791" t="s">
        <v>964</v>
      </c>
      <c r="I13" s="37"/>
    </row>
    <row r="14" spans="1:12" ht="33" customHeight="1">
      <c r="B14" s="37"/>
      <c r="D14" s="76" t="s">
        <v>951</v>
      </c>
      <c r="E14" s="76" t="s">
        <v>963</v>
      </c>
      <c r="F14" s="76" t="s">
        <v>965</v>
      </c>
      <c r="G14" s="76" t="s">
        <v>969</v>
      </c>
      <c r="H14" s="792"/>
      <c r="I14" s="37"/>
    </row>
    <row r="15" spans="1:12" s="269" customFormat="1" ht="15" customHeight="1">
      <c r="B15" s="273"/>
      <c r="D15" s="271">
        <v>1</v>
      </c>
      <c r="E15" s="271">
        <v>2</v>
      </c>
      <c r="F15" s="271">
        <v>3</v>
      </c>
      <c r="G15" s="271">
        <v>4</v>
      </c>
      <c r="H15" s="272">
        <v>5</v>
      </c>
      <c r="I15" s="273"/>
      <c r="J15" s="274" t="s">
        <v>9</v>
      </c>
    </row>
    <row r="16" spans="1:12" ht="25.5">
      <c r="B16" s="346"/>
      <c r="C16" s="347"/>
      <c r="D16" s="56">
        <v>0.16</v>
      </c>
      <c r="E16" s="330">
        <v>45292</v>
      </c>
      <c r="F16" s="330">
        <v>45501</v>
      </c>
      <c r="G16" s="344">
        <f t="shared" ref="G16" si="0">IF(AND(E16="",F16=""),0,F16-E16+1)</f>
        <v>210</v>
      </c>
      <c r="H16" s="290" t="s">
        <v>1567</v>
      </c>
      <c r="I16" s="37"/>
      <c r="J16" s="252"/>
      <c r="L16" s="87"/>
    </row>
    <row r="17" spans="2:15" ht="25.5">
      <c r="B17" s="346" t="s">
        <v>624</v>
      </c>
      <c r="C17" s="347"/>
      <c r="D17" s="56">
        <v>0.18</v>
      </c>
      <c r="E17" s="330">
        <v>45502</v>
      </c>
      <c r="F17" s="253">
        <v>45550</v>
      </c>
      <c r="G17" s="344">
        <f>IF(AND(E17="",F17=""),0,F17-E17+1)</f>
        <v>49</v>
      </c>
      <c r="H17" s="290" t="s">
        <v>1572</v>
      </c>
      <c r="I17" s="37"/>
      <c r="J17" s="252"/>
      <c r="L17" s="87"/>
    </row>
    <row r="18" spans="2:15" ht="25.5">
      <c r="B18" s="346" t="s">
        <v>624</v>
      </c>
      <c r="C18" s="347"/>
      <c r="D18" s="56">
        <v>0.19</v>
      </c>
      <c r="E18" s="330">
        <v>45551</v>
      </c>
      <c r="F18" s="253">
        <v>45565</v>
      </c>
      <c r="G18" s="344">
        <f>IF(AND(E18="",F18=""),0,F18-E18+1)</f>
        <v>15</v>
      </c>
      <c r="H18" s="290" t="s">
        <v>1573</v>
      </c>
      <c r="I18" s="37"/>
      <c r="J18" s="252"/>
      <c r="L18" s="87"/>
    </row>
    <row r="19" spans="2:15" s="79" customFormat="1" ht="15">
      <c r="C19" s="80"/>
      <c r="D19" s="81" t="s">
        <v>626</v>
      </c>
      <c r="I19" s="82"/>
      <c r="L19" s="20" t="s">
        <v>635</v>
      </c>
    </row>
    <row r="20" spans="2:15" s="79" customFormat="1" ht="15">
      <c r="C20" s="80"/>
      <c r="D20" s="81"/>
      <c r="I20" s="82"/>
      <c r="L20" s="20"/>
    </row>
    <row r="21" spans="2:15" s="79" customFormat="1" ht="15">
      <c r="B21" s="82"/>
      <c r="C21" s="757" t="s">
        <v>679</v>
      </c>
      <c r="D21" s="741"/>
      <c r="E21" s="741"/>
      <c r="F21" s="741"/>
      <c r="I21" s="82"/>
    </row>
    <row r="22" spans="2:15" s="79" customFormat="1" ht="15.75" thickBot="1">
      <c r="B22" s="82"/>
      <c r="C22" s="758" t="s">
        <v>612</v>
      </c>
      <c r="D22" s="755"/>
      <c r="E22" s="83"/>
      <c r="F22" s="83"/>
      <c r="G22" s="83"/>
      <c r="H22" s="83"/>
      <c r="I22" s="84"/>
    </row>
    <row r="23" spans="2:15">
      <c r="C23" s="20" t="s">
        <v>12</v>
      </c>
    </row>
    <row r="24" spans="2:15" s="257" customFormat="1" ht="27.75" customHeight="1">
      <c r="C24" s="291">
        <v>1</v>
      </c>
      <c r="D24" s="733" t="s">
        <v>1031</v>
      </c>
      <c r="E24" s="733"/>
      <c r="F24" s="733"/>
      <c r="G24" s="733"/>
      <c r="H24" s="733"/>
      <c r="I24" s="733"/>
      <c r="K24" s="258"/>
      <c r="L24" s="258"/>
      <c r="M24" s="258"/>
      <c r="N24" s="258"/>
      <c r="O24" s="258"/>
    </row>
    <row r="25" spans="2:15" ht="27.2" customHeight="1">
      <c r="C25" s="291">
        <v>2</v>
      </c>
      <c r="D25" s="733" t="s">
        <v>1032</v>
      </c>
      <c r="E25" s="733"/>
      <c r="F25" s="733"/>
      <c r="G25" s="733"/>
      <c r="H25" s="733"/>
      <c r="I25" s="733"/>
    </row>
    <row r="296" ht="12.75" customHeight="1"/>
  </sheetData>
  <sheetProtection algorithmName="SHA-512" hashValue="f1u7b3UewwQnXSoBmDjkCdX3iy9N9qHLI4M5PGhPRZr7L9MZUoJxW+zFDaqzNgqLV8+ivJtqqNs89FkU+8MbrA==" saltValue="jLTk7I/JhB6PLDMbS+JPsw==" spinCount="100000" sheet="1" objects="1" scenarios="1" formatRows="0"/>
  <mergeCells count="12">
    <mergeCell ref="C4:E4"/>
    <mergeCell ref="C21:F21"/>
    <mergeCell ref="C22:D22"/>
    <mergeCell ref="D25:I25"/>
    <mergeCell ref="D24:I24"/>
    <mergeCell ref="D6:H6"/>
    <mergeCell ref="D9:E9"/>
    <mergeCell ref="D10:E10"/>
    <mergeCell ref="D11:E11"/>
    <mergeCell ref="D13:G13"/>
    <mergeCell ref="H13:H14"/>
    <mergeCell ref="D8:E8"/>
  </mergeCells>
  <dataValidations count="2">
    <dataValidation operator="greaterThan" allowBlank="1" showInputMessage="1" showErrorMessage="1" sqref="F11" xr:uid="{00000000-0002-0000-1500-000000000000}"/>
    <dataValidation type="decimal" operator="greaterThan" allowBlank="1" showInputMessage="1" showErrorMessage="1" sqref="D16:E18" xr:uid="{00000000-0002-0000-1500-000001000000}">
      <formula1>0</formula1>
    </dataValidation>
  </dataValidations>
  <hyperlinks>
    <hyperlink ref="C21" location="С2!A1" display="Перейти на лист расчета составляющей, обеспечивающей возврат капитальных затрат" xr:uid="{00000000-0004-0000-1500-000000000000}"/>
    <hyperlink ref="C22" location="И3!A1" display="Перейти на лист &quot;Итог&quot;" xr:uid="{00000000-0004-0000-1500-000001000000}"/>
    <hyperlink ref="C4" location="С2.1!D21" display="Вернуться к заполнению исходных данных" xr:uid="{00000000-0004-0000-1500-000002000000}"/>
    <hyperlink ref="D19" location="С2.6!D22" display="Добавить строку" xr:uid="{00000000-0004-0000-1500-000003000000}"/>
    <hyperlink ref="B17" location="С2.6!B11" display="Удалить" xr:uid="{00000000-0004-0000-1500-000004000000}"/>
    <hyperlink ref="B18" location="С2.6!B11" display="Удалить" xr:uid="{00000000-0004-0000-1500-000005000000}"/>
  </hyperlinks>
  <printOptions horizontalCentered="1"/>
  <pageMargins left="0.39370078740157483" right="0.39370078740157483" top="0.98425196850393704" bottom="0.78740157480314965" header="0.31496062992125984" footer="0.31496062992125984"/>
  <pageSetup paperSize="9" scale="93" fitToHeight="100"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56321" r:id="rId4" name="Button 1">
              <controlPr defaultSize="0" print="0" autoFill="0" autoPict="0" macro="[0]!Лист32.PrintBlock">
                <anchor moveWithCells="1" sizeWithCells="1">
                  <from>
                    <xdr:col>7</xdr:col>
                    <xdr:colOff>1552575</xdr:colOff>
                    <xdr:row>1</xdr:row>
                    <xdr:rowOff>0</xdr:rowOff>
                  </from>
                  <to>
                    <xdr:col>9</xdr:col>
                    <xdr:colOff>9525</xdr:colOff>
                    <xdr:row>2</xdr:row>
                    <xdr:rowOff>85725</xdr:rowOff>
                  </to>
                </anchor>
              </controlPr>
            </control>
          </mc:Choice>
        </mc:AlternateContent>
      </controls>
    </mc:Choice>
  </mc:AlternateContent>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Лист34"/>
  <dimension ref="B1:L1"/>
  <sheetViews>
    <sheetView workbookViewId="0">
      <selection activeCell="H1" sqref="H1"/>
    </sheetView>
  </sheetViews>
  <sheetFormatPr defaultRowHeight="15"/>
  <sheetData>
    <row r="1" spans="2:12" s="20" customFormat="1" ht="15.75">
      <c r="B1" s="346" t="s">
        <v>624</v>
      </c>
      <c r="C1" s="347"/>
      <c r="D1" s="56"/>
      <c r="E1" s="330"/>
      <c r="F1" s="253"/>
      <c r="G1" s="344">
        <f>IF(AND(E1="",F1=""),0,F1-E1+1)</f>
        <v>0</v>
      </c>
      <c r="H1" s="290"/>
      <c r="I1" s="37"/>
      <c r="J1" s="252"/>
      <c r="L1" s="87"/>
    </row>
  </sheetData>
  <dataValidations count="1">
    <dataValidation type="decimal" operator="greaterThan" allowBlank="1" showInputMessage="1" showErrorMessage="1" sqref="D1:E1" xr:uid="{00000000-0002-0000-1600-000000000000}">
      <formula1>0</formula1>
    </dataValidation>
  </dataValidations>
  <hyperlinks>
    <hyperlink ref="B1" location="С2.6!B11" display="Удалить" xr:uid="{00000000-0004-0000-1600-000000000000}"/>
  </hyperlinks>
  <pageMargins left="0.7" right="0.7" top="0.75" bottom="0.75" header="0.3" footer="0.3"/>
</worksheet>
</file>

<file path=xl/worksheets/sheet2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Лист20">
    <tabColor rgb="FFCCFFCC"/>
    <pageSetUpPr fitToPage="1"/>
  </sheetPr>
  <dimension ref="A1:J27"/>
  <sheetViews>
    <sheetView topLeftCell="A22" zoomScaleNormal="100" workbookViewId="0">
      <selection activeCell="F14" sqref="F14"/>
    </sheetView>
  </sheetViews>
  <sheetFormatPr defaultColWidth="10.42578125" defaultRowHeight="12.75"/>
  <cols>
    <col min="1" max="1" width="6.42578125" style="20" customWidth="1"/>
    <col min="2" max="2" width="10.42578125" style="20" customWidth="1"/>
    <col min="3" max="3" width="7.42578125" style="20" customWidth="1"/>
    <col min="4" max="4" width="69.42578125" style="20" customWidth="1"/>
    <col min="5" max="5" width="14.42578125" style="20" customWidth="1"/>
    <col min="6" max="6" width="23.5703125" style="20" customWidth="1"/>
    <col min="7" max="7" width="10.42578125" style="20"/>
    <col min="8" max="8" width="11.140625" style="20" customWidth="1"/>
    <col min="9" max="9" width="10.42578125" style="20" hidden="1" customWidth="1"/>
    <col min="10" max="16384" width="10.42578125" style="20"/>
  </cols>
  <sheetData>
    <row r="1" spans="1:10" ht="13.7" customHeight="1">
      <c r="A1" s="87"/>
      <c r="B1" s="68"/>
    </row>
    <row r="2" spans="1:10" ht="13.7" customHeight="1"/>
    <row r="3" spans="1:10" ht="13.7" customHeight="1" thickBot="1"/>
    <row r="4" spans="1:10" ht="13.7" customHeight="1">
      <c r="B4" s="31"/>
      <c r="C4" s="794" t="s">
        <v>656</v>
      </c>
      <c r="D4" s="794"/>
      <c r="E4" s="32"/>
      <c r="F4" s="32"/>
      <c r="G4" s="86"/>
    </row>
    <row r="5" spans="1:10" ht="13.7" customHeight="1">
      <c r="B5" s="34"/>
      <c r="D5" s="158"/>
      <c r="F5" s="7" t="s">
        <v>759</v>
      </c>
      <c r="G5" s="37"/>
    </row>
    <row r="6" spans="1:10" ht="44.25" customHeight="1">
      <c r="B6" s="34"/>
      <c r="C6" s="753" t="s">
        <v>661</v>
      </c>
      <c r="D6" s="753"/>
      <c r="E6" s="753"/>
      <c r="F6" s="753"/>
      <c r="G6" s="37"/>
    </row>
    <row r="7" spans="1:10">
      <c r="B7" s="34"/>
      <c r="D7" s="159"/>
      <c r="E7" s="159"/>
      <c r="F7" s="159"/>
      <c r="G7" s="37"/>
    </row>
    <row r="8" spans="1:10">
      <c r="B8" s="34"/>
      <c r="C8" s="160" t="s">
        <v>3</v>
      </c>
      <c r="E8" s="40">
        <f>И1!E8</f>
        <v>2025</v>
      </c>
      <c r="F8" s="41"/>
      <c r="G8" s="37"/>
    </row>
    <row r="9" spans="1:10">
      <c r="B9" s="34"/>
      <c r="D9" s="159"/>
      <c r="E9" s="159"/>
      <c r="F9" s="159"/>
      <c r="G9" s="37"/>
    </row>
    <row r="10" spans="1:10" ht="31.7" customHeight="1">
      <c r="B10" s="34"/>
      <c r="C10" s="44" t="s">
        <v>577</v>
      </c>
      <c r="D10" s="45" t="s">
        <v>578</v>
      </c>
      <c r="E10" s="45" t="s">
        <v>638</v>
      </c>
      <c r="F10" s="45" t="s">
        <v>579</v>
      </c>
      <c r="G10" s="37"/>
    </row>
    <row r="11" spans="1:10" ht="15" customHeight="1">
      <c r="B11" s="34"/>
      <c r="C11" s="44">
        <v>1</v>
      </c>
      <c r="D11" s="45">
        <v>2</v>
      </c>
      <c r="E11" s="45">
        <v>3</v>
      </c>
      <c r="F11" s="45">
        <v>4</v>
      </c>
      <c r="G11" s="37"/>
    </row>
    <row r="12" spans="1:10" ht="43.5" customHeight="1">
      <c r="B12" s="34"/>
      <c r="C12" s="49">
        <v>1</v>
      </c>
      <c r="D12" s="91" t="s">
        <v>1007</v>
      </c>
      <c r="E12" s="44" t="s">
        <v>639</v>
      </c>
      <c r="F12" s="92">
        <f>(F14+F19+F22)/F13</f>
        <v>18011.965059870789</v>
      </c>
      <c r="G12" s="15"/>
      <c r="I12" s="17" t="s">
        <v>760</v>
      </c>
    </row>
    <row r="13" spans="1:10" ht="21" customHeight="1">
      <c r="B13" s="34"/>
      <c r="C13" s="49" t="s">
        <v>585</v>
      </c>
      <c r="D13" s="161" t="s">
        <v>1008</v>
      </c>
      <c r="E13" s="75" t="s">
        <v>746</v>
      </c>
      <c r="F13" s="103">
        <f>С2!F37</f>
        <v>27.123062399999998</v>
      </c>
      <c r="G13" s="15"/>
      <c r="I13" s="17" t="s">
        <v>761</v>
      </c>
    </row>
    <row r="14" spans="1:10" ht="46.5" customHeight="1">
      <c r="B14" s="34"/>
      <c r="C14" s="49" t="s">
        <v>589</v>
      </c>
      <c r="D14" s="161" t="s">
        <v>1009</v>
      </c>
      <c r="E14" s="44" t="s">
        <v>714</v>
      </c>
      <c r="F14" s="103">
        <f>(F16*F13-F17/F18)*F15/(1-F15)</f>
        <v>457990.90728375333</v>
      </c>
      <c r="G14" s="15"/>
      <c r="I14" s="17" t="s">
        <v>762</v>
      </c>
    </row>
    <row r="15" spans="1:10" ht="65.25" customHeight="1">
      <c r="B15" s="34"/>
      <c r="C15" s="49" t="s">
        <v>592</v>
      </c>
      <c r="D15" s="165" t="s">
        <v>1010</v>
      </c>
      <c r="E15" s="75" t="s">
        <v>736</v>
      </c>
      <c r="F15" s="285">
        <f>'С3.1'!E12</f>
        <v>0.2</v>
      </c>
      <c r="G15" s="284"/>
      <c r="I15" s="7"/>
      <c r="J15" s="17"/>
    </row>
    <row r="16" spans="1:10" ht="52.5" customHeight="1">
      <c r="B16" s="34"/>
      <c r="C16" s="49" t="s">
        <v>725</v>
      </c>
      <c r="D16" s="201" t="s">
        <v>1011</v>
      </c>
      <c r="E16" s="75" t="s">
        <v>714</v>
      </c>
      <c r="F16" s="103">
        <f>С2!F12</f>
        <v>68652.627964288287</v>
      </c>
      <c r="G16" s="383"/>
      <c r="I16" s="7" t="s">
        <v>763</v>
      </c>
    </row>
    <row r="17" spans="2:10" ht="30" customHeight="1">
      <c r="B17" s="34"/>
      <c r="C17" s="49" t="s">
        <v>726</v>
      </c>
      <c r="D17" s="165" t="s">
        <v>1048</v>
      </c>
      <c r="E17" s="75" t="s">
        <v>714</v>
      </c>
      <c r="F17" s="103">
        <f>С2!F13+С2!F18+С2!F22</f>
        <v>451588.24596544245</v>
      </c>
      <c r="G17" s="284"/>
      <c r="I17" s="7"/>
      <c r="J17" s="17"/>
    </row>
    <row r="18" spans="2:10" ht="21" customHeight="1">
      <c r="B18" s="34"/>
      <c r="C18" s="49" t="s">
        <v>764</v>
      </c>
      <c r="D18" s="162" t="s">
        <v>1012</v>
      </c>
      <c r="E18" s="75" t="s">
        <v>743</v>
      </c>
      <c r="F18" s="163">
        <f>И2!C416</f>
        <v>15</v>
      </c>
      <c r="G18" s="284"/>
      <c r="I18" s="102" t="s">
        <v>765</v>
      </c>
      <c r="J18" s="17"/>
    </row>
    <row r="19" spans="2:10" ht="30.75" customHeight="1">
      <c r="B19" s="34"/>
      <c r="C19" s="49" t="s">
        <v>595</v>
      </c>
      <c r="D19" s="161" t="s">
        <v>1013</v>
      </c>
      <c r="E19" s="44" t="s">
        <v>714</v>
      </c>
      <c r="F19" s="103">
        <f>F20*(F17+F17*(1-F21/F18))/2</f>
        <v>6623.2942741598226</v>
      </c>
      <c r="G19" s="284"/>
      <c r="I19" s="7"/>
      <c r="J19" s="17"/>
    </row>
    <row r="20" spans="2:10" ht="68.25">
      <c r="B20" s="34"/>
      <c r="C20" s="49" t="s">
        <v>728</v>
      </c>
      <c r="D20" s="165" t="s">
        <v>1014</v>
      </c>
      <c r="E20" s="75" t="s">
        <v>736</v>
      </c>
      <c r="F20" s="174">
        <f>'С3.1'!E13</f>
        <v>2.1999999999999999E-2</v>
      </c>
      <c r="G20" s="284"/>
      <c r="I20" s="17"/>
    </row>
    <row r="21" spans="2:10" s="17" customFormat="1" ht="21" customHeight="1">
      <c r="B21" s="130"/>
      <c r="C21" s="49" t="s">
        <v>730</v>
      </c>
      <c r="D21" s="162" t="s">
        <v>1015</v>
      </c>
      <c r="E21" s="75" t="s">
        <v>743</v>
      </c>
      <c r="F21" s="40">
        <f>И2!C415</f>
        <v>10</v>
      </c>
      <c r="G21" s="15"/>
      <c r="I21" s="102" t="s">
        <v>765</v>
      </c>
    </row>
    <row r="22" spans="2:10" s="17" customFormat="1" ht="31.7" customHeight="1">
      <c r="B22" s="130"/>
      <c r="C22" s="49" t="s">
        <v>647</v>
      </c>
      <c r="D22" s="161" t="s">
        <v>1005</v>
      </c>
      <c r="E22" s="44" t="s">
        <v>714</v>
      </c>
      <c r="F22" s="103">
        <f>F23*F24</f>
        <v>23925.450707582004</v>
      </c>
      <c r="G22" s="167"/>
      <c r="I22" s="173"/>
    </row>
    <row r="23" spans="2:10" s="17" customFormat="1" ht="81">
      <c r="B23" s="130"/>
      <c r="C23" s="49" t="s">
        <v>733</v>
      </c>
      <c r="D23" s="165" t="s">
        <v>1006</v>
      </c>
      <c r="E23" s="75" t="s">
        <v>736</v>
      </c>
      <c r="F23" s="174">
        <f>'С3.1'!E14</f>
        <v>3.0000000000000001E-3</v>
      </c>
      <c r="G23" s="15"/>
      <c r="I23" s="7"/>
    </row>
    <row r="24" spans="2:10" s="17" customFormat="1" ht="33.950000000000003" customHeight="1">
      <c r="B24" s="130"/>
      <c r="C24" s="49" t="s">
        <v>735</v>
      </c>
      <c r="D24" s="165" t="s">
        <v>1546</v>
      </c>
      <c r="E24" s="75" t="s">
        <v>714</v>
      </c>
      <c r="F24" s="103">
        <f>С2!F26</f>
        <v>7975150.2358606672</v>
      </c>
      <c r="G24" s="15"/>
      <c r="I24" s="7"/>
      <c r="J24" s="102"/>
    </row>
    <row r="25" spans="2:10" ht="18.75" customHeight="1">
      <c r="B25" s="34"/>
      <c r="G25" s="37"/>
    </row>
    <row r="26" spans="2:10">
      <c r="B26" s="34"/>
      <c r="C26" s="754" t="s">
        <v>955</v>
      </c>
      <c r="D26" s="754"/>
      <c r="G26" s="37"/>
    </row>
    <row r="27" spans="2:10" ht="15.95" customHeight="1" thickBot="1">
      <c r="B27" s="63"/>
      <c r="C27" s="755" t="s">
        <v>612</v>
      </c>
      <c r="D27" s="755"/>
      <c r="E27" s="64"/>
      <c r="F27" s="64"/>
      <c r="G27" s="65"/>
      <c r="I27" s="105"/>
    </row>
  </sheetData>
  <sheetProtection algorithmName="SHA-512" hashValue="MhCSwCu4X15sA9PneavH6hdDsUJ8SacrbMnmsxeZ+AA8adbiMoI55XcF7klo2fFo1cms7t1rspac9EF+N3pt7Q==" saltValue="CF2ZEQV7KtNjzH9Ug9BNrg==" spinCount="100000" sheet="1" objects="1" scenarios="1" formatRows="0"/>
  <mergeCells count="4">
    <mergeCell ref="C6:F6"/>
    <mergeCell ref="C4:D4"/>
    <mergeCell ref="C26:D26"/>
    <mergeCell ref="C27:D27"/>
  </mergeCells>
  <hyperlinks>
    <hyperlink ref="C4" location="С3.1!A1" display="Перейти на лист ввода исходных данных" xr:uid="{00000000-0004-0000-1700-000000000000}"/>
    <hyperlink ref="C27" location="И3!A1" display="Перейти на лист &quot;Итог&quot;" xr:uid="{00000000-0004-0000-1700-000001000000}"/>
    <hyperlink ref="C26" location="Содержание!A1" display="Вернуться на лист &quot;Содержание&quot;" xr:uid="{00000000-0004-0000-1700-000002000000}"/>
  </hyperlinks>
  <printOptions horizontalCentered="1"/>
  <pageMargins left="0.98425196850393704" right="0.59055118110236227" top="0.78740157480314965" bottom="0.78740157480314965" header="0.31496062992125984" footer="0.31496062992125984"/>
  <pageSetup paperSize="9" scale="74" fitToHeight="100"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59393" r:id="rId4" name="Button 1">
              <controlPr defaultSize="0" print="0" autoFill="0" autoPict="0" macro="[0]!Лист20.PrintBlock">
                <anchor moveWithCells="1" sizeWithCells="1">
                  <from>
                    <xdr:col>5</xdr:col>
                    <xdr:colOff>1047750</xdr:colOff>
                    <xdr:row>1</xdr:row>
                    <xdr:rowOff>0</xdr:rowOff>
                  </from>
                  <to>
                    <xdr:col>7</xdr:col>
                    <xdr:colOff>19050</xdr:colOff>
                    <xdr:row>2</xdr:row>
                    <xdr:rowOff>85725</xdr:rowOff>
                  </to>
                </anchor>
              </controlPr>
            </control>
          </mc:Choice>
        </mc:AlternateContent>
      </controls>
    </mc:Choice>
  </mc:AlternateContent>
</worksheet>
</file>

<file path=xl/worksheets/sheet2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Лист19">
    <pageSetUpPr fitToPage="1"/>
  </sheetPr>
  <dimension ref="B1:P16"/>
  <sheetViews>
    <sheetView topLeftCell="E1" zoomScaleNormal="100" workbookViewId="0">
      <selection activeCell="G19" sqref="G19"/>
    </sheetView>
  </sheetViews>
  <sheetFormatPr defaultColWidth="10.42578125" defaultRowHeight="12.75"/>
  <cols>
    <col min="1" max="1" width="6.42578125" style="20" customWidth="1"/>
    <col min="2" max="2" width="10.42578125" style="20" customWidth="1"/>
    <col min="3" max="3" width="7.42578125" style="20" customWidth="1"/>
    <col min="4" max="4" width="57.85546875" style="20" customWidth="1"/>
    <col min="5" max="5" width="26.42578125" style="20" customWidth="1"/>
    <col min="6" max="6" width="37.42578125" style="20" customWidth="1"/>
    <col min="7" max="16384" width="10.42578125" style="20"/>
  </cols>
  <sheetData>
    <row r="1" spans="2:16" ht="13.7" customHeight="1"/>
    <row r="2" spans="2:16" ht="13.7" customHeight="1"/>
    <row r="3" spans="2:16" ht="13.7" customHeight="1" thickBot="1"/>
    <row r="4" spans="2:16" ht="13.7" customHeight="1">
      <c r="B4" s="31"/>
      <c r="C4" s="730" t="s">
        <v>955</v>
      </c>
      <c r="D4" s="730"/>
      <c r="E4" s="106"/>
      <c r="F4" s="106"/>
      <c r="G4" s="86"/>
      <c r="M4" s="57"/>
      <c r="N4" s="108"/>
      <c r="O4" s="57"/>
      <c r="P4" s="57"/>
    </row>
    <row r="5" spans="2:16" ht="13.7" customHeight="1">
      <c r="B5" s="34"/>
      <c r="C5" s="35"/>
      <c r="E5" s="109"/>
      <c r="F5" s="7" t="s">
        <v>757</v>
      </c>
      <c r="G5" s="37"/>
      <c r="M5" s="57"/>
      <c r="N5" s="108"/>
      <c r="O5" s="57"/>
      <c r="P5" s="57"/>
    </row>
    <row r="6" spans="2:16" ht="42" customHeight="1">
      <c r="B6" s="34"/>
      <c r="C6" s="743" t="s">
        <v>662</v>
      </c>
      <c r="D6" s="743"/>
      <c r="E6" s="743"/>
      <c r="F6" s="743"/>
      <c r="G6" s="37"/>
      <c r="M6" s="57"/>
      <c r="N6" s="108"/>
      <c r="O6" s="57"/>
      <c r="P6" s="57"/>
    </row>
    <row r="7" spans="2:16">
      <c r="B7" s="34"/>
      <c r="G7" s="37"/>
      <c r="M7" s="57"/>
      <c r="N7" s="108"/>
      <c r="O7" s="57"/>
      <c r="P7" s="57"/>
    </row>
    <row r="8" spans="2:16">
      <c r="B8" s="34"/>
      <c r="C8" s="160" t="s">
        <v>3</v>
      </c>
      <c r="E8" s="40">
        <f>И1!E8</f>
        <v>2025</v>
      </c>
      <c r="F8" s="41"/>
      <c r="G8" s="37"/>
      <c r="M8" s="57"/>
      <c r="N8" s="108"/>
      <c r="O8" s="57"/>
      <c r="P8" s="57"/>
    </row>
    <row r="9" spans="2:16">
      <c r="B9" s="34"/>
      <c r="D9" s="110"/>
      <c r="E9" s="110"/>
      <c r="F9" s="111"/>
      <c r="G9" s="37"/>
      <c r="M9" s="108"/>
      <c r="N9" s="108"/>
      <c r="O9" s="108"/>
      <c r="P9" s="108"/>
    </row>
    <row r="10" spans="2:16" ht="31.7" customHeight="1">
      <c r="B10" s="34"/>
      <c r="C10" s="44" t="s">
        <v>577</v>
      </c>
      <c r="D10" s="44" t="s">
        <v>578</v>
      </c>
      <c r="E10" s="44" t="s">
        <v>579</v>
      </c>
      <c r="F10" s="45" t="s">
        <v>575</v>
      </c>
      <c r="G10" s="37"/>
    </row>
    <row r="11" spans="2:16" ht="15" customHeight="1">
      <c r="B11" s="34"/>
      <c r="C11" s="75">
        <v>1</v>
      </c>
      <c r="D11" s="75">
        <v>2</v>
      </c>
      <c r="E11" s="75">
        <v>3</v>
      </c>
      <c r="F11" s="74">
        <v>4</v>
      </c>
      <c r="G11" s="37"/>
    </row>
    <row r="12" spans="2:16" ht="68.25">
      <c r="B12" s="34"/>
      <c r="C12" s="46">
        <v>1</v>
      </c>
      <c r="D12" s="172" t="s">
        <v>1016</v>
      </c>
      <c r="E12" s="52">
        <v>0.2</v>
      </c>
      <c r="F12" s="265"/>
      <c r="G12" s="10"/>
    </row>
    <row r="13" spans="2:16" ht="75.75" customHeight="1">
      <c r="B13" s="34"/>
      <c r="C13" s="49" t="s">
        <v>670</v>
      </c>
      <c r="D13" s="172" t="s">
        <v>1017</v>
      </c>
      <c r="E13" s="275">
        <v>2.1999999999999999E-2</v>
      </c>
      <c r="F13" s="265"/>
      <c r="G13" s="10"/>
    </row>
    <row r="14" spans="2:16" ht="56.25" customHeight="1">
      <c r="B14" s="34"/>
      <c r="C14" s="49" t="s">
        <v>603</v>
      </c>
      <c r="D14" s="172" t="s">
        <v>1018</v>
      </c>
      <c r="E14" s="275">
        <v>3.0000000000000001E-3</v>
      </c>
      <c r="F14" s="265" t="s">
        <v>1585</v>
      </c>
      <c r="G14" s="10"/>
    </row>
    <row r="15" spans="2:16" ht="31.7" customHeight="1">
      <c r="B15" s="34"/>
      <c r="C15" s="795" t="s">
        <v>758</v>
      </c>
      <c r="D15" s="795"/>
      <c r="E15" s="795"/>
      <c r="F15" s="795"/>
      <c r="G15" s="37"/>
    </row>
    <row r="16" spans="2:16" ht="15.95" customHeight="1" thickBot="1">
      <c r="B16" s="63"/>
      <c r="C16" s="755" t="s">
        <v>612</v>
      </c>
      <c r="D16" s="755"/>
      <c r="E16" s="64"/>
      <c r="F16" s="64"/>
      <c r="G16" s="65"/>
    </row>
  </sheetData>
  <sheetProtection algorithmName="SHA-512" hashValue="/9ZYSoC/lORlJ/2KiaT1mZE7FgqSKl3s75emG7LJfqfGK/F6B8YyfjetxIwjgaHEAnwqU9gLD8WTeHJOJwpRRQ==" saltValue="O8046HpNZ9Q8+TZ5Kawmag==" spinCount="100000" sheet="1" objects="1" scenarios="1" formatRows="0"/>
  <mergeCells count="4">
    <mergeCell ref="C6:F6"/>
    <mergeCell ref="C4:D4"/>
    <mergeCell ref="C15:F15"/>
    <mergeCell ref="C16:D16"/>
  </mergeCells>
  <dataValidations count="1">
    <dataValidation type="decimal" operator="greaterThanOrEqual" allowBlank="1" showInputMessage="1" showErrorMessage="1" sqref="E12:E14" xr:uid="{00000000-0002-0000-1800-000000000000}">
      <formula1>0</formula1>
    </dataValidation>
  </dataValidations>
  <hyperlinks>
    <hyperlink ref="C15" location="С3!A1" display="Перейти на лист расчета составляющей, обеспечивающей компенсацию расходов на уплату налогов" xr:uid="{00000000-0004-0000-1800-000000000000}"/>
    <hyperlink ref="C16" location="И3!A1" display="Перейти на лист &quot;Итог&quot;" xr:uid="{00000000-0004-0000-1800-000001000000}"/>
    <hyperlink ref="C4" location="Содержание!A1" display="Вернуться на лист &quot;Содержание&quot;" xr:uid="{00000000-0004-0000-1800-000002000000}"/>
  </hyperlinks>
  <printOptions horizontalCentered="1"/>
  <pageMargins left="0.39370078740157483" right="0.39370078740157483" top="0.98425196850393704" bottom="0.78740157480314965" header="0.31496062992125984" footer="0.31496062992125984"/>
  <pageSetup paperSize="9" fitToHeight="100"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58369" r:id="rId4" name="Button 1">
              <controlPr defaultSize="0" print="0" autoFill="0" autoPict="0" macro="[0]!Лист19.PrintBlock">
                <anchor moveWithCells="1" sizeWithCells="1">
                  <from>
                    <xdr:col>5</xdr:col>
                    <xdr:colOff>1952625</xdr:colOff>
                    <xdr:row>1</xdr:row>
                    <xdr:rowOff>0</xdr:rowOff>
                  </from>
                  <to>
                    <xdr:col>7</xdr:col>
                    <xdr:colOff>9525</xdr:colOff>
                    <xdr:row>2</xdr:row>
                    <xdr:rowOff>85725</xdr:rowOff>
                  </to>
                </anchor>
              </controlPr>
            </control>
          </mc:Choice>
        </mc:AlternateContent>
      </controls>
    </mc:Choice>
  </mc:AlternateContent>
</worksheet>
</file>

<file path=xl/worksheets/sheet2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Лист25">
    <tabColor rgb="FFCCFFCC"/>
    <pageSetUpPr fitToPage="1"/>
  </sheetPr>
  <dimension ref="A1:I40"/>
  <sheetViews>
    <sheetView zoomScaleNormal="100" workbookViewId="0"/>
  </sheetViews>
  <sheetFormatPr defaultColWidth="10.42578125" defaultRowHeight="12.75"/>
  <cols>
    <col min="1" max="1" width="6.42578125" style="20" customWidth="1"/>
    <col min="2" max="2" width="10.42578125" style="20" customWidth="1"/>
    <col min="3" max="3" width="8.7109375" style="20" customWidth="1"/>
    <col min="4" max="4" width="69.42578125" style="20" customWidth="1"/>
    <col min="5" max="5" width="14.42578125" style="20" customWidth="1"/>
    <col min="6" max="6" width="23.5703125" style="20" customWidth="1"/>
    <col min="7" max="16384" width="10.42578125" style="20"/>
  </cols>
  <sheetData>
    <row r="1" spans="1:9" ht="13.7" customHeight="1">
      <c r="A1" s="87"/>
      <c r="B1" s="68"/>
    </row>
    <row r="2" spans="1:9" ht="13.7" customHeight="1"/>
    <row r="3" spans="1:9" ht="13.7" customHeight="1" thickBot="1"/>
    <row r="4" spans="1:9" ht="13.7" customHeight="1">
      <c r="B4" s="31"/>
      <c r="C4" s="730" t="s">
        <v>656</v>
      </c>
      <c r="D4" s="730"/>
      <c r="E4" s="32"/>
      <c r="F4" s="32"/>
      <c r="G4" s="86"/>
    </row>
    <row r="5" spans="1:9" ht="13.7" customHeight="1">
      <c r="B5" s="34"/>
      <c r="D5" s="158"/>
      <c r="F5" s="7" t="s">
        <v>797</v>
      </c>
      <c r="G5" s="37"/>
    </row>
    <row r="6" spans="1:9" ht="41.45" customHeight="1">
      <c r="B6" s="34"/>
      <c r="C6" s="753" t="s">
        <v>659</v>
      </c>
      <c r="D6" s="753"/>
      <c r="E6" s="753"/>
      <c r="F6" s="753"/>
      <c r="G6" s="37"/>
    </row>
    <row r="7" spans="1:9">
      <c r="B7" s="34"/>
      <c r="D7" s="159"/>
      <c r="E7" s="159"/>
      <c r="F7" s="159"/>
      <c r="G7" s="37"/>
    </row>
    <row r="8" spans="1:9">
      <c r="B8" s="34"/>
      <c r="C8" s="160" t="s">
        <v>3</v>
      </c>
      <c r="E8" s="40">
        <f>И1!E8</f>
        <v>2025</v>
      </c>
      <c r="F8" s="41"/>
      <c r="G8" s="37"/>
    </row>
    <row r="9" spans="1:9">
      <c r="B9" s="34"/>
      <c r="G9" s="37"/>
    </row>
    <row r="10" spans="1:9" ht="25.5">
      <c r="B10" s="34"/>
      <c r="C10" s="44" t="s">
        <v>577</v>
      </c>
      <c r="D10" s="45" t="s">
        <v>578</v>
      </c>
      <c r="E10" s="45" t="s">
        <v>638</v>
      </c>
      <c r="F10" s="45" t="s">
        <v>579</v>
      </c>
      <c r="G10" s="37"/>
    </row>
    <row r="11" spans="1:9" ht="15" customHeight="1">
      <c r="B11" s="34"/>
      <c r="C11" s="44">
        <v>1</v>
      </c>
      <c r="D11" s="45">
        <v>2</v>
      </c>
      <c r="E11" s="45">
        <v>3</v>
      </c>
      <c r="F11" s="45">
        <v>4</v>
      </c>
      <c r="G11" s="37"/>
    </row>
    <row r="12" spans="1:9" ht="54" customHeight="1">
      <c r="B12" s="34"/>
      <c r="C12" s="49">
        <v>1</v>
      </c>
      <c r="D12" s="91" t="s">
        <v>1088</v>
      </c>
      <c r="E12" s="44" t="s">
        <v>639</v>
      </c>
      <c r="F12" s="92">
        <f>(F15+F30)/F13</f>
        <v>3704.6954683954059</v>
      </c>
      <c r="G12" s="37"/>
    </row>
    <row r="13" spans="1:9" ht="26.25" customHeight="1">
      <c r="B13" s="34"/>
      <c r="C13" s="49" t="s">
        <v>585</v>
      </c>
      <c r="D13" s="99" t="s">
        <v>1001</v>
      </c>
      <c r="E13" s="75" t="s">
        <v>746</v>
      </c>
      <c r="F13" s="103">
        <f>С2!F37</f>
        <v>27.123062399999998</v>
      </c>
      <c r="G13" s="37"/>
    </row>
    <row r="14" spans="1:9" ht="30.75" customHeight="1">
      <c r="B14" s="34"/>
      <c r="C14" s="49" t="s">
        <v>589</v>
      </c>
      <c r="D14" s="99" t="s">
        <v>1401</v>
      </c>
      <c r="E14" s="75" t="s">
        <v>736</v>
      </c>
      <c r="F14" s="120">
        <f>С2!F35</f>
        <v>1.6598760876745948</v>
      </c>
      <c r="G14" s="37"/>
    </row>
    <row r="15" spans="1:9" ht="32.25" customHeight="1">
      <c r="B15" s="34"/>
      <c r="C15" s="49" t="s">
        <v>595</v>
      </c>
      <c r="D15" s="99" t="s">
        <v>1089</v>
      </c>
      <c r="E15" s="75" t="s">
        <v>714</v>
      </c>
      <c r="F15" s="60">
        <f>(F16+F21+F26+F27)*F14</f>
        <v>70470.530620557329</v>
      </c>
      <c r="G15" s="37"/>
      <c r="I15" s="17"/>
    </row>
    <row r="16" spans="1:9" ht="42" customHeight="1">
      <c r="B16" s="34"/>
      <c r="C16" s="49" t="s">
        <v>728</v>
      </c>
      <c r="D16" s="201" t="s">
        <v>1402</v>
      </c>
      <c r="E16" s="75" t="s">
        <v>714</v>
      </c>
      <c r="F16" s="60">
        <f>F17*F18+F19*F20</f>
        <v>1810.24</v>
      </c>
      <c r="G16" s="37"/>
      <c r="I16" s="17"/>
    </row>
    <row r="17" spans="1:9" ht="30">
      <c r="B17" s="34"/>
      <c r="C17" s="49" t="s">
        <v>798</v>
      </c>
      <c r="D17" s="202" t="s">
        <v>1002</v>
      </c>
      <c r="E17" s="75" t="s">
        <v>714</v>
      </c>
      <c r="F17" s="203">
        <f>И2!D22</f>
        <v>73547</v>
      </c>
      <c r="G17" s="37"/>
      <c r="I17" s="17"/>
    </row>
    <row r="18" spans="1:9" ht="30">
      <c r="B18" s="34"/>
      <c r="C18" s="49" t="s">
        <v>799</v>
      </c>
      <c r="D18" s="202" t="s">
        <v>1003</v>
      </c>
      <c r="E18" s="75"/>
      <c r="F18" s="117">
        <f>И2!D23</f>
        <v>0.02</v>
      </c>
      <c r="G18" s="37"/>
      <c r="I18" s="17"/>
    </row>
    <row r="19" spans="1:9" ht="30">
      <c r="A19" s="17"/>
      <c r="B19" s="34"/>
      <c r="C19" s="49" t="s">
        <v>800</v>
      </c>
      <c r="D19" s="202" t="s">
        <v>1000</v>
      </c>
      <c r="E19" s="75" t="s">
        <v>714</v>
      </c>
      <c r="F19" s="203">
        <f>'С2.2'!E14</f>
        <v>22620</v>
      </c>
      <c r="G19" s="37"/>
      <c r="I19" s="17"/>
    </row>
    <row r="20" spans="1:9" ht="28.5">
      <c r="A20" s="17"/>
      <c r="B20" s="34"/>
      <c r="C20" s="49" t="s">
        <v>801</v>
      </c>
      <c r="D20" s="202" t="s">
        <v>999</v>
      </c>
      <c r="E20" s="75"/>
      <c r="F20" s="117">
        <f>И2!D41</f>
        <v>1.4999999999999999E-2</v>
      </c>
      <c r="G20" s="37"/>
      <c r="I20" s="17"/>
    </row>
    <row r="21" spans="1:9" ht="45.75" customHeight="1">
      <c r="A21" s="17"/>
      <c r="B21" s="130"/>
      <c r="C21" s="49" t="s">
        <v>730</v>
      </c>
      <c r="D21" s="201" t="s">
        <v>1403</v>
      </c>
      <c r="E21" s="75" t="s">
        <v>714</v>
      </c>
      <c r="F21" s="103">
        <f>F22*F23*F24*F25/1000</f>
        <v>32424.458682239998</v>
      </c>
      <c r="G21" s="37"/>
    </row>
    <row r="22" spans="1:9" ht="93.75">
      <c r="A22" s="17"/>
      <c r="B22" s="130"/>
      <c r="C22" s="49" t="s">
        <v>802</v>
      </c>
      <c r="D22" s="204" t="s">
        <v>1404</v>
      </c>
      <c r="E22" s="75" t="s">
        <v>968</v>
      </c>
      <c r="F22" s="166">
        <f>IF('С4.1'!E15="",0,'С4.1'!E15)</f>
        <v>46.49</v>
      </c>
      <c r="G22" s="37"/>
    </row>
    <row r="23" spans="1:9" ht="30">
      <c r="B23" s="130"/>
      <c r="C23" s="49" t="s">
        <v>803</v>
      </c>
      <c r="D23" s="202" t="s">
        <v>1004</v>
      </c>
      <c r="E23" s="75" t="s">
        <v>89</v>
      </c>
      <c r="F23" s="134">
        <f>И2!D54</f>
        <v>180</v>
      </c>
      <c r="G23" s="37"/>
    </row>
    <row r="24" spans="1:9" ht="27">
      <c r="B24" s="130"/>
      <c r="C24" s="49" t="s">
        <v>804</v>
      </c>
      <c r="D24" s="165" t="s">
        <v>998</v>
      </c>
      <c r="E24" s="75" t="s">
        <v>750</v>
      </c>
      <c r="F24" s="103">
        <f>С2!F39</f>
        <v>8497.1999999999989</v>
      </c>
      <c r="G24" s="37"/>
    </row>
    <row r="25" spans="1:9" ht="27">
      <c r="B25" s="130"/>
      <c r="C25" s="49" t="s">
        <v>805</v>
      </c>
      <c r="D25" s="162" t="s">
        <v>997</v>
      </c>
      <c r="E25" s="75"/>
      <c r="F25" s="134">
        <f>С2!F42</f>
        <v>0.45600000000000002</v>
      </c>
      <c r="G25" s="37"/>
    </row>
    <row r="26" spans="1:9" ht="32.25" customHeight="1">
      <c r="B26" s="34"/>
      <c r="C26" s="49" t="s">
        <v>731</v>
      </c>
      <c r="D26" s="201" t="s">
        <v>1405</v>
      </c>
      <c r="E26" s="75" t="s">
        <v>714</v>
      </c>
      <c r="F26" s="166">
        <f>'С4.1'!E16</f>
        <v>1747.7382</v>
      </c>
      <c r="G26" s="37"/>
    </row>
    <row r="27" spans="1:9" ht="32.25" customHeight="1">
      <c r="B27" s="34"/>
      <c r="C27" s="49" t="s">
        <v>806</v>
      </c>
      <c r="D27" s="201" t="s">
        <v>1406</v>
      </c>
      <c r="E27" s="75" t="s">
        <v>714</v>
      </c>
      <c r="F27" s="103">
        <f>F28+F29</f>
        <v>6472.8591147540265</v>
      </c>
      <c r="G27" s="37"/>
    </row>
    <row r="28" spans="1:9" ht="32.25" customHeight="1">
      <c r="B28" s="34"/>
      <c r="C28" s="49" t="s">
        <v>807</v>
      </c>
      <c r="D28" s="165" t="s">
        <v>1407</v>
      </c>
      <c r="E28" s="75" t="s">
        <v>714</v>
      </c>
      <c r="F28" s="103">
        <f>'С4.4'!F27</f>
        <v>4870.6583009149726</v>
      </c>
      <c r="G28" s="37"/>
    </row>
    <row r="29" spans="1:9" ht="56.25" customHeight="1">
      <c r="B29" s="34"/>
      <c r="C29" s="49" t="s">
        <v>808</v>
      </c>
      <c r="D29" s="165" t="s">
        <v>1408</v>
      </c>
      <c r="E29" s="75" t="s">
        <v>714</v>
      </c>
      <c r="F29" s="103">
        <f>'С4.4'!F36</f>
        <v>1602.2008138390536</v>
      </c>
      <c r="G29" s="37"/>
    </row>
    <row r="30" spans="1:9" ht="29.25" customHeight="1">
      <c r="B30" s="34"/>
      <c r="C30" s="49" t="s">
        <v>647</v>
      </c>
      <c r="D30" s="99" t="s">
        <v>1090</v>
      </c>
      <c r="E30" s="381" t="s">
        <v>714</v>
      </c>
      <c r="F30" s="103">
        <f>0.05*(F31+F32*F13)+F33</f>
        <v>30012.155741728489</v>
      </c>
      <c r="G30" s="37"/>
    </row>
    <row r="31" spans="1:9" ht="54" customHeight="1">
      <c r="B31" s="34"/>
      <c r="C31" s="49" t="s">
        <v>733</v>
      </c>
      <c r="D31" s="204" t="s">
        <v>1438</v>
      </c>
      <c r="E31" s="381" t="s">
        <v>714</v>
      </c>
      <c r="F31" s="103">
        <f>(F16+F26+F27)*F14</f>
        <v>16649.94699811425</v>
      </c>
      <c r="G31" s="37"/>
    </row>
    <row r="32" spans="1:9" ht="42" customHeight="1">
      <c r="B32" s="34"/>
      <c r="C32" s="49" t="s">
        <v>735</v>
      </c>
      <c r="D32" s="204" t="s">
        <v>995</v>
      </c>
      <c r="E32" s="381" t="s">
        <v>639</v>
      </c>
      <c r="F32" s="103">
        <f>С3!F12</f>
        <v>18011.965059870789</v>
      </c>
      <c r="G32" s="37"/>
    </row>
    <row r="33" spans="2:9" ht="66.75" customHeight="1">
      <c r="B33" s="34"/>
      <c r="C33" s="49" t="s">
        <v>766</v>
      </c>
      <c r="D33" s="204" t="s">
        <v>1091</v>
      </c>
      <c r="E33" s="381" t="s">
        <v>714</v>
      </c>
      <c r="F33" s="103">
        <f>0.07*F34*F13+F35</f>
        <v>4752.6757785480222</v>
      </c>
      <c r="G33" s="37"/>
    </row>
    <row r="34" spans="2:9" ht="54" customHeight="1">
      <c r="B34" s="34"/>
      <c r="C34" s="49" t="s">
        <v>809</v>
      </c>
      <c r="D34" s="205" t="s">
        <v>993</v>
      </c>
      <c r="E34" s="381" t="s">
        <v>639</v>
      </c>
      <c r="F34" s="103">
        <f>С1!F12</f>
        <v>2493.2780402028548</v>
      </c>
      <c r="G34" s="37"/>
    </row>
    <row r="35" spans="2:9" ht="53.25" customHeight="1">
      <c r="B35" s="34"/>
      <c r="C35" s="49" t="s">
        <v>810</v>
      </c>
      <c r="D35" s="597" t="s">
        <v>1467</v>
      </c>
      <c r="E35" s="381" t="s">
        <v>714</v>
      </c>
      <c r="F35" s="166">
        <f>F36*F37/1000</f>
        <v>18.902267999999999</v>
      </c>
      <c r="G35" s="37"/>
      <c r="H35" s="17"/>
    </row>
    <row r="36" spans="2:9" ht="27">
      <c r="B36" s="34"/>
      <c r="C36" s="49" t="s">
        <v>1436</v>
      </c>
      <c r="D36" s="598" t="s">
        <v>1440</v>
      </c>
      <c r="E36" s="75" t="s">
        <v>1435</v>
      </c>
      <c r="F36" s="103">
        <f>И2!C443</f>
        <v>14319.9</v>
      </c>
      <c r="G36" s="37"/>
      <c r="H36" s="17"/>
    </row>
    <row r="37" spans="2:9" ht="27.75">
      <c r="B37" s="34"/>
      <c r="C37" s="49" t="s">
        <v>1437</v>
      </c>
      <c r="D37" s="599" t="s">
        <v>1439</v>
      </c>
      <c r="E37" s="206"/>
      <c r="F37" s="600">
        <f>'С4.1'!E12</f>
        <v>1.32</v>
      </c>
      <c r="G37" s="37"/>
      <c r="H37" s="17"/>
    </row>
    <row r="38" spans="2:9">
      <c r="B38" s="34"/>
      <c r="G38" s="37"/>
    </row>
    <row r="39" spans="2:9">
      <c r="B39" s="34"/>
      <c r="C39" s="754" t="s">
        <v>955</v>
      </c>
      <c r="D39" s="754"/>
      <c r="G39" s="37"/>
    </row>
    <row r="40" spans="2:9" ht="15.95" customHeight="1" thickBot="1">
      <c r="B40" s="63"/>
      <c r="C40" s="755" t="s">
        <v>612</v>
      </c>
      <c r="D40" s="755"/>
      <c r="E40" s="64"/>
      <c r="F40" s="64"/>
      <c r="G40" s="65"/>
      <c r="I40" s="105"/>
    </row>
  </sheetData>
  <sheetProtection algorithmName="SHA-512" hashValue="eECbYGiyuzj9TOZHbJJgSB5I8K4tfhFG0IhRyWR6+SPiyJz8RRKcVIFekuyuDxisZuHXQj8mMwv6tWaTXcI+zg==" saltValue="gFBlWw5tTpnU4kkZ4wcbuw==" spinCount="100000" sheet="1" objects="1" scenarios="1" formatRows="0"/>
  <mergeCells count="4">
    <mergeCell ref="C6:F6"/>
    <mergeCell ref="C4:D4"/>
    <mergeCell ref="C39:D39"/>
    <mergeCell ref="C40:D40"/>
  </mergeCells>
  <hyperlinks>
    <hyperlink ref="C4" location="С4.1!A1" display="Перейти на лист ввода исходных данных" xr:uid="{00000000-0004-0000-1900-000000000000}"/>
    <hyperlink ref="C40" location="И3!A1" display="Перейти на лист &quot;Итог&quot;" xr:uid="{00000000-0004-0000-1900-000001000000}"/>
    <hyperlink ref="C39" location="Содержание!A1" display="Вернуться на лист &quot;Содержание&quot;" xr:uid="{00000000-0004-0000-1900-000002000000}"/>
  </hyperlinks>
  <printOptions horizontalCentered="1"/>
  <pageMargins left="0.98425196850393704" right="0.59055118110236227" top="0.78740157480314965" bottom="0.78740157480314965" header="0.31496062992125984" footer="0.31496062992125984"/>
  <pageSetup paperSize="9" scale="74" fitToHeight="100"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65537" r:id="rId4" name="Button 1">
              <controlPr defaultSize="0" print="0" autoFill="0" autoPict="0" macro="[0]!Лист25.PrintBlock">
                <anchor moveWithCells="1" sizeWithCells="1">
                  <from>
                    <xdr:col>5</xdr:col>
                    <xdr:colOff>1066800</xdr:colOff>
                    <xdr:row>1</xdr:row>
                    <xdr:rowOff>0</xdr:rowOff>
                  </from>
                  <to>
                    <xdr:col>7</xdr:col>
                    <xdr:colOff>38100</xdr:colOff>
                    <xdr:row>2</xdr:row>
                    <xdr:rowOff>57150</xdr:rowOff>
                  </to>
                </anchor>
              </controlPr>
            </control>
          </mc:Choice>
        </mc:AlternateContent>
      </controls>
    </mc:Choice>
  </mc:AlternateContent>
</worksheet>
</file>

<file path=xl/worksheets/sheet2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Лист21">
    <pageSetUpPr fitToPage="1"/>
  </sheetPr>
  <dimension ref="B1:P45"/>
  <sheetViews>
    <sheetView topLeftCell="C4" zoomScaleNormal="100" workbookViewId="0">
      <selection activeCell="D22" sqref="D22:F22"/>
    </sheetView>
  </sheetViews>
  <sheetFormatPr defaultColWidth="10.42578125" defaultRowHeight="12.75"/>
  <cols>
    <col min="1" max="1" width="6.42578125" style="20" customWidth="1"/>
    <col min="2" max="2" width="10.42578125" style="20" customWidth="1"/>
    <col min="3" max="3" width="7.42578125" style="20" customWidth="1"/>
    <col min="4" max="4" width="57.85546875" style="20" customWidth="1"/>
    <col min="5" max="5" width="26.42578125" style="20" customWidth="1"/>
    <col min="6" max="6" width="37.42578125" style="20" customWidth="1"/>
    <col min="7" max="11" width="10.42578125" style="20"/>
    <col min="12" max="12" width="10.42578125" style="20" customWidth="1"/>
    <col min="13" max="16384" width="10.42578125" style="20"/>
  </cols>
  <sheetData>
    <row r="1" spans="2:16" ht="13.7" customHeight="1"/>
    <row r="2" spans="2:16" ht="13.7" customHeight="1"/>
    <row r="3" spans="2:16" ht="13.7" customHeight="1" thickBot="1"/>
    <row r="4" spans="2:16" ht="13.7" customHeight="1">
      <c r="B4" s="31"/>
      <c r="C4" s="730" t="s">
        <v>955</v>
      </c>
      <c r="D4" s="730"/>
      <c r="E4" s="106"/>
      <c r="F4" s="106"/>
      <c r="G4" s="86"/>
      <c r="M4" s="57"/>
      <c r="N4" s="108"/>
      <c r="O4" s="57"/>
      <c r="P4" s="57"/>
    </row>
    <row r="5" spans="2:16" ht="13.7" customHeight="1">
      <c r="B5" s="34"/>
      <c r="C5" s="35"/>
      <c r="E5" s="109"/>
      <c r="F5" s="7" t="s">
        <v>767</v>
      </c>
      <c r="G5" s="37"/>
      <c r="L5" s="108"/>
      <c r="M5" s="57"/>
      <c r="N5" s="108"/>
      <c r="O5" s="57"/>
      <c r="P5" s="57"/>
    </row>
    <row r="6" spans="2:16" ht="48" customHeight="1">
      <c r="B6" s="34"/>
      <c r="C6" s="743" t="s">
        <v>660</v>
      </c>
      <c r="D6" s="743"/>
      <c r="E6" s="743"/>
      <c r="F6" s="743"/>
      <c r="G6" s="37"/>
      <c r="L6" s="108"/>
      <c r="M6" s="57"/>
      <c r="N6" s="108"/>
      <c r="O6" s="57"/>
      <c r="P6" s="57"/>
    </row>
    <row r="7" spans="2:16">
      <c r="B7" s="34"/>
      <c r="G7" s="37"/>
      <c r="L7" s="108"/>
      <c r="M7" s="57"/>
      <c r="N7" s="108"/>
      <c r="O7" s="57"/>
      <c r="P7" s="57"/>
    </row>
    <row r="8" spans="2:16">
      <c r="B8" s="34"/>
      <c r="C8" s="160" t="s">
        <v>3</v>
      </c>
      <c r="E8" s="40">
        <f>И1!E8</f>
        <v>2025</v>
      </c>
      <c r="F8" s="41"/>
      <c r="G8" s="37"/>
      <c r="L8" s="108"/>
      <c r="M8" s="57"/>
      <c r="N8" s="108"/>
      <c r="O8" s="57"/>
      <c r="P8" s="57"/>
    </row>
    <row r="9" spans="2:16">
      <c r="B9" s="34"/>
      <c r="D9" s="110"/>
      <c r="E9" s="110"/>
      <c r="F9" s="111"/>
      <c r="G9" s="37"/>
      <c r="L9" s="108"/>
      <c r="M9" s="108"/>
      <c r="N9" s="108"/>
      <c r="O9" s="108"/>
      <c r="P9" s="108"/>
    </row>
    <row r="10" spans="2:16" ht="21" customHeight="1">
      <c r="B10" s="34"/>
      <c r="C10" s="44" t="s">
        <v>577</v>
      </c>
      <c r="D10" s="44" t="s">
        <v>578</v>
      </c>
      <c r="E10" s="44" t="s">
        <v>579</v>
      </c>
      <c r="F10" s="45" t="s">
        <v>575</v>
      </c>
      <c r="G10" s="37"/>
      <c r="L10" s="108"/>
    </row>
    <row r="11" spans="2:16" ht="15" customHeight="1">
      <c r="B11" s="34"/>
      <c r="C11" s="75">
        <v>1</v>
      </c>
      <c r="D11" s="75">
        <v>2</v>
      </c>
      <c r="E11" s="75">
        <v>3</v>
      </c>
      <c r="F11" s="74">
        <v>4</v>
      </c>
      <c r="G11" s="37"/>
      <c r="L11" s="108"/>
    </row>
    <row r="12" spans="2:16" ht="76.5">
      <c r="B12" s="34"/>
      <c r="C12" s="46">
        <v>1</v>
      </c>
      <c r="D12" s="47" t="s">
        <v>1479</v>
      </c>
      <c r="E12" s="676">
        <v>1.32</v>
      </c>
      <c r="F12" s="675" t="s">
        <v>1581</v>
      </c>
      <c r="G12" s="37"/>
      <c r="H12" s="16" t="s">
        <v>4</v>
      </c>
      <c r="L12" s="108"/>
    </row>
    <row r="13" spans="2:16" ht="18" customHeight="1">
      <c r="B13" s="34"/>
      <c r="C13" s="129"/>
      <c r="F13" s="133"/>
      <c r="G13" s="37"/>
      <c r="L13" s="108"/>
    </row>
    <row r="14" spans="2:16" ht="21" customHeight="1">
      <c r="B14" s="34"/>
      <c r="C14" s="49" t="s">
        <v>670</v>
      </c>
      <c r="D14" s="768" t="s">
        <v>677</v>
      </c>
      <c r="E14" s="768"/>
      <c r="F14" s="768"/>
      <c r="G14" s="10"/>
      <c r="L14" s="108"/>
    </row>
    <row r="15" spans="2:16" ht="106.5">
      <c r="B15" s="34"/>
      <c r="C15" s="49" t="s">
        <v>599</v>
      </c>
      <c r="D15" s="172" t="s">
        <v>1410</v>
      </c>
      <c r="E15" s="166">
        <f>IF(AND('С4.2'!F10&gt;0,'С4.2'!F8="нет"),'С4.2'!F10,IF(AND('С4.2'!F16&gt;0,'С4.2'!F8="да"),'С4.2'!F16,""))</f>
        <v>46.49</v>
      </c>
      <c r="F15" s="118" t="s">
        <v>678</v>
      </c>
      <c r="G15" s="37"/>
      <c r="L15" s="108"/>
    </row>
    <row r="16" spans="2:16" ht="29.25" customHeight="1">
      <c r="B16" s="34"/>
      <c r="C16" s="49" t="s">
        <v>600</v>
      </c>
      <c r="D16" s="172" t="s">
        <v>1414</v>
      </c>
      <c r="E16" s="103">
        <f>'С4.3'!E20</f>
        <v>1747.7382</v>
      </c>
      <c r="F16" s="118" t="s">
        <v>678</v>
      </c>
      <c r="G16" s="37"/>
      <c r="L16" s="108"/>
    </row>
    <row r="17" spans="2:7" ht="30">
      <c r="B17" s="34"/>
      <c r="C17" s="49" t="s">
        <v>684</v>
      </c>
      <c r="D17" s="175" t="s">
        <v>1415</v>
      </c>
      <c r="E17" s="103">
        <f>'С4.4'!F27+'С4.4'!F36</f>
        <v>6472.8591147540265</v>
      </c>
      <c r="F17" s="118" t="s">
        <v>678</v>
      </c>
      <c r="G17" s="37"/>
    </row>
    <row r="18" spans="2:7">
      <c r="B18" s="34"/>
      <c r="G18" s="37"/>
    </row>
    <row r="19" spans="2:7">
      <c r="B19" s="34"/>
      <c r="C19" s="767" t="s">
        <v>768</v>
      </c>
      <c r="D19" s="767"/>
      <c r="E19" s="767"/>
      <c r="G19" s="37"/>
    </row>
    <row r="20" spans="2:7" ht="15.95" customHeight="1" thickBot="1">
      <c r="B20" s="63"/>
      <c r="C20" s="755" t="s">
        <v>612</v>
      </c>
      <c r="D20" s="755"/>
      <c r="E20" s="64"/>
      <c r="F20" s="64"/>
      <c r="G20" s="65"/>
    </row>
    <row r="21" spans="2:7">
      <c r="C21" s="20" t="s">
        <v>12</v>
      </c>
    </row>
    <row r="22" spans="2:7" ht="99" customHeight="1">
      <c r="C22" s="66">
        <v>1</v>
      </c>
      <c r="D22" s="731" t="s">
        <v>1513</v>
      </c>
      <c r="E22" s="731"/>
      <c r="F22" s="731"/>
    </row>
    <row r="45" spans="6:6">
      <c r="F45" s="176"/>
    </row>
  </sheetData>
  <sheetProtection algorithmName="SHA-512" hashValue="fJ2HZ9paCHwNOk9Q1Ppvu/vom0G11k5DKFlGN1QhFr1CM4+fh7CrwNB0XwUB0s15fo8gSSsVAxqRSAyDK8WHBw==" saltValue="UBGETXipkM2z7vVmzSwgyQ==" spinCount="100000" sheet="1" objects="1" scenarios="1" formatRows="0"/>
  <mergeCells count="6">
    <mergeCell ref="D22:F22"/>
    <mergeCell ref="C6:F6"/>
    <mergeCell ref="D14:F14"/>
    <mergeCell ref="C4:D4"/>
    <mergeCell ref="C19:E19"/>
    <mergeCell ref="C20:D20"/>
  </mergeCells>
  <hyperlinks>
    <hyperlink ref="F15" location="С4.2!A1" display="&gt;&gt;Перейти на лист вспомогательных расчетов исходных данных" xr:uid="{00000000-0004-0000-1A00-000000000000}"/>
    <hyperlink ref="F16" location="С4.3!A1" display="&gt;&gt;Перейти на лист вспомогательных расчетов исходных данных" xr:uid="{00000000-0004-0000-1A00-000001000000}"/>
    <hyperlink ref="F17" location="С4.4!A1" display="&gt;&gt;Перейти на лист вспомогательных расчетов исходных данных" xr:uid="{00000000-0004-0000-1A00-000002000000}"/>
    <hyperlink ref="C19" location="С4!A1" display="Перейти на лист расчета составляющей, обеспечивающей компенсацию прочих расходов" xr:uid="{00000000-0004-0000-1A00-000003000000}"/>
    <hyperlink ref="C20" location="И3!A1" display="Перейти на лист &quot;Итог&quot;" xr:uid="{00000000-0004-0000-1A00-000004000000}"/>
    <hyperlink ref="C4" location="Содержание!A1" display="Вернуться на лист &quot;Содержание&quot;" xr:uid="{00000000-0004-0000-1A00-000005000000}"/>
  </hyperlinks>
  <printOptions horizontalCentered="1"/>
  <pageMargins left="0.39370078740157483" right="0.39370078740157483" top="0.98425196850393704" bottom="0.78740157480314965" header="0.31496062992125984" footer="0.31496062992125984"/>
  <pageSetup paperSize="9" fitToHeight="100"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61441" r:id="rId4" name="Button 1">
              <controlPr defaultSize="0" print="0" autoFill="0" autoPict="0" macro="[0]!Лист21.PrintBlock">
                <anchor moveWithCells="1" sizeWithCells="1">
                  <from>
                    <xdr:col>5</xdr:col>
                    <xdr:colOff>1924050</xdr:colOff>
                    <xdr:row>0</xdr:row>
                    <xdr:rowOff>142875</xdr:rowOff>
                  </from>
                  <to>
                    <xdr:col>6</xdr:col>
                    <xdr:colOff>676275</xdr:colOff>
                    <xdr:row>2</xdr:row>
                    <xdr:rowOff>57150</xdr:rowOff>
                  </to>
                </anchor>
              </controlPr>
            </control>
          </mc:Choice>
        </mc:AlternateContent>
      </controls>
    </mc:Choice>
  </mc:AlternateContent>
</worksheet>
</file>

<file path=xl/worksheets/sheet2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codeName="Лист22">
    <pageSetUpPr fitToPage="1"/>
  </sheetPr>
  <dimension ref="A1:S26"/>
  <sheetViews>
    <sheetView topLeftCell="B6" zoomScaleNormal="100" workbookViewId="0">
      <selection activeCell="F21" sqref="F21:I21"/>
    </sheetView>
  </sheetViews>
  <sheetFormatPr defaultColWidth="10.42578125" defaultRowHeight="15"/>
  <cols>
    <col min="1" max="2" width="6.42578125" style="20" customWidth="1"/>
    <col min="3" max="3" width="10.42578125" style="20"/>
    <col min="4" max="4" width="37.42578125" style="2" customWidth="1"/>
    <col min="5" max="5" width="21.5703125" style="2" customWidth="1"/>
    <col min="6" max="6" width="13.42578125" style="2" customWidth="1"/>
    <col min="7" max="14" width="12" style="2" bestFit="1" customWidth="1"/>
    <col min="15" max="17" width="10.5703125" style="2" bestFit="1" customWidth="1"/>
    <col min="18" max="16384" width="10.42578125" style="2"/>
  </cols>
  <sheetData>
    <row r="1" spans="3:19" s="20" customFormat="1" ht="13.7" customHeight="1"/>
    <row r="2" spans="3:19" s="20" customFormat="1" ht="13.7" customHeight="1"/>
    <row r="3" spans="3:19" s="20" customFormat="1" ht="13.7" customHeight="1" thickBot="1"/>
    <row r="4" spans="3:19" s="20" customFormat="1" ht="13.7" customHeight="1">
      <c r="C4" s="729" t="s">
        <v>956</v>
      </c>
      <c r="D4" s="730"/>
      <c r="E4" s="106"/>
      <c r="F4" s="106"/>
      <c r="G4" s="32"/>
      <c r="H4" s="32"/>
      <c r="I4" s="32"/>
      <c r="J4" s="32"/>
      <c r="K4" s="32"/>
      <c r="L4" s="32"/>
      <c r="M4" s="177"/>
      <c r="N4" s="178"/>
      <c r="O4" s="177"/>
      <c r="P4" s="177"/>
      <c r="Q4" s="32"/>
      <c r="R4" s="86"/>
    </row>
    <row r="5" spans="3:19" s="20" customFormat="1" ht="13.7" customHeight="1">
      <c r="C5" s="179"/>
      <c r="E5" s="109"/>
      <c r="F5" s="109"/>
      <c r="M5" s="57"/>
      <c r="N5" s="108"/>
      <c r="O5" s="57"/>
      <c r="P5" s="57"/>
      <c r="Q5" s="7" t="s">
        <v>769</v>
      </c>
      <c r="R5" s="37"/>
    </row>
    <row r="6" spans="3:19" s="20" customFormat="1" ht="42" customHeight="1">
      <c r="C6" s="34"/>
      <c r="D6" s="743" t="s">
        <v>1409</v>
      </c>
      <c r="E6" s="743"/>
      <c r="F6" s="743"/>
      <c r="G6" s="743"/>
      <c r="H6" s="743"/>
      <c r="I6" s="743"/>
      <c r="J6" s="743"/>
      <c r="K6" s="743"/>
      <c r="L6" s="743"/>
      <c r="M6" s="743"/>
      <c r="N6" s="743"/>
      <c r="O6" s="743"/>
      <c r="P6" s="743"/>
      <c r="Q6" s="743"/>
      <c r="R6" s="180"/>
    </row>
    <row r="7" spans="3:19">
      <c r="C7" s="34"/>
      <c r="R7" s="8"/>
    </row>
    <row r="8" spans="3:19" ht="94.5" customHeight="1">
      <c r="C8" s="34"/>
      <c r="D8" s="783" t="s">
        <v>966</v>
      </c>
      <c r="E8" s="784"/>
      <c r="F8" s="338" t="s">
        <v>666</v>
      </c>
      <c r="G8" s="181"/>
      <c r="R8" s="8"/>
      <c r="S8" s="16" t="s">
        <v>985</v>
      </c>
    </row>
    <row r="9" spans="3:19">
      <c r="C9" s="34"/>
      <c r="R9" s="8"/>
    </row>
    <row r="10" spans="3:19" ht="106.5" hidden="1" customHeight="1">
      <c r="C10" s="34"/>
      <c r="D10" s="801" t="s">
        <v>1413</v>
      </c>
      <c r="E10" s="801"/>
      <c r="F10" s="342">
        <f>IFERROR(SUMIF(F15:Q15,"&gt;0",F15:Q15)/COUNTIF(F15:Q15,"&gt;0"),0)</f>
        <v>0</v>
      </c>
      <c r="R10" s="8"/>
      <c r="S10" s="252"/>
    </row>
    <row r="11" spans="3:19" ht="15.95" hidden="1" customHeight="1">
      <c r="C11" s="34"/>
      <c r="E11" s="19"/>
      <c r="F11" s="19"/>
      <c r="G11" s="19"/>
      <c r="H11" s="19"/>
      <c r="I11" s="19"/>
      <c r="J11" s="19"/>
      <c r="K11" s="19"/>
      <c r="L11" s="19"/>
      <c r="M11" s="19"/>
      <c r="N11" s="19"/>
      <c r="O11" s="19"/>
      <c r="P11" s="19"/>
      <c r="Q11" s="19"/>
      <c r="R11" s="8"/>
    </row>
    <row r="12" spans="3:19" ht="42" hidden="1" customHeight="1">
      <c r="C12" s="34"/>
      <c r="D12" s="760" t="s">
        <v>770</v>
      </c>
      <c r="E12" s="760" t="s">
        <v>575</v>
      </c>
      <c r="F12" s="788" t="s">
        <v>1411</v>
      </c>
      <c r="G12" s="789"/>
      <c r="H12" s="789"/>
      <c r="I12" s="789"/>
      <c r="J12" s="789"/>
      <c r="K12" s="789"/>
      <c r="L12" s="789"/>
      <c r="M12" s="789"/>
      <c r="N12" s="789"/>
      <c r="O12" s="789"/>
      <c r="P12" s="789"/>
      <c r="Q12" s="790"/>
      <c r="R12" s="8"/>
      <c r="S12" s="252"/>
    </row>
    <row r="13" spans="3:19" hidden="1">
      <c r="C13" s="34"/>
      <c r="D13" s="760"/>
      <c r="E13" s="760"/>
      <c r="F13" s="75" t="s">
        <v>771</v>
      </c>
      <c r="G13" s="75" t="s">
        <v>772</v>
      </c>
      <c r="H13" s="75" t="s">
        <v>773</v>
      </c>
      <c r="I13" s="75" t="s">
        <v>774</v>
      </c>
      <c r="J13" s="75" t="s">
        <v>775</v>
      </c>
      <c r="K13" s="75" t="s">
        <v>776</v>
      </c>
      <c r="L13" s="75" t="s">
        <v>777</v>
      </c>
      <c r="M13" s="75" t="s">
        <v>778</v>
      </c>
      <c r="N13" s="75" t="s">
        <v>779</v>
      </c>
      <c r="O13" s="75" t="s">
        <v>780</v>
      </c>
      <c r="P13" s="75" t="s">
        <v>781</v>
      </c>
      <c r="Q13" s="75" t="s">
        <v>782</v>
      </c>
      <c r="R13" s="8"/>
    </row>
    <row r="14" spans="3:19" ht="15" hidden="1" customHeight="1">
      <c r="C14" s="34"/>
      <c r="D14" s="74">
        <v>1</v>
      </c>
      <c r="E14" s="74">
        <v>2</v>
      </c>
      <c r="F14" s="75">
        <v>3</v>
      </c>
      <c r="G14" s="75">
        <v>4</v>
      </c>
      <c r="H14" s="75">
        <v>5</v>
      </c>
      <c r="I14" s="75">
        <v>6</v>
      </c>
      <c r="J14" s="75">
        <v>7</v>
      </c>
      <c r="K14" s="75">
        <v>8</v>
      </c>
      <c r="L14" s="75">
        <v>9</v>
      </c>
      <c r="M14" s="75">
        <v>10</v>
      </c>
      <c r="N14" s="75">
        <v>11</v>
      </c>
      <c r="O14" s="75">
        <v>12</v>
      </c>
      <c r="P14" s="75">
        <v>13</v>
      </c>
      <c r="Q14" s="75">
        <v>14</v>
      </c>
      <c r="R14" s="8"/>
    </row>
    <row r="15" spans="3:19" ht="15.75" hidden="1">
      <c r="C15" s="34"/>
      <c r="D15" s="276"/>
      <c r="E15" s="623"/>
      <c r="F15" s="379"/>
      <c r="G15" s="379"/>
      <c r="H15" s="379"/>
      <c r="I15" s="379"/>
      <c r="J15" s="379"/>
      <c r="K15" s="379"/>
      <c r="L15" s="379"/>
      <c r="M15" s="379"/>
      <c r="N15" s="379"/>
      <c r="O15" s="379"/>
      <c r="P15" s="379"/>
      <c r="Q15" s="379"/>
      <c r="R15" s="8"/>
    </row>
    <row r="16" spans="3:19" ht="108" customHeight="1">
      <c r="C16" s="182"/>
      <c r="D16" s="756" t="s">
        <v>1410</v>
      </c>
      <c r="E16" s="756"/>
      <c r="F16" s="342">
        <f>IFERROR(SUMIF(F21:I21,"&gt;0",F21:I21)/COUNTIF(F21:I21,"&gt;0"),0)</f>
        <v>46.49</v>
      </c>
      <c r="R16" s="8"/>
    </row>
    <row r="17" spans="3:18" ht="15.95" customHeight="1">
      <c r="C17" s="34"/>
      <c r="E17" s="19"/>
      <c r="F17" s="19"/>
      <c r="G17" s="19"/>
      <c r="H17" s="19"/>
      <c r="I17" s="19"/>
      <c r="J17" s="19"/>
      <c r="K17" s="19"/>
      <c r="L17" s="19"/>
      <c r="M17" s="19"/>
      <c r="N17" s="19"/>
      <c r="O17" s="19"/>
      <c r="P17" s="19"/>
      <c r="Q17" s="19"/>
      <c r="R17" s="8"/>
    </row>
    <row r="18" spans="3:18" ht="102" customHeight="1">
      <c r="C18" s="34"/>
      <c r="D18" s="760" t="s">
        <v>770</v>
      </c>
      <c r="E18" s="760" t="s">
        <v>575</v>
      </c>
      <c r="F18" s="760" t="s">
        <v>1411</v>
      </c>
      <c r="G18" s="760"/>
      <c r="H18" s="760"/>
      <c r="I18" s="760"/>
      <c r="R18" s="8"/>
    </row>
    <row r="19" spans="3:18">
      <c r="C19" s="34"/>
      <c r="D19" s="760"/>
      <c r="E19" s="760"/>
      <c r="F19" s="761" t="s">
        <v>783</v>
      </c>
      <c r="G19" s="761"/>
      <c r="H19" s="761" t="s">
        <v>784</v>
      </c>
      <c r="I19" s="761"/>
      <c r="R19" s="8"/>
    </row>
    <row r="20" spans="3:18" ht="15" customHeight="1">
      <c r="C20" s="34"/>
      <c r="D20" s="74">
        <v>1</v>
      </c>
      <c r="E20" s="74">
        <v>2</v>
      </c>
      <c r="F20" s="796">
        <v>3</v>
      </c>
      <c r="G20" s="797"/>
      <c r="H20" s="796">
        <v>4</v>
      </c>
      <c r="I20" s="797"/>
      <c r="R20" s="8"/>
    </row>
    <row r="21" spans="3:18" ht="33.950000000000003" customHeight="1">
      <c r="C21" s="34"/>
      <c r="D21" s="276"/>
      <c r="E21" s="276"/>
      <c r="F21" s="798">
        <v>45.53</v>
      </c>
      <c r="G21" s="799"/>
      <c r="H21" s="800">
        <v>47.45</v>
      </c>
      <c r="I21" s="800"/>
      <c r="R21" s="8"/>
    </row>
    <row r="22" spans="3:18">
      <c r="C22" s="34"/>
      <c r="R22" s="8"/>
    </row>
    <row r="23" spans="3:18">
      <c r="C23" s="778" t="s">
        <v>768</v>
      </c>
      <c r="D23" s="767"/>
      <c r="E23" s="767"/>
      <c r="F23" s="767"/>
      <c r="G23" s="767"/>
      <c r="R23" s="8"/>
    </row>
    <row r="24" spans="3:18" ht="16.5" customHeight="1" thickBot="1">
      <c r="C24" s="758" t="s">
        <v>612</v>
      </c>
      <c r="D24" s="755"/>
      <c r="E24" s="183"/>
      <c r="F24" s="183"/>
      <c r="G24" s="183"/>
      <c r="H24" s="183"/>
      <c r="I24" s="183"/>
      <c r="J24" s="183"/>
      <c r="K24" s="183"/>
      <c r="L24" s="183"/>
      <c r="M24" s="183"/>
      <c r="N24" s="183"/>
      <c r="O24" s="183"/>
      <c r="P24" s="183"/>
      <c r="Q24" s="183"/>
      <c r="R24" s="184"/>
    </row>
    <row r="25" spans="3:18">
      <c r="C25" s="20" t="s">
        <v>967</v>
      </c>
    </row>
    <row r="26" spans="3:18" ht="66.75" customHeight="1">
      <c r="C26" s="66">
        <v>1</v>
      </c>
      <c r="D26" s="731" t="s">
        <v>1412</v>
      </c>
      <c r="E26" s="731"/>
      <c r="F26" s="731"/>
      <c r="G26" s="731"/>
      <c r="H26" s="731"/>
      <c r="I26" s="731"/>
      <c r="J26" s="731"/>
      <c r="K26" s="731"/>
      <c r="L26" s="731"/>
      <c r="M26" s="731"/>
      <c r="N26" s="731"/>
      <c r="O26" s="731"/>
      <c r="P26" s="731"/>
      <c r="Q26" s="731"/>
      <c r="R26" s="731"/>
    </row>
  </sheetData>
  <sheetProtection algorithmName="SHA-512" hashValue="djB4tHWh935KFCNmjAPlKDG1FrLa1bhe+a4Mm40ih0Dl/8sxfQ1kk+XHedxgeZtztwnWVr1NeVouo2/2D0ZsNw==" saltValue="AkvsXrBtLVfLSvrLBFgi/w==" spinCount="100000" sheet="1" objects="1" scenarios="1" formatRows="0"/>
  <mergeCells count="20">
    <mergeCell ref="C4:D4"/>
    <mergeCell ref="C23:G23"/>
    <mergeCell ref="C24:D24"/>
    <mergeCell ref="D16:E16"/>
    <mergeCell ref="D18:D19"/>
    <mergeCell ref="D6:Q6"/>
    <mergeCell ref="D8:E8"/>
    <mergeCell ref="D10:E10"/>
    <mergeCell ref="D12:D13"/>
    <mergeCell ref="E12:E13"/>
    <mergeCell ref="F12:Q12"/>
    <mergeCell ref="E18:E19"/>
    <mergeCell ref="F18:I18"/>
    <mergeCell ref="F19:G19"/>
    <mergeCell ref="H19:I19"/>
    <mergeCell ref="D26:R26"/>
    <mergeCell ref="F20:G20"/>
    <mergeCell ref="H20:I20"/>
    <mergeCell ref="F21:G21"/>
    <mergeCell ref="H21:I21"/>
  </mergeCells>
  <dataValidations count="2">
    <dataValidation type="decimal" operator="greaterThanOrEqual" allowBlank="1" showInputMessage="1" showErrorMessage="1" sqref="F21:I21 F15:Q15" xr:uid="{00000000-0002-0000-1B00-000000000000}">
      <formula1>0</formula1>
    </dataValidation>
    <dataValidation type="list" allowBlank="1" showInputMessage="1" showErrorMessage="1" sqref="F8" xr:uid="{00000000-0002-0000-1B00-000001000000}">
      <formula1>",да,нет"</formula1>
    </dataValidation>
  </dataValidations>
  <hyperlinks>
    <hyperlink ref="C4" location="С4.1!D15" display="Вернуться к заполнению исходных данных" xr:uid="{00000000-0004-0000-1B00-000000000000}"/>
    <hyperlink ref="C24" location="И3!A1" display="Перейти на лист &quot;Итог&quot;" xr:uid="{00000000-0004-0000-1B00-000001000000}"/>
    <hyperlink ref="C23" location="С4!A1" display="Перейти на лист расчета составляющей, обеспечивающей компенсацию прочих расходов" xr:uid="{00000000-0004-0000-1B00-000002000000}"/>
  </hyperlinks>
  <printOptions horizontalCentered="1"/>
  <pageMargins left="0.39370078740157483" right="0.39370078740157483" top="0.98425196850393704" bottom="0.39370078740157483" header="0.31496062992125984" footer="0.31496062992125984"/>
  <pageSetup paperSize="9" scale="69" fitToHeight="100" orientation="landscape" r:id="rId1"/>
  <ignoredErrors>
    <ignoredError sqref="F10" unlockedFormula="1"/>
  </ignoredErrors>
  <drawing r:id="rId2"/>
  <legacyDrawing r:id="rId3"/>
  <mc:AlternateContent xmlns:mc="http://schemas.openxmlformats.org/markup-compatibility/2006">
    <mc:Choice Requires="x14">
      <controls>
        <mc:AlternateContent xmlns:mc="http://schemas.openxmlformats.org/markup-compatibility/2006">
          <mc:Choice Requires="x14">
            <control shapeId="62465" r:id="rId4" name="Button 1">
              <controlPr defaultSize="0" print="0" autoFill="0" autoPict="0" macro="[0]!Лист22.PrintBlock">
                <anchor moveWithCells="1" sizeWithCells="1">
                  <from>
                    <xdr:col>16</xdr:col>
                    <xdr:colOff>180975</xdr:colOff>
                    <xdr:row>0</xdr:row>
                    <xdr:rowOff>142875</xdr:rowOff>
                  </from>
                  <to>
                    <xdr:col>18</xdr:col>
                    <xdr:colOff>0</xdr:colOff>
                    <xdr:row>2</xdr:row>
                    <xdr:rowOff>57150</xdr:rowOff>
                  </to>
                </anchor>
              </controlPr>
            </control>
          </mc:Choice>
        </mc:AlternateContent>
      </controls>
    </mc:Choice>
  </mc:AlternateContent>
</worksheet>
</file>

<file path=xl/worksheets/sheet2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codeName="Лист23">
    <pageSetUpPr fitToPage="1"/>
  </sheetPr>
  <dimension ref="B1:P23"/>
  <sheetViews>
    <sheetView zoomScaleNormal="100" workbookViewId="0">
      <selection activeCell="E19" sqref="E19"/>
    </sheetView>
  </sheetViews>
  <sheetFormatPr defaultColWidth="10.42578125" defaultRowHeight="12.75"/>
  <cols>
    <col min="1" max="1" width="6.42578125" style="20" customWidth="1"/>
    <col min="2" max="2" width="10.42578125" style="20" customWidth="1"/>
    <col min="3" max="3" width="7.42578125" style="20" customWidth="1"/>
    <col min="4" max="4" width="57.85546875" style="20" customWidth="1"/>
    <col min="5" max="5" width="26.42578125" style="20" customWidth="1"/>
    <col min="6" max="6" width="37.42578125" style="20" customWidth="1"/>
    <col min="7" max="16384" width="10.42578125" style="20"/>
  </cols>
  <sheetData>
    <row r="1" spans="2:16" ht="13.7" customHeight="1"/>
    <row r="2" spans="2:16" ht="13.7" customHeight="1"/>
    <row r="3" spans="2:16" ht="13.7" customHeight="1" thickBot="1"/>
    <row r="4" spans="2:16" ht="13.7" customHeight="1">
      <c r="B4" s="31"/>
      <c r="C4" s="730" t="s">
        <v>956</v>
      </c>
      <c r="D4" s="730"/>
      <c r="E4" s="106"/>
      <c r="F4" s="106"/>
      <c r="G4" s="86"/>
      <c r="M4" s="57"/>
      <c r="N4" s="108"/>
      <c r="O4" s="57"/>
      <c r="P4" s="57"/>
    </row>
    <row r="5" spans="2:16" ht="13.7" customHeight="1">
      <c r="B5" s="34"/>
      <c r="C5" s="185"/>
      <c r="E5" s="109"/>
      <c r="F5" s="7" t="s">
        <v>785</v>
      </c>
      <c r="G5" s="37"/>
      <c r="M5" s="57"/>
      <c r="N5" s="108"/>
      <c r="O5" s="57"/>
      <c r="P5" s="57"/>
    </row>
    <row r="6" spans="2:16" ht="42" customHeight="1">
      <c r="B6" s="34"/>
      <c r="C6" s="743" t="s">
        <v>1416</v>
      </c>
      <c r="D6" s="743"/>
      <c r="E6" s="743"/>
      <c r="F6" s="743"/>
      <c r="G6" s="37"/>
      <c r="M6" s="57"/>
      <c r="N6" s="108"/>
      <c r="O6" s="57"/>
      <c r="P6" s="57"/>
    </row>
    <row r="7" spans="2:16">
      <c r="B7" s="34"/>
      <c r="G7" s="37"/>
    </row>
    <row r="8" spans="2:16">
      <c r="B8" s="34"/>
      <c r="C8" s="44" t="s">
        <v>577</v>
      </c>
      <c r="D8" s="44" t="s">
        <v>578</v>
      </c>
      <c r="E8" s="44" t="s">
        <v>579</v>
      </c>
      <c r="F8" s="45" t="s">
        <v>575</v>
      </c>
      <c r="G8" s="37"/>
    </row>
    <row r="9" spans="2:16">
      <c r="B9" s="34"/>
      <c r="C9" s="75">
        <v>1</v>
      </c>
      <c r="D9" s="75">
        <v>2</v>
      </c>
      <c r="E9" s="75">
        <v>3</v>
      </c>
      <c r="F9" s="74">
        <v>4</v>
      </c>
      <c r="G9" s="37"/>
    </row>
    <row r="10" spans="2:16" ht="15.95" customHeight="1">
      <c r="B10" s="34"/>
      <c r="C10" s="46">
        <v>1</v>
      </c>
      <c r="D10" s="768" t="s">
        <v>683</v>
      </c>
      <c r="E10" s="768"/>
      <c r="F10" s="768"/>
      <c r="G10" s="37"/>
    </row>
    <row r="11" spans="2:16" ht="26.25" customHeight="1">
      <c r="B11" s="34"/>
      <c r="C11" s="49" t="s">
        <v>585</v>
      </c>
      <c r="D11" s="131" t="s">
        <v>786</v>
      </c>
      <c r="E11" s="163">
        <f>И2!D18</f>
        <v>1871</v>
      </c>
      <c r="F11" s="61"/>
      <c r="G11" s="37"/>
    </row>
    <row r="12" spans="2:16" ht="26.25" customHeight="1">
      <c r="B12" s="34"/>
      <c r="C12" s="49" t="s">
        <v>589</v>
      </c>
      <c r="D12" s="131" t="s">
        <v>787</v>
      </c>
      <c r="E12" s="134">
        <f>И2!D19</f>
        <v>1636</v>
      </c>
      <c r="F12" s="61"/>
      <c r="G12" s="37"/>
    </row>
    <row r="13" spans="2:16" ht="26.25" customHeight="1">
      <c r="B13" s="34"/>
      <c r="C13" s="49" t="s">
        <v>595</v>
      </c>
      <c r="D13" s="131" t="s">
        <v>788</v>
      </c>
      <c r="E13" s="134">
        <f>И2!D20</f>
        <v>204</v>
      </c>
      <c r="F13" s="61"/>
      <c r="G13" s="37"/>
    </row>
    <row r="14" spans="2:16" ht="18" customHeight="1">
      <c r="B14" s="34"/>
      <c r="C14" s="142"/>
      <c r="D14" s="187"/>
      <c r="E14" s="187"/>
      <c r="F14" s="188"/>
      <c r="G14" s="37"/>
    </row>
    <row r="15" spans="2:16" ht="18.75" customHeight="1">
      <c r="B15" s="34"/>
      <c r="C15" s="49">
        <v>2</v>
      </c>
      <c r="D15" s="756" t="s">
        <v>1443</v>
      </c>
      <c r="E15" s="756"/>
      <c r="F15" s="756"/>
      <c r="G15" s="37"/>
    </row>
    <row r="16" spans="2:16" ht="55.7" customHeight="1">
      <c r="B16" s="34"/>
      <c r="C16" s="49" t="s">
        <v>599</v>
      </c>
      <c r="D16" s="132" t="s">
        <v>696</v>
      </c>
      <c r="E16" s="265">
        <f>'С2.3'!E21</f>
        <v>0</v>
      </c>
      <c r="F16" s="265">
        <f>'С2.3'!F21</f>
        <v>0</v>
      </c>
      <c r="G16" s="37"/>
    </row>
    <row r="17" spans="2:7" ht="45.2" customHeight="1">
      <c r="B17" s="34"/>
      <c r="C17" s="49" t="s">
        <v>600</v>
      </c>
      <c r="D17" s="132" t="s">
        <v>1417</v>
      </c>
      <c r="E17" s="59">
        <v>472.36</v>
      </c>
      <c r="F17" s="265"/>
      <c r="G17" s="37"/>
    </row>
    <row r="18" spans="2:7" ht="57.75" customHeight="1">
      <c r="B18" s="34"/>
      <c r="C18" s="49" t="s">
        <v>684</v>
      </c>
      <c r="D18" s="132" t="s">
        <v>699</v>
      </c>
      <c r="E18" s="265">
        <f>'С2.3'!E25</f>
        <v>0</v>
      </c>
      <c r="F18" s="265">
        <f>'С2.3'!F25</f>
        <v>0</v>
      </c>
      <c r="G18" s="37"/>
    </row>
    <row r="19" spans="2:7" ht="25.5">
      <c r="B19" s="34"/>
      <c r="C19" s="49" t="s">
        <v>697</v>
      </c>
      <c r="D19" s="132" t="s">
        <v>1418</v>
      </c>
      <c r="E19" s="59">
        <v>446.92</v>
      </c>
      <c r="F19" s="265"/>
      <c r="G19" s="37"/>
    </row>
    <row r="20" spans="2:7" ht="32.25" customHeight="1">
      <c r="B20" s="34"/>
      <c r="C20" s="49" t="s">
        <v>698</v>
      </c>
      <c r="D20" s="136" t="s">
        <v>1419</v>
      </c>
      <c r="E20" s="166">
        <f>(E17*(E11+E12)+E19*E13)/1000</f>
        <v>1747.7382</v>
      </c>
      <c r="F20" s="189"/>
      <c r="G20" s="37"/>
    </row>
    <row r="21" spans="2:7">
      <c r="B21" s="34"/>
      <c r="G21" s="37"/>
    </row>
    <row r="22" spans="2:7">
      <c r="B22" s="34"/>
      <c r="C22" s="767" t="s">
        <v>768</v>
      </c>
      <c r="D22" s="767"/>
      <c r="E22" s="767"/>
      <c r="G22" s="37"/>
    </row>
    <row r="23" spans="2:7" ht="15.95" customHeight="1" thickBot="1">
      <c r="B23" s="63"/>
      <c r="C23" s="755" t="s">
        <v>612</v>
      </c>
      <c r="D23" s="755"/>
      <c r="E23" s="64"/>
      <c r="F23" s="64"/>
      <c r="G23" s="65"/>
    </row>
  </sheetData>
  <sheetProtection algorithmName="SHA-512" hashValue="rLbOwFLa5hZY3mL1b/FTt5Dz2J/0IqVgqjNtVuUpmaiTENL0Irh36vvCK4rEkP+xxN/7Rwnq1mJNPEzdiLyk5Q==" saltValue="Ada04DSKXJrbSR1WRQEdQQ==" spinCount="100000" sheet="1" objects="1" scenarios="1" formatRows="0"/>
  <mergeCells count="6">
    <mergeCell ref="C23:D23"/>
    <mergeCell ref="C6:F6"/>
    <mergeCell ref="D10:F10"/>
    <mergeCell ref="D15:F15"/>
    <mergeCell ref="C4:D4"/>
    <mergeCell ref="C22:E22"/>
  </mergeCells>
  <dataValidations count="1">
    <dataValidation type="decimal" operator="greaterThanOrEqual" allowBlank="1" showInputMessage="1" showErrorMessage="1" sqref="E17 E19" xr:uid="{00000000-0002-0000-1C00-000000000000}">
      <formula1>0</formula1>
    </dataValidation>
  </dataValidations>
  <hyperlinks>
    <hyperlink ref="C4" location="С4.1!D16" display="Вернуться к заполнению исходных данных" xr:uid="{00000000-0004-0000-1C00-000000000000}"/>
    <hyperlink ref="C23" location="И3!A1" display="Перейти на лист &quot;Итог&quot;" xr:uid="{00000000-0004-0000-1C00-000001000000}"/>
    <hyperlink ref="C22" location="С4!A1" display="Перейти на лист расчета составляющей, обеспечивающей компенсацию прочих расходов" xr:uid="{00000000-0004-0000-1C00-000002000000}"/>
  </hyperlinks>
  <printOptions horizontalCentered="1"/>
  <pageMargins left="0.39370078740157483" right="0.39370078740157483" top="0.98425196850393704" bottom="0.78740157480314965" header="0.31496062992125984" footer="0.31496062992125984"/>
  <pageSetup paperSize="9" fitToHeight="100"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63489" r:id="rId4" name="Button 1">
              <controlPr defaultSize="0" print="0" autoFill="0" autoPict="0" macro="[0]!Лист23.PrintBlock">
                <anchor moveWithCells="1" sizeWithCells="1">
                  <from>
                    <xdr:col>5</xdr:col>
                    <xdr:colOff>1924050</xdr:colOff>
                    <xdr:row>0</xdr:row>
                    <xdr:rowOff>123825</xdr:rowOff>
                  </from>
                  <to>
                    <xdr:col>6</xdr:col>
                    <xdr:colOff>676275</xdr:colOff>
                    <xdr:row>2</xdr:row>
                    <xdr:rowOff>38100</xdr:rowOff>
                  </to>
                </anchor>
              </controlPr>
            </control>
          </mc:Choice>
        </mc:AlternateContent>
      </controls>
    </mc:Choice>
  </mc:AlternateContent>
</worksheet>
</file>

<file path=xl/worksheets/sheet3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Лист24">
    <pageSetUpPr fitToPage="1"/>
  </sheetPr>
  <dimension ref="B1:O43"/>
  <sheetViews>
    <sheetView topLeftCell="D19" zoomScaleNormal="100" workbookViewId="0">
      <selection activeCell="C42" sqref="C42:G42"/>
    </sheetView>
  </sheetViews>
  <sheetFormatPr defaultColWidth="10.42578125" defaultRowHeight="12.75"/>
  <cols>
    <col min="1" max="1" width="6.42578125" style="20" customWidth="1"/>
    <col min="2" max="2" width="10.42578125" style="20" customWidth="1"/>
    <col min="3" max="3" width="7.42578125" style="20" customWidth="1"/>
    <col min="4" max="4" width="57.85546875" style="20" customWidth="1"/>
    <col min="5" max="6" width="26.42578125" style="20" customWidth="1"/>
    <col min="7" max="7" width="9.85546875" style="20" customWidth="1"/>
    <col min="8" max="8" width="64.140625" style="20" customWidth="1"/>
    <col min="9" max="9" width="22.5703125" style="20" customWidth="1"/>
    <col min="10" max="10" width="11.5703125" style="20" customWidth="1"/>
    <col min="11" max="11" width="10.42578125" style="20"/>
    <col min="12" max="14" width="0" style="20" hidden="1" customWidth="1"/>
    <col min="15" max="16384" width="10.42578125" style="20"/>
  </cols>
  <sheetData>
    <row r="1" spans="2:15" ht="13.7" customHeight="1">
      <c r="L1" s="20" t="s">
        <v>789</v>
      </c>
    </row>
    <row r="2" spans="2:15" ht="13.7" customHeight="1">
      <c r="L2" s="20" t="s">
        <v>790</v>
      </c>
    </row>
    <row r="3" spans="2:15" ht="13.7" customHeight="1" thickBot="1">
      <c r="L3" s="20" t="s">
        <v>791</v>
      </c>
    </row>
    <row r="4" spans="2:15" ht="13.7" customHeight="1">
      <c r="B4" s="31"/>
      <c r="C4" s="730" t="s">
        <v>956</v>
      </c>
      <c r="D4" s="730"/>
      <c r="E4" s="32"/>
      <c r="F4" s="32"/>
      <c r="G4" s="86"/>
      <c r="H4" s="57"/>
      <c r="I4" s="108"/>
      <c r="J4" s="57"/>
      <c r="K4" s="57"/>
    </row>
    <row r="5" spans="2:15" ht="13.7" customHeight="1">
      <c r="B5" s="34"/>
      <c r="C5" s="185"/>
      <c r="F5" s="7" t="s">
        <v>792</v>
      </c>
      <c r="G5" s="37"/>
      <c r="H5" s="57"/>
      <c r="I5" s="108"/>
      <c r="J5" s="57"/>
      <c r="K5" s="57"/>
    </row>
    <row r="6" spans="2:15" ht="31.7" customHeight="1">
      <c r="B6" s="34"/>
      <c r="C6" s="743" t="s">
        <v>1441</v>
      </c>
      <c r="D6" s="743"/>
      <c r="E6" s="743"/>
      <c r="F6" s="743"/>
      <c r="G6" s="180"/>
      <c r="H6" s="150"/>
      <c r="I6" s="150"/>
      <c r="J6" s="150"/>
      <c r="K6" s="190"/>
      <c r="L6" s="190"/>
      <c r="M6" s="190"/>
    </row>
    <row r="7" spans="2:15">
      <c r="B7" s="34"/>
      <c r="G7" s="37"/>
    </row>
    <row r="8" spans="2:15" ht="21" customHeight="1">
      <c r="B8" s="34"/>
      <c r="C8" s="802" t="s">
        <v>683</v>
      </c>
      <c r="D8" s="802"/>
      <c r="E8" s="802"/>
      <c r="F8" s="802"/>
      <c r="G8" s="191"/>
      <c r="K8" s="190"/>
      <c r="L8" s="190"/>
      <c r="M8" s="190"/>
    </row>
    <row r="9" spans="2:15" ht="38.25" customHeight="1">
      <c r="B9" s="34"/>
      <c r="C9" s="803" t="s">
        <v>793</v>
      </c>
      <c r="D9" s="803" t="s">
        <v>560</v>
      </c>
      <c r="E9" s="803" t="s">
        <v>794</v>
      </c>
      <c r="F9" s="803" t="s">
        <v>795</v>
      </c>
      <c r="G9" s="191"/>
      <c r="M9" s="190"/>
    </row>
    <row r="10" spans="2:15" ht="27.2" customHeight="1">
      <c r="B10" s="34"/>
      <c r="C10" s="804"/>
      <c r="D10" s="804"/>
      <c r="E10" s="804"/>
      <c r="F10" s="804"/>
      <c r="G10" s="191"/>
      <c r="L10" s="146"/>
      <c r="M10" s="146"/>
      <c r="N10" s="146"/>
      <c r="O10" s="146"/>
    </row>
    <row r="11" spans="2:15">
      <c r="B11" s="34"/>
      <c r="C11" s="13">
        <v>1</v>
      </c>
      <c r="D11" s="25" t="s">
        <v>565</v>
      </c>
      <c r="E11" s="192">
        <f>И2!C423</f>
        <v>1</v>
      </c>
      <c r="F11" s="192">
        <f>И2!F423</f>
        <v>63.9</v>
      </c>
      <c r="G11" s="37"/>
      <c r="L11" s="146"/>
      <c r="M11" s="146"/>
      <c r="N11" s="146"/>
      <c r="O11" s="146"/>
    </row>
    <row r="12" spans="2:15" s="146" customFormat="1">
      <c r="B12" s="193"/>
      <c r="C12" s="13">
        <v>2</v>
      </c>
      <c r="D12" s="25" t="s">
        <v>566</v>
      </c>
      <c r="E12" s="192">
        <f>И2!C424</f>
        <v>5</v>
      </c>
      <c r="F12" s="192">
        <f>И2!F424</f>
        <v>23.5</v>
      </c>
      <c r="G12" s="194"/>
      <c r="L12" s="20"/>
      <c r="M12" s="20"/>
      <c r="N12" s="20"/>
      <c r="O12" s="20"/>
    </row>
    <row r="13" spans="2:15" s="146" customFormat="1">
      <c r="B13" s="193"/>
      <c r="C13" s="13">
        <v>3</v>
      </c>
      <c r="D13" s="25" t="s">
        <v>567</v>
      </c>
      <c r="E13" s="192">
        <f>И2!C425</f>
        <v>1</v>
      </c>
      <c r="F13" s="596">
        <f>И2!F425</f>
        <v>47</v>
      </c>
      <c r="G13" s="194"/>
      <c r="L13" s="20"/>
      <c r="M13" s="20"/>
      <c r="N13" s="20"/>
      <c r="O13" s="20"/>
    </row>
    <row r="14" spans="2:15" s="146" customFormat="1">
      <c r="B14" s="193"/>
      <c r="C14" s="13">
        <v>4</v>
      </c>
      <c r="D14" s="25" t="s">
        <v>568</v>
      </c>
      <c r="E14" s="192">
        <f>И2!C426</f>
        <v>1</v>
      </c>
      <c r="F14" s="192">
        <f>И2!F426</f>
        <v>15.5</v>
      </c>
      <c r="G14" s="194"/>
      <c r="L14" s="20"/>
      <c r="M14" s="20"/>
      <c r="N14" s="20"/>
      <c r="O14" s="20"/>
    </row>
    <row r="15" spans="2:15" s="146" customFormat="1">
      <c r="B15" s="193"/>
      <c r="C15" s="13">
        <v>5</v>
      </c>
      <c r="D15" s="25" t="s">
        <v>569</v>
      </c>
      <c r="E15" s="192">
        <f>И2!C427</f>
        <v>1</v>
      </c>
      <c r="F15" s="192">
        <f>И2!F427</f>
        <v>15.5</v>
      </c>
      <c r="G15" s="194"/>
      <c r="L15" s="20"/>
      <c r="M15" s="20"/>
      <c r="N15" s="20"/>
      <c r="O15" s="20"/>
    </row>
    <row r="16" spans="2:15" s="146" customFormat="1">
      <c r="B16" s="193"/>
      <c r="C16" s="13">
        <v>6</v>
      </c>
      <c r="D16" s="25" t="s">
        <v>570</v>
      </c>
      <c r="E16" s="192">
        <f>И2!C428</f>
        <v>1</v>
      </c>
      <c r="F16" s="192">
        <f>И2!F428</f>
        <v>15.5</v>
      </c>
      <c r="G16" s="194"/>
      <c r="L16" s="20"/>
      <c r="M16" s="20"/>
      <c r="N16" s="20"/>
      <c r="O16" s="20"/>
    </row>
    <row r="17" spans="2:15" s="146" customFormat="1">
      <c r="B17" s="193"/>
      <c r="C17" s="13">
        <v>7</v>
      </c>
      <c r="D17" s="25" t="s">
        <v>571</v>
      </c>
      <c r="E17" s="192">
        <f>И2!C429</f>
        <v>5</v>
      </c>
      <c r="F17" s="192">
        <f>И2!F429</f>
        <v>23.5</v>
      </c>
      <c r="G17" s="194"/>
      <c r="L17" s="20"/>
      <c r="M17" s="20"/>
      <c r="N17" s="20"/>
      <c r="O17" s="20"/>
    </row>
    <row r="18" spans="2:15" s="146" customFormat="1" ht="12.75" customHeight="1">
      <c r="B18" s="193"/>
      <c r="C18" s="149"/>
      <c r="D18" s="195"/>
      <c r="E18" s="195"/>
      <c r="F18" s="195"/>
      <c r="G18" s="194"/>
      <c r="L18" s="20"/>
      <c r="M18" s="20"/>
      <c r="N18" s="20"/>
      <c r="O18" s="20"/>
    </row>
    <row r="19" spans="2:15" s="146" customFormat="1" ht="48.75" customHeight="1">
      <c r="B19" s="193"/>
      <c r="C19" s="13">
        <v>8</v>
      </c>
      <c r="D19" s="805" t="s">
        <v>1420</v>
      </c>
      <c r="E19" s="806"/>
      <c r="F19" s="196">
        <f>И2!$C$438</f>
        <v>112025</v>
      </c>
      <c r="G19" s="194"/>
      <c r="L19" s="20"/>
      <c r="M19" s="20"/>
      <c r="N19" s="20"/>
      <c r="O19" s="20"/>
    </row>
    <row r="20" spans="2:15">
      <c r="B20" s="34"/>
      <c r="D20" s="195"/>
      <c r="E20" s="195"/>
      <c r="F20" s="195"/>
      <c r="G20" s="37"/>
    </row>
    <row r="21" spans="2:15" ht="27.2" customHeight="1">
      <c r="B21" s="34"/>
      <c r="C21" s="807" t="s">
        <v>1421</v>
      </c>
      <c r="D21" s="807"/>
      <c r="E21" s="807"/>
      <c r="F21" s="807"/>
      <c r="G21" s="37"/>
    </row>
    <row r="22" spans="2:15" ht="27.2" customHeight="1">
      <c r="B22" s="34"/>
      <c r="C22" s="44" t="s">
        <v>577</v>
      </c>
      <c r="D22" s="808" t="s">
        <v>578</v>
      </c>
      <c r="E22" s="808"/>
      <c r="F22" s="197" t="s">
        <v>579</v>
      </c>
      <c r="G22" s="37"/>
    </row>
    <row r="23" spans="2:15" ht="15" customHeight="1">
      <c r="B23" s="34"/>
      <c r="C23" s="75">
        <v>1</v>
      </c>
      <c r="D23" s="809">
        <v>2</v>
      </c>
      <c r="E23" s="810"/>
      <c r="F23" s="198">
        <v>3</v>
      </c>
      <c r="G23" s="37"/>
    </row>
    <row r="24" spans="2:15" ht="15.95" customHeight="1">
      <c r="B24" s="34"/>
      <c r="C24" s="815">
        <v>1</v>
      </c>
      <c r="D24" s="811" t="s">
        <v>1422</v>
      </c>
      <c r="E24" s="812"/>
      <c r="F24" s="277">
        <v>115875.7</v>
      </c>
      <c r="G24" s="37"/>
    </row>
    <row r="25" spans="2:15" ht="27.75" customHeight="1">
      <c r="B25" s="34"/>
      <c r="C25" s="816"/>
      <c r="D25" s="813"/>
      <c r="E25" s="814"/>
      <c r="F25" s="278" t="s">
        <v>791</v>
      </c>
      <c r="G25" s="37"/>
    </row>
    <row r="26" spans="2:15" ht="33" customHeight="1">
      <c r="B26" s="34"/>
      <c r="C26" s="13">
        <v>2</v>
      </c>
      <c r="D26" s="783" t="s">
        <v>1480</v>
      </c>
      <c r="E26" s="784"/>
      <c r="F26" s="199">
        <f>F24/$F$19</f>
        <v>1.0343735773264895</v>
      </c>
      <c r="G26" s="37"/>
    </row>
    <row r="27" spans="2:15" ht="30" customHeight="1">
      <c r="B27" s="34"/>
      <c r="C27" s="13">
        <v>3</v>
      </c>
      <c r="D27" s="818" t="s">
        <v>1481</v>
      </c>
      <c r="E27" s="818"/>
      <c r="F27" s="103">
        <f>SUMPRODUCT(E11:E17,F11:F17)*12*F26</f>
        <v>4870.6583009149726</v>
      </c>
      <c r="G27" s="37"/>
    </row>
    <row r="28" spans="2:15" ht="59.45" customHeight="1">
      <c r="B28" s="34"/>
      <c r="C28" s="13">
        <v>4</v>
      </c>
      <c r="D28" s="817" t="s">
        <v>1423</v>
      </c>
      <c r="E28" s="817"/>
      <c r="F28" s="279">
        <v>2.9000000000000001E-2</v>
      </c>
      <c r="G28" s="37"/>
      <c r="H28" s="16" t="s">
        <v>4</v>
      </c>
    </row>
    <row r="29" spans="2:15" ht="42" customHeight="1">
      <c r="B29" s="34"/>
      <c r="C29" s="13">
        <v>5</v>
      </c>
      <c r="D29" s="817" t="s">
        <v>1424</v>
      </c>
      <c r="E29" s="817"/>
      <c r="F29" s="279">
        <v>2E-3</v>
      </c>
      <c r="G29" s="37"/>
      <c r="H29" s="16" t="s">
        <v>9</v>
      </c>
    </row>
    <row r="30" spans="2:15" ht="40.35" customHeight="1">
      <c r="B30" s="34"/>
      <c r="C30" s="13">
        <v>6</v>
      </c>
      <c r="D30" s="817" t="s">
        <v>1425</v>
      </c>
      <c r="E30" s="817"/>
      <c r="F30" s="280">
        <v>865</v>
      </c>
      <c r="G30" s="37"/>
      <c r="H30" s="16" t="s">
        <v>982</v>
      </c>
    </row>
    <row r="31" spans="2:15" ht="22.5" customHeight="1">
      <c r="B31" s="34"/>
      <c r="C31" s="13">
        <v>7</v>
      </c>
      <c r="D31" s="817" t="s">
        <v>1426</v>
      </c>
      <c r="E31" s="817"/>
      <c r="F31" s="279">
        <v>5.0999999999999997E-2</v>
      </c>
      <c r="G31" s="37"/>
      <c r="H31" s="16" t="s">
        <v>4</v>
      </c>
    </row>
    <row r="32" spans="2:15" ht="39" customHeight="1">
      <c r="B32" s="34"/>
      <c r="C32" s="13">
        <v>8</v>
      </c>
      <c r="D32" s="817" t="s">
        <v>1427</v>
      </c>
      <c r="E32" s="817"/>
      <c r="F32" s="281">
        <v>0.22</v>
      </c>
      <c r="G32" s="37"/>
      <c r="H32" s="16" t="s">
        <v>4</v>
      </c>
    </row>
    <row r="33" spans="2:8" ht="39.75" customHeight="1">
      <c r="B33" s="34"/>
      <c r="C33" s="13">
        <v>9</v>
      </c>
      <c r="D33" s="817" t="s">
        <v>1428</v>
      </c>
      <c r="E33" s="817"/>
      <c r="F33" s="281">
        <v>0.1</v>
      </c>
      <c r="G33" s="37"/>
      <c r="H33" s="16" t="s">
        <v>4</v>
      </c>
    </row>
    <row r="34" spans="2:8" ht="25.5" customHeight="1">
      <c r="B34" s="34"/>
      <c r="C34" s="13">
        <v>10</v>
      </c>
      <c r="D34" s="817" t="s">
        <v>1429</v>
      </c>
      <c r="E34" s="817"/>
      <c r="F34" s="280">
        <v>1150</v>
      </c>
      <c r="G34" s="37"/>
      <c r="H34" s="16" t="s">
        <v>982</v>
      </c>
    </row>
    <row r="35" spans="2:8" ht="27.2" customHeight="1">
      <c r="B35" s="34"/>
      <c r="C35" s="13">
        <v>11</v>
      </c>
      <c r="D35" s="817" t="s">
        <v>1430</v>
      </c>
      <c r="E35" s="817"/>
      <c r="F35" s="281">
        <v>0.09</v>
      </c>
      <c r="G35" s="37"/>
      <c r="H35" s="16" t="s">
        <v>4</v>
      </c>
    </row>
    <row r="36" spans="2:8" ht="54" customHeight="1">
      <c r="B36" s="34"/>
      <c r="C36" s="13">
        <v>12</v>
      </c>
      <c r="D36" s="818" t="s">
        <v>1431</v>
      </c>
      <c r="E36" s="818"/>
      <c r="F36" s="103">
        <f>$E$11*IF($F$11*12*$F$26&lt;$F$34,$F$32*$F$11*12*$F$26,$F$32*$F$34+$F$33*($F$11*12*$F$26-$F$34))+
($E$12+$E$17)*IF($F$12*12*$F$26&lt;$F$34,$F$32*$F$12*12*$F$26,$F$32*$F$34+$F$33*($F$12*12*$F$26-$F$34))+
$E$13*IF($F$13*12*$F$26&lt;$F$34,$F$32*$F$13*12*$F$26,$F$32*$F$34+$F$33*($F$13*12*$F$26-$F$34))+
($E$14+$E$15+$E$16)*IF($F$14*12*$F$26&lt;$F$34,$F$32*$F$14*12*$F$26,$F$32*$F$34+$F$33*($F$14*12*$F$26-$F$34))+
$F$17*12*$F$26*$E$17*$F$35+
$E$11*IF($F$11*12*$F$26&lt;$F$30,$F$28*$F$11*12*$F$26,$F$28*$F$30)+
($E$12+$E$17)*IF($F$12*12*$F$26&lt;$F$30,$F$28*$F$12*12*$F$26,$F$28*$F$30)+
$E$13*IF($F$13*12*$F$26&lt;$F$30,$F$28*$F$13*12*$F$26,$F$28*$F$30)+
($E$14+$E$15+$E$16)*IF($F$14*12*$F$26&lt;$F$30,$F$28*$F$14*12*$F$26,$F$28*$F$30)+($F$31+$F$29)*$F$27</f>
        <v>1602.2008138390536</v>
      </c>
      <c r="G36" s="37"/>
    </row>
    <row r="37" spans="2:8">
      <c r="B37" s="34"/>
      <c r="G37" s="37"/>
    </row>
    <row r="38" spans="2:8">
      <c r="B38" s="34"/>
      <c r="C38" s="767" t="s">
        <v>768</v>
      </c>
      <c r="D38" s="767"/>
      <c r="E38" s="767"/>
      <c r="G38" s="37"/>
    </row>
    <row r="39" spans="2:8" ht="15.95" customHeight="1" thickBot="1">
      <c r="B39" s="63"/>
      <c r="C39" s="755" t="s">
        <v>612</v>
      </c>
      <c r="D39" s="755"/>
      <c r="E39" s="64"/>
      <c r="F39" s="64"/>
      <c r="G39" s="65"/>
    </row>
    <row r="40" spans="2:8">
      <c r="B40" s="20" t="s">
        <v>12</v>
      </c>
    </row>
    <row r="41" spans="2:8" ht="34.5" customHeight="1">
      <c r="B41" s="85">
        <v>1</v>
      </c>
      <c r="C41" s="731" t="s">
        <v>1434</v>
      </c>
      <c r="D41" s="731"/>
      <c r="E41" s="731"/>
      <c r="F41" s="731"/>
      <c r="G41" s="731"/>
    </row>
    <row r="42" spans="2:8" ht="43.5" customHeight="1">
      <c r="B42" s="85">
        <v>2</v>
      </c>
      <c r="C42" s="731" t="s">
        <v>1432</v>
      </c>
      <c r="D42" s="731"/>
      <c r="E42" s="731"/>
      <c r="F42" s="731"/>
      <c r="G42" s="731"/>
    </row>
    <row r="43" spans="2:8" ht="63.6" customHeight="1">
      <c r="B43" s="85">
        <v>3</v>
      </c>
      <c r="C43" s="731" t="s">
        <v>1433</v>
      </c>
      <c r="D43" s="731"/>
      <c r="E43" s="731"/>
      <c r="F43" s="731"/>
      <c r="G43" s="731"/>
    </row>
  </sheetData>
  <sheetProtection algorithmName="SHA-512" hashValue="IQb19Q72XYJz66AR7keUq+ExCQkjq/QNf+Omv9DTHqsKX3ZJ01URmzUfm4DmOb70q7KsjnnuOYEUaIRgqYXahQ==" saltValue="G/reI8kgB6ReVm9NIc53Hg==" spinCount="100000" sheet="1" objects="1" scenarios="1" formatRows="0"/>
  <mergeCells count="29">
    <mergeCell ref="C4:D4"/>
    <mergeCell ref="C38:E38"/>
    <mergeCell ref="C39:D39"/>
    <mergeCell ref="C43:G43"/>
    <mergeCell ref="D33:E33"/>
    <mergeCell ref="D34:E34"/>
    <mergeCell ref="D35:E35"/>
    <mergeCell ref="D36:E36"/>
    <mergeCell ref="D29:E29"/>
    <mergeCell ref="D30:E30"/>
    <mergeCell ref="D31:E31"/>
    <mergeCell ref="C41:G41"/>
    <mergeCell ref="C42:G42"/>
    <mergeCell ref="D32:E32"/>
    <mergeCell ref="D27:E27"/>
    <mergeCell ref="D28:E28"/>
    <mergeCell ref="D26:E26"/>
    <mergeCell ref="C6:F6"/>
    <mergeCell ref="C8:F8"/>
    <mergeCell ref="C9:C10"/>
    <mergeCell ref="D9:D10"/>
    <mergeCell ref="E9:E10"/>
    <mergeCell ref="F9:F10"/>
    <mergeCell ref="D19:E19"/>
    <mergeCell ref="C21:F21"/>
    <mergeCell ref="D22:E22"/>
    <mergeCell ref="D23:E23"/>
    <mergeCell ref="D24:E25"/>
    <mergeCell ref="C24:C25"/>
  </mergeCells>
  <dataValidations count="2">
    <dataValidation type="decimal" operator="greaterThanOrEqual" allowBlank="1" showInputMessage="1" showErrorMessage="1" sqref="F28:F35 F24" xr:uid="{00000000-0002-0000-1D00-000000000000}">
      <formula1>0</formula1>
    </dataValidation>
    <dataValidation type="list" allowBlank="1" showInputMessage="1" showErrorMessage="1" sqref="F25" xr:uid="{00000000-0002-0000-1D00-000001000000}">
      <formula1>$L$1:$L$3</formula1>
    </dataValidation>
  </dataValidations>
  <hyperlinks>
    <hyperlink ref="C4" location="С4.1!D17" display="Вернуться к заполнению исходных данных" xr:uid="{00000000-0004-0000-1D00-000000000000}"/>
    <hyperlink ref="C39" location="И3!A1" display="Перейти на лист &quot;Итог&quot;" xr:uid="{00000000-0004-0000-1D00-000001000000}"/>
    <hyperlink ref="C38" location="С4!A1" display="Перейти на лист расчета составляющей, обеспечивающей компенсацию прочих расходов" xr:uid="{00000000-0004-0000-1D00-000002000000}"/>
  </hyperlinks>
  <printOptions horizontalCentered="1"/>
  <pageMargins left="0.98425196850393704" right="0.59055118110236227" top="0.78740157480314965" bottom="0.78740157480314965" header="0.31496062992125984" footer="0.31496062992125984"/>
  <pageSetup paperSize="9" scale="72" fitToHeight="100"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64513" r:id="rId4" name="Button 1">
              <controlPr defaultSize="0" print="0" autoFill="0" autoPict="0" macro="[0]!Лист24.PrintBlock">
                <anchor moveWithCells="1" sizeWithCells="1">
                  <from>
                    <xdr:col>5</xdr:col>
                    <xdr:colOff>1190625</xdr:colOff>
                    <xdr:row>0</xdr:row>
                    <xdr:rowOff>142875</xdr:rowOff>
                  </from>
                  <to>
                    <xdr:col>7</xdr:col>
                    <xdr:colOff>0</xdr:colOff>
                    <xdr:row>2</xdr:row>
                    <xdr:rowOff>57150</xdr:rowOff>
                  </to>
                </anchor>
              </controlPr>
            </control>
          </mc:Choice>
        </mc:AlternateContent>
      </controls>
    </mc:Choice>
  </mc:AlternateContent>
</worksheet>
</file>

<file path=xl/worksheets/sheet3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Лист26">
    <tabColor rgb="FFCCFFCC"/>
    <pageSetUpPr fitToPage="1"/>
  </sheetPr>
  <dimension ref="A1:H19"/>
  <sheetViews>
    <sheetView zoomScaleNormal="100" workbookViewId="0">
      <selection activeCell="D15" sqref="D15"/>
    </sheetView>
  </sheetViews>
  <sheetFormatPr defaultColWidth="10.42578125" defaultRowHeight="12.75"/>
  <cols>
    <col min="1" max="1" width="6.42578125" style="20" customWidth="1"/>
    <col min="2" max="2" width="10.42578125" style="20" customWidth="1"/>
    <col min="3" max="3" width="7.42578125" style="20" customWidth="1"/>
    <col min="4" max="4" width="69.42578125" style="20" customWidth="1"/>
    <col min="5" max="5" width="14.42578125" style="20" customWidth="1"/>
    <col min="6" max="6" width="23.5703125" style="20" customWidth="1"/>
    <col min="7" max="8" width="10.42578125" style="20" customWidth="1"/>
    <col min="9" max="16384" width="10.42578125" style="20"/>
  </cols>
  <sheetData>
    <row r="1" spans="1:8" ht="13.7" customHeight="1"/>
    <row r="2" spans="1:8" ht="13.7" customHeight="1"/>
    <row r="3" spans="1:8" ht="13.7" customHeight="1" thickBot="1"/>
    <row r="4" spans="1:8" ht="13.7" customHeight="1">
      <c r="B4" s="31"/>
      <c r="C4" s="32"/>
      <c r="D4" s="32"/>
      <c r="E4" s="32"/>
      <c r="F4" s="32"/>
      <c r="G4" s="86"/>
    </row>
    <row r="5" spans="1:8" ht="13.7" customHeight="1">
      <c r="B5" s="34"/>
      <c r="C5" s="35"/>
      <c r="F5" s="7" t="s">
        <v>796</v>
      </c>
      <c r="G5" s="37"/>
    </row>
    <row r="6" spans="1:8" ht="36" customHeight="1">
      <c r="B6" s="34"/>
      <c r="C6" s="753" t="s">
        <v>658</v>
      </c>
      <c r="D6" s="753"/>
      <c r="E6" s="753"/>
      <c r="F6" s="753"/>
      <c r="G6" s="37"/>
    </row>
    <row r="7" spans="1:8" ht="15">
      <c r="A7" s="88"/>
      <c r="B7" s="34"/>
      <c r="G7" s="37"/>
      <c r="H7" s="2"/>
    </row>
    <row r="8" spans="1:8">
      <c r="B8" s="34"/>
      <c r="C8" s="160" t="s">
        <v>3</v>
      </c>
      <c r="E8" s="40">
        <f>И1!E8</f>
        <v>2025</v>
      </c>
      <c r="F8" s="89"/>
      <c r="G8" s="37"/>
    </row>
    <row r="9" spans="1:8" ht="15">
      <c r="B9" s="34"/>
      <c r="D9" s="90"/>
      <c r="E9" s="90"/>
      <c r="F9" s="90"/>
      <c r="G9" s="37"/>
    </row>
    <row r="10" spans="1:8" ht="25.5">
      <c r="B10" s="34"/>
      <c r="C10" s="44" t="s">
        <v>577</v>
      </c>
      <c r="D10" s="45" t="s">
        <v>578</v>
      </c>
      <c r="E10" s="45" t="s">
        <v>638</v>
      </c>
      <c r="F10" s="45" t="s">
        <v>579</v>
      </c>
      <c r="G10" s="37"/>
    </row>
    <row r="11" spans="1:8">
      <c r="B11" s="34"/>
      <c r="C11" s="44">
        <v>1</v>
      </c>
      <c r="D11" s="45">
        <v>2</v>
      </c>
      <c r="E11" s="45">
        <v>3</v>
      </c>
      <c r="F11" s="45">
        <v>4</v>
      </c>
      <c r="G11" s="37"/>
    </row>
    <row r="12" spans="1:8" ht="42.75">
      <c r="B12" s="34"/>
      <c r="C12" s="46">
        <v>1</v>
      </c>
      <c r="D12" s="91" t="s">
        <v>992</v>
      </c>
      <c r="E12" s="44" t="s">
        <v>639</v>
      </c>
      <c r="F12" s="92">
        <f>SUM(F13:F16)*0.02</f>
        <v>1857.2513306551471</v>
      </c>
      <c r="G12" s="93"/>
    </row>
    <row r="13" spans="1:8" ht="55.5">
      <c r="B13" s="34"/>
      <c r="C13" s="49" t="s">
        <v>585</v>
      </c>
      <c r="D13" s="99" t="s">
        <v>993</v>
      </c>
      <c r="E13" s="200" t="s">
        <v>639</v>
      </c>
      <c r="F13" s="96">
        <f>С1!F12</f>
        <v>2493.2780402028548</v>
      </c>
      <c r="G13" s="97"/>
      <c r="H13" s="98"/>
    </row>
    <row r="14" spans="1:8" ht="55.5">
      <c r="B14" s="34"/>
      <c r="C14" s="49" t="s">
        <v>589</v>
      </c>
      <c r="D14" s="99" t="s">
        <v>994</v>
      </c>
      <c r="E14" s="200" t="s">
        <v>639</v>
      </c>
      <c r="F14" s="60">
        <f>С2!F12</f>
        <v>68652.627964288287</v>
      </c>
      <c r="G14" s="382"/>
    </row>
    <row r="15" spans="1:8" ht="42.75">
      <c r="B15" s="34"/>
      <c r="C15" s="49" t="s">
        <v>595</v>
      </c>
      <c r="D15" s="99" t="s">
        <v>995</v>
      </c>
      <c r="E15" s="200" t="s">
        <v>639</v>
      </c>
      <c r="F15" s="101">
        <f>С3!F12</f>
        <v>18011.965059870789</v>
      </c>
      <c r="G15" s="382"/>
    </row>
    <row r="16" spans="1:8" ht="55.5">
      <c r="B16" s="34"/>
      <c r="C16" s="49" t="s">
        <v>647</v>
      </c>
      <c r="D16" s="99" t="s">
        <v>1033</v>
      </c>
      <c r="E16" s="200" t="s">
        <v>639</v>
      </c>
      <c r="F16" s="103">
        <f>С4!F12</f>
        <v>3704.6954683954059</v>
      </c>
      <c r="G16" s="93"/>
    </row>
    <row r="17" spans="2:7" ht="28.5">
      <c r="B17" s="34"/>
      <c r="C17" s="49" t="s">
        <v>651</v>
      </c>
      <c r="D17" s="99" t="s">
        <v>996</v>
      </c>
      <c r="E17" s="75"/>
      <c r="F17" s="103">
        <v>0.02</v>
      </c>
      <c r="G17" s="93"/>
    </row>
    <row r="18" spans="2:7" ht="26.25" customHeight="1">
      <c r="B18" s="34"/>
      <c r="C18" s="819" t="s">
        <v>955</v>
      </c>
      <c r="D18" s="819"/>
      <c r="G18" s="37"/>
    </row>
    <row r="19" spans="2:7" ht="15.95" customHeight="1" thickBot="1">
      <c r="B19" s="63"/>
      <c r="C19" s="755" t="s">
        <v>612</v>
      </c>
      <c r="D19" s="755"/>
      <c r="E19" s="64"/>
      <c r="F19" s="64"/>
      <c r="G19" s="65"/>
    </row>
  </sheetData>
  <sheetProtection algorithmName="SHA-512" hashValue="IoX+jjwWnIpFsgeztJ2amShWL0meCMy5a/pjOEGDUXuxSyM3hlwSBR9Muwu16/7l0MwcUpdwoq8o7L+fWjoxmg==" saltValue="47Bf5vn88NqgyZ23UsShFw==" spinCount="100000" sheet="1" objects="1" scenarios="1" formatRows="0"/>
  <mergeCells count="3">
    <mergeCell ref="C6:F6"/>
    <mergeCell ref="C18:D18"/>
    <mergeCell ref="C19:D19"/>
  </mergeCells>
  <hyperlinks>
    <hyperlink ref="C19" location="И3!A1" display="Перейти на лист &quot;Итог&quot;" xr:uid="{00000000-0004-0000-1E00-000000000000}"/>
    <hyperlink ref="C18" location="Содержание!A1" display="Вернуться на лист &quot;Содержание&quot;" xr:uid="{00000000-0004-0000-1E00-000001000000}"/>
  </hyperlinks>
  <printOptions horizontalCentered="1"/>
  <pageMargins left="0.39370078740157483" right="0.39370078740157483" top="0.98425196850393704" bottom="0.78740157480314965" header="0.31496062992125984" footer="0.31496062992125984"/>
  <pageSetup paperSize="9" fitToHeight="100"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66561" r:id="rId4" name="Button 1">
              <controlPr defaultSize="0" print="0" autoFill="0" autoPict="0" macro="[0]!Лист26.PrintBlock">
                <anchor moveWithCells="1" sizeWithCells="1">
                  <from>
                    <xdr:col>5</xdr:col>
                    <xdr:colOff>1028700</xdr:colOff>
                    <xdr:row>1</xdr:row>
                    <xdr:rowOff>0</xdr:rowOff>
                  </from>
                  <to>
                    <xdr:col>7</xdr:col>
                    <xdr:colOff>0</xdr:colOff>
                    <xdr:row>2</xdr:row>
                    <xdr:rowOff>47625</xdr:rowOff>
                  </to>
                </anchor>
              </controlPr>
            </control>
          </mc:Choice>
        </mc:AlternateContent>
      </controls>
    </mc:Choice>
  </mc:AlternateContent>
</worksheet>
</file>

<file path=xl/worksheets/sheet3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codeName="Лист28">
    <tabColor rgb="FFCCFFCC"/>
    <pageSetUpPr fitToPage="1"/>
  </sheetPr>
  <dimension ref="A1:H17"/>
  <sheetViews>
    <sheetView zoomScaleNormal="100" workbookViewId="0"/>
  </sheetViews>
  <sheetFormatPr defaultColWidth="10.42578125" defaultRowHeight="12.75"/>
  <cols>
    <col min="1" max="1" width="6.42578125" style="20" customWidth="1"/>
    <col min="2" max="2" width="10.42578125" style="20" customWidth="1"/>
    <col min="3" max="3" width="7.42578125" style="20" customWidth="1"/>
    <col min="4" max="4" width="69.42578125" style="20" customWidth="1"/>
    <col min="5" max="5" width="14.42578125" style="20" customWidth="1"/>
    <col min="6" max="6" width="23.5703125" style="20" customWidth="1"/>
    <col min="7" max="7" width="10.42578125" style="20" customWidth="1"/>
    <col min="8" max="16384" width="10.42578125" style="20"/>
  </cols>
  <sheetData>
    <row r="1" spans="1:8" ht="13.7" customHeight="1"/>
    <row r="2" spans="1:8" ht="13.7" customHeight="1"/>
    <row r="3" spans="1:8" ht="13.7" customHeight="1" thickBot="1"/>
    <row r="4" spans="1:8" ht="13.7" customHeight="1">
      <c r="B4" s="384"/>
      <c r="C4" s="766"/>
      <c r="D4" s="766"/>
      <c r="E4" s="32"/>
      <c r="F4" s="32"/>
      <c r="G4" s="86"/>
    </row>
    <row r="5" spans="1:8" ht="13.7" customHeight="1">
      <c r="B5" s="34"/>
      <c r="F5" s="7" t="s">
        <v>811</v>
      </c>
      <c r="G5" s="37"/>
    </row>
    <row r="6" spans="1:8" ht="54.75" customHeight="1">
      <c r="B6" s="34"/>
      <c r="C6" s="753" t="s">
        <v>657</v>
      </c>
      <c r="D6" s="753"/>
      <c r="E6" s="753"/>
      <c r="F6" s="753"/>
      <c r="G6" s="37"/>
    </row>
    <row r="7" spans="1:8" ht="15">
      <c r="A7" s="88"/>
      <c r="B7" s="34"/>
      <c r="G7" s="37"/>
      <c r="H7" s="2"/>
    </row>
    <row r="8" spans="1:8">
      <c r="B8" s="34"/>
      <c r="C8" s="160" t="s">
        <v>3</v>
      </c>
      <c r="E8" s="40">
        <f>И1!E8</f>
        <v>2025</v>
      </c>
      <c r="F8" s="89"/>
      <c r="G8" s="37"/>
    </row>
    <row r="9" spans="1:8" ht="15">
      <c r="B9" s="34"/>
      <c r="D9" s="90"/>
      <c r="E9" s="90"/>
      <c r="F9" s="90"/>
      <c r="G9" s="37"/>
    </row>
    <row r="10" spans="1:8" ht="25.5">
      <c r="B10" s="34"/>
      <c r="C10" s="44" t="s">
        <v>577</v>
      </c>
      <c r="D10" s="45" t="s">
        <v>578</v>
      </c>
      <c r="E10" s="45" t="s">
        <v>638</v>
      </c>
      <c r="F10" s="45" t="s">
        <v>579</v>
      </c>
      <c r="G10" s="37"/>
    </row>
    <row r="11" spans="1:8">
      <c r="B11" s="34"/>
      <c r="C11" s="44">
        <v>1</v>
      </c>
      <c r="D11" s="45">
        <v>2</v>
      </c>
      <c r="E11" s="45">
        <v>3</v>
      </c>
      <c r="F11" s="45">
        <v>4</v>
      </c>
      <c r="G11" s="37"/>
    </row>
    <row r="12" spans="1:8" ht="67.7" customHeight="1">
      <c r="B12" s="34"/>
      <c r="C12" s="46">
        <v>1</v>
      </c>
      <c r="D12" s="91" t="s">
        <v>990</v>
      </c>
      <c r="E12" s="44" t="s">
        <v>639</v>
      </c>
      <c r="F12" s="92" t="s">
        <v>24</v>
      </c>
      <c r="G12" s="37"/>
      <c r="H12" s="16" t="s">
        <v>4</v>
      </c>
    </row>
    <row r="13" spans="1:8">
      <c r="B13" s="34"/>
      <c r="D13" s="207"/>
      <c r="E13" s="18"/>
      <c r="G13" s="93"/>
    </row>
    <row r="14" spans="1:8">
      <c r="B14" s="34"/>
      <c r="C14" s="754" t="s">
        <v>955</v>
      </c>
      <c r="D14" s="754"/>
      <c r="G14" s="37"/>
    </row>
    <row r="15" spans="1:8" ht="15.95" customHeight="1" thickBot="1">
      <c r="B15" s="63"/>
      <c r="C15" s="755" t="s">
        <v>612</v>
      </c>
      <c r="D15" s="755"/>
      <c r="E15" s="64"/>
      <c r="F15" s="64"/>
      <c r="G15" s="65"/>
    </row>
    <row r="16" spans="1:8">
      <c r="C16" s="20" t="s">
        <v>12</v>
      </c>
    </row>
    <row r="17" spans="3:7" ht="56.1" customHeight="1">
      <c r="C17" s="66">
        <v>1</v>
      </c>
      <c r="D17" s="731" t="s">
        <v>1554</v>
      </c>
      <c r="E17" s="731"/>
      <c r="F17" s="731"/>
      <c r="G17" s="731"/>
    </row>
  </sheetData>
  <sheetProtection algorithmName="SHA-512" hashValue="aDaBTwhxIPqgOWkzO6GHUXkoOuVU3DsbmrkZNJpD0EOTMmYRtD7xpmMbbJvnTuRanL4cC9Z4fN0lAR/qDqtVCg==" saltValue="S6vPLN1+AXquIRx0kDMxnQ==" spinCount="100000" sheet="1" objects="1" scenarios="1" formatRows="0"/>
  <mergeCells count="5">
    <mergeCell ref="C6:F6"/>
    <mergeCell ref="C14:D14"/>
    <mergeCell ref="C4:D4"/>
    <mergeCell ref="C15:D15"/>
    <mergeCell ref="D17:G17"/>
  </mergeCells>
  <hyperlinks>
    <hyperlink ref="C15" location="И3!A1" display="Перейти на лист &quot;Итог&quot;" xr:uid="{00000000-0004-0000-1F00-000000000000}"/>
    <hyperlink ref="C14" location="Содержание!A1" display="Вернуться на лист &quot;Содержание&quot;" xr:uid="{00000000-0004-0000-1F00-000001000000}"/>
  </hyperlinks>
  <printOptions horizontalCentered="1"/>
  <pageMargins left="0.39370078740157483" right="0.39370078740157483" top="0.98425196850393704" bottom="0.78740157480314965" header="0.31496062992125984" footer="0.31496062992125984"/>
  <pageSetup paperSize="9" fitToHeight="100"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67585" r:id="rId4" name="Button 1">
              <controlPr defaultSize="0" print="0" autoFill="0" autoPict="0" macro="[0]!Лист28.PrintBlock">
                <anchor moveWithCells="1" sizeWithCells="1">
                  <from>
                    <xdr:col>5</xdr:col>
                    <xdr:colOff>1047750</xdr:colOff>
                    <xdr:row>0</xdr:row>
                    <xdr:rowOff>142875</xdr:rowOff>
                  </from>
                  <to>
                    <xdr:col>7</xdr:col>
                    <xdr:colOff>19050</xdr:colOff>
                    <xdr:row>2</xdr:row>
                    <xdr:rowOff>38100</xdr:rowOff>
                  </to>
                </anchor>
              </controlPr>
            </control>
          </mc:Choice>
        </mc:AlternateContent>
      </controls>
    </mc:Choice>
  </mc:AlternateContent>
</worksheet>
</file>

<file path=xl/worksheets/sheet3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Лист29">
    <tabColor theme="0"/>
    <pageSetUpPr fitToPage="1"/>
  </sheetPr>
  <dimension ref="A1:D224"/>
  <sheetViews>
    <sheetView tabSelected="1" zoomScale="90" zoomScaleNormal="90" workbookViewId="0">
      <selection activeCell="C17" sqref="C17"/>
    </sheetView>
  </sheetViews>
  <sheetFormatPr defaultRowHeight="12.75"/>
  <cols>
    <col min="1" max="1" width="8.5703125" style="209" customWidth="1"/>
    <col min="2" max="2" width="100.5703125" style="209" customWidth="1"/>
    <col min="3" max="3" width="20.85546875" style="351" customWidth="1"/>
    <col min="4" max="4" width="28.5703125" style="323" customWidth="1"/>
    <col min="5" max="5" width="5.140625" style="209" customWidth="1"/>
    <col min="6" max="6" width="17.5703125" style="209" customWidth="1"/>
    <col min="7" max="250" width="9.140625" style="209"/>
    <col min="251" max="251" width="3.5703125" style="209" customWidth="1"/>
    <col min="252" max="252" width="96.85546875" style="209" customWidth="1"/>
    <col min="253" max="253" width="30.85546875" style="209" customWidth="1"/>
    <col min="254" max="254" width="12.5703125" style="209" customWidth="1"/>
    <col min="255" max="255" width="5.140625" style="209" customWidth="1"/>
    <col min="256" max="256" width="9.140625" style="209"/>
    <col min="257" max="257" width="4.85546875" style="209" customWidth="1"/>
    <col min="258" max="258" width="30.5703125" style="209" customWidth="1"/>
    <col min="259" max="259" width="33.85546875" style="209" customWidth="1"/>
    <col min="260" max="260" width="5.140625" style="209" customWidth="1"/>
    <col min="261" max="262" width="17.5703125" style="209" customWidth="1"/>
    <col min="263" max="506" width="9.140625" style="209"/>
    <col min="507" max="507" width="3.5703125" style="209" customWidth="1"/>
    <col min="508" max="508" width="96.85546875" style="209" customWidth="1"/>
    <col min="509" max="509" width="30.85546875" style="209" customWidth="1"/>
    <col min="510" max="510" width="12.5703125" style="209" customWidth="1"/>
    <col min="511" max="511" width="5.140625" style="209" customWidth="1"/>
    <col min="512" max="512" width="9.140625" style="209"/>
    <col min="513" max="513" width="4.85546875" style="209" customWidth="1"/>
    <col min="514" max="514" width="30.5703125" style="209" customWidth="1"/>
    <col min="515" max="515" width="33.85546875" style="209" customWidth="1"/>
    <col min="516" max="516" width="5.140625" style="209" customWidth="1"/>
    <col min="517" max="518" width="17.5703125" style="209" customWidth="1"/>
    <col min="519" max="762" width="9.140625" style="209"/>
    <col min="763" max="763" width="3.5703125" style="209" customWidth="1"/>
    <col min="764" max="764" width="96.85546875" style="209" customWidth="1"/>
    <col min="765" max="765" width="30.85546875" style="209" customWidth="1"/>
    <col min="766" max="766" width="12.5703125" style="209" customWidth="1"/>
    <col min="767" max="767" width="5.140625" style="209" customWidth="1"/>
    <col min="768" max="768" width="9.140625" style="209"/>
    <col min="769" max="769" width="4.85546875" style="209" customWidth="1"/>
    <col min="770" max="770" width="30.5703125" style="209" customWidth="1"/>
    <col min="771" max="771" width="33.85546875" style="209" customWidth="1"/>
    <col min="772" max="772" width="5.140625" style="209" customWidth="1"/>
    <col min="773" max="774" width="17.5703125" style="209" customWidth="1"/>
    <col min="775" max="1018" width="9.140625" style="209"/>
    <col min="1019" max="1019" width="3.5703125" style="209" customWidth="1"/>
    <col min="1020" max="1020" width="96.85546875" style="209" customWidth="1"/>
    <col min="1021" max="1021" width="30.85546875" style="209" customWidth="1"/>
    <col min="1022" max="1022" width="12.5703125" style="209" customWidth="1"/>
    <col min="1023" max="1023" width="5.140625" style="209" customWidth="1"/>
    <col min="1024" max="1024" width="9.140625" style="209"/>
    <col min="1025" max="1025" width="4.85546875" style="209" customWidth="1"/>
    <col min="1026" max="1026" width="30.5703125" style="209" customWidth="1"/>
    <col min="1027" max="1027" width="33.85546875" style="209" customWidth="1"/>
    <col min="1028" max="1028" width="5.140625" style="209" customWidth="1"/>
    <col min="1029" max="1030" width="17.5703125" style="209" customWidth="1"/>
    <col min="1031" max="1274" width="9.140625" style="209"/>
    <col min="1275" max="1275" width="3.5703125" style="209" customWidth="1"/>
    <col min="1276" max="1276" width="96.85546875" style="209" customWidth="1"/>
    <col min="1277" max="1277" width="30.85546875" style="209" customWidth="1"/>
    <col min="1278" max="1278" width="12.5703125" style="209" customWidth="1"/>
    <col min="1279" max="1279" width="5.140625" style="209" customWidth="1"/>
    <col min="1280" max="1280" width="9.140625" style="209"/>
    <col min="1281" max="1281" width="4.85546875" style="209" customWidth="1"/>
    <col min="1282" max="1282" width="30.5703125" style="209" customWidth="1"/>
    <col min="1283" max="1283" width="33.85546875" style="209" customWidth="1"/>
    <col min="1284" max="1284" width="5.140625" style="209" customWidth="1"/>
    <col min="1285" max="1286" width="17.5703125" style="209" customWidth="1"/>
    <col min="1287" max="1530" width="9.140625" style="209"/>
    <col min="1531" max="1531" width="3.5703125" style="209" customWidth="1"/>
    <col min="1532" max="1532" width="96.85546875" style="209" customWidth="1"/>
    <col min="1533" max="1533" width="30.85546875" style="209" customWidth="1"/>
    <col min="1534" max="1534" width="12.5703125" style="209" customWidth="1"/>
    <col min="1535" max="1535" width="5.140625" style="209" customWidth="1"/>
    <col min="1536" max="1536" width="9.140625" style="209"/>
    <col min="1537" max="1537" width="4.85546875" style="209" customWidth="1"/>
    <col min="1538" max="1538" width="30.5703125" style="209" customWidth="1"/>
    <col min="1539" max="1539" width="33.85546875" style="209" customWidth="1"/>
    <col min="1540" max="1540" width="5.140625" style="209" customWidth="1"/>
    <col min="1541" max="1542" width="17.5703125" style="209" customWidth="1"/>
    <col min="1543" max="1786" width="9.140625" style="209"/>
    <col min="1787" max="1787" width="3.5703125" style="209" customWidth="1"/>
    <col min="1788" max="1788" width="96.85546875" style="209" customWidth="1"/>
    <col min="1789" max="1789" width="30.85546875" style="209" customWidth="1"/>
    <col min="1790" max="1790" width="12.5703125" style="209" customWidth="1"/>
    <col min="1791" max="1791" width="5.140625" style="209" customWidth="1"/>
    <col min="1792" max="1792" width="9.140625" style="209"/>
    <col min="1793" max="1793" width="4.85546875" style="209" customWidth="1"/>
    <col min="1794" max="1794" width="30.5703125" style="209" customWidth="1"/>
    <col min="1795" max="1795" width="33.85546875" style="209" customWidth="1"/>
    <col min="1796" max="1796" width="5.140625" style="209" customWidth="1"/>
    <col min="1797" max="1798" width="17.5703125" style="209" customWidth="1"/>
    <col min="1799" max="2042" width="9.140625" style="209"/>
    <col min="2043" max="2043" width="3.5703125" style="209" customWidth="1"/>
    <col min="2044" max="2044" width="96.85546875" style="209" customWidth="1"/>
    <col min="2045" max="2045" width="30.85546875" style="209" customWidth="1"/>
    <col min="2046" max="2046" width="12.5703125" style="209" customWidth="1"/>
    <col min="2047" max="2047" width="5.140625" style="209" customWidth="1"/>
    <col min="2048" max="2048" width="9.140625" style="209"/>
    <col min="2049" max="2049" width="4.85546875" style="209" customWidth="1"/>
    <col min="2050" max="2050" width="30.5703125" style="209" customWidth="1"/>
    <col min="2051" max="2051" width="33.85546875" style="209" customWidth="1"/>
    <col min="2052" max="2052" width="5.140625" style="209" customWidth="1"/>
    <col min="2053" max="2054" width="17.5703125" style="209" customWidth="1"/>
    <col min="2055" max="2298" width="9.140625" style="209"/>
    <col min="2299" max="2299" width="3.5703125" style="209" customWidth="1"/>
    <col min="2300" max="2300" width="96.85546875" style="209" customWidth="1"/>
    <col min="2301" max="2301" width="30.85546875" style="209" customWidth="1"/>
    <col min="2302" max="2302" width="12.5703125" style="209" customWidth="1"/>
    <col min="2303" max="2303" width="5.140625" style="209" customWidth="1"/>
    <col min="2304" max="2304" width="9.140625" style="209"/>
    <col min="2305" max="2305" width="4.85546875" style="209" customWidth="1"/>
    <col min="2306" max="2306" width="30.5703125" style="209" customWidth="1"/>
    <col min="2307" max="2307" width="33.85546875" style="209" customWidth="1"/>
    <col min="2308" max="2308" width="5.140625" style="209" customWidth="1"/>
    <col min="2309" max="2310" width="17.5703125" style="209" customWidth="1"/>
    <col min="2311" max="2554" width="9.140625" style="209"/>
    <col min="2555" max="2555" width="3.5703125" style="209" customWidth="1"/>
    <col min="2556" max="2556" width="96.85546875" style="209" customWidth="1"/>
    <col min="2557" max="2557" width="30.85546875" style="209" customWidth="1"/>
    <col min="2558" max="2558" width="12.5703125" style="209" customWidth="1"/>
    <col min="2559" max="2559" width="5.140625" style="209" customWidth="1"/>
    <col min="2560" max="2560" width="9.140625" style="209"/>
    <col min="2561" max="2561" width="4.85546875" style="209" customWidth="1"/>
    <col min="2562" max="2562" width="30.5703125" style="209" customWidth="1"/>
    <col min="2563" max="2563" width="33.85546875" style="209" customWidth="1"/>
    <col min="2564" max="2564" width="5.140625" style="209" customWidth="1"/>
    <col min="2565" max="2566" width="17.5703125" style="209" customWidth="1"/>
    <col min="2567" max="2810" width="9.140625" style="209"/>
    <col min="2811" max="2811" width="3.5703125" style="209" customWidth="1"/>
    <col min="2812" max="2812" width="96.85546875" style="209" customWidth="1"/>
    <col min="2813" max="2813" width="30.85546875" style="209" customWidth="1"/>
    <col min="2814" max="2814" width="12.5703125" style="209" customWidth="1"/>
    <col min="2815" max="2815" width="5.140625" style="209" customWidth="1"/>
    <col min="2816" max="2816" width="9.140625" style="209"/>
    <col min="2817" max="2817" width="4.85546875" style="209" customWidth="1"/>
    <col min="2818" max="2818" width="30.5703125" style="209" customWidth="1"/>
    <col min="2819" max="2819" width="33.85546875" style="209" customWidth="1"/>
    <col min="2820" max="2820" width="5.140625" style="209" customWidth="1"/>
    <col min="2821" max="2822" width="17.5703125" style="209" customWidth="1"/>
    <col min="2823" max="3066" width="9.140625" style="209"/>
    <col min="3067" max="3067" width="3.5703125" style="209" customWidth="1"/>
    <col min="3068" max="3068" width="96.85546875" style="209" customWidth="1"/>
    <col min="3069" max="3069" width="30.85546875" style="209" customWidth="1"/>
    <col min="3070" max="3070" width="12.5703125" style="209" customWidth="1"/>
    <col min="3071" max="3071" width="5.140625" style="209" customWidth="1"/>
    <col min="3072" max="3072" width="9.140625" style="209"/>
    <col min="3073" max="3073" width="4.85546875" style="209" customWidth="1"/>
    <col min="3074" max="3074" width="30.5703125" style="209" customWidth="1"/>
    <col min="3075" max="3075" width="33.85546875" style="209" customWidth="1"/>
    <col min="3076" max="3076" width="5.140625" style="209" customWidth="1"/>
    <col min="3077" max="3078" width="17.5703125" style="209" customWidth="1"/>
    <col min="3079" max="3322" width="9.140625" style="209"/>
    <col min="3323" max="3323" width="3.5703125" style="209" customWidth="1"/>
    <col min="3324" max="3324" width="96.85546875" style="209" customWidth="1"/>
    <col min="3325" max="3325" width="30.85546875" style="209" customWidth="1"/>
    <col min="3326" max="3326" width="12.5703125" style="209" customWidth="1"/>
    <col min="3327" max="3327" width="5.140625" style="209" customWidth="1"/>
    <col min="3328" max="3328" width="9.140625" style="209"/>
    <col min="3329" max="3329" width="4.85546875" style="209" customWidth="1"/>
    <col min="3330" max="3330" width="30.5703125" style="209" customWidth="1"/>
    <col min="3331" max="3331" width="33.85546875" style="209" customWidth="1"/>
    <col min="3332" max="3332" width="5.140625" style="209" customWidth="1"/>
    <col min="3333" max="3334" width="17.5703125" style="209" customWidth="1"/>
    <col min="3335" max="3578" width="9.140625" style="209"/>
    <col min="3579" max="3579" width="3.5703125" style="209" customWidth="1"/>
    <col min="3580" max="3580" width="96.85546875" style="209" customWidth="1"/>
    <col min="3581" max="3581" width="30.85546875" style="209" customWidth="1"/>
    <col min="3582" max="3582" width="12.5703125" style="209" customWidth="1"/>
    <col min="3583" max="3583" width="5.140625" style="209" customWidth="1"/>
    <col min="3584" max="3584" width="9.140625" style="209"/>
    <col min="3585" max="3585" width="4.85546875" style="209" customWidth="1"/>
    <col min="3586" max="3586" width="30.5703125" style="209" customWidth="1"/>
    <col min="3587" max="3587" width="33.85546875" style="209" customWidth="1"/>
    <col min="3588" max="3588" width="5.140625" style="209" customWidth="1"/>
    <col min="3589" max="3590" width="17.5703125" style="209" customWidth="1"/>
    <col min="3591" max="3834" width="9.140625" style="209"/>
    <col min="3835" max="3835" width="3.5703125" style="209" customWidth="1"/>
    <col min="3836" max="3836" width="96.85546875" style="209" customWidth="1"/>
    <col min="3837" max="3837" width="30.85546875" style="209" customWidth="1"/>
    <col min="3838" max="3838" width="12.5703125" style="209" customWidth="1"/>
    <col min="3839" max="3839" width="5.140625" style="209" customWidth="1"/>
    <col min="3840" max="3840" width="9.140625" style="209"/>
    <col min="3841" max="3841" width="4.85546875" style="209" customWidth="1"/>
    <col min="3842" max="3842" width="30.5703125" style="209" customWidth="1"/>
    <col min="3843" max="3843" width="33.85546875" style="209" customWidth="1"/>
    <col min="3844" max="3844" width="5.140625" style="209" customWidth="1"/>
    <col min="3845" max="3846" width="17.5703125" style="209" customWidth="1"/>
    <col min="3847" max="4090" width="9.140625" style="209"/>
    <col min="4091" max="4091" width="3.5703125" style="209" customWidth="1"/>
    <col min="4092" max="4092" width="96.85546875" style="209" customWidth="1"/>
    <col min="4093" max="4093" width="30.85546875" style="209" customWidth="1"/>
    <col min="4094" max="4094" width="12.5703125" style="209" customWidth="1"/>
    <col min="4095" max="4095" width="5.140625" style="209" customWidth="1"/>
    <col min="4096" max="4096" width="9.140625" style="209"/>
    <col min="4097" max="4097" width="4.85546875" style="209" customWidth="1"/>
    <col min="4098" max="4098" width="30.5703125" style="209" customWidth="1"/>
    <col min="4099" max="4099" width="33.85546875" style="209" customWidth="1"/>
    <col min="4100" max="4100" width="5.140625" style="209" customWidth="1"/>
    <col min="4101" max="4102" width="17.5703125" style="209" customWidth="1"/>
    <col min="4103" max="4346" width="9.140625" style="209"/>
    <col min="4347" max="4347" width="3.5703125" style="209" customWidth="1"/>
    <col min="4348" max="4348" width="96.85546875" style="209" customWidth="1"/>
    <col min="4349" max="4349" width="30.85546875" style="209" customWidth="1"/>
    <col min="4350" max="4350" width="12.5703125" style="209" customWidth="1"/>
    <col min="4351" max="4351" width="5.140625" style="209" customWidth="1"/>
    <col min="4352" max="4352" width="9.140625" style="209"/>
    <col min="4353" max="4353" width="4.85546875" style="209" customWidth="1"/>
    <col min="4354" max="4354" width="30.5703125" style="209" customWidth="1"/>
    <col min="4355" max="4355" width="33.85546875" style="209" customWidth="1"/>
    <col min="4356" max="4356" width="5.140625" style="209" customWidth="1"/>
    <col min="4357" max="4358" width="17.5703125" style="209" customWidth="1"/>
    <col min="4359" max="4602" width="9.140625" style="209"/>
    <col min="4603" max="4603" width="3.5703125" style="209" customWidth="1"/>
    <col min="4604" max="4604" width="96.85546875" style="209" customWidth="1"/>
    <col min="4605" max="4605" width="30.85546875" style="209" customWidth="1"/>
    <col min="4606" max="4606" width="12.5703125" style="209" customWidth="1"/>
    <col min="4607" max="4607" width="5.140625" style="209" customWidth="1"/>
    <col min="4608" max="4608" width="9.140625" style="209"/>
    <col min="4609" max="4609" width="4.85546875" style="209" customWidth="1"/>
    <col min="4610" max="4610" width="30.5703125" style="209" customWidth="1"/>
    <col min="4611" max="4611" width="33.85546875" style="209" customWidth="1"/>
    <col min="4612" max="4612" width="5.140625" style="209" customWidth="1"/>
    <col min="4613" max="4614" width="17.5703125" style="209" customWidth="1"/>
    <col min="4615" max="4858" width="9.140625" style="209"/>
    <col min="4859" max="4859" width="3.5703125" style="209" customWidth="1"/>
    <col min="4860" max="4860" width="96.85546875" style="209" customWidth="1"/>
    <col min="4861" max="4861" width="30.85546875" style="209" customWidth="1"/>
    <col min="4862" max="4862" width="12.5703125" style="209" customWidth="1"/>
    <col min="4863" max="4863" width="5.140625" style="209" customWidth="1"/>
    <col min="4864" max="4864" width="9.140625" style="209"/>
    <col min="4865" max="4865" width="4.85546875" style="209" customWidth="1"/>
    <col min="4866" max="4866" width="30.5703125" style="209" customWidth="1"/>
    <col min="4867" max="4867" width="33.85546875" style="209" customWidth="1"/>
    <col min="4868" max="4868" width="5.140625" style="209" customWidth="1"/>
    <col min="4869" max="4870" width="17.5703125" style="209" customWidth="1"/>
    <col min="4871" max="5114" width="9.140625" style="209"/>
    <col min="5115" max="5115" width="3.5703125" style="209" customWidth="1"/>
    <col min="5116" max="5116" width="96.85546875" style="209" customWidth="1"/>
    <col min="5117" max="5117" width="30.85546875" style="209" customWidth="1"/>
    <col min="5118" max="5118" width="12.5703125" style="209" customWidth="1"/>
    <col min="5119" max="5119" width="5.140625" style="209" customWidth="1"/>
    <col min="5120" max="5120" width="9.140625" style="209"/>
    <col min="5121" max="5121" width="4.85546875" style="209" customWidth="1"/>
    <col min="5122" max="5122" width="30.5703125" style="209" customWidth="1"/>
    <col min="5123" max="5123" width="33.85546875" style="209" customWidth="1"/>
    <col min="5124" max="5124" width="5.140625" style="209" customWidth="1"/>
    <col min="5125" max="5126" width="17.5703125" style="209" customWidth="1"/>
    <col min="5127" max="5370" width="9.140625" style="209"/>
    <col min="5371" max="5371" width="3.5703125" style="209" customWidth="1"/>
    <col min="5372" max="5372" width="96.85546875" style="209" customWidth="1"/>
    <col min="5373" max="5373" width="30.85546875" style="209" customWidth="1"/>
    <col min="5374" max="5374" width="12.5703125" style="209" customWidth="1"/>
    <col min="5375" max="5375" width="5.140625" style="209" customWidth="1"/>
    <col min="5376" max="5376" width="9.140625" style="209"/>
    <col min="5377" max="5377" width="4.85546875" style="209" customWidth="1"/>
    <col min="5378" max="5378" width="30.5703125" style="209" customWidth="1"/>
    <col min="5379" max="5379" width="33.85546875" style="209" customWidth="1"/>
    <col min="5380" max="5380" width="5.140625" style="209" customWidth="1"/>
    <col min="5381" max="5382" width="17.5703125" style="209" customWidth="1"/>
    <col min="5383" max="5626" width="9.140625" style="209"/>
    <col min="5627" max="5627" width="3.5703125" style="209" customWidth="1"/>
    <col min="5628" max="5628" width="96.85546875" style="209" customWidth="1"/>
    <col min="5629" max="5629" width="30.85546875" style="209" customWidth="1"/>
    <col min="5630" max="5630" width="12.5703125" style="209" customWidth="1"/>
    <col min="5631" max="5631" width="5.140625" style="209" customWidth="1"/>
    <col min="5632" max="5632" width="9.140625" style="209"/>
    <col min="5633" max="5633" width="4.85546875" style="209" customWidth="1"/>
    <col min="5634" max="5634" width="30.5703125" style="209" customWidth="1"/>
    <col min="5635" max="5635" width="33.85546875" style="209" customWidth="1"/>
    <col min="5636" max="5636" width="5.140625" style="209" customWidth="1"/>
    <col min="5637" max="5638" width="17.5703125" style="209" customWidth="1"/>
    <col min="5639" max="5882" width="9.140625" style="209"/>
    <col min="5883" max="5883" width="3.5703125" style="209" customWidth="1"/>
    <col min="5884" max="5884" width="96.85546875" style="209" customWidth="1"/>
    <col min="5885" max="5885" width="30.85546875" style="209" customWidth="1"/>
    <col min="5886" max="5886" width="12.5703125" style="209" customWidth="1"/>
    <col min="5887" max="5887" width="5.140625" style="209" customWidth="1"/>
    <col min="5888" max="5888" width="9.140625" style="209"/>
    <col min="5889" max="5889" width="4.85546875" style="209" customWidth="1"/>
    <col min="5890" max="5890" width="30.5703125" style="209" customWidth="1"/>
    <col min="5891" max="5891" width="33.85546875" style="209" customWidth="1"/>
    <col min="5892" max="5892" width="5.140625" style="209" customWidth="1"/>
    <col min="5893" max="5894" width="17.5703125" style="209" customWidth="1"/>
    <col min="5895" max="6138" width="9.140625" style="209"/>
    <col min="6139" max="6139" width="3.5703125" style="209" customWidth="1"/>
    <col min="6140" max="6140" width="96.85546875" style="209" customWidth="1"/>
    <col min="6141" max="6141" width="30.85546875" style="209" customWidth="1"/>
    <col min="6142" max="6142" width="12.5703125" style="209" customWidth="1"/>
    <col min="6143" max="6143" width="5.140625" style="209" customWidth="1"/>
    <col min="6144" max="6144" width="9.140625" style="209"/>
    <col min="6145" max="6145" width="4.85546875" style="209" customWidth="1"/>
    <col min="6146" max="6146" width="30.5703125" style="209" customWidth="1"/>
    <col min="6147" max="6147" width="33.85546875" style="209" customWidth="1"/>
    <col min="6148" max="6148" width="5.140625" style="209" customWidth="1"/>
    <col min="6149" max="6150" width="17.5703125" style="209" customWidth="1"/>
    <col min="6151" max="6394" width="9.140625" style="209"/>
    <col min="6395" max="6395" width="3.5703125" style="209" customWidth="1"/>
    <col min="6396" max="6396" width="96.85546875" style="209" customWidth="1"/>
    <col min="6397" max="6397" width="30.85546875" style="209" customWidth="1"/>
    <col min="6398" max="6398" width="12.5703125" style="209" customWidth="1"/>
    <col min="6399" max="6399" width="5.140625" style="209" customWidth="1"/>
    <col min="6400" max="6400" width="9.140625" style="209"/>
    <col min="6401" max="6401" width="4.85546875" style="209" customWidth="1"/>
    <col min="6402" max="6402" width="30.5703125" style="209" customWidth="1"/>
    <col min="6403" max="6403" width="33.85546875" style="209" customWidth="1"/>
    <col min="6404" max="6404" width="5.140625" style="209" customWidth="1"/>
    <col min="6405" max="6406" width="17.5703125" style="209" customWidth="1"/>
    <col min="6407" max="6650" width="9.140625" style="209"/>
    <col min="6651" max="6651" width="3.5703125" style="209" customWidth="1"/>
    <col min="6652" max="6652" width="96.85546875" style="209" customWidth="1"/>
    <col min="6653" max="6653" width="30.85546875" style="209" customWidth="1"/>
    <col min="6654" max="6654" width="12.5703125" style="209" customWidth="1"/>
    <col min="6655" max="6655" width="5.140625" style="209" customWidth="1"/>
    <col min="6656" max="6656" width="9.140625" style="209"/>
    <col min="6657" max="6657" width="4.85546875" style="209" customWidth="1"/>
    <col min="6658" max="6658" width="30.5703125" style="209" customWidth="1"/>
    <col min="6659" max="6659" width="33.85546875" style="209" customWidth="1"/>
    <col min="6660" max="6660" width="5.140625" style="209" customWidth="1"/>
    <col min="6661" max="6662" width="17.5703125" style="209" customWidth="1"/>
    <col min="6663" max="6906" width="9.140625" style="209"/>
    <col min="6907" max="6907" width="3.5703125" style="209" customWidth="1"/>
    <col min="6908" max="6908" width="96.85546875" style="209" customWidth="1"/>
    <col min="6909" max="6909" width="30.85546875" style="209" customWidth="1"/>
    <col min="6910" max="6910" width="12.5703125" style="209" customWidth="1"/>
    <col min="6911" max="6911" width="5.140625" style="209" customWidth="1"/>
    <col min="6912" max="6912" width="9.140625" style="209"/>
    <col min="6913" max="6913" width="4.85546875" style="209" customWidth="1"/>
    <col min="6914" max="6914" width="30.5703125" style="209" customWidth="1"/>
    <col min="6915" max="6915" width="33.85546875" style="209" customWidth="1"/>
    <col min="6916" max="6916" width="5.140625" style="209" customWidth="1"/>
    <col min="6917" max="6918" width="17.5703125" style="209" customWidth="1"/>
    <col min="6919" max="7162" width="9.140625" style="209"/>
    <col min="7163" max="7163" width="3.5703125" style="209" customWidth="1"/>
    <col min="7164" max="7164" width="96.85546875" style="209" customWidth="1"/>
    <col min="7165" max="7165" width="30.85546875" style="209" customWidth="1"/>
    <col min="7166" max="7166" width="12.5703125" style="209" customWidth="1"/>
    <col min="7167" max="7167" width="5.140625" style="209" customWidth="1"/>
    <col min="7168" max="7168" width="9.140625" style="209"/>
    <col min="7169" max="7169" width="4.85546875" style="209" customWidth="1"/>
    <col min="7170" max="7170" width="30.5703125" style="209" customWidth="1"/>
    <col min="7171" max="7171" width="33.85546875" style="209" customWidth="1"/>
    <col min="7172" max="7172" width="5.140625" style="209" customWidth="1"/>
    <col min="7173" max="7174" width="17.5703125" style="209" customWidth="1"/>
    <col min="7175" max="7418" width="9.140625" style="209"/>
    <col min="7419" max="7419" width="3.5703125" style="209" customWidth="1"/>
    <col min="7420" max="7420" width="96.85546875" style="209" customWidth="1"/>
    <col min="7421" max="7421" width="30.85546875" style="209" customWidth="1"/>
    <col min="7422" max="7422" width="12.5703125" style="209" customWidth="1"/>
    <col min="7423" max="7423" width="5.140625" style="209" customWidth="1"/>
    <col min="7424" max="7424" width="9.140625" style="209"/>
    <col min="7425" max="7425" width="4.85546875" style="209" customWidth="1"/>
    <col min="7426" max="7426" width="30.5703125" style="209" customWidth="1"/>
    <col min="7427" max="7427" width="33.85546875" style="209" customWidth="1"/>
    <col min="7428" max="7428" width="5.140625" style="209" customWidth="1"/>
    <col min="7429" max="7430" width="17.5703125" style="209" customWidth="1"/>
    <col min="7431" max="7674" width="9.140625" style="209"/>
    <col min="7675" max="7675" width="3.5703125" style="209" customWidth="1"/>
    <col min="7676" max="7676" width="96.85546875" style="209" customWidth="1"/>
    <col min="7677" max="7677" width="30.85546875" style="209" customWidth="1"/>
    <col min="7678" max="7678" width="12.5703125" style="209" customWidth="1"/>
    <col min="7679" max="7679" width="5.140625" style="209" customWidth="1"/>
    <col min="7680" max="7680" width="9.140625" style="209"/>
    <col min="7681" max="7681" width="4.85546875" style="209" customWidth="1"/>
    <col min="7682" max="7682" width="30.5703125" style="209" customWidth="1"/>
    <col min="7683" max="7683" width="33.85546875" style="209" customWidth="1"/>
    <col min="7684" max="7684" width="5.140625" style="209" customWidth="1"/>
    <col min="7685" max="7686" width="17.5703125" style="209" customWidth="1"/>
    <col min="7687" max="7930" width="9.140625" style="209"/>
    <col min="7931" max="7931" width="3.5703125" style="209" customWidth="1"/>
    <col min="7932" max="7932" width="96.85546875" style="209" customWidth="1"/>
    <col min="7933" max="7933" width="30.85546875" style="209" customWidth="1"/>
    <col min="7934" max="7934" width="12.5703125" style="209" customWidth="1"/>
    <col min="7935" max="7935" width="5.140625" style="209" customWidth="1"/>
    <col min="7936" max="7936" width="9.140625" style="209"/>
    <col min="7937" max="7937" width="4.85546875" style="209" customWidth="1"/>
    <col min="7938" max="7938" width="30.5703125" style="209" customWidth="1"/>
    <col min="7939" max="7939" width="33.85546875" style="209" customWidth="1"/>
    <col min="7940" max="7940" width="5.140625" style="209" customWidth="1"/>
    <col min="7941" max="7942" width="17.5703125" style="209" customWidth="1"/>
    <col min="7943" max="8186" width="9.140625" style="209"/>
    <col min="8187" max="8187" width="3.5703125" style="209" customWidth="1"/>
    <col min="8188" max="8188" width="96.85546875" style="209" customWidth="1"/>
    <col min="8189" max="8189" width="30.85546875" style="209" customWidth="1"/>
    <col min="8190" max="8190" width="12.5703125" style="209" customWidth="1"/>
    <col min="8191" max="8191" width="5.140625" style="209" customWidth="1"/>
    <col min="8192" max="8192" width="9.140625" style="209"/>
    <col min="8193" max="8193" width="4.85546875" style="209" customWidth="1"/>
    <col min="8194" max="8194" width="30.5703125" style="209" customWidth="1"/>
    <col min="8195" max="8195" width="33.85546875" style="209" customWidth="1"/>
    <col min="8196" max="8196" width="5.140625" style="209" customWidth="1"/>
    <col min="8197" max="8198" width="17.5703125" style="209" customWidth="1"/>
    <col min="8199" max="8442" width="9.140625" style="209"/>
    <col min="8443" max="8443" width="3.5703125" style="209" customWidth="1"/>
    <col min="8444" max="8444" width="96.85546875" style="209" customWidth="1"/>
    <col min="8445" max="8445" width="30.85546875" style="209" customWidth="1"/>
    <col min="8446" max="8446" width="12.5703125" style="209" customWidth="1"/>
    <col min="8447" max="8447" width="5.140625" style="209" customWidth="1"/>
    <col min="8448" max="8448" width="9.140625" style="209"/>
    <col min="8449" max="8449" width="4.85546875" style="209" customWidth="1"/>
    <col min="8450" max="8450" width="30.5703125" style="209" customWidth="1"/>
    <col min="8451" max="8451" width="33.85546875" style="209" customWidth="1"/>
    <col min="8452" max="8452" width="5.140625" style="209" customWidth="1"/>
    <col min="8453" max="8454" width="17.5703125" style="209" customWidth="1"/>
    <col min="8455" max="8698" width="9.140625" style="209"/>
    <col min="8699" max="8699" width="3.5703125" style="209" customWidth="1"/>
    <col min="8700" max="8700" width="96.85546875" style="209" customWidth="1"/>
    <col min="8701" max="8701" width="30.85546875" style="209" customWidth="1"/>
    <col min="8702" max="8702" width="12.5703125" style="209" customWidth="1"/>
    <col min="8703" max="8703" width="5.140625" style="209" customWidth="1"/>
    <col min="8704" max="8704" width="9.140625" style="209"/>
    <col min="8705" max="8705" width="4.85546875" style="209" customWidth="1"/>
    <col min="8706" max="8706" width="30.5703125" style="209" customWidth="1"/>
    <col min="8707" max="8707" width="33.85546875" style="209" customWidth="1"/>
    <col min="8708" max="8708" width="5.140625" style="209" customWidth="1"/>
    <col min="8709" max="8710" width="17.5703125" style="209" customWidth="1"/>
    <col min="8711" max="8954" width="9.140625" style="209"/>
    <col min="8955" max="8955" width="3.5703125" style="209" customWidth="1"/>
    <col min="8956" max="8956" width="96.85546875" style="209" customWidth="1"/>
    <col min="8957" max="8957" width="30.85546875" style="209" customWidth="1"/>
    <col min="8958" max="8958" width="12.5703125" style="209" customWidth="1"/>
    <col min="8959" max="8959" width="5.140625" style="209" customWidth="1"/>
    <col min="8960" max="8960" width="9.140625" style="209"/>
    <col min="8961" max="8961" width="4.85546875" style="209" customWidth="1"/>
    <col min="8962" max="8962" width="30.5703125" style="209" customWidth="1"/>
    <col min="8963" max="8963" width="33.85546875" style="209" customWidth="1"/>
    <col min="8964" max="8964" width="5.140625" style="209" customWidth="1"/>
    <col min="8965" max="8966" width="17.5703125" style="209" customWidth="1"/>
    <col min="8967" max="9210" width="9.140625" style="209"/>
    <col min="9211" max="9211" width="3.5703125" style="209" customWidth="1"/>
    <col min="9212" max="9212" width="96.85546875" style="209" customWidth="1"/>
    <col min="9213" max="9213" width="30.85546875" style="209" customWidth="1"/>
    <col min="9214" max="9214" width="12.5703125" style="209" customWidth="1"/>
    <col min="9215" max="9215" width="5.140625" style="209" customWidth="1"/>
    <col min="9216" max="9216" width="9.140625" style="209"/>
    <col min="9217" max="9217" width="4.85546875" style="209" customWidth="1"/>
    <col min="9218" max="9218" width="30.5703125" style="209" customWidth="1"/>
    <col min="9219" max="9219" width="33.85546875" style="209" customWidth="1"/>
    <col min="9220" max="9220" width="5.140625" style="209" customWidth="1"/>
    <col min="9221" max="9222" width="17.5703125" style="209" customWidth="1"/>
    <col min="9223" max="9466" width="9.140625" style="209"/>
    <col min="9467" max="9467" width="3.5703125" style="209" customWidth="1"/>
    <col min="9468" max="9468" width="96.85546875" style="209" customWidth="1"/>
    <col min="9469" max="9469" width="30.85546875" style="209" customWidth="1"/>
    <col min="9470" max="9470" width="12.5703125" style="209" customWidth="1"/>
    <col min="9471" max="9471" width="5.140625" style="209" customWidth="1"/>
    <col min="9472" max="9472" width="9.140625" style="209"/>
    <col min="9473" max="9473" width="4.85546875" style="209" customWidth="1"/>
    <col min="9474" max="9474" width="30.5703125" style="209" customWidth="1"/>
    <col min="9475" max="9475" width="33.85546875" style="209" customWidth="1"/>
    <col min="9476" max="9476" width="5.140625" style="209" customWidth="1"/>
    <col min="9477" max="9478" width="17.5703125" style="209" customWidth="1"/>
    <col min="9479" max="9722" width="9.140625" style="209"/>
    <col min="9723" max="9723" width="3.5703125" style="209" customWidth="1"/>
    <col min="9724" max="9724" width="96.85546875" style="209" customWidth="1"/>
    <col min="9725" max="9725" width="30.85546875" style="209" customWidth="1"/>
    <col min="9726" max="9726" width="12.5703125" style="209" customWidth="1"/>
    <col min="9727" max="9727" width="5.140625" style="209" customWidth="1"/>
    <col min="9728" max="9728" width="9.140625" style="209"/>
    <col min="9729" max="9729" width="4.85546875" style="209" customWidth="1"/>
    <col min="9730" max="9730" width="30.5703125" style="209" customWidth="1"/>
    <col min="9731" max="9731" width="33.85546875" style="209" customWidth="1"/>
    <col min="9732" max="9732" width="5.140625" style="209" customWidth="1"/>
    <col min="9733" max="9734" width="17.5703125" style="209" customWidth="1"/>
    <col min="9735" max="9978" width="9.140625" style="209"/>
    <col min="9979" max="9979" width="3.5703125" style="209" customWidth="1"/>
    <col min="9980" max="9980" width="96.85546875" style="209" customWidth="1"/>
    <col min="9981" max="9981" width="30.85546875" style="209" customWidth="1"/>
    <col min="9982" max="9982" width="12.5703125" style="209" customWidth="1"/>
    <col min="9983" max="9983" width="5.140625" style="209" customWidth="1"/>
    <col min="9984" max="9984" width="9.140625" style="209"/>
    <col min="9985" max="9985" width="4.85546875" style="209" customWidth="1"/>
    <col min="9986" max="9986" width="30.5703125" style="209" customWidth="1"/>
    <col min="9987" max="9987" width="33.85546875" style="209" customWidth="1"/>
    <col min="9988" max="9988" width="5.140625" style="209" customWidth="1"/>
    <col min="9989" max="9990" width="17.5703125" style="209" customWidth="1"/>
    <col min="9991" max="10234" width="9.140625" style="209"/>
    <col min="10235" max="10235" width="3.5703125" style="209" customWidth="1"/>
    <col min="10236" max="10236" width="96.85546875" style="209" customWidth="1"/>
    <col min="10237" max="10237" width="30.85546875" style="209" customWidth="1"/>
    <col min="10238" max="10238" width="12.5703125" style="209" customWidth="1"/>
    <col min="10239" max="10239" width="5.140625" style="209" customWidth="1"/>
    <col min="10240" max="10240" width="9.140625" style="209"/>
    <col min="10241" max="10241" width="4.85546875" style="209" customWidth="1"/>
    <col min="10242" max="10242" width="30.5703125" style="209" customWidth="1"/>
    <col min="10243" max="10243" width="33.85546875" style="209" customWidth="1"/>
    <col min="10244" max="10244" width="5.140625" style="209" customWidth="1"/>
    <col min="10245" max="10246" width="17.5703125" style="209" customWidth="1"/>
    <col min="10247" max="10490" width="9.140625" style="209"/>
    <col min="10491" max="10491" width="3.5703125" style="209" customWidth="1"/>
    <col min="10492" max="10492" width="96.85546875" style="209" customWidth="1"/>
    <col min="10493" max="10493" width="30.85546875" style="209" customWidth="1"/>
    <col min="10494" max="10494" width="12.5703125" style="209" customWidth="1"/>
    <col min="10495" max="10495" width="5.140625" style="209" customWidth="1"/>
    <col min="10496" max="10496" width="9.140625" style="209"/>
    <col min="10497" max="10497" width="4.85546875" style="209" customWidth="1"/>
    <col min="10498" max="10498" width="30.5703125" style="209" customWidth="1"/>
    <col min="10499" max="10499" width="33.85546875" style="209" customWidth="1"/>
    <col min="10500" max="10500" width="5.140625" style="209" customWidth="1"/>
    <col min="10501" max="10502" width="17.5703125" style="209" customWidth="1"/>
    <col min="10503" max="10746" width="9.140625" style="209"/>
    <col min="10747" max="10747" width="3.5703125" style="209" customWidth="1"/>
    <col min="10748" max="10748" width="96.85546875" style="209" customWidth="1"/>
    <col min="10749" max="10749" width="30.85546875" style="209" customWidth="1"/>
    <col min="10750" max="10750" width="12.5703125" style="209" customWidth="1"/>
    <col min="10751" max="10751" width="5.140625" style="209" customWidth="1"/>
    <col min="10752" max="10752" width="9.140625" style="209"/>
    <col min="10753" max="10753" width="4.85546875" style="209" customWidth="1"/>
    <col min="10754" max="10754" width="30.5703125" style="209" customWidth="1"/>
    <col min="10755" max="10755" width="33.85546875" style="209" customWidth="1"/>
    <col min="10756" max="10756" width="5.140625" style="209" customWidth="1"/>
    <col min="10757" max="10758" width="17.5703125" style="209" customWidth="1"/>
    <col min="10759" max="11002" width="9.140625" style="209"/>
    <col min="11003" max="11003" width="3.5703125" style="209" customWidth="1"/>
    <col min="11004" max="11004" width="96.85546875" style="209" customWidth="1"/>
    <col min="11005" max="11005" width="30.85546875" style="209" customWidth="1"/>
    <col min="11006" max="11006" width="12.5703125" style="209" customWidth="1"/>
    <col min="11007" max="11007" width="5.140625" style="209" customWidth="1"/>
    <col min="11008" max="11008" width="9.140625" style="209"/>
    <col min="11009" max="11009" width="4.85546875" style="209" customWidth="1"/>
    <col min="11010" max="11010" width="30.5703125" style="209" customWidth="1"/>
    <col min="11011" max="11011" width="33.85546875" style="209" customWidth="1"/>
    <col min="11012" max="11012" width="5.140625" style="209" customWidth="1"/>
    <col min="11013" max="11014" width="17.5703125" style="209" customWidth="1"/>
    <col min="11015" max="11258" width="9.140625" style="209"/>
    <col min="11259" max="11259" width="3.5703125" style="209" customWidth="1"/>
    <col min="11260" max="11260" width="96.85546875" style="209" customWidth="1"/>
    <col min="11261" max="11261" width="30.85546875" style="209" customWidth="1"/>
    <col min="11262" max="11262" width="12.5703125" style="209" customWidth="1"/>
    <col min="11263" max="11263" width="5.140625" style="209" customWidth="1"/>
    <col min="11264" max="11264" width="9.140625" style="209"/>
    <col min="11265" max="11265" width="4.85546875" style="209" customWidth="1"/>
    <col min="11266" max="11266" width="30.5703125" style="209" customWidth="1"/>
    <col min="11267" max="11267" width="33.85546875" style="209" customWidth="1"/>
    <col min="11268" max="11268" width="5.140625" style="209" customWidth="1"/>
    <col min="11269" max="11270" width="17.5703125" style="209" customWidth="1"/>
    <col min="11271" max="11514" width="9.140625" style="209"/>
    <col min="11515" max="11515" width="3.5703125" style="209" customWidth="1"/>
    <col min="11516" max="11516" width="96.85546875" style="209" customWidth="1"/>
    <col min="11517" max="11517" width="30.85546875" style="209" customWidth="1"/>
    <col min="11518" max="11518" width="12.5703125" style="209" customWidth="1"/>
    <col min="11519" max="11519" width="5.140625" style="209" customWidth="1"/>
    <col min="11520" max="11520" width="9.140625" style="209"/>
    <col min="11521" max="11521" width="4.85546875" style="209" customWidth="1"/>
    <col min="11522" max="11522" width="30.5703125" style="209" customWidth="1"/>
    <col min="11523" max="11523" width="33.85546875" style="209" customWidth="1"/>
    <col min="11524" max="11524" width="5.140625" style="209" customWidth="1"/>
    <col min="11525" max="11526" width="17.5703125" style="209" customWidth="1"/>
    <col min="11527" max="11770" width="9.140625" style="209"/>
    <col min="11771" max="11771" width="3.5703125" style="209" customWidth="1"/>
    <col min="11772" max="11772" width="96.85546875" style="209" customWidth="1"/>
    <col min="11773" max="11773" width="30.85546875" style="209" customWidth="1"/>
    <col min="11774" max="11774" width="12.5703125" style="209" customWidth="1"/>
    <col min="11775" max="11775" width="5.140625" style="209" customWidth="1"/>
    <col min="11776" max="11776" width="9.140625" style="209"/>
    <col min="11777" max="11777" width="4.85546875" style="209" customWidth="1"/>
    <col min="11778" max="11778" width="30.5703125" style="209" customWidth="1"/>
    <col min="11779" max="11779" width="33.85546875" style="209" customWidth="1"/>
    <col min="11780" max="11780" width="5.140625" style="209" customWidth="1"/>
    <col min="11781" max="11782" width="17.5703125" style="209" customWidth="1"/>
    <col min="11783" max="12026" width="9.140625" style="209"/>
    <col min="12027" max="12027" width="3.5703125" style="209" customWidth="1"/>
    <col min="12028" max="12028" width="96.85546875" style="209" customWidth="1"/>
    <col min="12029" max="12029" width="30.85546875" style="209" customWidth="1"/>
    <col min="12030" max="12030" width="12.5703125" style="209" customWidth="1"/>
    <col min="12031" max="12031" width="5.140625" style="209" customWidth="1"/>
    <col min="12032" max="12032" width="9.140625" style="209"/>
    <col min="12033" max="12033" width="4.85546875" style="209" customWidth="1"/>
    <col min="12034" max="12034" width="30.5703125" style="209" customWidth="1"/>
    <col min="12035" max="12035" width="33.85546875" style="209" customWidth="1"/>
    <col min="12036" max="12036" width="5.140625" style="209" customWidth="1"/>
    <col min="12037" max="12038" width="17.5703125" style="209" customWidth="1"/>
    <col min="12039" max="12282" width="9.140625" style="209"/>
    <col min="12283" max="12283" width="3.5703125" style="209" customWidth="1"/>
    <col min="12284" max="12284" width="96.85546875" style="209" customWidth="1"/>
    <col min="12285" max="12285" width="30.85546875" style="209" customWidth="1"/>
    <col min="12286" max="12286" width="12.5703125" style="209" customWidth="1"/>
    <col min="12287" max="12287" width="5.140625" style="209" customWidth="1"/>
    <col min="12288" max="12288" width="9.140625" style="209"/>
    <col min="12289" max="12289" width="4.85546875" style="209" customWidth="1"/>
    <col min="12290" max="12290" width="30.5703125" style="209" customWidth="1"/>
    <col min="12291" max="12291" width="33.85546875" style="209" customWidth="1"/>
    <col min="12292" max="12292" width="5.140625" style="209" customWidth="1"/>
    <col min="12293" max="12294" width="17.5703125" style="209" customWidth="1"/>
    <col min="12295" max="12538" width="9.140625" style="209"/>
    <col min="12539" max="12539" width="3.5703125" style="209" customWidth="1"/>
    <col min="12540" max="12540" width="96.85546875" style="209" customWidth="1"/>
    <col min="12541" max="12541" width="30.85546875" style="209" customWidth="1"/>
    <col min="12542" max="12542" width="12.5703125" style="209" customWidth="1"/>
    <col min="12543" max="12543" width="5.140625" style="209" customWidth="1"/>
    <col min="12544" max="12544" width="9.140625" style="209"/>
    <col min="12545" max="12545" width="4.85546875" style="209" customWidth="1"/>
    <col min="12546" max="12546" width="30.5703125" style="209" customWidth="1"/>
    <col min="12547" max="12547" width="33.85546875" style="209" customWidth="1"/>
    <col min="12548" max="12548" width="5.140625" style="209" customWidth="1"/>
    <col min="12549" max="12550" width="17.5703125" style="209" customWidth="1"/>
    <col min="12551" max="12794" width="9.140625" style="209"/>
    <col min="12795" max="12795" width="3.5703125" style="209" customWidth="1"/>
    <col min="12796" max="12796" width="96.85546875" style="209" customWidth="1"/>
    <col min="12797" max="12797" width="30.85546875" style="209" customWidth="1"/>
    <col min="12798" max="12798" width="12.5703125" style="209" customWidth="1"/>
    <col min="12799" max="12799" width="5.140625" style="209" customWidth="1"/>
    <col min="12800" max="12800" width="9.140625" style="209"/>
    <col min="12801" max="12801" width="4.85546875" style="209" customWidth="1"/>
    <col min="12802" max="12802" width="30.5703125" style="209" customWidth="1"/>
    <col min="12803" max="12803" width="33.85546875" style="209" customWidth="1"/>
    <col min="12804" max="12804" width="5.140625" style="209" customWidth="1"/>
    <col min="12805" max="12806" width="17.5703125" style="209" customWidth="1"/>
    <col min="12807" max="13050" width="9.140625" style="209"/>
    <col min="13051" max="13051" width="3.5703125" style="209" customWidth="1"/>
    <col min="13052" max="13052" width="96.85546875" style="209" customWidth="1"/>
    <col min="13053" max="13053" width="30.85546875" style="209" customWidth="1"/>
    <col min="13054" max="13054" width="12.5703125" style="209" customWidth="1"/>
    <col min="13055" max="13055" width="5.140625" style="209" customWidth="1"/>
    <col min="13056" max="13056" width="9.140625" style="209"/>
    <col min="13057" max="13057" width="4.85546875" style="209" customWidth="1"/>
    <col min="13058" max="13058" width="30.5703125" style="209" customWidth="1"/>
    <col min="13059" max="13059" width="33.85546875" style="209" customWidth="1"/>
    <col min="13060" max="13060" width="5.140625" style="209" customWidth="1"/>
    <col min="13061" max="13062" width="17.5703125" style="209" customWidth="1"/>
    <col min="13063" max="13306" width="9.140625" style="209"/>
    <col min="13307" max="13307" width="3.5703125" style="209" customWidth="1"/>
    <col min="13308" max="13308" width="96.85546875" style="209" customWidth="1"/>
    <col min="13309" max="13309" width="30.85546875" style="209" customWidth="1"/>
    <col min="13310" max="13310" width="12.5703125" style="209" customWidth="1"/>
    <col min="13311" max="13311" width="5.140625" style="209" customWidth="1"/>
    <col min="13312" max="13312" width="9.140625" style="209"/>
    <col min="13313" max="13313" width="4.85546875" style="209" customWidth="1"/>
    <col min="13314" max="13314" width="30.5703125" style="209" customWidth="1"/>
    <col min="13315" max="13315" width="33.85546875" style="209" customWidth="1"/>
    <col min="13316" max="13316" width="5.140625" style="209" customWidth="1"/>
    <col min="13317" max="13318" width="17.5703125" style="209" customWidth="1"/>
    <col min="13319" max="13562" width="9.140625" style="209"/>
    <col min="13563" max="13563" width="3.5703125" style="209" customWidth="1"/>
    <col min="13564" max="13564" width="96.85546875" style="209" customWidth="1"/>
    <col min="13565" max="13565" width="30.85546875" style="209" customWidth="1"/>
    <col min="13566" max="13566" width="12.5703125" style="209" customWidth="1"/>
    <col min="13567" max="13567" width="5.140625" style="209" customWidth="1"/>
    <col min="13568" max="13568" width="9.140625" style="209"/>
    <col min="13569" max="13569" width="4.85546875" style="209" customWidth="1"/>
    <col min="13570" max="13570" width="30.5703125" style="209" customWidth="1"/>
    <col min="13571" max="13571" width="33.85546875" style="209" customWidth="1"/>
    <col min="13572" max="13572" width="5.140625" style="209" customWidth="1"/>
    <col min="13573" max="13574" width="17.5703125" style="209" customWidth="1"/>
    <col min="13575" max="13818" width="9.140625" style="209"/>
    <col min="13819" max="13819" width="3.5703125" style="209" customWidth="1"/>
    <col min="13820" max="13820" width="96.85546875" style="209" customWidth="1"/>
    <col min="13821" max="13821" width="30.85546875" style="209" customWidth="1"/>
    <col min="13822" max="13822" width="12.5703125" style="209" customWidth="1"/>
    <col min="13823" max="13823" width="5.140625" style="209" customWidth="1"/>
    <col min="13824" max="13824" width="9.140625" style="209"/>
    <col min="13825" max="13825" width="4.85546875" style="209" customWidth="1"/>
    <col min="13826" max="13826" width="30.5703125" style="209" customWidth="1"/>
    <col min="13827" max="13827" width="33.85546875" style="209" customWidth="1"/>
    <col min="13828" max="13828" width="5.140625" style="209" customWidth="1"/>
    <col min="13829" max="13830" width="17.5703125" style="209" customWidth="1"/>
    <col min="13831" max="14074" width="9.140625" style="209"/>
    <col min="14075" max="14075" width="3.5703125" style="209" customWidth="1"/>
    <col min="14076" max="14076" width="96.85546875" style="209" customWidth="1"/>
    <col min="14077" max="14077" width="30.85546875" style="209" customWidth="1"/>
    <col min="14078" max="14078" width="12.5703125" style="209" customWidth="1"/>
    <col min="14079" max="14079" width="5.140625" style="209" customWidth="1"/>
    <col min="14080" max="14080" width="9.140625" style="209"/>
    <col min="14081" max="14081" width="4.85546875" style="209" customWidth="1"/>
    <col min="14082" max="14082" width="30.5703125" style="209" customWidth="1"/>
    <col min="14083" max="14083" width="33.85546875" style="209" customWidth="1"/>
    <col min="14084" max="14084" width="5.140625" style="209" customWidth="1"/>
    <col min="14085" max="14086" width="17.5703125" style="209" customWidth="1"/>
    <col min="14087" max="14330" width="9.140625" style="209"/>
    <col min="14331" max="14331" width="3.5703125" style="209" customWidth="1"/>
    <col min="14332" max="14332" width="96.85546875" style="209" customWidth="1"/>
    <col min="14333" max="14333" width="30.85546875" style="209" customWidth="1"/>
    <col min="14334" max="14334" width="12.5703125" style="209" customWidth="1"/>
    <col min="14335" max="14335" width="5.140625" style="209" customWidth="1"/>
    <col min="14336" max="14336" width="9.140625" style="209"/>
    <col min="14337" max="14337" width="4.85546875" style="209" customWidth="1"/>
    <col min="14338" max="14338" width="30.5703125" style="209" customWidth="1"/>
    <col min="14339" max="14339" width="33.85546875" style="209" customWidth="1"/>
    <col min="14340" max="14340" width="5.140625" style="209" customWidth="1"/>
    <col min="14341" max="14342" width="17.5703125" style="209" customWidth="1"/>
    <col min="14343" max="14586" width="9.140625" style="209"/>
    <col min="14587" max="14587" width="3.5703125" style="209" customWidth="1"/>
    <col min="14588" max="14588" width="96.85546875" style="209" customWidth="1"/>
    <col min="14589" max="14589" width="30.85546875" style="209" customWidth="1"/>
    <col min="14590" max="14590" width="12.5703125" style="209" customWidth="1"/>
    <col min="14591" max="14591" width="5.140625" style="209" customWidth="1"/>
    <col min="14592" max="14592" width="9.140625" style="209"/>
    <col min="14593" max="14593" width="4.85546875" style="209" customWidth="1"/>
    <col min="14594" max="14594" width="30.5703125" style="209" customWidth="1"/>
    <col min="14595" max="14595" width="33.85546875" style="209" customWidth="1"/>
    <col min="14596" max="14596" width="5.140625" style="209" customWidth="1"/>
    <col min="14597" max="14598" width="17.5703125" style="209" customWidth="1"/>
    <col min="14599" max="14842" width="9.140625" style="209"/>
    <col min="14843" max="14843" width="3.5703125" style="209" customWidth="1"/>
    <col min="14844" max="14844" width="96.85546875" style="209" customWidth="1"/>
    <col min="14845" max="14845" width="30.85546875" style="209" customWidth="1"/>
    <col min="14846" max="14846" width="12.5703125" style="209" customWidth="1"/>
    <col min="14847" max="14847" width="5.140625" style="209" customWidth="1"/>
    <col min="14848" max="14848" width="9.140625" style="209"/>
    <col min="14849" max="14849" width="4.85546875" style="209" customWidth="1"/>
    <col min="14850" max="14850" width="30.5703125" style="209" customWidth="1"/>
    <col min="14851" max="14851" width="33.85546875" style="209" customWidth="1"/>
    <col min="14852" max="14852" width="5.140625" style="209" customWidth="1"/>
    <col min="14853" max="14854" width="17.5703125" style="209" customWidth="1"/>
    <col min="14855" max="15098" width="9.140625" style="209"/>
    <col min="15099" max="15099" width="3.5703125" style="209" customWidth="1"/>
    <col min="15100" max="15100" width="96.85546875" style="209" customWidth="1"/>
    <col min="15101" max="15101" width="30.85546875" style="209" customWidth="1"/>
    <col min="15102" max="15102" width="12.5703125" style="209" customWidth="1"/>
    <col min="15103" max="15103" width="5.140625" style="209" customWidth="1"/>
    <col min="15104" max="15104" width="9.140625" style="209"/>
    <col min="15105" max="15105" width="4.85546875" style="209" customWidth="1"/>
    <col min="15106" max="15106" width="30.5703125" style="209" customWidth="1"/>
    <col min="15107" max="15107" width="33.85546875" style="209" customWidth="1"/>
    <col min="15108" max="15108" width="5.140625" style="209" customWidth="1"/>
    <col min="15109" max="15110" width="17.5703125" style="209" customWidth="1"/>
    <col min="15111" max="15354" width="9.140625" style="209"/>
    <col min="15355" max="15355" width="3.5703125" style="209" customWidth="1"/>
    <col min="15356" max="15356" width="96.85546875" style="209" customWidth="1"/>
    <col min="15357" max="15357" width="30.85546875" style="209" customWidth="1"/>
    <col min="15358" max="15358" width="12.5703125" style="209" customWidth="1"/>
    <col min="15359" max="15359" width="5.140625" style="209" customWidth="1"/>
    <col min="15360" max="15360" width="9.140625" style="209"/>
    <col min="15361" max="15361" width="4.85546875" style="209" customWidth="1"/>
    <col min="15362" max="15362" width="30.5703125" style="209" customWidth="1"/>
    <col min="15363" max="15363" width="33.85546875" style="209" customWidth="1"/>
    <col min="15364" max="15364" width="5.140625" style="209" customWidth="1"/>
    <col min="15365" max="15366" width="17.5703125" style="209" customWidth="1"/>
    <col min="15367" max="15610" width="9.140625" style="209"/>
    <col min="15611" max="15611" width="3.5703125" style="209" customWidth="1"/>
    <col min="15612" max="15612" width="96.85546875" style="209" customWidth="1"/>
    <col min="15613" max="15613" width="30.85546875" style="209" customWidth="1"/>
    <col min="15614" max="15614" width="12.5703125" style="209" customWidth="1"/>
    <col min="15615" max="15615" width="5.140625" style="209" customWidth="1"/>
    <col min="15616" max="15616" width="9.140625" style="209"/>
    <col min="15617" max="15617" width="4.85546875" style="209" customWidth="1"/>
    <col min="15618" max="15618" width="30.5703125" style="209" customWidth="1"/>
    <col min="15619" max="15619" width="33.85546875" style="209" customWidth="1"/>
    <col min="15620" max="15620" width="5.140625" style="209" customWidth="1"/>
    <col min="15621" max="15622" width="17.5703125" style="209" customWidth="1"/>
    <col min="15623" max="15866" width="9.140625" style="209"/>
    <col min="15867" max="15867" width="3.5703125" style="209" customWidth="1"/>
    <col min="15868" max="15868" width="96.85546875" style="209" customWidth="1"/>
    <col min="15869" max="15869" width="30.85546875" style="209" customWidth="1"/>
    <col min="15870" max="15870" width="12.5703125" style="209" customWidth="1"/>
    <col min="15871" max="15871" width="5.140625" style="209" customWidth="1"/>
    <col min="15872" max="15872" width="9.140625" style="209"/>
    <col min="15873" max="15873" width="4.85546875" style="209" customWidth="1"/>
    <col min="15874" max="15874" width="30.5703125" style="209" customWidth="1"/>
    <col min="15875" max="15875" width="33.85546875" style="209" customWidth="1"/>
    <col min="15876" max="15876" width="5.140625" style="209" customWidth="1"/>
    <col min="15877" max="15878" width="17.5703125" style="209" customWidth="1"/>
    <col min="15879" max="16122" width="9.140625" style="209"/>
    <col min="16123" max="16123" width="3.5703125" style="209" customWidth="1"/>
    <col min="16124" max="16124" width="96.85546875" style="209" customWidth="1"/>
    <col min="16125" max="16125" width="30.85546875" style="209" customWidth="1"/>
    <col min="16126" max="16126" width="12.5703125" style="209" customWidth="1"/>
    <col min="16127" max="16127" width="5.140625" style="209" customWidth="1"/>
    <col min="16128" max="16128" width="9.140625" style="209"/>
    <col min="16129" max="16129" width="4.85546875" style="209" customWidth="1"/>
    <col min="16130" max="16130" width="30.5703125" style="209" customWidth="1"/>
    <col min="16131" max="16131" width="33.85546875" style="209" customWidth="1"/>
    <col min="16132" max="16132" width="5.140625" style="209" customWidth="1"/>
    <col min="16133" max="16134" width="17.5703125" style="209" customWidth="1"/>
    <col min="16135" max="16384" width="9.140625" style="209"/>
  </cols>
  <sheetData>
    <row r="1" spans="1:4" ht="48" customHeight="1">
      <c r="A1" s="287"/>
      <c r="B1" s="824" t="s">
        <v>1514</v>
      </c>
      <c r="C1" s="824"/>
      <c r="D1" s="824"/>
    </row>
    <row r="2" spans="1:4">
      <c r="A2" s="208"/>
      <c r="B2" s="210" t="s">
        <v>812</v>
      </c>
      <c r="C2" s="350">
        <f ca="1">TODAY()</f>
        <v>45674</v>
      </c>
    </row>
    <row r="3" spans="1:4">
      <c r="A3" s="208"/>
      <c r="B3" s="292" t="s">
        <v>813</v>
      </c>
    </row>
    <row r="4" spans="1:4" ht="25.5">
      <c r="A4" s="208"/>
      <c r="B4" s="211" t="str">
        <f>И1!D13</f>
        <v>Субъект Российской Федерации</v>
      </c>
      <c r="C4" s="212" t="str">
        <f>И1!E13</f>
        <v>Чукотский автономный округ</v>
      </c>
    </row>
    <row r="5" spans="1:4" ht="39" customHeight="1">
      <c r="A5" s="208"/>
      <c r="B5" s="211" t="str">
        <f>И1!D14</f>
        <v>Муниципальный район</v>
      </c>
      <c r="C5" s="212" t="str">
        <f>И1!E14</f>
        <v>Билибинский муниципальный район</v>
      </c>
    </row>
    <row r="6" spans="1:4">
      <c r="A6" s="208"/>
      <c r="B6" s="211" t="str">
        <f>IF(И1!E15="","",И1!D15)</f>
        <v>Поселение</v>
      </c>
      <c r="C6" s="212" t="str">
        <f>IF(И1!E15="","",И1!E15)</f>
        <v>Анюйск</v>
      </c>
    </row>
    <row r="7" spans="1:4">
      <c r="A7" s="208"/>
      <c r="B7" s="211" t="str">
        <f>И1!D16</f>
        <v>Код ОКТМО</v>
      </c>
      <c r="C7" s="241">
        <f>И1!E16</f>
        <v>77609403</v>
      </c>
    </row>
    <row r="8" spans="1:4">
      <c r="A8" s="208"/>
      <c r="B8" s="213" t="str">
        <f>И1!D17</f>
        <v>Система теплоснабжения</v>
      </c>
      <c r="C8" s="212" t="str">
        <f>И1!E17</f>
        <v>закрытая</v>
      </c>
    </row>
    <row r="9" spans="1:4">
      <c r="A9" s="208"/>
      <c r="B9" s="211" t="str">
        <f>И1!D8</f>
        <v>Период регулирования (i)-й</v>
      </c>
      <c r="C9" s="214">
        <f>И1!E8</f>
        <v>2025</v>
      </c>
    </row>
    <row r="10" spans="1:4">
      <c r="A10" s="208"/>
      <c r="B10" s="211" t="str">
        <f>И1!D9</f>
        <v>Период регулирования (i-1)-й</v>
      </c>
      <c r="C10" s="214">
        <f>И1!E9</f>
        <v>2024</v>
      </c>
    </row>
    <row r="11" spans="1:4">
      <c r="A11" s="208"/>
      <c r="B11" s="211" t="str">
        <f>И1!D10</f>
        <v>Период регулирования (i-2)-й</v>
      </c>
      <c r="C11" s="214">
        <f>И1!E10</f>
        <v>2023</v>
      </c>
    </row>
    <row r="12" spans="1:4">
      <c r="A12" s="208"/>
      <c r="B12" s="211" t="str">
        <f>И1!D11</f>
        <v>Базовый год (б)</v>
      </c>
      <c r="C12" s="214">
        <f>И1!E11</f>
        <v>2019</v>
      </c>
    </row>
    <row r="13" spans="1:4">
      <c r="A13" s="208"/>
      <c r="B13" s="211" t="str">
        <f>И1!D18</f>
        <v>Вид топлива, использование которого преобладает в системе теплоснабжения</v>
      </c>
      <c r="C13" s="215" t="str">
        <f>'С1.1'!E13</f>
        <v>бурый уголь</v>
      </c>
    </row>
    <row r="14" spans="1:4" ht="31.7" customHeight="1" thickBot="1">
      <c r="A14" s="827" t="s">
        <v>814</v>
      </c>
      <c r="B14" s="827"/>
      <c r="C14" s="827"/>
    </row>
    <row r="15" spans="1:4">
      <c r="A15" s="359" t="s">
        <v>793</v>
      </c>
      <c r="B15" s="216" t="s">
        <v>578</v>
      </c>
      <c r="C15" s="217" t="s">
        <v>579</v>
      </c>
    </row>
    <row r="16" spans="1:4">
      <c r="A16" s="218">
        <v>1</v>
      </c>
      <c r="B16" s="219">
        <v>2</v>
      </c>
      <c r="C16" s="220">
        <v>3</v>
      </c>
    </row>
    <row r="17" spans="1:4">
      <c r="A17" s="221">
        <v>1</v>
      </c>
      <c r="B17" s="293" t="s">
        <v>815</v>
      </c>
      <c r="C17" s="240">
        <f>SUM(C18:C22)</f>
        <v>94719.817863412492</v>
      </c>
    </row>
    <row r="18" spans="1:4" ht="42.75">
      <c r="A18" s="221" t="s">
        <v>585</v>
      </c>
      <c r="B18" s="294" t="s">
        <v>1078</v>
      </c>
      <c r="C18" s="295">
        <f>С1!F12</f>
        <v>2493.2780402028548</v>
      </c>
    </row>
    <row r="19" spans="1:4" ht="42.75">
      <c r="A19" s="221" t="s">
        <v>589</v>
      </c>
      <c r="B19" s="294" t="s">
        <v>1079</v>
      </c>
      <c r="C19" s="295">
        <f>С2!F12</f>
        <v>68652.627964288287</v>
      </c>
    </row>
    <row r="20" spans="1:4" ht="30">
      <c r="A20" s="221" t="s">
        <v>595</v>
      </c>
      <c r="B20" s="294" t="s">
        <v>995</v>
      </c>
      <c r="C20" s="295">
        <f>С3!F12</f>
        <v>18011.965059870789</v>
      </c>
    </row>
    <row r="21" spans="1:4" ht="42.75">
      <c r="A21" s="221" t="s">
        <v>647</v>
      </c>
      <c r="B21" s="294" t="s">
        <v>1092</v>
      </c>
      <c r="C21" s="295">
        <f>С4!F12</f>
        <v>3704.6954683954059</v>
      </c>
    </row>
    <row r="22" spans="1:4" ht="30">
      <c r="A22" s="221" t="s">
        <v>651</v>
      </c>
      <c r="B22" s="294" t="s">
        <v>1093</v>
      </c>
      <c r="C22" s="295">
        <f>С5!F12</f>
        <v>1857.2513306551471</v>
      </c>
    </row>
    <row r="23" spans="1:4" ht="43.5" thickBot="1">
      <c r="A23" s="222" t="s">
        <v>653</v>
      </c>
      <c r="B23" s="356" t="s">
        <v>1094</v>
      </c>
      <c r="C23" s="296" t="str">
        <f>С6!F12</f>
        <v>-</v>
      </c>
    </row>
    <row r="24" spans="1:4" ht="13.5" thickBot="1">
      <c r="A24" s="208"/>
    </row>
    <row r="25" spans="1:4">
      <c r="A25" s="359" t="s">
        <v>793</v>
      </c>
      <c r="B25" s="297" t="s">
        <v>578</v>
      </c>
      <c r="C25" s="601" t="s">
        <v>579</v>
      </c>
      <c r="D25" s="324" t="s">
        <v>575</v>
      </c>
    </row>
    <row r="26" spans="1:4">
      <c r="A26" s="218">
        <v>1</v>
      </c>
      <c r="B26" s="372">
        <v>2</v>
      </c>
      <c r="C26" s="298">
        <v>3</v>
      </c>
      <c r="D26" s="299">
        <v>4</v>
      </c>
    </row>
    <row r="27" spans="1:4" ht="30" customHeight="1">
      <c r="A27" s="221">
        <v>1</v>
      </c>
      <c r="B27" s="825" t="s">
        <v>816</v>
      </c>
      <c r="C27" s="825"/>
      <c r="D27" s="826"/>
    </row>
    <row r="28" spans="1:4">
      <c r="A28" s="221" t="s">
        <v>585</v>
      </c>
      <c r="B28" s="300" t="s">
        <v>596</v>
      </c>
      <c r="C28" s="301">
        <f>'С1.1'!E16</f>
        <v>6100</v>
      </c>
      <c r="D28" s="319">
        <f>'С1.1'!F16</f>
        <v>0</v>
      </c>
    </row>
    <row r="29" spans="1:4" ht="42.75">
      <c r="A29" s="221" t="s">
        <v>589</v>
      </c>
      <c r="B29" s="300" t="s">
        <v>1077</v>
      </c>
      <c r="C29" s="301">
        <f>'С1.1'!E27</f>
        <v>10614.838700237782</v>
      </c>
      <c r="D29" s="319">
        <f>IF('С1.1'!E23='С1.1'!I9,'С1.1'!F24,IF('С1.1'!E23='С1.1'!I10,'С1.1'!I10,IF('С1.1'!E23='С1.1'!I11,'С1.3'!G9,IF('С1.1'!E23='С1.1'!I12,'С1.1'!F25,IF('С1.1'!E23='С1.1'!I13,'С1.1'!F26,"")))))</f>
        <v>0</v>
      </c>
    </row>
    <row r="30" spans="1:4" ht="32.25" customHeight="1">
      <c r="A30" s="221" t="s">
        <v>595</v>
      </c>
      <c r="B30" s="300" t="s">
        <v>1042</v>
      </c>
      <c r="C30" s="302">
        <f>'С1.1'!E19</f>
        <v>1.7000000000000001E-2</v>
      </c>
      <c r="D30" s="319" t="str">
        <f>'С1.1'!F19</f>
        <v xml:space="preserve"> Прогноз социально-экономического развития Российской Федерации на 2025 год и на плановый период 2026 и 2027 годов (размещен на официальном сайте Минэкономразвития России 30.09.2024): файл в формате Microsoft Excel "6. Дефляторы_базовый", таблица "Прогноз индексов цен производителей и индексов-дефляторов по видам экономической
деятельности, в % г/г (Базовый вариант)", "Добыча полезных ископаемых (Раздел B)", строка "Добыча угля (05)", (показатель "ИЦП") </v>
      </c>
    </row>
    <row r="31" spans="1:4" ht="32.25" customHeight="1">
      <c r="A31" s="221" t="s">
        <v>647</v>
      </c>
      <c r="B31" s="300" t="s">
        <v>1041</v>
      </c>
      <c r="C31" s="302">
        <f>'С1.1'!E20</f>
        <v>5.8000000000000003E-2</v>
      </c>
      <c r="D31" s="319" t="str">
        <f>'С1.1'!F20</f>
        <v xml:space="preserve"> Прогноз социально-экономического развития Российской Федерации на 2025 год и на плановый период 2026 и 2027 годов (размещен на официальном сайте Минэкономразвития России 30.09.2024): файл в формате Microsoft Excel "6. Дефляторы_базовый", таблица "Прогноз индексов цен производителей и индексов-дефляторов по видам экономической
деятельности, в % г/г (Базовый вариант)", "Добыча полезных ископаемых (Раздел B)", строка "Добыча угля (05)", (показатель "ИЦП") </v>
      </c>
    </row>
    <row r="32" spans="1:4" ht="30">
      <c r="A32" s="221" t="s">
        <v>651</v>
      </c>
      <c r="B32" s="303" t="s">
        <v>1059</v>
      </c>
      <c r="C32" s="304">
        <f>С1!F13</f>
        <v>176.4</v>
      </c>
      <c r="D32" s="358" t="s">
        <v>817</v>
      </c>
    </row>
    <row r="33" spans="1:4">
      <c r="A33" s="221" t="s">
        <v>653</v>
      </c>
      <c r="B33" s="303" t="s">
        <v>648</v>
      </c>
      <c r="C33" s="305">
        <f>С1!F16</f>
        <v>7000</v>
      </c>
      <c r="D33" s="672" t="s">
        <v>1085</v>
      </c>
    </row>
    <row r="34" spans="1:4" ht="14.25">
      <c r="A34" s="221" t="s">
        <v>655</v>
      </c>
      <c r="B34" s="605" t="s">
        <v>1058</v>
      </c>
      <c r="C34" s="318">
        <f>С1!F17</f>
        <v>0.87142857142857144</v>
      </c>
      <c r="D34" s="319"/>
    </row>
    <row r="35" spans="1:4" ht="15.75">
      <c r="A35" s="606" t="s">
        <v>695</v>
      </c>
      <c r="B35" s="603" t="s">
        <v>1330</v>
      </c>
      <c r="C35" s="318">
        <f>С1!F20</f>
        <v>27.936754271999998</v>
      </c>
      <c r="D35" s="319"/>
    </row>
    <row r="36" spans="1:4" ht="15.75">
      <c r="A36" s="606" t="s">
        <v>748</v>
      </c>
      <c r="B36" s="165" t="s">
        <v>1001</v>
      </c>
      <c r="C36" s="318">
        <f>С1!F21</f>
        <v>27.123062399999998</v>
      </c>
      <c r="D36" s="319"/>
    </row>
    <row r="37" spans="1:4" ht="14.25">
      <c r="A37" s="606" t="s">
        <v>749</v>
      </c>
      <c r="B37" s="162" t="s">
        <v>1331</v>
      </c>
      <c r="C37" s="318">
        <f>С1!F22</f>
        <v>1.03</v>
      </c>
      <c r="D37" s="319" t="s">
        <v>1444</v>
      </c>
    </row>
    <row r="38" spans="1:4" ht="53.25" thickBot="1">
      <c r="A38" s="222" t="s">
        <v>1332</v>
      </c>
      <c r="B38" s="604" t="s">
        <v>1333</v>
      </c>
      <c r="C38" s="322">
        <f>С1!F23</f>
        <v>1.0469999999999999</v>
      </c>
      <c r="D38" s="357" t="s">
        <v>1445</v>
      </c>
    </row>
    <row r="39" spans="1:4" ht="13.5" thickBot="1">
      <c r="A39" s="223"/>
      <c r="B39" s="224"/>
      <c r="C39" s="225"/>
      <c r="D39" s="226"/>
    </row>
    <row r="40" spans="1:4" ht="30" customHeight="1">
      <c r="A40" s="227" t="s">
        <v>670</v>
      </c>
      <c r="B40" s="822" t="s">
        <v>818</v>
      </c>
      <c r="C40" s="822"/>
      <c r="D40" s="823"/>
    </row>
    <row r="41" spans="1:4" ht="25.5">
      <c r="A41" s="221" t="s">
        <v>599</v>
      </c>
      <c r="B41" s="303" t="s">
        <v>1055</v>
      </c>
      <c r="C41" s="308" t="str">
        <f>'С2.1'!E12</f>
        <v>VI</v>
      </c>
      <c r="D41" s="319" t="s">
        <v>819</v>
      </c>
    </row>
    <row r="42" spans="1:4" ht="24" customHeight="1">
      <c r="A42" s="221" t="s">
        <v>600</v>
      </c>
      <c r="B42" s="300" t="s">
        <v>1056</v>
      </c>
      <c r="C42" s="308" t="str">
        <f>'С2.1'!E13</f>
        <v>6 и менее баллов</v>
      </c>
      <c r="D42" s="319" t="str">
        <f>'С2.1'!F13</f>
        <v xml:space="preserve"> Приложение А (обязательное) "Общее сейсмическое районирование территории Российской Федерации ОСР-2015. Список населенных пунктов Российской Федерации, расположенных в сейсмических районах, с указанием расчетной сейсмической интенсивности в баллах шкалы MSK-64 для средних грунтовых условий и трех степеней сейсмической опасности - A (10%), B (5%), C (1%) в течение 50 лет" к своду правил "СП 14.13330.2018 Строительство в сейсмических районах. Актуализир. редакция СНиП II-7-81".</v>
      </c>
    </row>
    <row r="43" spans="1:4" ht="24.75" customHeight="1">
      <c r="A43" s="221" t="s">
        <v>684</v>
      </c>
      <c r="B43" s="300" t="s">
        <v>1057</v>
      </c>
      <c r="C43" s="308" t="str">
        <f>'С2.1'!E14</f>
        <v>от 1500 до 2000</v>
      </c>
      <c r="D43" s="319" t="str">
        <f>'С2.1'!F14</f>
        <v>Карта Российской Федерации в масштабе, позволяющем определить расстояние на транспортировку основных средств котельной, определяется как расстояние от границы системы теплоснабжения до границы ближайшего административного центра субъекта РФ с железнодорожным сообщением</v>
      </c>
    </row>
    <row r="44" spans="1:4" ht="25.5">
      <c r="A44" s="221" t="s">
        <v>697</v>
      </c>
      <c r="B44" s="300" t="s">
        <v>1060</v>
      </c>
      <c r="C44" s="309" t="str">
        <f>'С2.1'!E15</f>
        <v>да</v>
      </c>
      <c r="D44" s="319">
        <f>'С2.1'!F15</f>
        <v>0</v>
      </c>
    </row>
    <row r="45" spans="1:4" ht="30">
      <c r="A45" s="221" t="s">
        <v>698</v>
      </c>
      <c r="B45" s="300" t="s">
        <v>1061</v>
      </c>
      <c r="C45" s="301">
        <f>С2!F18</f>
        <v>182811.24991963111</v>
      </c>
      <c r="D45" s="358"/>
    </row>
    <row r="46" spans="1:4" ht="30">
      <c r="A46" s="221" t="s">
        <v>820</v>
      </c>
      <c r="B46" s="366" t="s">
        <v>1446</v>
      </c>
      <c r="C46" s="301">
        <f>IF(С2!F19&gt;0,С2!F19,С2!F20)</f>
        <v>110135.48015848624</v>
      </c>
      <c r="D46" s="319"/>
    </row>
    <row r="47" spans="1:4" ht="38.25">
      <c r="A47" s="221" t="s">
        <v>1447</v>
      </c>
      <c r="B47" s="608" t="s">
        <v>1549</v>
      </c>
      <c r="C47" s="301">
        <f>'С2.1'!E19</f>
        <v>-50</v>
      </c>
      <c r="D47" s="319" t="str">
        <f>CONCATENATE('С2.1'!F19,"  ",'С2.1'!F20)</f>
        <v xml:space="preserve">Схема теплоснабжения (расчетная температура наружного воздуха)  </v>
      </c>
    </row>
    <row r="48" spans="1:4" ht="25.5">
      <c r="A48" s="221" t="s">
        <v>1448</v>
      </c>
      <c r="B48" s="608" t="s">
        <v>1449</v>
      </c>
      <c r="C48" s="301" t="str">
        <f>'С2.1'!E22</f>
        <v>относится к районам Крайнего Севера</v>
      </c>
      <c r="D48" s="319">
        <f>'С2.1'!F22</f>
        <v>0</v>
      </c>
    </row>
    <row r="49" spans="1:4" ht="38.25">
      <c r="A49" s="221" t="s">
        <v>1450</v>
      </c>
      <c r="B49" s="609" t="s">
        <v>1451</v>
      </c>
      <c r="C49" s="301">
        <f>'С2.2'!E10</f>
        <v>4920</v>
      </c>
      <c r="D49" s="319" t="s">
        <v>1452</v>
      </c>
    </row>
    <row r="50" spans="1:4" ht="25.5">
      <c r="A50" s="221" t="s">
        <v>1453</v>
      </c>
      <c r="B50" s="598" t="s">
        <v>1375</v>
      </c>
      <c r="C50" s="301">
        <f>'С2.2'!E12</f>
        <v>13.31</v>
      </c>
      <c r="D50" s="319" t="s">
        <v>1454</v>
      </c>
    </row>
    <row r="51" spans="1:4" ht="52.5">
      <c r="A51" s="221" t="s">
        <v>1455</v>
      </c>
      <c r="B51" s="599" t="s">
        <v>1526</v>
      </c>
      <c r="C51" s="301">
        <f>'С2.2'!E13</f>
        <v>1.02</v>
      </c>
      <c r="D51" s="672" t="s">
        <v>1085</v>
      </c>
    </row>
    <row r="52" spans="1:4" ht="27.75">
      <c r="A52" s="221" t="s">
        <v>1456</v>
      </c>
      <c r="B52" s="598" t="s">
        <v>1376</v>
      </c>
      <c r="C52" s="301">
        <f>'С2.2'!E14</f>
        <v>22620</v>
      </c>
      <c r="D52" s="319" t="s">
        <v>1452</v>
      </c>
    </row>
    <row r="53" spans="1:4" ht="28.5" customHeight="1">
      <c r="A53" s="221" t="s">
        <v>1457</v>
      </c>
      <c r="B53" s="599" t="s">
        <v>1377</v>
      </c>
      <c r="C53" s="302">
        <f>'С2.2'!E15</f>
        <v>8.4000000000000005E-2</v>
      </c>
      <c r="D53" s="319" t="s">
        <v>1458</v>
      </c>
    </row>
    <row r="54" spans="1:4" ht="25.5" customHeight="1">
      <c r="A54" s="221" t="s">
        <v>1459</v>
      </c>
      <c r="B54" s="599" t="s">
        <v>1378</v>
      </c>
      <c r="C54" s="301">
        <f>'С2.2'!E16</f>
        <v>1.1000000000000001</v>
      </c>
      <c r="D54" s="319" t="s">
        <v>1460</v>
      </c>
    </row>
    <row r="55" spans="1:4" ht="15.75">
      <c r="A55" s="221" t="s">
        <v>822</v>
      </c>
      <c r="B55" s="365" t="s">
        <v>1084</v>
      </c>
      <c r="C55" s="301">
        <f>С2!F21</f>
        <v>1</v>
      </c>
      <c r="D55" s="358" t="s">
        <v>824</v>
      </c>
    </row>
    <row r="56" spans="1:4" ht="30">
      <c r="A56" s="228" t="s">
        <v>700</v>
      </c>
      <c r="B56" s="300" t="s">
        <v>1095</v>
      </c>
      <c r="C56" s="301">
        <f>С2!F13</f>
        <v>223467.63483332779</v>
      </c>
      <c r="D56" s="358"/>
    </row>
    <row r="57" spans="1:4" ht="30">
      <c r="A57" s="228" t="s">
        <v>825</v>
      </c>
      <c r="B57" s="365" t="s">
        <v>1394</v>
      </c>
      <c r="C57" s="301">
        <f>С2!F14</f>
        <v>113455</v>
      </c>
      <c r="D57" s="358" t="s">
        <v>817</v>
      </c>
    </row>
    <row r="58" spans="1:4" ht="15.75">
      <c r="A58" s="228" t="s">
        <v>826</v>
      </c>
      <c r="B58" s="607" t="s">
        <v>1391</v>
      </c>
      <c r="C58" s="318">
        <f>С2!F15</f>
        <v>1.109</v>
      </c>
      <c r="D58" s="358" t="s">
        <v>823</v>
      </c>
    </row>
    <row r="59" spans="1:4" ht="15.75">
      <c r="A59" s="228" t="s">
        <v>827</v>
      </c>
      <c r="B59" s="607" t="s">
        <v>1392</v>
      </c>
      <c r="C59" s="318">
        <f>С2!F16</f>
        <v>1</v>
      </c>
      <c r="D59" s="358" t="s">
        <v>824</v>
      </c>
    </row>
    <row r="60" spans="1:4" ht="17.25">
      <c r="A60" s="228" t="s">
        <v>828</v>
      </c>
      <c r="B60" s="365" t="s">
        <v>1020</v>
      </c>
      <c r="C60" s="301">
        <f>С2!F17</f>
        <v>1.07</v>
      </c>
      <c r="D60" s="358" t="s">
        <v>829</v>
      </c>
    </row>
    <row r="61" spans="1:4" s="229" customFormat="1" ht="14.25">
      <c r="A61" s="228" t="s">
        <v>830</v>
      </c>
      <c r="B61" s="94" t="s">
        <v>1062</v>
      </c>
      <c r="C61" s="310">
        <f>С2!F33</f>
        <v>10</v>
      </c>
      <c r="D61" s="358" t="s">
        <v>831</v>
      </c>
    </row>
    <row r="62" spans="1:4" ht="30">
      <c r="A62" s="228" t="s">
        <v>701</v>
      </c>
      <c r="B62" s="610" t="s">
        <v>1547</v>
      </c>
      <c r="C62" s="301">
        <f>С2!F26</f>
        <v>7975150.2358606672</v>
      </c>
      <c r="D62" s="358"/>
    </row>
    <row r="63" spans="1:4" ht="17.25">
      <c r="A63" s="228" t="s">
        <v>832</v>
      </c>
      <c r="B63" s="366" t="s">
        <v>1063</v>
      </c>
      <c r="C63" s="301">
        <f>С2!F27</f>
        <v>1143.9681</v>
      </c>
      <c r="D63" s="319">
        <f>'С2.4'!F12</f>
        <v>0</v>
      </c>
    </row>
    <row r="64" spans="1:4" ht="17.25">
      <c r="A64" s="228" t="s">
        <v>833</v>
      </c>
      <c r="B64" s="365" t="s">
        <v>1064</v>
      </c>
      <c r="C64" s="310">
        <f>С2!F28</f>
        <v>4200</v>
      </c>
      <c r="D64" s="358" t="s">
        <v>817</v>
      </c>
    </row>
    <row r="65" spans="1:4" ht="42.75">
      <c r="A65" s="228" t="s">
        <v>702</v>
      </c>
      <c r="B65" s="300" t="s">
        <v>1096</v>
      </c>
      <c r="C65" s="301">
        <f>С2!F22</f>
        <v>45309.361212483571</v>
      </c>
      <c r="D65" s="358"/>
    </row>
    <row r="66" spans="1:4" ht="30">
      <c r="A66" s="228" t="s">
        <v>834</v>
      </c>
      <c r="B66" s="607" t="s">
        <v>1390</v>
      </c>
      <c r="C66" s="301">
        <f>С2!F23</f>
        <v>3447</v>
      </c>
      <c r="D66" s="319" t="s">
        <v>835</v>
      </c>
    </row>
    <row r="67" spans="1:4" ht="30">
      <c r="A67" s="228" t="s">
        <v>836</v>
      </c>
      <c r="B67" s="366" t="s">
        <v>1368</v>
      </c>
      <c r="C67" s="301">
        <f>'С2.1'!E27</f>
        <v>14307.876789999998</v>
      </c>
      <c r="D67" s="358"/>
    </row>
    <row r="68" spans="1:4" ht="38.25">
      <c r="A68" s="228" t="s">
        <v>837</v>
      </c>
      <c r="B68" s="368" t="s">
        <v>696</v>
      </c>
      <c r="C68" s="309">
        <f>'С2.3'!E21</f>
        <v>0</v>
      </c>
      <c r="D68" s="319">
        <f>'С2.3'!F21</f>
        <v>0</v>
      </c>
    </row>
    <row r="69" spans="1:4" ht="25.5">
      <c r="A69" s="228" t="s">
        <v>838</v>
      </c>
      <c r="B69" s="367" t="s">
        <v>688</v>
      </c>
      <c r="C69" s="311">
        <f>'С2.3'!E11</f>
        <v>9.89</v>
      </c>
      <c r="D69" s="358" t="s">
        <v>839</v>
      </c>
    </row>
    <row r="70" spans="1:4" ht="25.5">
      <c r="A70" s="228" t="s">
        <v>840</v>
      </c>
      <c r="B70" s="367" t="s">
        <v>690</v>
      </c>
      <c r="C70" s="310">
        <f>'С2.3'!E13</f>
        <v>300</v>
      </c>
      <c r="D70" s="358" t="s">
        <v>839</v>
      </c>
    </row>
    <row r="71" spans="1:4" ht="25.5">
      <c r="A71" s="228" t="s">
        <v>841</v>
      </c>
      <c r="B71" s="368" t="s">
        <v>1383</v>
      </c>
      <c r="C71" s="312">
        <f>IF('С2.3'!E22&gt;0,'С2.3'!E22,'С2.3'!E14)</f>
        <v>61211</v>
      </c>
      <c r="D71" s="319" t="str">
        <f>IF(C71='С2.3'!E14,"Таблица ТЭП (IV)",'С2.3'!F22)</f>
        <v>Таблица ТЭП (IV)</v>
      </c>
    </row>
    <row r="72" spans="1:4" ht="38.25">
      <c r="A72" s="228" t="s">
        <v>842</v>
      </c>
      <c r="B72" s="368" t="s">
        <v>1384</v>
      </c>
      <c r="C72" s="312">
        <f>IF('С2.3'!E23&gt;0,'С2.3'!E23,'С2.3'!E15)</f>
        <v>45675</v>
      </c>
      <c r="D72" s="319" t="str">
        <f>IF(C72='С2.3'!E15,"Таблица ТЭП (IV)",'С2.3'!F23)</f>
        <v>Таблица ТЭП (IV)</v>
      </c>
    </row>
    <row r="73" spans="1:4" ht="30">
      <c r="A73" s="228" t="s">
        <v>843</v>
      </c>
      <c r="B73" s="366" t="s">
        <v>1369</v>
      </c>
      <c r="C73" s="301">
        <f>'С2.1'!E28</f>
        <v>9541.9567200000001</v>
      </c>
      <c r="D73" s="358"/>
    </row>
    <row r="74" spans="1:4" ht="38.25">
      <c r="A74" s="228" t="s">
        <v>844</v>
      </c>
      <c r="B74" s="368" t="s">
        <v>699</v>
      </c>
      <c r="C74" s="309">
        <f>'С2.3'!E25</f>
        <v>0</v>
      </c>
      <c r="D74" s="319">
        <f>'С2.3'!F25</f>
        <v>0</v>
      </c>
    </row>
    <row r="75" spans="1:4" ht="25.5">
      <c r="A75" s="228" t="s">
        <v>845</v>
      </c>
      <c r="B75" s="367" t="s">
        <v>689</v>
      </c>
      <c r="C75" s="311">
        <f>'С2.3'!E12</f>
        <v>0.56000000000000005</v>
      </c>
      <c r="D75" s="358" t="s">
        <v>839</v>
      </c>
    </row>
    <row r="76" spans="1:4" ht="25.5">
      <c r="A76" s="228" t="s">
        <v>846</v>
      </c>
      <c r="B76" s="367" t="s">
        <v>690</v>
      </c>
      <c r="C76" s="310">
        <f>'С2.3'!E13</f>
        <v>300</v>
      </c>
      <c r="D76" s="358" t="s">
        <v>839</v>
      </c>
    </row>
    <row r="77" spans="1:4" ht="25.5">
      <c r="A77" s="228" t="s">
        <v>847</v>
      </c>
      <c r="B77" s="369" t="s">
        <v>1386</v>
      </c>
      <c r="C77" s="312">
        <f>IF('С2.3'!E26&gt;0,'С2.3'!E26,'С2.3'!E16)</f>
        <v>65637</v>
      </c>
      <c r="D77" s="319" t="str">
        <f>IF(C77='С2.3'!E16,"Таблица ТЭП (IV)",'С2.3'!F26)</f>
        <v>Таблица ТЭП (IV)</v>
      </c>
    </row>
    <row r="78" spans="1:4" ht="38.25">
      <c r="A78" s="228" t="s">
        <v>848</v>
      </c>
      <c r="B78" s="369" t="s">
        <v>1387</v>
      </c>
      <c r="C78" s="312">
        <f>IF('С2.3'!E27&gt;0,'С2.3'!E27,'С2.3'!E17)</f>
        <v>31684</v>
      </c>
      <c r="D78" s="319" t="str">
        <f>IF(C78='С2.3'!E17,"Таблица ТЭП (IV)",'С2.3'!F27)</f>
        <v>Таблица ТЭП (IV)</v>
      </c>
    </row>
    <row r="79" spans="1:4" ht="17.25">
      <c r="A79" s="228" t="s">
        <v>849</v>
      </c>
      <c r="B79" s="300" t="s">
        <v>1097</v>
      </c>
      <c r="C79" s="302">
        <f>С2!F29</f>
        <v>0.17804631770487722</v>
      </c>
      <c r="D79" s="313"/>
    </row>
    <row r="80" spans="1:4" ht="30">
      <c r="A80" s="228" t="s">
        <v>850</v>
      </c>
      <c r="B80" s="366" t="s">
        <v>1030</v>
      </c>
      <c r="C80" s="314">
        <f>С2!F30</f>
        <v>0.1652189781021898</v>
      </c>
      <c r="D80" s="613" t="str">
        <f>'С2.6'!G11</f>
        <v>Информация с официального сайта Банка России</v>
      </c>
    </row>
    <row r="81" spans="1:4" ht="17.25">
      <c r="A81" s="228" t="s">
        <v>851</v>
      </c>
      <c r="B81" s="370" t="s">
        <v>1098</v>
      </c>
      <c r="C81" s="302">
        <f>С2!F31</f>
        <v>0.13880000000000001</v>
      </c>
      <c r="D81" s="358" t="s">
        <v>831</v>
      </c>
    </row>
    <row r="82" spans="1:4" s="229" customFormat="1" ht="18" thickBot="1">
      <c r="A82" s="230" t="s">
        <v>852</v>
      </c>
      <c r="B82" s="371" t="s">
        <v>1065</v>
      </c>
      <c r="C82" s="315">
        <f>С2!F32</f>
        <v>0.12640000000000001</v>
      </c>
      <c r="D82" s="307" t="s">
        <v>831</v>
      </c>
    </row>
    <row r="83" spans="1:4" ht="13.5" thickBot="1">
      <c r="A83" s="223"/>
      <c r="B83" s="231"/>
      <c r="C83" s="215"/>
      <c r="D83" s="232"/>
    </row>
    <row r="84" spans="1:4" s="229" customFormat="1" ht="30" customHeight="1">
      <c r="A84" s="233" t="s">
        <v>603</v>
      </c>
      <c r="B84" s="822" t="s">
        <v>853</v>
      </c>
      <c r="C84" s="822"/>
      <c r="D84" s="823"/>
    </row>
    <row r="85" spans="1:4" s="229" customFormat="1" ht="30">
      <c r="A85" s="234" t="s">
        <v>605</v>
      </c>
      <c r="B85" s="300" t="s">
        <v>1099</v>
      </c>
      <c r="C85" s="301">
        <f>С3!F14</f>
        <v>457990.90728375333</v>
      </c>
      <c r="D85" s="319"/>
    </row>
    <row r="86" spans="1:4" s="229" customFormat="1" ht="42.75">
      <c r="A86" s="234" t="s">
        <v>854</v>
      </c>
      <c r="B86" s="366" t="s">
        <v>1016</v>
      </c>
      <c r="C86" s="316">
        <f>С3!F15</f>
        <v>0.2</v>
      </c>
      <c r="D86" s="319">
        <f>'С3.1'!F12</f>
        <v>0</v>
      </c>
    </row>
    <row r="87" spans="1:4" s="229" customFormat="1" ht="14.25">
      <c r="A87" s="234" t="s">
        <v>855</v>
      </c>
      <c r="B87" s="374" t="s">
        <v>1066</v>
      </c>
      <c r="C87" s="310">
        <f>С3!F18</f>
        <v>15</v>
      </c>
      <c r="D87" s="319" t="s">
        <v>831</v>
      </c>
    </row>
    <row r="88" spans="1:4" s="229" customFormat="1" ht="17.25">
      <c r="A88" s="234" t="s">
        <v>607</v>
      </c>
      <c r="B88" s="300" t="s">
        <v>1100</v>
      </c>
      <c r="C88" s="301">
        <f>С3!F19</f>
        <v>6623.2942741598226</v>
      </c>
      <c r="D88" s="319"/>
    </row>
    <row r="89" spans="1:4" s="229" customFormat="1" ht="55.5">
      <c r="A89" s="234" t="s">
        <v>856</v>
      </c>
      <c r="B89" s="366" t="s">
        <v>1017</v>
      </c>
      <c r="C89" s="317">
        <f>С3!F20</f>
        <v>2.1999999999999999E-2</v>
      </c>
      <c r="D89" s="319">
        <f>'С3.1'!F13</f>
        <v>0</v>
      </c>
    </row>
    <row r="90" spans="1:4" s="229" customFormat="1" ht="14.25">
      <c r="A90" s="234" t="s">
        <v>857</v>
      </c>
      <c r="B90" s="365" t="s">
        <v>1062</v>
      </c>
      <c r="C90" s="310">
        <f>С3!F21</f>
        <v>10</v>
      </c>
      <c r="D90" s="319" t="s">
        <v>831</v>
      </c>
    </row>
    <row r="91" spans="1:4" s="229" customFormat="1" ht="17.25">
      <c r="A91" s="234" t="s">
        <v>610</v>
      </c>
      <c r="B91" s="300" t="s">
        <v>1068</v>
      </c>
      <c r="C91" s="301">
        <f>С3!F22</f>
        <v>23925.450707582004</v>
      </c>
      <c r="D91" s="319"/>
    </row>
    <row r="92" spans="1:4" s="229" customFormat="1" ht="54" customHeight="1">
      <c r="A92" s="234" t="s">
        <v>685</v>
      </c>
      <c r="B92" s="366" t="s">
        <v>1018</v>
      </c>
      <c r="C92" s="317">
        <f>С3!F23</f>
        <v>3.0000000000000001E-3</v>
      </c>
      <c r="D92" s="319" t="str">
        <f>'С3.1'!F14</f>
        <v>Решение Совета депутатов муниципального образования сельское поселение Анюйск Билибинского муниципального района
от 1 декабря 2017 г. N 2
"Об утверждении Положения "О земельном налоге на территории муниципального образования сельское поселение Анюйск"</v>
      </c>
    </row>
    <row r="93" spans="1:4" s="229" customFormat="1" ht="27.75" thickBot="1">
      <c r="A93" s="235" t="s">
        <v>686</v>
      </c>
      <c r="B93" s="611" t="s">
        <v>1548</v>
      </c>
      <c r="C93" s="306">
        <f>С3!F24</f>
        <v>7975150.2358606672</v>
      </c>
      <c r="D93" s="357"/>
    </row>
    <row r="94" spans="1:4" ht="13.5" thickBot="1">
      <c r="A94" s="223"/>
      <c r="B94" s="231"/>
      <c r="C94" s="215"/>
      <c r="D94" s="232"/>
    </row>
    <row r="95" spans="1:4" ht="30" customHeight="1">
      <c r="A95" s="236" t="s">
        <v>672</v>
      </c>
      <c r="B95" s="822" t="s">
        <v>858</v>
      </c>
      <c r="C95" s="822"/>
      <c r="D95" s="823"/>
    </row>
    <row r="96" spans="1:4" ht="30">
      <c r="A96" s="228" t="s">
        <v>859</v>
      </c>
      <c r="B96" s="300" t="s">
        <v>1463</v>
      </c>
      <c r="C96" s="301">
        <f>С4!F16</f>
        <v>1810.24</v>
      </c>
      <c r="D96" s="319"/>
    </row>
    <row r="97" spans="1:4" ht="30">
      <c r="A97" s="228" t="s">
        <v>860</v>
      </c>
      <c r="B97" s="365" t="s">
        <v>1069</v>
      </c>
      <c r="C97" s="301">
        <f>С4!F17</f>
        <v>73547</v>
      </c>
      <c r="D97" s="319" t="s">
        <v>817</v>
      </c>
    </row>
    <row r="98" spans="1:4" ht="17.25">
      <c r="A98" s="228" t="s">
        <v>861</v>
      </c>
      <c r="B98" s="365" t="s">
        <v>1003</v>
      </c>
      <c r="C98" s="318">
        <f>С4!F18</f>
        <v>0.02</v>
      </c>
      <c r="D98" s="319" t="s">
        <v>817</v>
      </c>
    </row>
    <row r="99" spans="1:4" ht="30">
      <c r="A99" s="228" t="s">
        <v>862</v>
      </c>
      <c r="B99" s="365" t="s">
        <v>1070</v>
      </c>
      <c r="C99" s="301">
        <f>С4!F19</f>
        <v>22620</v>
      </c>
      <c r="D99" s="319" t="s">
        <v>821</v>
      </c>
    </row>
    <row r="100" spans="1:4" ht="31.5">
      <c r="A100" s="228" t="s">
        <v>863</v>
      </c>
      <c r="B100" s="365" t="s">
        <v>999</v>
      </c>
      <c r="C100" s="318">
        <f>С4!F20</f>
        <v>1.4999999999999999E-2</v>
      </c>
      <c r="D100" s="319" t="s">
        <v>821</v>
      </c>
    </row>
    <row r="101" spans="1:4" ht="30">
      <c r="A101" s="228" t="s">
        <v>864</v>
      </c>
      <c r="B101" s="300" t="s">
        <v>1464</v>
      </c>
      <c r="C101" s="301">
        <f>С4!F21</f>
        <v>32424.458682239998</v>
      </c>
      <c r="D101" s="319"/>
    </row>
    <row r="102" spans="1:4" ht="24" customHeight="1">
      <c r="A102" s="228" t="s">
        <v>865</v>
      </c>
      <c r="B102" s="366" t="s">
        <v>770</v>
      </c>
      <c r="C102" s="309">
        <f>IF('С4.2'!F8="да",'С4.2'!D21,'С4.2'!D15)</f>
        <v>0</v>
      </c>
      <c r="D102" s="319"/>
    </row>
    <row r="103" spans="1:4" ht="68.25">
      <c r="A103" s="228" t="s">
        <v>866</v>
      </c>
      <c r="B103" s="366" t="s">
        <v>1410</v>
      </c>
      <c r="C103" s="301">
        <f>С4!F22</f>
        <v>46.49</v>
      </c>
      <c r="D103" s="319">
        <f>IF('С4.2'!F8="да",'С4.2'!E21,'С4.2'!E15)</f>
        <v>0</v>
      </c>
    </row>
    <row r="104" spans="1:4" ht="30">
      <c r="A104" s="228" t="s">
        <v>867</v>
      </c>
      <c r="B104" s="365" t="s">
        <v>1071</v>
      </c>
      <c r="C104" s="301">
        <f>С4!F23</f>
        <v>180</v>
      </c>
      <c r="D104" s="319" t="s">
        <v>835</v>
      </c>
    </row>
    <row r="105" spans="1:4" ht="14.25">
      <c r="A105" s="228" t="s">
        <v>868</v>
      </c>
      <c r="B105" s="366" t="s">
        <v>1072</v>
      </c>
      <c r="C105" s="301">
        <f>С4!F24</f>
        <v>8497.1999999999989</v>
      </c>
      <c r="D105" s="319" t="s">
        <v>817</v>
      </c>
    </row>
    <row r="106" spans="1:4" ht="14.25">
      <c r="A106" s="228" t="s">
        <v>869</v>
      </c>
      <c r="B106" s="365" t="s">
        <v>997</v>
      </c>
      <c r="C106" s="318">
        <f>С4!F25</f>
        <v>0.45600000000000002</v>
      </c>
      <c r="D106" s="319" t="s">
        <v>870</v>
      </c>
    </row>
    <row r="107" spans="1:4" ht="17.25">
      <c r="A107" s="228" t="s">
        <v>871</v>
      </c>
      <c r="B107" s="300" t="s">
        <v>1414</v>
      </c>
      <c r="C107" s="301">
        <f>С4!F26</f>
        <v>1747.7382</v>
      </c>
      <c r="D107" s="319"/>
    </row>
    <row r="108" spans="1:4" ht="25.5">
      <c r="A108" s="228" t="s">
        <v>872</v>
      </c>
      <c r="B108" s="366" t="s">
        <v>696</v>
      </c>
      <c r="C108" s="309">
        <f>'С4.3'!E16</f>
        <v>0</v>
      </c>
      <c r="D108" s="319">
        <f>'С4.3'!F16</f>
        <v>0</v>
      </c>
    </row>
    <row r="109" spans="1:4" ht="25.5">
      <c r="A109" s="228" t="s">
        <v>873</v>
      </c>
      <c r="B109" s="366" t="s">
        <v>1417</v>
      </c>
      <c r="C109" s="301">
        <f>'С4.3'!E17</f>
        <v>472.36</v>
      </c>
      <c r="D109" s="319">
        <f>'С4.3'!F17</f>
        <v>0</v>
      </c>
    </row>
    <row r="110" spans="1:4" ht="38.25">
      <c r="A110" s="228" t="s">
        <v>874</v>
      </c>
      <c r="B110" s="366" t="s">
        <v>699</v>
      </c>
      <c r="C110" s="309">
        <f>'С4.3'!E18</f>
        <v>0</v>
      </c>
      <c r="D110" s="319">
        <f>'С4.3'!F18</f>
        <v>0</v>
      </c>
    </row>
    <row r="111" spans="1:4">
      <c r="A111" s="228" t="s">
        <v>875</v>
      </c>
      <c r="B111" s="366" t="s">
        <v>1418</v>
      </c>
      <c r="C111" s="301">
        <f>'С4.3'!E19</f>
        <v>446.92</v>
      </c>
      <c r="D111" s="319">
        <f>'С4.3'!F19</f>
        <v>0</v>
      </c>
    </row>
    <row r="112" spans="1:4">
      <c r="A112" s="228" t="s">
        <v>876</v>
      </c>
      <c r="B112" s="365" t="s">
        <v>786</v>
      </c>
      <c r="C112" s="301">
        <f>'С4.3'!E11</f>
        <v>1871</v>
      </c>
      <c r="D112" s="319" t="s">
        <v>817</v>
      </c>
    </row>
    <row r="113" spans="1:4">
      <c r="A113" s="228" t="s">
        <v>877</v>
      </c>
      <c r="B113" s="365" t="s">
        <v>787</v>
      </c>
      <c r="C113" s="309">
        <f>'С4.3'!E12</f>
        <v>1636</v>
      </c>
      <c r="D113" s="319" t="s">
        <v>817</v>
      </c>
    </row>
    <row r="114" spans="1:4">
      <c r="A114" s="228" t="s">
        <v>878</v>
      </c>
      <c r="B114" s="365" t="s">
        <v>788</v>
      </c>
      <c r="C114" s="309">
        <f>'С4.3'!E13</f>
        <v>204</v>
      </c>
      <c r="D114" s="319" t="s">
        <v>817</v>
      </c>
    </row>
    <row r="115" spans="1:4" ht="30">
      <c r="A115" s="228" t="s">
        <v>879</v>
      </c>
      <c r="B115" s="300" t="s">
        <v>1415</v>
      </c>
      <c r="C115" s="301">
        <f>С4!F27</f>
        <v>6472.8591147540265</v>
      </c>
      <c r="D115" s="319"/>
    </row>
    <row r="116" spans="1:4" ht="25.5">
      <c r="A116" s="228" t="s">
        <v>880</v>
      </c>
      <c r="B116" s="366" t="s">
        <v>1465</v>
      </c>
      <c r="C116" s="301">
        <f>С4!F28</f>
        <v>4870.6583009149726</v>
      </c>
      <c r="D116" s="319"/>
    </row>
    <row r="117" spans="1:4" ht="42.75">
      <c r="A117" s="228" t="s">
        <v>881</v>
      </c>
      <c r="B117" s="366" t="s">
        <v>1461</v>
      </c>
      <c r="C117" s="301">
        <f>С4!F29</f>
        <v>1602.2008138390536</v>
      </c>
      <c r="D117" s="319"/>
    </row>
    <row r="118" spans="1:4" ht="30">
      <c r="A118" s="228" t="s">
        <v>882</v>
      </c>
      <c r="B118" s="605" t="s">
        <v>1462</v>
      </c>
      <c r="C118" s="301">
        <f>С4!F30</f>
        <v>30012.155741728489</v>
      </c>
      <c r="D118" s="319"/>
    </row>
    <row r="119" spans="1:4" ht="42.75">
      <c r="A119" s="228" t="s">
        <v>883</v>
      </c>
      <c r="B119" s="376" t="s">
        <v>1101</v>
      </c>
      <c r="C119" s="301">
        <f>С4!F33</f>
        <v>4752.6757785480222</v>
      </c>
      <c r="D119" s="319"/>
    </row>
    <row r="120" spans="1:4" ht="30">
      <c r="A120" s="228" t="s">
        <v>1470</v>
      </c>
      <c r="B120" s="597" t="s">
        <v>1467</v>
      </c>
      <c r="C120" s="301">
        <f>С4!F35</f>
        <v>18.902267999999999</v>
      </c>
      <c r="D120" s="319"/>
    </row>
    <row r="121" spans="1:4" ht="14.25">
      <c r="A121" s="228" t="s">
        <v>1471</v>
      </c>
      <c r="B121" s="598" t="s">
        <v>1466</v>
      </c>
      <c r="C121" s="301">
        <f>С4!F36</f>
        <v>14319.9</v>
      </c>
      <c r="D121" s="319" t="s">
        <v>884</v>
      </c>
    </row>
    <row r="122" spans="1:4" ht="30.75" customHeight="1" thickBot="1">
      <c r="A122" s="230" t="s">
        <v>1472</v>
      </c>
      <c r="B122" s="612" t="s">
        <v>1439</v>
      </c>
      <c r="C122" s="306">
        <f>С4!F37</f>
        <v>1.32</v>
      </c>
      <c r="D122" s="357" t="str">
        <f>'С4.1'!F12</f>
        <v>Постановление Правительства Российской Федерации от 17 апреля 2024 г. N 492
"О применении в 2024 и 2025 годах ставок платы за негативное воздействие на окружающую среду"</v>
      </c>
    </row>
    <row r="123" spans="1:4" ht="13.5" thickBot="1">
      <c r="A123" s="223"/>
      <c r="B123" s="231"/>
      <c r="C123" s="215"/>
      <c r="D123" s="232"/>
    </row>
    <row r="124" spans="1:4" s="229" customFormat="1" ht="30" customHeight="1">
      <c r="A124" s="233" t="s">
        <v>673</v>
      </c>
      <c r="B124" s="822" t="s">
        <v>885</v>
      </c>
      <c r="C124" s="822"/>
      <c r="D124" s="823"/>
    </row>
    <row r="125" spans="1:4" ht="16.5" thickBot="1">
      <c r="A125" s="222" t="s">
        <v>886</v>
      </c>
      <c r="B125" s="373" t="s">
        <v>996</v>
      </c>
      <c r="C125" s="306">
        <f>С5!F17</f>
        <v>0.02</v>
      </c>
      <c r="D125" s="673" t="s">
        <v>1085</v>
      </c>
    </row>
    <row r="126" spans="1:4" ht="13.5" thickBot="1">
      <c r="A126" s="223"/>
      <c r="B126" s="231"/>
      <c r="C126" s="215"/>
      <c r="D126" s="232"/>
    </row>
    <row r="127" spans="1:4" ht="42.75" customHeight="1">
      <c r="A127" s="236" t="s">
        <v>674</v>
      </c>
      <c r="B127" s="828" t="s">
        <v>887</v>
      </c>
      <c r="C127" s="828"/>
      <c r="D127" s="829"/>
    </row>
    <row r="128" spans="1:4" ht="68.25">
      <c r="A128" s="228" t="s">
        <v>888</v>
      </c>
      <c r="B128" s="375" t="s">
        <v>1076</v>
      </c>
      <c r="C128" s="301" t="s">
        <v>24</v>
      </c>
      <c r="D128" s="319" t="s">
        <v>1085</v>
      </c>
    </row>
    <row r="129" spans="1:4" ht="42.75" hidden="1">
      <c r="A129" s="228" t="s">
        <v>889</v>
      </c>
      <c r="B129" s="376" t="s">
        <v>1067</v>
      </c>
      <c r="C129" s="320"/>
      <c r="D129" s="319"/>
    </row>
    <row r="130" spans="1:4" ht="69" thickBot="1">
      <c r="A130" s="230" t="s">
        <v>890</v>
      </c>
      <c r="B130" s="682" t="s">
        <v>1086</v>
      </c>
      <c r="C130" s="683" t="s">
        <v>24</v>
      </c>
      <c r="D130" s="673" t="s">
        <v>1085</v>
      </c>
    </row>
    <row r="131" spans="1:4" ht="62.25" hidden="1" customHeight="1">
      <c r="A131" s="678" t="s">
        <v>891</v>
      </c>
      <c r="B131" s="679" t="s">
        <v>1073</v>
      </c>
      <c r="C131" s="680"/>
      <c r="D131" s="681"/>
    </row>
    <row r="132" spans="1:4" ht="68.25" hidden="1">
      <c r="A132" s="228" t="s">
        <v>892</v>
      </c>
      <c r="B132" s="376" t="s">
        <v>1102</v>
      </c>
      <c r="C132" s="302"/>
      <c r="D132" s="319"/>
    </row>
    <row r="133" spans="1:4" ht="69" hidden="1" thickBot="1">
      <c r="A133" s="230" t="s">
        <v>893</v>
      </c>
      <c r="B133" s="377" t="s">
        <v>1053</v>
      </c>
      <c r="C133" s="315"/>
      <c r="D133" s="357"/>
    </row>
    <row r="134" spans="1:4" ht="13.5" thickBot="1">
      <c r="A134" s="223"/>
      <c r="B134" s="231"/>
      <c r="C134" s="215"/>
      <c r="D134" s="232"/>
    </row>
    <row r="135" spans="1:4" ht="26.25" customHeight="1">
      <c r="A135" s="236" t="s">
        <v>675</v>
      </c>
      <c r="B135" s="362" t="s">
        <v>1080</v>
      </c>
      <c r="C135" s="321">
        <f>С2!F37</f>
        <v>27.123062399999998</v>
      </c>
      <c r="D135" s="329"/>
    </row>
    <row r="136" spans="1:4" ht="14.25">
      <c r="A136" s="228" t="s">
        <v>894</v>
      </c>
      <c r="B136" s="361" t="s">
        <v>1074</v>
      </c>
      <c r="C136" s="301">
        <f>С2!F38</f>
        <v>7</v>
      </c>
      <c r="D136" s="319" t="s">
        <v>817</v>
      </c>
    </row>
    <row r="137" spans="1:4" ht="17.25">
      <c r="A137" s="228" t="s">
        <v>895</v>
      </c>
      <c r="B137" s="361" t="s">
        <v>1028</v>
      </c>
      <c r="C137" s="301">
        <f>С2!F40</f>
        <v>0.97</v>
      </c>
      <c r="D137" s="319" t="s">
        <v>817</v>
      </c>
    </row>
    <row r="138" spans="1:4" ht="15" thickBot="1">
      <c r="A138" s="230" t="s">
        <v>896</v>
      </c>
      <c r="B138" s="363" t="s">
        <v>1029</v>
      </c>
      <c r="C138" s="322">
        <f>С2!F42</f>
        <v>0.45600000000000002</v>
      </c>
      <c r="D138" s="357" t="s">
        <v>870</v>
      </c>
    </row>
    <row r="139" spans="1:4" ht="13.5" thickBot="1">
      <c r="A139" s="223"/>
      <c r="B139" s="231"/>
      <c r="C139" s="215"/>
      <c r="D139" s="232"/>
    </row>
    <row r="140" spans="1:4" ht="33" customHeight="1">
      <c r="A140" s="236" t="s">
        <v>676</v>
      </c>
      <c r="B140" s="364" t="s">
        <v>1081</v>
      </c>
      <c r="C140" s="453">
        <f>С2!F35</f>
        <v>1.6598760876745948</v>
      </c>
      <c r="D140" s="329" t="str">
        <f>'С2.5'!D15</f>
        <v>на 2020: Прогноз социально-экономического развития Российской Федерации на 2022 год и на плановый период 2023 и 2024 годов (размещен на официальном сайте Минэкономразвития России 30.09.2021): файл в формате Microsoft Excel «12. Дефляторы базовый», таблица «Прогноз индексов цен производителей и индексов-дефляторов по видам экономической деятельности, в % г/г (Базовый вариант)», отрасль «Промышленность (BСDE)», (показатель «ИЦП»)
на 2021: Прогноз социально-экономического развития Российской Федерации на 2023 год и на плановый период 2024 и 2025 годов (размещен на официальном сайте Минэкономразвития России 28.09.2022): файл в формате Microsoft Excel «7. Дефляторы базовый», таблица «Прогноз индексов цен производителей и индексов-дефляторов по видам экономической деятельности, в % г/г  (Базовый)», отрасль «Промышленность (BСDE)», (показатель «ИЦП»)
на 2022:  Прогноз социально-экономического развития Российской Федерации на 2024 год и на плановый период 2025 и 2026 годов (размещен на официальном сайте Минэкономразвития России 22.09.2023): файл в формате Microsoft Excel «6. Дефляторы базовый», таблица «Прогноз индексов цен производителей и индексов-дефляторов по видам экономической деятельности, в % г/г (Базовый вариант)», отрасль «Промышленность (BСDE)», (показатель «ИЦП»)
на 2023-2025 годы: Прогноз социально-экономического развития Российской Федерации на 2025 год и на плановый период 2026 и 2027 годов (размещен на официальном сайте Минэкономразвития России 30.09.2024): файл в формате Microsoft Excel «6. Дефляторы базовый», таблица «Прогноз индексов цен производителей и индексов-дефляторов по видам экономической деятельности на период до 2027 года, в % г/г», отрасль «Промышленность (BСDE)», (показатель «ИЦП»)</v>
      </c>
    </row>
    <row r="141" spans="1:4" ht="22.7" customHeight="1" thickBot="1">
      <c r="A141" s="230" t="s">
        <v>897</v>
      </c>
      <c r="B141" s="820" t="s">
        <v>1075</v>
      </c>
      <c r="C141" s="820"/>
      <c r="D141" s="821"/>
    </row>
    <row r="142" spans="1:4">
      <c r="A142" s="237"/>
      <c r="B142" s="716" t="s">
        <v>898</v>
      </c>
      <c r="C142" s="717"/>
    </row>
    <row r="143" spans="1:4">
      <c r="A143" s="237"/>
      <c r="B143" s="238">
        <v>2020</v>
      </c>
      <c r="C143" s="714">
        <f>'С2.5'!$E$11</f>
        <v>-2.8999999999999998E-2</v>
      </c>
    </row>
    <row r="144" spans="1:4">
      <c r="A144" s="237"/>
      <c r="B144" s="238">
        <f>B143+1</f>
        <v>2021</v>
      </c>
      <c r="C144" s="714">
        <f>'С2.5'!$F$11</f>
        <v>0.245</v>
      </c>
    </row>
    <row r="145" spans="1:3">
      <c r="A145" s="237"/>
      <c r="B145" s="238">
        <f t="shared" ref="B145:B208" si="0">B144+1</f>
        <v>2022</v>
      </c>
      <c r="C145" s="714">
        <f>'С2.5'!$G$11</f>
        <v>0.114</v>
      </c>
    </row>
    <row r="146" spans="1:3">
      <c r="A146" s="237"/>
      <c r="B146" s="238">
        <f t="shared" si="0"/>
        <v>2023</v>
      </c>
      <c r="C146" s="714">
        <f>'С2.5'!$H$11</f>
        <v>0.04</v>
      </c>
    </row>
    <row r="147" spans="1:3">
      <c r="A147" s="237"/>
      <c r="B147" s="238">
        <f t="shared" si="0"/>
        <v>2024</v>
      </c>
      <c r="C147" s="714">
        <f>'С2.5'!$I$11</f>
        <v>0.11700000000000001</v>
      </c>
    </row>
    <row r="148" spans="1:3" ht="13.5" thickBot="1">
      <c r="A148" s="237"/>
      <c r="B148" s="238">
        <f t="shared" si="0"/>
        <v>2025</v>
      </c>
      <c r="C148" s="714">
        <f>'С2.5'!$J$11</f>
        <v>6.0999999999999999E-2</v>
      </c>
    </row>
    <row r="149" spans="1:3" hidden="1">
      <c r="A149" s="237"/>
      <c r="B149" s="238">
        <f t="shared" si="0"/>
        <v>2026</v>
      </c>
      <c r="C149" s="714">
        <f>'С2.5'!$K$11</f>
        <v>0</v>
      </c>
    </row>
    <row r="150" spans="1:3" hidden="1">
      <c r="A150" s="237"/>
      <c r="B150" s="238">
        <f t="shared" si="0"/>
        <v>2027</v>
      </c>
      <c r="C150" s="714">
        <f>'С2.5'!$L$11</f>
        <v>0</v>
      </c>
    </row>
    <row r="151" spans="1:3" hidden="1">
      <c r="A151" s="237"/>
      <c r="B151" s="238">
        <f t="shared" si="0"/>
        <v>2028</v>
      </c>
      <c r="C151" s="714">
        <f>'С2.5'!$M$11</f>
        <v>0</v>
      </c>
    </row>
    <row r="152" spans="1:3" hidden="1">
      <c r="A152" s="237"/>
      <c r="B152" s="238">
        <f t="shared" si="0"/>
        <v>2029</v>
      </c>
      <c r="C152" s="714">
        <f>'С2.5'!$N$11</f>
        <v>0</v>
      </c>
    </row>
    <row r="153" spans="1:3" hidden="1">
      <c r="A153" s="237"/>
      <c r="B153" s="238">
        <f t="shared" si="0"/>
        <v>2030</v>
      </c>
      <c r="C153" s="714">
        <f>'С2.5'!$O$11</f>
        <v>0</v>
      </c>
    </row>
    <row r="154" spans="1:3" hidden="1">
      <c r="A154" s="237"/>
      <c r="B154" s="238">
        <f t="shared" si="0"/>
        <v>2031</v>
      </c>
      <c r="C154" s="714">
        <f>'С2.5'!$P$11</f>
        <v>0</v>
      </c>
    </row>
    <row r="155" spans="1:3" hidden="1">
      <c r="B155" s="238">
        <f t="shared" si="0"/>
        <v>2032</v>
      </c>
      <c r="C155" s="714">
        <f>'С2.5'!$Q$11</f>
        <v>0</v>
      </c>
    </row>
    <row r="156" spans="1:3" hidden="1">
      <c r="B156" s="238">
        <f t="shared" si="0"/>
        <v>2033</v>
      </c>
      <c r="C156" s="714">
        <f>'С2.5'!$R$11</f>
        <v>0</v>
      </c>
    </row>
    <row r="157" spans="1:3" hidden="1">
      <c r="B157" s="238">
        <f t="shared" si="0"/>
        <v>2034</v>
      </c>
      <c r="C157" s="714">
        <f>'С2.5'!$S$11</f>
        <v>0</v>
      </c>
    </row>
    <row r="158" spans="1:3" hidden="1">
      <c r="B158" s="238">
        <f t="shared" si="0"/>
        <v>2035</v>
      </c>
      <c r="C158" s="714">
        <f>'С2.5'!$T$11</f>
        <v>0</v>
      </c>
    </row>
    <row r="159" spans="1:3" hidden="1">
      <c r="B159" s="238">
        <f t="shared" si="0"/>
        <v>2036</v>
      </c>
      <c r="C159" s="714">
        <f>'С2.5'!$U$11</f>
        <v>0</v>
      </c>
    </row>
    <row r="160" spans="1:3" hidden="1">
      <c r="B160" s="238">
        <f t="shared" si="0"/>
        <v>2037</v>
      </c>
      <c r="C160" s="714">
        <f>'С2.5'!$V$11</f>
        <v>0</v>
      </c>
    </row>
    <row r="161" spans="2:3" hidden="1">
      <c r="B161" s="238">
        <f t="shared" si="0"/>
        <v>2038</v>
      </c>
      <c r="C161" s="714">
        <f>'С2.5'!$W$11</f>
        <v>0</v>
      </c>
    </row>
    <row r="162" spans="2:3" hidden="1">
      <c r="B162" s="238">
        <f t="shared" si="0"/>
        <v>2039</v>
      </c>
      <c r="C162" s="714">
        <f>'С2.5'!$X$11</f>
        <v>0</v>
      </c>
    </row>
    <row r="163" spans="2:3" hidden="1">
      <c r="B163" s="238">
        <f t="shared" si="0"/>
        <v>2040</v>
      </c>
      <c r="C163" s="714">
        <f>'С2.5'!$Y$11</f>
        <v>0</v>
      </c>
    </row>
    <row r="164" spans="2:3" hidden="1">
      <c r="B164" s="238">
        <f t="shared" si="0"/>
        <v>2041</v>
      </c>
      <c r="C164" s="714">
        <f>'С2.5'!$Z$11</f>
        <v>0</v>
      </c>
    </row>
    <row r="165" spans="2:3" hidden="1">
      <c r="B165" s="238">
        <f t="shared" si="0"/>
        <v>2042</v>
      </c>
      <c r="C165" s="714">
        <f>'С2.5'!$AA$11</f>
        <v>0</v>
      </c>
    </row>
    <row r="166" spans="2:3" hidden="1">
      <c r="B166" s="238">
        <f t="shared" si="0"/>
        <v>2043</v>
      </c>
      <c r="C166" s="714">
        <f>'С2.5'!$AB$11</f>
        <v>0</v>
      </c>
    </row>
    <row r="167" spans="2:3" hidden="1">
      <c r="B167" s="238">
        <f t="shared" si="0"/>
        <v>2044</v>
      </c>
      <c r="C167" s="714">
        <f>'С2.5'!$AC$11</f>
        <v>0</v>
      </c>
    </row>
    <row r="168" spans="2:3" hidden="1">
      <c r="B168" s="238">
        <f t="shared" si="0"/>
        <v>2045</v>
      </c>
      <c r="C168" s="714">
        <f>'С2.5'!$AD$11</f>
        <v>0</v>
      </c>
    </row>
    <row r="169" spans="2:3" hidden="1">
      <c r="B169" s="238">
        <f t="shared" si="0"/>
        <v>2046</v>
      </c>
      <c r="C169" s="714">
        <f>'С2.5'!$AE$11</f>
        <v>0</v>
      </c>
    </row>
    <row r="170" spans="2:3" hidden="1">
      <c r="B170" s="238">
        <f t="shared" si="0"/>
        <v>2047</v>
      </c>
      <c r="C170" s="714">
        <f>'С2.5'!$AF$11</f>
        <v>0</v>
      </c>
    </row>
    <row r="171" spans="2:3" hidden="1">
      <c r="B171" s="238">
        <f t="shared" si="0"/>
        <v>2048</v>
      </c>
      <c r="C171" s="714">
        <f>'С2.5'!$AG$11</f>
        <v>0</v>
      </c>
    </row>
    <row r="172" spans="2:3" hidden="1">
      <c r="B172" s="238">
        <f t="shared" si="0"/>
        <v>2049</v>
      </c>
      <c r="C172" s="714">
        <f>'С2.5'!$AH$11</f>
        <v>0</v>
      </c>
    </row>
    <row r="173" spans="2:3" hidden="1">
      <c r="B173" s="238">
        <f t="shared" si="0"/>
        <v>2050</v>
      </c>
      <c r="C173" s="714">
        <f>'С2.5'!$AI$11</f>
        <v>0</v>
      </c>
    </row>
    <row r="174" spans="2:3" hidden="1">
      <c r="B174" s="238">
        <f t="shared" si="0"/>
        <v>2051</v>
      </c>
      <c r="C174" s="714">
        <f>'С2.5'!$AJ$11</f>
        <v>0</v>
      </c>
    </row>
    <row r="175" spans="2:3" hidden="1">
      <c r="B175" s="238">
        <f t="shared" si="0"/>
        <v>2052</v>
      </c>
      <c r="C175" s="714">
        <f>'С2.5'!$AK$11</f>
        <v>0</v>
      </c>
    </row>
    <row r="176" spans="2:3" hidden="1">
      <c r="B176" s="238">
        <f t="shared" si="0"/>
        <v>2053</v>
      </c>
      <c r="C176" s="714">
        <f>'С2.5'!$AL$11</f>
        <v>0</v>
      </c>
    </row>
    <row r="177" spans="2:3" hidden="1">
      <c r="B177" s="238">
        <f t="shared" si="0"/>
        <v>2054</v>
      </c>
      <c r="C177" s="714">
        <f>'С2.5'!$AM$11</f>
        <v>0</v>
      </c>
    </row>
    <row r="178" spans="2:3" hidden="1">
      <c r="B178" s="238">
        <f t="shared" si="0"/>
        <v>2055</v>
      </c>
      <c r="C178" s="714">
        <f>'С2.5'!$AN$11</f>
        <v>0</v>
      </c>
    </row>
    <row r="179" spans="2:3" hidden="1">
      <c r="B179" s="238">
        <f t="shared" si="0"/>
        <v>2056</v>
      </c>
      <c r="C179" s="714">
        <f>'С2.5'!$AO$11</f>
        <v>0</v>
      </c>
    </row>
    <row r="180" spans="2:3" hidden="1">
      <c r="B180" s="238">
        <f t="shared" si="0"/>
        <v>2057</v>
      </c>
      <c r="C180" s="714">
        <f>'С2.5'!$AP$11</f>
        <v>0</v>
      </c>
    </row>
    <row r="181" spans="2:3" hidden="1">
      <c r="B181" s="238">
        <f t="shared" si="0"/>
        <v>2058</v>
      </c>
      <c r="C181" s="714">
        <f>'С2.5'!$AQ$11</f>
        <v>0</v>
      </c>
    </row>
    <row r="182" spans="2:3" hidden="1">
      <c r="B182" s="238">
        <f t="shared" si="0"/>
        <v>2059</v>
      </c>
      <c r="C182" s="714">
        <f>'С2.5'!$AR$11</f>
        <v>0</v>
      </c>
    </row>
    <row r="183" spans="2:3" hidden="1">
      <c r="B183" s="238">
        <f t="shared" si="0"/>
        <v>2060</v>
      </c>
      <c r="C183" s="714">
        <f>'С2.5'!$AS$11</f>
        <v>0</v>
      </c>
    </row>
    <row r="184" spans="2:3" hidden="1">
      <c r="B184" s="238">
        <f t="shared" si="0"/>
        <v>2061</v>
      </c>
      <c r="C184" s="714">
        <f>'С2.5'!$AT$11</f>
        <v>0</v>
      </c>
    </row>
    <row r="185" spans="2:3" hidden="1">
      <c r="B185" s="238">
        <f t="shared" si="0"/>
        <v>2062</v>
      </c>
      <c r="C185" s="714">
        <f>'С2.5'!$AU$11</f>
        <v>0</v>
      </c>
    </row>
    <row r="186" spans="2:3" hidden="1">
      <c r="B186" s="238">
        <f t="shared" si="0"/>
        <v>2063</v>
      </c>
      <c r="C186" s="714">
        <f>'С2.5'!$AV$11</f>
        <v>0</v>
      </c>
    </row>
    <row r="187" spans="2:3" hidden="1">
      <c r="B187" s="238">
        <f t="shared" si="0"/>
        <v>2064</v>
      </c>
      <c r="C187" s="714">
        <f>'С2.5'!$AW$11</f>
        <v>0</v>
      </c>
    </row>
    <row r="188" spans="2:3" hidden="1">
      <c r="B188" s="238">
        <f t="shared" si="0"/>
        <v>2065</v>
      </c>
      <c r="C188" s="714">
        <f>'С2.5'!$AX$11</f>
        <v>0</v>
      </c>
    </row>
    <row r="189" spans="2:3" hidden="1">
      <c r="B189" s="238">
        <f t="shared" si="0"/>
        <v>2066</v>
      </c>
      <c r="C189" s="714">
        <f>'С2.5'!$AY$11</f>
        <v>0</v>
      </c>
    </row>
    <row r="190" spans="2:3" hidden="1">
      <c r="B190" s="238">
        <f t="shared" si="0"/>
        <v>2067</v>
      </c>
      <c r="C190" s="714">
        <f>'С2.5'!$AZ$11</f>
        <v>0</v>
      </c>
    </row>
    <row r="191" spans="2:3" hidden="1">
      <c r="B191" s="238">
        <f t="shared" si="0"/>
        <v>2068</v>
      </c>
      <c r="C191" s="714">
        <f>'С2.5'!$BA$11</f>
        <v>0</v>
      </c>
    </row>
    <row r="192" spans="2:3" hidden="1">
      <c r="B192" s="238">
        <f t="shared" si="0"/>
        <v>2069</v>
      </c>
      <c r="C192" s="714">
        <f>'С2.5'!$BB$11</f>
        <v>0</v>
      </c>
    </row>
    <row r="193" spans="2:3" hidden="1">
      <c r="B193" s="238">
        <f t="shared" si="0"/>
        <v>2070</v>
      </c>
      <c r="C193" s="714">
        <f>'С2.5'!$BC$11</f>
        <v>0</v>
      </c>
    </row>
    <row r="194" spans="2:3" hidden="1">
      <c r="B194" s="238">
        <f t="shared" si="0"/>
        <v>2071</v>
      </c>
      <c r="C194" s="714">
        <f>'С2.5'!$BD$11</f>
        <v>0</v>
      </c>
    </row>
    <row r="195" spans="2:3" hidden="1">
      <c r="B195" s="238">
        <f t="shared" si="0"/>
        <v>2072</v>
      </c>
      <c r="C195" s="714">
        <f>'С2.5'!$BE$11</f>
        <v>0</v>
      </c>
    </row>
    <row r="196" spans="2:3" hidden="1">
      <c r="B196" s="238">
        <f t="shared" si="0"/>
        <v>2073</v>
      </c>
      <c r="C196" s="714">
        <f>'С2.5'!$BF$11</f>
        <v>0</v>
      </c>
    </row>
    <row r="197" spans="2:3" hidden="1">
      <c r="B197" s="238">
        <f t="shared" si="0"/>
        <v>2074</v>
      </c>
      <c r="C197" s="714">
        <f>'С2.5'!$BG$11</f>
        <v>0</v>
      </c>
    </row>
    <row r="198" spans="2:3" hidden="1">
      <c r="B198" s="238">
        <f t="shared" si="0"/>
        <v>2075</v>
      </c>
      <c r="C198" s="714">
        <f>'С2.5'!$BH$11</f>
        <v>0</v>
      </c>
    </row>
    <row r="199" spans="2:3" hidden="1">
      <c r="B199" s="238">
        <f t="shared" si="0"/>
        <v>2076</v>
      </c>
      <c r="C199" s="714">
        <f>'С2.5'!$BI$11</f>
        <v>0</v>
      </c>
    </row>
    <row r="200" spans="2:3" hidden="1">
      <c r="B200" s="238">
        <f t="shared" si="0"/>
        <v>2077</v>
      </c>
      <c r="C200" s="714">
        <f>'С2.5'!$BJ$11</f>
        <v>0</v>
      </c>
    </row>
    <row r="201" spans="2:3" hidden="1">
      <c r="B201" s="238">
        <f t="shared" si="0"/>
        <v>2078</v>
      </c>
      <c r="C201" s="714">
        <f>'С2.5'!$BK$11</f>
        <v>0</v>
      </c>
    </row>
    <row r="202" spans="2:3" hidden="1">
      <c r="B202" s="238">
        <f t="shared" si="0"/>
        <v>2079</v>
      </c>
      <c r="C202" s="714">
        <f>'С2.5'!$BL$11</f>
        <v>0</v>
      </c>
    </row>
    <row r="203" spans="2:3" hidden="1">
      <c r="B203" s="238">
        <f t="shared" si="0"/>
        <v>2080</v>
      </c>
      <c r="C203" s="714">
        <f>'С2.5'!$BM$11</f>
        <v>0</v>
      </c>
    </row>
    <row r="204" spans="2:3" hidden="1">
      <c r="B204" s="238">
        <f t="shared" si="0"/>
        <v>2081</v>
      </c>
      <c r="C204" s="714">
        <f>'С2.5'!$BN$11</f>
        <v>0</v>
      </c>
    </row>
    <row r="205" spans="2:3" hidden="1">
      <c r="B205" s="238">
        <f t="shared" si="0"/>
        <v>2082</v>
      </c>
      <c r="C205" s="714">
        <f>'С2.5'!$BO$11</f>
        <v>0</v>
      </c>
    </row>
    <row r="206" spans="2:3" hidden="1">
      <c r="B206" s="238">
        <f t="shared" si="0"/>
        <v>2083</v>
      </c>
      <c r="C206" s="714">
        <f>'С2.5'!$BP$11</f>
        <v>0</v>
      </c>
    </row>
    <row r="207" spans="2:3" hidden="1">
      <c r="B207" s="238">
        <f t="shared" si="0"/>
        <v>2084</v>
      </c>
      <c r="C207" s="714">
        <f>'С2.5'!$BQ$11</f>
        <v>0</v>
      </c>
    </row>
    <row r="208" spans="2:3" hidden="1">
      <c r="B208" s="238">
        <f t="shared" si="0"/>
        <v>2085</v>
      </c>
      <c r="C208" s="714">
        <f>'С2.5'!$BR$11</f>
        <v>0</v>
      </c>
    </row>
    <row r="209" spans="2:3" hidden="1">
      <c r="B209" s="238">
        <f t="shared" ref="B209:B223" si="1">B208+1</f>
        <v>2086</v>
      </c>
      <c r="C209" s="714">
        <f>'С2.5'!$BS$11</f>
        <v>0</v>
      </c>
    </row>
    <row r="210" spans="2:3" hidden="1">
      <c r="B210" s="238">
        <f t="shared" si="1"/>
        <v>2087</v>
      </c>
      <c r="C210" s="714">
        <f>'С2.5'!$BT$11</f>
        <v>0</v>
      </c>
    </row>
    <row r="211" spans="2:3" hidden="1">
      <c r="B211" s="238">
        <f t="shared" si="1"/>
        <v>2088</v>
      </c>
      <c r="C211" s="714">
        <f>'С2.5'!$BU$11</f>
        <v>0</v>
      </c>
    </row>
    <row r="212" spans="2:3" hidden="1">
      <c r="B212" s="238">
        <f t="shared" si="1"/>
        <v>2089</v>
      </c>
      <c r="C212" s="714">
        <f>'С2.5'!$BV$11</f>
        <v>0</v>
      </c>
    </row>
    <row r="213" spans="2:3" hidden="1">
      <c r="B213" s="238">
        <f t="shared" si="1"/>
        <v>2090</v>
      </c>
      <c r="C213" s="714">
        <f>'С2.5'!$BW$11</f>
        <v>0</v>
      </c>
    </row>
    <row r="214" spans="2:3" hidden="1">
      <c r="B214" s="238">
        <f t="shared" si="1"/>
        <v>2091</v>
      </c>
      <c r="C214" s="714">
        <f>'С2.5'!$BX$11</f>
        <v>0</v>
      </c>
    </row>
    <row r="215" spans="2:3" hidden="1">
      <c r="B215" s="238">
        <f t="shared" si="1"/>
        <v>2092</v>
      </c>
      <c r="C215" s="714">
        <f>'С2.5'!$BY$11</f>
        <v>0</v>
      </c>
    </row>
    <row r="216" spans="2:3" hidden="1">
      <c r="B216" s="238">
        <f t="shared" si="1"/>
        <v>2093</v>
      </c>
      <c r="C216" s="714">
        <f>'С2.5'!$BZ$11</f>
        <v>0</v>
      </c>
    </row>
    <row r="217" spans="2:3" hidden="1">
      <c r="B217" s="238">
        <f t="shared" si="1"/>
        <v>2094</v>
      </c>
      <c r="C217" s="714">
        <f>'С2.5'!$CA$11</f>
        <v>0</v>
      </c>
    </row>
    <row r="218" spans="2:3" hidden="1">
      <c r="B218" s="238">
        <f t="shared" si="1"/>
        <v>2095</v>
      </c>
      <c r="C218" s="714">
        <f>'С2.5'!$CB$11</f>
        <v>0</v>
      </c>
    </row>
    <row r="219" spans="2:3" hidden="1">
      <c r="B219" s="238">
        <f t="shared" si="1"/>
        <v>2096</v>
      </c>
      <c r="C219" s="714">
        <f>'С2.5'!$CC$11</f>
        <v>0</v>
      </c>
    </row>
    <row r="220" spans="2:3" hidden="1">
      <c r="B220" s="238">
        <f t="shared" si="1"/>
        <v>2097</v>
      </c>
      <c r="C220" s="714">
        <f>'С2.5'!$CD$11</f>
        <v>0</v>
      </c>
    </row>
    <row r="221" spans="2:3" hidden="1">
      <c r="B221" s="238">
        <f t="shared" si="1"/>
        <v>2098</v>
      </c>
      <c r="C221" s="714">
        <f>'С2.5'!$CE$11</f>
        <v>0</v>
      </c>
    </row>
    <row r="222" spans="2:3" hidden="1">
      <c r="B222" s="238">
        <f t="shared" si="1"/>
        <v>2099</v>
      </c>
      <c r="C222" s="714">
        <f>'С2.5'!$CF$11</f>
        <v>0</v>
      </c>
    </row>
    <row r="223" spans="2:3" ht="13.5" hidden="1" thickBot="1">
      <c r="B223" s="239">
        <f t="shared" si="1"/>
        <v>2100</v>
      </c>
      <c r="C223" s="715">
        <f>'С2.5'!$CG$11</f>
        <v>0</v>
      </c>
    </row>
    <row r="224" spans="2:3">
      <c r="B224" s="718"/>
      <c r="C224" s="719"/>
    </row>
  </sheetData>
  <sheetProtection algorithmName="SHA-512" hashValue="X+PSw3FgaCNj3w6weB49V1relyClwH3lVXG2ypdZhCPZrWmElfjsvWV8eQ5909DSFw/JH4vd4dk6Kk1Rc3nI1w==" saltValue="Glh6iPZqEh2IeXv+IHQ+Sg==" spinCount="100000" sheet="1" objects="1" scenarios="1" formatRows="0"/>
  <mergeCells count="9">
    <mergeCell ref="B141:D141"/>
    <mergeCell ref="B84:D84"/>
    <mergeCell ref="B95:D95"/>
    <mergeCell ref="B124:D124"/>
    <mergeCell ref="B1:D1"/>
    <mergeCell ref="B27:D27"/>
    <mergeCell ref="B40:D40"/>
    <mergeCell ref="A14:C14"/>
    <mergeCell ref="B127:D127"/>
  </mergeCells>
  <printOptions horizontalCentered="1"/>
  <pageMargins left="0.98425196850393704" right="0.59055118110236227" top="0.78740157480314965" bottom="0.78740157480314965" header="0.31496062992125984" footer="0.31496062992125984"/>
  <pageSetup paperSize="9" scale="53" fitToHeight="100" orientation="portrait" r:id="rId1"/>
  <ignoredErrors>
    <ignoredError sqref="C143:C223 C224" unlockedFormula="1"/>
  </ignoredErrors>
  <drawing r:id="rId2"/>
  <legacyDrawing r:id="rId3"/>
  <mc:AlternateContent xmlns:mc="http://schemas.openxmlformats.org/markup-compatibility/2006">
    <mc:Choice Requires="x14">
      <controls>
        <mc:AlternateContent xmlns:mc="http://schemas.openxmlformats.org/markup-compatibility/2006">
          <mc:Choice Requires="x14">
            <control shapeId="70657" r:id="rId4" name="Button 1">
              <controlPr defaultSize="0" print="0" autoFill="0" autoPict="0" macro="[0]!Лист29.PrintBlock">
                <anchor moveWithCells="1" sizeWithCells="1">
                  <from>
                    <xdr:col>4</xdr:col>
                    <xdr:colOff>38100</xdr:colOff>
                    <xdr:row>0</xdr:row>
                    <xdr:rowOff>85725</xdr:rowOff>
                  </from>
                  <to>
                    <xdr:col>5</xdr:col>
                    <xdr:colOff>1000125</xdr:colOff>
                    <xdr:row>0</xdr:row>
                    <xdr:rowOff>238125</xdr:rowOff>
                  </to>
                </anchor>
              </controlPr>
            </control>
          </mc:Choice>
        </mc:AlternateContent>
      </controls>
    </mc:Choice>
  </mc:AlternateContent>
</worksheet>
</file>

<file path=xl/worksheets/sheet3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Лист31">
    <tabColor rgb="FF00B050"/>
  </sheetPr>
  <dimension ref="A1:B3"/>
  <sheetViews>
    <sheetView zoomScaleNormal="100" workbookViewId="0">
      <selection activeCell="A4" sqref="A4"/>
    </sheetView>
  </sheetViews>
  <sheetFormatPr defaultColWidth="9.140625" defaultRowHeight="15"/>
  <cols>
    <col min="1" max="1" width="23.5703125" style="79" customWidth="1"/>
    <col min="2" max="2" width="19.85546875" style="79" customWidth="1"/>
    <col min="3" max="16384" width="9.140625" style="79"/>
  </cols>
  <sheetData>
    <row r="1" spans="1:2" ht="35.25" customHeight="1"/>
    <row r="3" spans="1:2" s="259" customFormat="1">
      <c r="A3" s="259" t="s">
        <v>960</v>
      </c>
      <c r="B3" s="259" t="s">
        <v>961</v>
      </c>
    </row>
  </sheetData>
  <pageMargins left="0.7" right="0.7" top="0.75" bottom="0.75" header="0.3" footer="0.3"/>
  <drawing r:id="rId1"/>
  <legacyDrawing r:id="rId2"/>
  <mc:AlternateContent xmlns:mc="http://schemas.openxmlformats.org/markup-compatibility/2006">
    <mc:Choice Requires="x14">
      <controls>
        <mc:AlternateContent xmlns:mc="http://schemas.openxmlformats.org/markup-compatibility/2006">
          <mc:Choice Requires="x14">
            <control shapeId="68609" r:id="rId3" name="Button 1">
              <controlPr defaultSize="0" print="0" autoFill="0" autoPict="0" macro="[0]!Лист31.Check">
                <anchor moveWithCells="1" sizeWithCells="1">
                  <from>
                    <xdr:col>0</xdr:col>
                    <xdr:colOff>619125</xdr:colOff>
                    <xdr:row>0</xdr:row>
                    <xdr:rowOff>95250</xdr:rowOff>
                  </from>
                  <to>
                    <xdr:col>1</xdr:col>
                    <xdr:colOff>571500</xdr:colOff>
                    <xdr:row>1</xdr:row>
                    <xdr:rowOff>0</xdr:rowOff>
                  </to>
                </anchor>
              </controlPr>
            </control>
          </mc:Choice>
        </mc:AlternateContent>
      </controls>
    </mc:Choice>
  </mc:AlternateContent>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codeName="Лист40">
    <tabColor rgb="FFCCFFCC"/>
    <pageSetUpPr fitToPage="1"/>
  </sheetPr>
  <dimension ref="B1:XFC11"/>
  <sheetViews>
    <sheetView zoomScaleNormal="100" workbookViewId="0"/>
  </sheetViews>
  <sheetFormatPr defaultColWidth="9.140625" defaultRowHeight="12.75"/>
  <cols>
    <col min="1" max="1" width="4.42578125" style="152" customWidth="1"/>
    <col min="2" max="2" width="5.42578125" style="152" customWidth="1"/>
    <col min="3" max="3" width="73.42578125" style="152" customWidth="1"/>
    <col min="4" max="17" width="10.42578125" style="152" customWidth="1"/>
    <col min="18" max="16384" width="9.140625" style="152"/>
  </cols>
  <sheetData>
    <row r="1" spans="2:16383" ht="21" customHeight="1">
      <c r="B1" s="830" t="s">
        <v>1169</v>
      </c>
      <c r="C1" s="830"/>
      <c r="D1" s="830"/>
      <c r="E1" s="830"/>
      <c r="F1" s="830"/>
      <c r="G1" s="830"/>
      <c r="H1" s="830"/>
      <c r="I1" s="830"/>
      <c r="J1" s="830"/>
      <c r="K1" s="830"/>
      <c r="L1" s="830"/>
      <c r="M1" s="830"/>
      <c r="N1" s="830"/>
      <c r="O1" s="830"/>
      <c r="P1" s="830"/>
      <c r="Q1" s="830"/>
      <c r="R1" s="830"/>
      <c r="S1" s="830"/>
      <c r="T1" s="830"/>
      <c r="U1" s="830"/>
      <c r="V1" s="20"/>
      <c r="W1" s="518"/>
      <c r="X1" s="518"/>
    </row>
    <row r="2" spans="2:16383" ht="8.25" customHeight="1">
      <c r="C2" s="831"/>
      <c r="D2" s="831"/>
      <c r="E2" s="831"/>
      <c r="F2" s="446"/>
      <c r="G2" s="446"/>
      <c r="H2" s="446"/>
      <c r="I2" s="446"/>
      <c r="J2" s="446"/>
      <c r="K2" s="446"/>
      <c r="L2" s="446"/>
      <c r="M2" s="446"/>
      <c r="N2" s="446"/>
      <c r="O2" s="446"/>
      <c r="P2" s="446"/>
      <c r="Q2" s="446"/>
      <c r="R2" s="447"/>
      <c r="S2" s="447"/>
      <c r="T2" s="447"/>
      <c r="U2" s="447"/>
      <c r="V2" s="20"/>
      <c r="W2" s="447"/>
      <c r="X2" s="447"/>
      <c r="Y2" s="447"/>
      <c r="Z2" s="832"/>
      <c r="AA2" s="832"/>
      <c r="AB2" s="832"/>
      <c r="AC2" s="832"/>
      <c r="AD2" s="832"/>
      <c r="AE2" s="832"/>
      <c r="AF2" s="832"/>
      <c r="AG2" s="832"/>
      <c r="AH2" s="832"/>
      <c r="AI2" s="832"/>
      <c r="AJ2" s="832"/>
      <c r="AK2" s="832"/>
      <c r="AL2" s="832"/>
      <c r="AM2" s="832"/>
      <c r="AN2" s="832"/>
      <c r="AO2" s="832"/>
      <c r="AP2" s="832"/>
      <c r="AQ2" s="832"/>
      <c r="AR2" s="832"/>
      <c r="AS2" s="832"/>
      <c r="AT2" s="832"/>
      <c r="AU2" s="832"/>
      <c r="AV2" s="832"/>
      <c r="AW2" s="832"/>
      <c r="AX2" s="832"/>
      <c r="AY2" s="832"/>
      <c r="AZ2" s="832"/>
      <c r="BA2" s="832"/>
      <c r="BB2" s="832"/>
      <c r="BC2" s="832"/>
      <c r="BD2" s="832"/>
      <c r="BE2" s="832"/>
      <c r="BF2" s="832"/>
      <c r="BG2" s="832"/>
      <c r="BH2" s="832"/>
      <c r="BI2" s="832"/>
      <c r="BJ2" s="832"/>
      <c r="BK2" s="832"/>
      <c r="BL2" s="832"/>
      <c r="BM2" s="832"/>
      <c r="BN2" s="832"/>
      <c r="BO2" s="832"/>
      <c r="BP2" s="832"/>
      <c r="BQ2" s="832"/>
      <c r="BR2" s="832"/>
      <c r="BS2" s="832"/>
      <c r="BT2" s="832"/>
      <c r="BU2" s="832"/>
      <c r="BV2" s="832"/>
      <c r="BW2" s="832"/>
      <c r="BX2" s="832"/>
      <c r="BY2" s="832"/>
      <c r="BZ2" s="832"/>
      <c r="CA2" s="832"/>
      <c r="CB2" s="832"/>
      <c r="CC2" s="832"/>
      <c r="CD2" s="832"/>
      <c r="CE2" s="832"/>
      <c r="CF2" s="832"/>
      <c r="CG2" s="832"/>
      <c r="CH2" s="832"/>
      <c r="CI2" s="832"/>
      <c r="CJ2" s="832"/>
      <c r="CK2" s="832"/>
      <c r="CL2" s="832"/>
      <c r="CM2" s="832"/>
      <c r="CN2" s="832"/>
      <c r="CO2" s="832"/>
      <c r="CP2" s="832"/>
      <c r="CQ2" s="832"/>
      <c r="CR2" s="832"/>
      <c r="CS2" s="832"/>
      <c r="CT2" s="832"/>
      <c r="CU2" s="832"/>
      <c r="CV2" s="832"/>
      <c r="CW2" s="832"/>
      <c r="CX2" s="832"/>
      <c r="CY2" s="832"/>
      <c r="CZ2" s="832"/>
      <c r="DA2" s="832"/>
      <c r="DB2" s="832"/>
      <c r="DC2" s="832"/>
      <c r="DD2" s="832"/>
      <c r="DE2" s="832"/>
      <c r="DF2" s="832"/>
      <c r="DG2" s="832"/>
      <c r="DH2" s="832"/>
      <c r="DI2" s="832"/>
      <c r="DJ2" s="832"/>
      <c r="DK2" s="832"/>
      <c r="DL2" s="832"/>
      <c r="DM2" s="832"/>
      <c r="DN2" s="832"/>
      <c r="DO2" s="832"/>
      <c r="DP2" s="832"/>
      <c r="DQ2" s="832"/>
      <c r="DR2" s="832"/>
      <c r="DS2" s="832"/>
      <c r="DT2" s="832"/>
      <c r="DU2" s="832"/>
      <c r="DV2" s="832"/>
      <c r="DW2" s="832"/>
      <c r="DX2" s="832"/>
      <c r="DY2" s="832"/>
      <c r="DZ2" s="832"/>
      <c r="EA2" s="832"/>
      <c r="EB2" s="832"/>
      <c r="EC2" s="832"/>
      <c r="ED2" s="832"/>
      <c r="EE2" s="832"/>
      <c r="EF2" s="832"/>
      <c r="EG2" s="832"/>
      <c r="EH2" s="832"/>
      <c r="EI2" s="832"/>
      <c r="EJ2" s="832"/>
      <c r="EK2" s="832"/>
      <c r="EL2" s="832"/>
      <c r="EM2" s="832"/>
      <c r="EN2" s="832"/>
      <c r="EO2" s="832"/>
      <c r="EP2" s="832"/>
      <c r="EQ2" s="832"/>
      <c r="ER2" s="832"/>
      <c r="ES2" s="832"/>
      <c r="ET2" s="832"/>
      <c r="EU2" s="832"/>
      <c r="EV2" s="832"/>
      <c r="EW2" s="832"/>
      <c r="EX2" s="832"/>
      <c r="EY2" s="832"/>
      <c r="EZ2" s="832"/>
      <c r="FA2" s="832"/>
      <c r="FB2" s="832"/>
      <c r="FC2" s="832"/>
      <c r="FD2" s="832"/>
      <c r="FE2" s="832"/>
      <c r="FF2" s="832"/>
      <c r="FG2" s="832"/>
      <c r="FH2" s="832"/>
      <c r="FI2" s="832"/>
      <c r="FJ2" s="832"/>
      <c r="FK2" s="832"/>
      <c r="FL2" s="832"/>
      <c r="FM2" s="832"/>
      <c r="FN2" s="832"/>
      <c r="FO2" s="832"/>
      <c r="FP2" s="832"/>
      <c r="FQ2" s="832"/>
      <c r="FR2" s="832"/>
      <c r="FS2" s="832"/>
      <c r="FT2" s="832"/>
      <c r="FU2" s="832"/>
      <c r="FV2" s="832"/>
      <c r="FW2" s="832"/>
      <c r="FX2" s="832"/>
      <c r="FY2" s="832"/>
      <c r="FZ2" s="832"/>
      <c r="GA2" s="832"/>
      <c r="GB2" s="832"/>
      <c r="GC2" s="832"/>
      <c r="GD2" s="832"/>
      <c r="GE2" s="832"/>
      <c r="GF2" s="832"/>
      <c r="GG2" s="832"/>
      <c r="GH2" s="832"/>
      <c r="GI2" s="832"/>
      <c r="GJ2" s="832"/>
      <c r="GK2" s="832"/>
      <c r="GL2" s="832"/>
      <c r="GM2" s="832"/>
      <c r="GN2" s="832"/>
      <c r="GO2" s="832"/>
      <c r="GP2" s="832"/>
      <c r="GQ2" s="832"/>
      <c r="GR2" s="832"/>
      <c r="GS2" s="832"/>
      <c r="GT2" s="832"/>
      <c r="GU2" s="832"/>
      <c r="GV2" s="832"/>
      <c r="GW2" s="832"/>
      <c r="GX2" s="832"/>
      <c r="GY2" s="832"/>
      <c r="GZ2" s="832"/>
      <c r="HA2" s="832"/>
      <c r="HB2" s="832"/>
      <c r="HC2" s="832"/>
      <c r="HD2" s="832"/>
      <c r="HE2" s="832"/>
      <c r="HF2" s="832"/>
      <c r="HG2" s="832"/>
      <c r="HH2" s="832"/>
      <c r="HI2" s="832"/>
      <c r="HJ2" s="832"/>
      <c r="HK2" s="832"/>
      <c r="HL2" s="832"/>
      <c r="HM2" s="832"/>
      <c r="HN2" s="832"/>
      <c r="HO2" s="832"/>
      <c r="HP2" s="832"/>
      <c r="HQ2" s="832"/>
      <c r="HR2" s="832"/>
      <c r="HS2" s="832"/>
      <c r="HT2" s="832"/>
      <c r="HU2" s="832"/>
      <c r="HV2" s="832"/>
      <c r="HW2" s="832"/>
      <c r="HX2" s="832"/>
      <c r="HY2" s="832"/>
      <c r="HZ2" s="832"/>
      <c r="IA2" s="832"/>
      <c r="IB2" s="832"/>
      <c r="IC2" s="832"/>
      <c r="ID2" s="832"/>
      <c r="IE2" s="832"/>
      <c r="IF2" s="832"/>
      <c r="IG2" s="832"/>
      <c r="IH2" s="832"/>
      <c r="II2" s="832"/>
      <c r="IJ2" s="832"/>
      <c r="IK2" s="832"/>
      <c r="IL2" s="832"/>
      <c r="IM2" s="832"/>
      <c r="IN2" s="832"/>
      <c r="IO2" s="832"/>
      <c r="IP2" s="832"/>
      <c r="IQ2" s="832"/>
      <c r="IR2" s="832"/>
      <c r="IS2" s="832"/>
      <c r="IT2" s="832"/>
      <c r="IU2" s="832"/>
      <c r="IV2" s="832"/>
      <c r="IW2" s="832"/>
      <c r="IX2" s="832"/>
      <c r="IY2" s="832"/>
      <c r="IZ2" s="832"/>
      <c r="JA2" s="832"/>
      <c r="JB2" s="832"/>
      <c r="JC2" s="832"/>
      <c r="JD2" s="832"/>
      <c r="JE2" s="832"/>
      <c r="JF2" s="832"/>
      <c r="JG2" s="832"/>
      <c r="JH2" s="832"/>
      <c r="JI2" s="832"/>
      <c r="JJ2" s="832"/>
      <c r="JK2" s="832"/>
      <c r="JL2" s="832"/>
      <c r="JM2" s="832"/>
      <c r="JN2" s="832"/>
      <c r="JO2" s="832"/>
      <c r="JP2" s="832"/>
      <c r="JQ2" s="832"/>
      <c r="JR2" s="832"/>
      <c r="JS2" s="832"/>
      <c r="JT2" s="832"/>
      <c r="JU2" s="832"/>
      <c r="JV2" s="832"/>
      <c r="JW2" s="832"/>
      <c r="JX2" s="832"/>
      <c r="JY2" s="832"/>
      <c r="JZ2" s="832"/>
      <c r="KA2" s="832"/>
      <c r="KB2" s="832"/>
      <c r="KC2" s="832"/>
      <c r="KD2" s="832"/>
      <c r="KE2" s="832"/>
      <c r="KF2" s="832"/>
      <c r="KG2" s="832"/>
      <c r="KH2" s="832"/>
      <c r="KI2" s="832"/>
      <c r="KJ2" s="832"/>
      <c r="KK2" s="832"/>
      <c r="KL2" s="832"/>
      <c r="KM2" s="832"/>
      <c r="KN2" s="832"/>
      <c r="KO2" s="832"/>
      <c r="KP2" s="832"/>
      <c r="KQ2" s="832"/>
      <c r="KR2" s="832"/>
      <c r="KS2" s="832"/>
      <c r="KT2" s="832"/>
      <c r="KU2" s="832"/>
      <c r="KV2" s="832"/>
      <c r="KW2" s="832"/>
      <c r="KX2" s="832"/>
      <c r="KY2" s="832"/>
      <c r="KZ2" s="832"/>
      <c r="LA2" s="832"/>
      <c r="LB2" s="832"/>
      <c r="LC2" s="832"/>
      <c r="LD2" s="832"/>
      <c r="LE2" s="832"/>
      <c r="LF2" s="832"/>
      <c r="LG2" s="832"/>
      <c r="LH2" s="832"/>
      <c r="LI2" s="832"/>
      <c r="LJ2" s="832"/>
      <c r="LK2" s="832"/>
      <c r="LL2" s="832"/>
      <c r="LM2" s="832"/>
      <c r="LN2" s="832"/>
      <c r="LO2" s="832"/>
      <c r="LP2" s="832"/>
      <c r="LQ2" s="832"/>
      <c r="LR2" s="832"/>
      <c r="LS2" s="832"/>
      <c r="LT2" s="832"/>
      <c r="LU2" s="832"/>
      <c r="LV2" s="832"/>
      <c r="LW2" s="832"/>
      <c r="LX2" s="832"/>
      <c r="LY2" s="832"/>
      <c r="LZ2" s="832"/>
      <c r="MA2" s="832"/>
      <c r="MB2" s="832"/>
      <c r="MC2" s="832"/>
      <c r="MD2" s="832"/>
      <c r="ME2" s="832"/>
      <c r="MF2" s="832"/>
      <c r="MG2" s="832"/>
      <c r="MH2" s="832"/>
      <c r="MI2" s="832"/>
      <c r="MJ2" s="832"/>
      <c r="MK2" s="832"/>
      <c r="ML2" s="832"/>
      <c r="MM2" s="832"/>
      <c r="MN2" s="832"/>
      <c r="MO2" s="832"/>
      <c r="MP2" s="832"/>
      <c r="MQ2" s="832"/>
      <c r="MR2" s="832"/>
      <c r="MS2" s="832"/>
      <c r="MT2" s="832"/>
      <c r="MU2" s="832"/>
      <c r="MV2" s="832"/>
      <c r="MW2" s="832"/>
      <c r="MX2" s="832"/>
      <c r="MY2" s="832"/>
      <c r="MZ2" s="832"/>
      <c r="NA2" s="832"/>
      <c r="NB2" s="832"/>
      <c r="NC2" s="832"/>
      <c r="ND2" s="832"/>
      <c r="NE2" s="832"/>
      <c r="NF2" s="832"/>
      <c r="NG2" s="832"/>
      <c r="NH2" s="832"/>
      <c r="NI2" s="832"/>
      <c r="NJ2" s="832"/>
      <c r="NK2" s="832"/>
      <c r="NL2" s="832"/>
      <c r="NM2" s="832"/>
      <c r="NN2" s="832"/>
      <c r="NO2" s="832"/>
      <c r="NP2" s="832"/>
      <c r="NQ2" s="832"/>
      <c r="NR2" s="832"/>
      <c r="NS2" s="832"/>
      <c r="NT2" s="832"/>
      <c r="NU2" s="832"/>
      <c r="NV2" s="832"/>
      <c r="NW2" s="832"/>
      <c r="NX2" s="832"/>
      <c r="NY2" s="832"/>
      <c r="NZ2" s="832"/>
      <c r="OA2" s="832"/>
      <c r="OB2" s="832"/>
      <c r="OC2" s="832"/>
      <c r="OD2" s="832"/>
      <c r="OE2" s="832"/>
      <c r="OF2" s="832"/>
      <c r="OG2" s="832"/>
      <c r="OH2" s="832"/>
      <c r="OI2" s="832"/>
      <c r="OJ2" s="832"/>
      <c r="OK2" s="832"/>
      <c r="OL2" s="832"/>
      <c r="OM2" s="832"/>
      <c r="ON2" s="832"/>
      <c r="OO2" s="832"/>
      <c r="OP2" s="832"/>
      <c r="OQ2" s="832"/>
      <c r="OR2" s="832"/>
      <c r="OS2" s="832"/>
      <c r="OT2" s="832"/>
      <c r="OU2" s="832"/>
      <c r="OV2" s="832"/>
      <c r="OW2" s="832"/>
      <c r="OX2" s="832"/>
      <c r="OY2" s="832"/>
      <c r="OZ2" s="832"/>
      <c r="PA2" s="832"/>
      <c r="PB2" s="832"/>
      <c r="PC2" s="832"/>
      <c r="PD2" s="832"/>
      <c r="PE2" s="832"/>
      <c r="PF2" s="832"/>
      <c r="PG2" s="832"/>
      <c r="PH2" s="832"/>
      <c r="PI2" s="832"/>
      <c r="PJ2" s="832"/>
      <c r="PK2" s="832"/>
      <c r="PL2" s="832"/>
      <c r="PM2" s="832"/>
      <c r="PN2" s="832"/>
      <c r="PO2" s="832"/>
      <c r="PP2" s="832"/>
      <c r="PQ2" s="832"/>
      <c r="PR2" s="832"/>
      <c r="PS2" s="832"/>
      <c r="PT2" s="832"/>
      <c r="PU2" s="832"/>
      <c r="PV2" s="832"/>
      <c r="PW2" s="832"/>
      <c r="PX2" s="832"/>
      <c r="PY2" s="832"/>
      <c r="PZ2" s="832"/>
      <c r="QA2" s="832"/>
      <c r="QB2" s="832"/>
      <c r="QC2" s="832"/>
      <c r="QD2" s="832"/>
      <c r="QE2" s="832"/>
      <c r="QF2" s="832"/>
      <c r="QG2" s="832"/>
      <c r="QH2" s="832"/>
      <c r="QI2" s="832"/>
      <c r="QJ2" s="832"/>
      <c r="QK2" s="832"/>
      <c r="QL2" s="832"/>
      <c r="QM2" s="832"/>
      <c r="QN2" s="832"/>
      <c r="QO2" s="832"/>
      <c r="QP2" s="832"/>
      <c r="QQ2" s="832"/>
      <c r="QR2" s="832"/>
      <c r="QS2" s="832"/>
      <c r="QT2" s="832"/>
      <c r="QU2" s="832"/>
      <c r="QV2" s="832"/>
      <c r="QW2" s="832"/>
      <c r="QX2" s="832"/>
      <c r="QY2" s="832"/>
      <c r="QZ2" s="832"/>
      <c r="RA2" s="832"/>
      <c r="RB2" s="832"/>
      <c r="RC2" s="832"/>
      <c r="RD2" s="832"/>
      <c r="RE2" s="832"/>
      <c r="RF2" s="832"/>
      <c r="RG2" s="832"/>
      <c r="RH2" s="832"/>
      <c r="RI2" s="832"/>
      <c r="RJ2" s="832"/>
      <c r="RK2" s="832"/>
      <c r="RL2" s="832"/>
      <c r="RM2" s="832"/>
      <c r="RN2" s="832"/>
      <c r="RO2" s="832"/>
      <c r="RP2" s="832"/>
      <c r="RQ2" s="832"/>
      <c r="RR2" s="832"/>
      <c r="RS2" s="832"/>
      <c r="RT2" s="832"/>
      <c r="RU2" s="832"/>
      <c r="RV2" s="832"/>
      <c r="RW2" s="832"/>
      <c r="RX2" s="832"/>
      <c r="RY2" s="832"/>
      <c r="RZ2" s="832"/>
      <c r="SA2" s="832"/>
      <c r="SB2" s="832"/>
      <c r="SC2" s="832"/>
      <c r="SD2" s="832"/>
      <c r="SE2" s="832"/>
      <c r="SF2" s="832"/>
      <c r="SG2" s="832"/>
      <c r="SH2" s="832"/>
      <c r="SI2" s="832"/>
      <c r="SJ2" s="832"/>
      <c r="SK2" s="832"/>
      <c r="SL2" s="832"/>
      <c r="SM2" s="832"/>
      <c r="SN2" s="832"/>
      <c r="SO2" s="832"/>
      <c r="SP2" s="832"/>
      <c r="SQ2" s="832"/>
      <c r="SR2" s="832"/>
      <c r="SS2" s="832"/>
      <c r="ST2" s="832"/>
      <c r="SU2" s="832"/>
      <c r="SV2" s="832"/>
      <c r="SW2" s="832"/>
      <c r="SX2" s="832"/>
      <c r="SY2" s="832"/>
      <c r="SZ2" s="832"/>
      <c r="TA2" s="832"/>
      <c r="TB2" s="832"/>
      <c r="TC2" s="832"/>
      <c r="TD2" s="832"/>
      <c r="TE2" s="832"/>
      <c r="TF2" s="832"/>
      <c r="TG2" s="832"/>
      <c r="TH2" s="832"/>
      <c r="TI2" s="832"/>
      <c r="TJ2" s="832"/>
      <c r="TK2" s="832"/>
      <c r="TL2" s="832"/>
      <c r="TM2" s="832"/>
      <c r="TN2" s="832"/>
      <c r="TO2" s="832"/>
      <c r="TP2" s="832"/>
      <c r="TQ2" s="832"/>
      <c r="TR2" s="832"/>
      <c r="TS2" s="832"/>
      <c r="TT2" s="832"/>
      <c r="TU2" s="832"/>
      <c r="TV2" s="832"/>
      <c r="TW2" s="832"/>
      <c r="TX2" s="832"/>
      <c r="TY2" s="832"/>
      <c r="TZ2" s="832"/>
      <c r="UA2" s="832"/>
      <c r="UB2" s="832"/>
      <c r="UC2" s="832"/>
      <c r="UD2" s="832"/>
      <c r="UE2" s="832"/>
      <c r="UF2" s="832"/>
      <c r="UG2" s="832"/>
      <c r="UH2" s="832"/>
      <c r="UI2" s="832"/>
      <c r="UJ2" s="832"/>
      <c r="UK2" s="832"/>
      <c r="UL2" s="832"/>
      <c r="UM2" s="832"/>
      <c r="UN2" s="832"/>
      <c r="UO2" s="832"/>
      <c r="UP2" s="832"/>
      <c r="UQ2" s="832"/>
      <c r="UR2" s="832"/>
      <c r="US2" s="832"/>
      <c r="UT2" s="832"/>
      <c r="UU2" s="832"/>
      <c r="UV2" s="832"/>
      <c r="UW2" s="832"/>
      <c r="UX2" s="832"/>
      <c r="UY2" s="832"/>
      <c r="UZ2" s="832"/>
      <c r="VA2" s="832"/>
      <c r="VB2" s="832"/>
      <c r="VC2" s="832"/>
      <c r="VD2" s="832"/>
      <c r="VE2" s="832"/>
      <c r="VF2" s="832"/>
      <c r="VG2" s="832"/>
      <c r="VH2" s="832"/>
      <c r="VI2" s="832"/>
      <c r="VJ2" s="832"/>
      <c r="VK2" s="832"/>
      <c r="VL2" s="832"/>
      <c r="VM2" s="832"/>
      <c r="VN2" s="832"/>
      <c r="VO2" s="832"/>
      <c r="VP2" s="832"/>
      <c r="VQ2" s="832"/>
      <c r="VR2" s="832"/>
      <c r="VS2" s="832"/>
      <c r="VT2" s="832"/>
      <c r="VU2" s="832"/>
      <c r="VV2" s="832"/>
      <c r="VW2" s="832"/>
      <c r="VX2" s="832"/>
      <c r="VY2" s="832"/>
      <c r="VZ2" s="832"/>
      <c r="WA2" s="832"/>
      <c r="WB2" s="832"/>
      <c r="WC2" s="832"/>
      <c r="WD2" s="832"/>
      <c r="WE2" s="832"/>
      <c r="WF2" s="832"/>
      <c r="WG2" s="832"/>
      <c r="WH2" s="832"/>
      <c r="WI2" s="832"/>
      <c r="WJ2" s="832"/>
      <c r="WK2" s="832"/>
      <c r="WL2" s="832"/>
      <c r="WM2" s="832"/>
      <c r="WN2" s="832"/>
      <c r="WO2" s="832"/>
      <c r="WP2" s="832"/>
      <c r="WQ2" s="832"/>
      <c r="WR2" s="832"/>
      <c r="WS2" s="832"/>
      <c r="WT2" s="832"/>
      <c r="WU2" s="832"/>
      <c r="WV2" s="832"/>
      <c r="WW2" s="832"/>
      <c r="WX2" s="832"/>
      <c r="WY2" s="832"/>
      <c r="WZ2" s="832"/>
      <c r="XA2" s="832"/>
      <c r="XB2" s="832"/>
      <c r="XC2" s="832"/>
      <c r="XD2" s="832"/>
      <c r="XE2" s="832"/>
      <c r="XF2" s="832"/>
      <c r="XG2" s="832"/>
      <c r="XH2" s="832"/>
      <c r="XI2" s="832"/>
      <c r="XJ2" s="832"/>
      <c r="XK2" s="832"/>
      <c r="XL2" s="832"/>
      <c r="XM2" s="832"/>
      <c r="XN2" s="832"/>
      <c r="XO2" s="832"/>
      <c r="XP2" s="832"/>
      <c r="XQ2" s="832"/>
      <c r="XR2" s="832"/>
      <c r="XS2" s="832"/>
      <c r="XT2" s="832"/>
      <c r="XU2" s="832"/>
      <c r="XV2" s="832"/>
      <c r="XW2" s="832"/>
      <c r="XX2" s="832"/>
      <c r="XY2" s="832"/>
      <c r="XZ2" s="832"/>
      <c r="YA2" s="832"/>
      <c r="YB2" s="832"/>
      <c r="YC2" s="832"/>
      <c r="YD2" s="832"/>
      <c r="YE2" s="832"/>
      <c r="YF2" s="832"/>
      <c r="YG2" s="832"/>
      <c r="YH2" s="832"/>
      <c r="YI2" s="832"/>
      <c r="YJ2" s="832"/>
      <c r="YK2" s="832"/>
      <c r="YL2" s="832"/>
      <c r="YM2" s="832"/>
      <c r="YN2" s="832"/>
      <c r="YO2" s="832"/>
      <c r="YP2" s="832"/>
      <c r="YQ2" s="832"/>
      <c r="YR2" s="832"/>
      <c r="YS2" s="832"/>
      <c r="YT2" s="832"/>
      <c r="YU2" s="832"/>
      <c r="YV2" s="832"/>
      <c r="YW2" s="832"/>
      <c r="YX2" s="832"/>
      <c r="YY2" s="832"/>
      <c r="YZ2" s="832"/>
      <c r="ZA2" s="832"/>
      <c r="ZB2" s="832"/>
      <c r="ZC2" s="832"/>
      <c r="ZD2" s="832"/>
      <c r="ZE2" s="832"/>
      <c r="ZF2" s="832"/>
      <c r="ZG2" s="832"/>
      <c r="ZH2" s="832"/>
      <c r="ZI2" s="832"/>
      <c r="ZJ2" s="832"/>
      <c r="ZK2" s="832"/>
      <c r="ZL2" s="832"/>
      <c r="ZM2" s="832"/>
      <c r="ZN2" s="832"/>
      <c r="ZO2" s="832"/>
      <c r="ZP2" s="832"/>
      <c r="ZQ2" s="832"/>
      <c r="ZR2" s="832"/>
      <c r="ZS2" s="832"/>
      <c r="ZT2" s="832"/>
      <c r="ZU2" s="832"/>
      <c r="ZV2" s="832"/>
      <c r="ZW2" s="832"/>
      <c r="ZX2" s="832"/>
      <c r="ZY2" s="832"/>
      <c r="ZZ2" s="832"/>
      <c r="AAA2" s="832"/>
      <c r="AAB2" s="832"/>
      <c r="AAC2" s="832"/>
      <c r="AAD2" s="832"/>
      <c r="AAE2" s="832"/>
      <c r="AAF2" s="832"/>
      <c r="AAG2" s="832"/>
      <c r="AAH2" s="832"/>
      <c r="AAI2" s="832"/>
      <c r="AAJ2" s="832"/>
      <c r="AAK2" s="832"/>
      <c r="AAL2" s="832"/>
      <c r="AAM2" s="832"/>
      <c r="AAN2" s="832"/>
      <c r="AAO2" s="832"/>
      <c r="AAP2" s="832"/>
      <c r="AAQ2" s="832"/>
      <c r="AAR2" s="832"/>
      <c r="AAS2" s="832"/>
      <c r="AAT2" s="832"/>
      <c r="AAU2" s="832"/>
      <c r="AAV2" s="832"/>
      <c r="AAW2" s="832"/>
      <c r="AAX2" s="832"/>
      <c r="AAY2" s="832"/>
      <c r="AAZ2" s="832"/>
      <c r="ABA2" s="832"/>
      <c r="ABB2" s="832"/>
      <c r="ABC2" s="832"/>
      <c r="ABD2" s="832"/>
      <c r="ABE2" s="832"/>
      <c r="ABF2" s="832"/>
      <c r="ABG2" s="832"/>
      <c r="ABH2" s="832"/>
      <c r="ABI2" s="832"/>
      <c r="ABJ2" s="832"/>
      <c r="ABK2" s="832"/>
      <c r="ABL2" s="832"/>
      <c r="ABM2" s="832"/>
      <c r="ABN2" s="832"/>
      <c r="ABO2" s="832"/>
      <c r="ABP2" s="832"/>
      <c r="ABQ2" s="832"/>
      <c r="ABR2" s="832"/>
      <c r="ABS2" s="832"/>
      <c r="ABT2" s="832"/>
      <c r="ABU2" s="832"/>
      <c r="ABV2" s="832"/>
      <c r="ABW2" s="832"/>
      <c r="ABX2" s="832"/>
      <c r="ABY2" s="832"/>
      <c r="ABZ2" s="832"/>
      <c r="ACA2" s="832"/>
      <c r="ACB2" s="832"/>
      <c r="ACC2" s="832"/>
      <c r="ACD2" s="832"/>
      <c r="ACE2" s="832"/>
      <c r="ACF2" s="832"/>
      <c r="ACG2" s="832"/>
      <c r="ACH2" s="832"/>
      <c r="ACI2" s="832"/>
      <c r="ACJ2" s="832"/>
      <c r="ACK2" s="832"/>
      <c r="ACL2" s="832"/>
      <c r="ACM2" s="832"/>
      <c r="ACN2" s="832"/>
      <c r="ACO2" s="832"/>
      <c r="ACP2" s="832"/>
      <c r="ACQ2" s="832"/>
      <c r="ACR2" s="832"/>
      <c r="ACS2" s="832"/>
      <c r="ACT2" s="832"/>
      <c r="ACU2" s="832"/>
      <c r="ACV2" s="832"/>
      <c r="ACW2" s="832"/>
      <c r="ACX2" s="832"/>
      <c r="ACY2" s="832"/>
      <c r="ACZ2" s="832"/>
      <c r="ADA2" s="832"/>
      <c r="ADB2" s="832"/>
      <c r="ADC2" s="832"/>
      <c r="ADD2" s="832"/>
      <c r="ADE2" s="832"/>
      <c r="ADF2" s="832"/>
      <c r="ADG2" s="832"/>
      <c r="ADH2" s="832"/>
      <c r="ADI2" s="832"/>
      <c r="ADJ2" s="832"/>
      <c r="ADK2" s="832"/>
      <c r="ADL2" s="832"/>
      <c r="ADM2" s="832"/>
      <c r="ADN2" s="832"/>
      <c r="ADO2" s="832"/>
      <c r="ADP2" s="832"/>
      <c r="ADQ2" s="832"/>
      <c r="ADR2" s="832"/>
      <c r="ADS2" s="832"/>
      <c r="ADT2" s="832"/>
      <c r="ADU2" s="832"/>
      <c r="ADV2" s="832"/>
      <c r="ADW2" s="832"/>
      <c r="ADX2" s="832"/>
      <c r="ADY2" s="832"/>
      <c r="ADZ2" s="832"/>
      <c r="AEA2" s="832"/>
      <c r="AEB2" s="832"/>
      <c r="AEC2" s="832"/>
      <c r="AED2" s="832"/>
      <c r="AEE2" s="832"/>
      <c r="AEF2" s="832"/>
      <c r="AEG2" s="832"/>
      <c r="AEH2" s="832"/>
      <c r="AEI2" s="832"/>
      <c r="AEJ2" s="832"/>
      <c r="AEK2" s="832"/>
      <c r="AEL2" s="832"/>
      <c r="AEM2" s="832"/>
      <c r="AEN2" s="832"/>
      <c r="AEO2" s="832"/>
      <c r="AEP2" s="832"/>
      <c r="AEQ2" s="832"/>
      <c r="AER2" s="832"/>
      <c r="AES2" s="832"/>
      <c r="AET2" s="832"/>
      <c r="AEU2" s="832"/>
      <c r="AEV2" s="832"/>
      <c r="AEW2" s="832"/>
      <c r="AEX2" s="832"/>
      <c r="AEY2" s="832"/>
      <c r="AEZ2" s="832"/>
      <c r="AFA2" s="832"/>
      <c r="AFB2" s="832"/>
      <c r="AFC2" s="832"/>
      <c r="AFD2" s="832"/>
      <c r="AFE2" s="832"/>
      <c r="AFF2" s="832"/>
      <c r="AFG2" s="832"/>
      <c r="AFH2" s="832"/>
      <c r="AFI2" s="832"/>
      <c r="AFJ2" s="832"/>
      <c r="AFK2" s="832"/>
      <c r="AFL2" s="832"/>
      <c r="AFM2" s="832"/>
      <c r="AFN2" s="832"/>
      <c r="AFO2" s="832"/>
      <c r="AFP2" s="832"/>
      <c r="AFQ2" s="832"/>
      <c r="AFR2" s="832"/>
      <c r="AFS2" s="832"/>
      <c r="AFT2" s="832"/>
      <c r="AFU2" s="832"/>
      <c r="AFV2" s="832"/>
      <c r="AFW2" s="832"/>
      <c r="AFX2" s="832"/>
      <c r="AFY2" s="832"/>
      <c r="AFZ2" s="832"/>
      <c r="AGA2" s="832"/>
      <c r="AGB2" s="832"/>
      <c r="AGC2" s="832"/>
      <c r="AGD2" s="832"/>
      <c r="AGE2" s="832"/>
      <c r="AGF2" s="832"/>
      <c r="AGG2" s="832"/>
      <c r="AGH2" s="832"/>
      <c r="AGI2" s="832"/>
      <c r="AGJ2" s="832"/>
      <c r="AGK2" s="832"/>
      <c r="AGL2" s="832"/>
      <c r="AGM2" s="832"/>
      <c r="AGN2" s="832"/>
      <c r="AGO2" s="832"/>
      <c r="AGP2" s="832"/>
      <c r="AGQ2" s="832"/>
      <c r="AGR2" s="832"/>
      <c r="AGS2" s="832"/>
      <c r="AGT2" s="832"/>
      <c r="AGU2" s="832"/>
      <c r="AGV2" s="832"/>
      <c r="AGW2" s="832"/>
      <c r="AGX2" s="832"/>
      <c r="AGY2" s="832"/>
      <c r="AGZ2" s="832"/>
      <c r="AHA2" s="832"/>
      <c r="AHB2" s="832"/>
      <c r="AHC2" s="832"/>
      <c r="AHD2" s="832"/>
      <c r="AHE2" s="832"/>
      <c r="AHF2" s="832"/>
      <c r="AHG2" s="832"/>
      <c r="AHH2" s="832"/>
      <c r="AHI2" s="832"/>
      <c r="AHJ2" s="832"/>
      <c r="AHK2" s="832"/>
      <c r="AHL2" s="832"/>
      <c r="AHM2" s="832"/>
      <c r="AHN2" s="832"/>
      <c r="AHO2" s="832"/>
      <c r="AHP2" s="832"/>
      <c r="AHQ2" s="832"/>
      <c r="AHR2" s="832"/>
      <c r="AHS2" s="832"/>
      <c r="AHT2" s="832"/>
      <c r="AHU2" s="832"/>
      <c r="AHV2" s="832"/>
      <c r="AHW2" s="832"/>
      <c r="AHX2" s="832"/>
      <c r="AHY2" s="832"/>
      <c r="AHZ2" s="832"/>
      <c r="AIA2" s="832"/>
      <c r="AIB2" s="832"/>
      <c r="AIC2" s="832"/>
      <c r="AID2" s="832"/>
      <c r="AIE2" s="832"/>
      <c r="AIF2" s="832"/>
      <c r="AIG2" s="832"/>
      <c r="AIH2" s="832"/>
      <c r="AII2" s="832"/>
      <c r="AIJ2" s="832"/>
      <c r="AIK2" s="832"/>
      <c r="AIL2" s="832"/>
      <c r="AIM2" s="832"/>
      <c r="AIN2" s="832"/>
      <c r="AIO2" s="832"/>
      <c r="AIP2" s="832"/>
      <c r="AIQ2" s="832"/>
      <c r="AIR2" s="832"/>
      <c r="AIS2" s="832"/>
      <c r="AIT2" s="832"/>
      <c r="AIU2" s="832"/>
      <c r="AIV2" s="832"/>
      <c r="AIW2" s="832"/>
      <c r="AIX2" s="832"/>
      <c r="AIY2" s="832"/>
      <c r="AIZ2" s="832"/>
      <c r="AJA2" s="832"/>
      <c r="AJB2" s="832"/>
      <c r="AJC2" s="832"/>
      <c r="AJD2" s="832"/>
      <c r="AJE2" s="832"/>
      <c r="AJF2" s="832"/>
      <c r="AJG2" s="832"/>
      <c r="AJH2" s="832"/>
      <c r="AJI2" s="832"/>
      <c r="AJJ2" s="832"/>
      <c r="AJK2" s="832"/>
      <c r="AJL2" s="832"/>
      <c r="AJM2" s="832"/>
      <c r="AJN2" s="832"/>
      <c r="AJO2" s="832"/>
      <c r="AJP2" s="832"/>
      <c r="AJQ2" s="832"/>
      <c r="AJR2" s="832"/>
      <c r="AJS2" s="832"/>
      <c r="AJT2" s="832"/>
      <c r="AJU2" s="832"/>
      <c r="AJV2" s="832"/>
      <c r="AJW2" s="832"/>
      <c r="AJX2" s="832"/>
      <c r="AJY2" s="832"/>
      <c r="AJZ2" s="832"/>
      <c r="AKA2" s="832"/>
      <c r="AKB2" s="832"/>
      <c r="AKC2" s="832"/>
      <c r="AKD2" s="832"/>
      <c r="AKE2" s="832"/>
      <c r="AKF2" s="832"/>
      <c r="AKG2" s="832"/>
      <c r="AKH2" s="832"/>
      <c r="AKI2" s="832"/>
      <c r="AKJ2" s="832"/>
      <c r="AKK2" s="832"/>
      <c r="AKL2" s="832"/>
      <c r="AKM2" s="832"/>
      <c r="AKN2" s="832"/>
      <c r="AKO2" s="832"/>
      <c r="AKP2" s="832"/>
      <c r="AKQ2" s="832"/>
      <c r="AKR2" s="832"/>
      <c r="AKS2" s="832"/>
      <c r="AKT2" s="832"/>
      <c r="AKU2" s="832"/>
      <c r="AKV2" s="832"/>
      <c r="AKW2" s="832"/>
      <c r="AKX2" s="832"/>
      <c r="AKY2" s="832"/>
      <c r="AKZ2" s="832"/>
      <c r="ALA2" s="832"/>
      <c r="ALB2" s="832"/>
      <c r="ALC2" s="832"/>
      <c r="ALD2" s="832"/>
      <c r="ALE2" s="832"/>
      <c r="ALF2" s="832"/>
      <c r="ALG2" s="832"/>
      <c r="ALH2" s="832"/>
      <c r="ALI2" s="832"/>
      <c r="ALJ2" s="832"/>
      <c r="ALK2" s="832"/>
      <c r="ALL2" s="832"/>
      <c r="ALM2" s="832"/>
      <c r="ALN2" s="832"/>
      <c r="ALO2" s="832"/>
      <c r="ALP2" s="832"/>
      <c r="ALQ2" s="832"/>
      <c r="ALR2" s="832"/>
      <c r="ALS2" s="832"/>
      <c r="ALT2" s="832"/>
      <c r="ALU2" s="832"/>
      <c r="ALV2" s="832"/>
      <c r="ALW2" s="832"/>
      <c r="ALX2" s="832"/>
      <c r="ALY2" s="832"/>
      <c r="ALZ2" s="832"/>
      <c r="AMA2" s="832"/>
      <c r="AMB2" s="832"/>
      <c r="AMC2" s="832"/>
      <c r="AMD2" s="832"/>
      <c r="AME2" s="832"/>
      <c r="AMF2" s="832"/>
      <c r="AMG2" s="832"/>
      <c r="AMH2" s="832"/>
      <c r="AMI2" s="832"/>
      <c r="AMJ2" s="832"/>
      <c r="AMK2" s="832"/>
      <c r="AML2" s="832"/>
      <c r="AMM2" s="832"/>
      <c r="AMN2" s="832"/>
      <c r="AMO2" s="832"/>
      <c r="AMP2" s="832"/>
      <c r="AMQ2" s="832"/>
      <c r="AMR2" s="832"/>
      <c r="AMS2" s="832"/>
      <c r="AMT2" s="832"/>
      <c r="AMU2" s="832"/>
      <c r="AMV2" s="832"/>
      <c r="AMW2" s="832"/>
      <c r="AMX2" s="832"/>
      <c r="AMY2" s="832"/>
      <c r="AMZ2" s="832"/>
      <c r="ANA2" s="832"/>
      <c r="ANB2" s="832"/>
      <c r="ANC2" s="832"/>
      <c r="AND2" s="832"/>
      <c r="ANE2" s="832"/>
      <c r="ANF2" s="832"/>
      <c r="ANG2" s="832"/>
      <c r="ANH2" s="832"/>
      <c r="ANI2" s="832"/>
      <c r="ANJ2" s="832"/>
      <c r="ANK2" s="832"/>
      <c r="ANL2" s="832"/>
      <c r="ANM2" s="832"/>
      <c r="ANN2" s="832"/>
      <c r="ANO2" s="832"/>
      <c r="ANP2" s="832"/>
      <c r="ANQ2" s="832"/>
      <c r="ANR2" s="832"/>
      <c r="ANS2" s="832"/>
      <c r="ANT2" s="832"/>
      <c r="ANU2" s="832"/>
      <c r="ANV2" s="832"/>
      <c r="ANW2" s="832"/>
      <c r="ANX2" s="832"/>
      <c r="ANY2" s="832"/>
      <c r="ANZ2" s="832"/>
      <c r="AOA2" s="832"/>
      <c r="AOB2" s="832"/>
      <c r="AOC2" s="832"/>
      <c r="AOD2" s="832"/>
      <c r="AOE2" s="832"/>
      <c r="AOF2" s="832"/>
      <c r="AOG2" s="832"/>
      <c r="AOH2" s="832"/>
      <c r="AOI2" s="832"/>
      <c r="AOJ2" s="832"/>
      <c r="AOK2" s="832"/>
      <c r="AOL2" s="832"/>
      <c r="AOM2" s="832"/>
      <c r="AON2" s="832"/>
      <c r="AOO2" s="832"/>
      <c r="AOP2" s="832"/>
      <c r="AOQ2" s="832"/>
      <c r="AOR2" s="832"/>
      <c r="AOS2" s="832"/>
      <c r="AOT2" s="832"/>
      <c r="AOU2" s="832"/>
      <c r="AOV2" s="832"/>
      <c r="AOW2" s="832"/>
      <c r="AOX2" s="832"/>
      <c r="AOY2" s="832"/>
      <c r="AOZ2" s="832"/>
      <c r="APA2" s="832"/>
      <c r="APB2" s="832"/>
      <c r="APC2" s="832"/>
      <c r="APD2" s="832"/>
      <c r="APE2" s="832"/>
      <c r="APF2" s="832"/>
      <c r="APG2" s="832"/>
      <c r="APH2" s="832"/>
      <c r="API2" s="832"/>
      <c r="APJ2" s="832"/>
      <c r="APK2" s="832"/>
      <c r="APL2" s="832"/>
      <c r="APM2" s="832"/>
      <c r="APN2" s="832"/>
      <c r="APO2" s="832"/>
      <c r="APP2" s="832"/>
      <c r="APQ2" s="832"/>
      <c r="APR2" s="832"/>
      <c r="APS2" s="832"/>
      <c r="APT2" s="832"/>
      <c r="APU2" s="832"/>
      <c r="APV2" s="832"/>
      <c r="APW2" s="832"/>
      <c r="APX2" s="832"/>
      <c r="APY2" s="832"/>
      <c r="APZ2" s="832"/>
      <c r="AQA2" s="832"/>
      <c r="AQB2" s="832"/>
      <c r="AQC2" s="832"/>
      <c r="AQD2" s="832"/>
      <c r="AQE2" s="832"/>
      <c r="AQF2" s="832"/>
      <c r="AQG2" s="832"/>
      <c r="AQH2" s="832"/>
      <c r="AQI2" s="832"/>
      <c r="AQJ2" s="832"/>
      <c r="AQK2" s="832"/>
      <c r="AQL2" s="832"/>
      <c r="AQM2" s="832"/>
      <c r="AQN2" s="832"/>
      <c r="AQO2" s="832"/>
      <c r="AQP2" s="832"/>
      <c r="AQQ2" s="832"/>
      <c r="AQR2" s="832"/>
      <c r="AQS2" s="832"/>
      <c r="AQT2" s="832"/>
      <c r="AQU2" s="832"/>
      <c r="AQV2" s="832"/>
      <c r="AQW2" s="832"/>
      <c r="AQX2" s="832"/>
      <c r="AQY2" s="832"/>
      <c r="AQZ2" s="832"/>
      <c r="ARA2" s="832"/>
      <c r="ARB2" s="832"/>
      <c r="ARC2" s="832"/>
      <c r="ARD2" s="832"/>
      <c r="ARE2" s="832"/>
      <c r="ARF2" s="832"/>
      <c r="ARG2" s="832"/>
      <c r="ARH2" s="832"/>
      <c r="ARI2" s="832"/>
      <c r="ARJ2" s="832"/>
      <c r="ARK2" s="832"/>
      <c r="ARL2" s="832"/>
      <c r="ARM2" s="832"/>
      <c r="ARN2" s="832"/>
      <c r="ARO2" s="832"/>
      <c r="ARP2" s="832"/>
      <c r="ARQ2" s="832"/>
      <c r="ARR2" s="832"/>
      <c r="ARS2" s="832"/>
      <c r="ART2" s="832"/>
      <c r="ARU2" s="832"/>
      <c r="ARV2" s="832"/>
      <c r="ARW2" s="832"/>
      <c r="ARX2" s="832"/>
      <c r="ARY2" s="832"/>
      <c r="ARZ2" s="832"/>
      <c r="ASA2" s="832"/>
      <c r="ASB2" s="832"/>
      <c r="ASC2" s="832"/>
      <c r="ASD2" s="832"/>
      <c r="ASE2" s="832"/>
      <c r="ASF2" s="832"/>
      <c r="ASG2" s="832"/>
      <c r="ASH2" s="832"/>
      <c r="ASI2" s="832"/>
      <c r="ASJ2" s="832"/>
      <c r="ASK2" s="832"/>
      <c r="ASL2" s="832"/>
      <c r="ASM2" s="832"/>
      <c r="ASN2" s="832"/>
      <c r="ASO2" s="832"/>
      <c r="ASP2" s="832"/>
      <c r="ASQ2" s="832"/>
      <c r="ASR2" s="832"/>
      <c r="ASS2" s="832"/>
      <c r="AST2" s="832"/>
      <c r="ASU2" s="832"/>
      <c r="ASV2" s="832"/>
      <c r="ASW2" s="832"/>
      <c r="ASX2" s="832"/>
      <c r="ASY2" s="832"/>
      <c r="ASZ2" s="832"/>
      <c r="ATA2" s="832"/>
      <c r="ATB2" s="832"/>
      <c r="ATC2" s="832"/>
      <c r="ATD2" s="832"/>
      <c r="ATE2" s="832"/>
      <c r="ATF2" s="832"/>
      <c r="ATG2" s="832"/>
      <c r="ATH2" s="832"/>
      <c r="ATI2" s="832"/>
      <c r="ATJ2" s="832"/>
      <c r="ATK2" s="832"/>
      <c r="ATL2" s="832"/>
      <c r="ATM2" s="832"/>
      <c r="ATN2" s="832"/>
      <c r="ATO2" s="832"/>
      <c r="ATP2" s="832"/>
      <c r="ATQ2" s="832"/>
      <c r="ATR2" s="832"/>
      <c r="ATS2" s="832"/>
      <c r="ATT2" s="832"/>
      <c r="ATU2" s="832"/>
      <c r="ATV2" s="832"/>
      <c r="ATW2" s="832"/>
      <c r="ATX2" s="832"/>
      <c r="ATY2" s="832"/>
      <c r="ATZ2" s="832"/>
      <c r="AUA2" s="832"/>
      <c r="AUB2" s="832"/>
      <c r="AUC2" s="832"/>
      <c r="AUD2" s="832"/>
      <c r="AUE2" s="832"/>
      <c r="AUF2" s="832"/>
      <c r="AUG2" s="832"/>
      <c r="AUH2" s="832"/>
      <c r="AUI2" s="832"/>
      <c r="AUJ2" s="832"/>
      <c r="AUK2" s="832"/>
      <c r="AUL2" s="832"/>
      <c r="AUM2" s="832"/>
      <c r="AUN2" s="832"/>
      <c r="AUO2" s="832"/>
      <c r="AUP2" s="832"/>
      <c r="AUQ2" s="832"/>
      <c r="AUR2" s="832"/>
      <c r="AUS2" s="832"/>
      <c r="AUT2" s="832"/>
      <c r="AUU2" s="832"/>
      <c r="AUV2" s="832"/>
      <c r="AUW2" s="832"/>
      <c r="AUX2" s="832"/>
      <c r="AUY2" s="832"/>
      <c r="AUZ2" s="832"/>
      <c r="AVA2" s="832"/>
      <c r="AVB2" s="832"/>
      <c r="AVC2" s="832"/>
      <c r="AVD2" s="832"/>
      <c r="AVE2" s="832"/>
      <c r="AVF2" s="832"/>
      <c r="AVG2" s="832"/>
      <c r="AVH2" s="832"/>
      <c r="AVI2" s="832"/>
      <c r="AVJ2" s="832"/>
      <c r="AVK2" s="832"/>
      <c r="AVL2" s="832"/>
      <c r="AVM2" s="832"/>
      <c r="AVN2" s="832"/>
      <c r="AVO2" s="832"/>
      <c r="AVP2" s="832"/>
      <c r="AVQ2" s="832"/>
      <c r="AVR2" s="832"/>
      <c r="AVS2" s="832"/>
      <c r="AVT2" s="832"/>
      <c r="AVU2" s="832"/>
      <c r="AVV2" s="832"/>
      <c r="AVW2" s="832"/>
      <c r="AVX2" s="832"/>
      <c r="AVY2" s="832"/>
      <c r="AVZ2" s="832"/>
      <c r="AWA2" s="832"/>
      <c r="AWB2" s="832"/>
      <c r="AWC2" s="832"/>
      <c r="AWD2" s="832"/>
      <c r="AWE2" s="832"/>
      <c r="AWF2" s="832"/>
      <c r="AWG2" s="832"/>
      <c r="AWH2" s="832"/>
      <c r="AWI2" s="832"/>
      <c r="AWJ2" s="832"/>
      <c r="AWK2" s="832"/>
      <c r="AWL2" s="832"/>
      <c r="AWM2" s="832"/>
      <c r="AWN2" s="832"/>
      <c r="AWO2" s="832"/>
      <c r="AWP2" s="832"/>
      <c r="AWQ2" s="832"/>
      <c r="AWR2" s="832"/>
      <c r="AWS2" s="832"/>
      <c r="AWT2" s="832"/>
      <c r="AWU2" s="832"/>
      <c r="AWV2" s="832"/>
      <c r="AWW2" s="832"/>
      <c r="AWX2" s="832"/>
      <c r="AWY2" s="832"/>
      <c r="AWZ2" s="832"/>
      <c r="AXA2" s="832"/>
      <c r="AXB2" s="832"/>
      <c r="AXC2" s="832"/>
      <c r="AXD2" s="832"/>
      <c r="AXE2" s="832"/>
      <c r="AXF2" s="832"/>
      <c r="AXG2" s="832"/>
      <c r="AXH2" s="832"/>
      <c r="AXI2" s="832"/>
      <c r="AXJ2" s="832"/>
      <c r="AXK2" s="832"/>
      <c r="AXL2" s="832"/>
      <c r="AXM2" s="832"/>
      <c r="AXN2" s="832"/>
      <c r="AXO2" s="832"/>
      <c r="AXP2" s="832"/>
      <c r="AXQ2" s="832"/>
      <c r="AXR2" s="832"/>
      <c r="AXS2" s="832"/>
      <c r="AXT2" s="832"/>
      <c r="AXU2" s="832"/>
      <c r="AXV2" s="832"/>
      <c r="AXW2" s="832"/>
      <c r="AXX2" s="832"/>
      <c r="AXY2" s="832"/>
      <c r="AXZ2" s="832"/>
      <c r="AYA2" s="832"/>
      <c r="AYB2" s="832"/>
      <c r="AYC2" s="832"/>
      <c r="AYD2" s="832"/>
      <c r="AYE2" s="832"/>
      <c r="AYF2" s="832"/>
      <c r="AYG2" s="832"/>
      <c r="AYH2" s="832"/>
      <c r="AYI2" s="832"/>
      <c r="AYJ2" s="832"/>
      <c r="AYK2" s="832"/>
      <c r="AYL2" s="832"/>
      <c r="AYM2" s="832"/>
      <c r="AYN2" s="832"/>
      <c r="AYO2" s="832"/>
      <c r="AYP2" s="832"/>
      <c r="AYQ2" s="832"/>
      <c r="AYR2" s="832"/>
      <c r="AYS2" s="832"/>
      <c r="AYT2" s="832"/>
      <c r="AYU2" s="832"/>
      <c r="AYV2" s="832"/>
      <c r="AYW2" s="832"/>
      <c r="AYX2" s="832"/>
      <c r="AYY2" s="832"/>
      <c r="AYZ2" s="832"/>
      <c r="AZA2" s="832"/>
      <c r="AZB2" s="832"/>
      <c r="AZC2" s="832"/>
      <c r="AZD2" s="832"/>
      <c r="AZE2" s="832"/>
      <c r="AZF2" s="832"/>
      <c r="AZG2" s="832"/>
      <c r="AZH2" s="832"/>
      <c r="AZI2" s="832"/>
      <c r="AZJ2" s="832"/>
      <c r="AZK2" s="832"/>
      <c r="AZL2" s="832"/>
      <c r="AZM2" s="832"/>
      <c r="AZN2" s="832"/>
      <c r="AZO2" s="832"/>
      <c r="AZP2" s="832"/>
      <c r="AZQ2" s="832"/>
      <c r="AZR2" s="832"/>
      <c r="AZS2" s="832"/>
      <c r="AZT2" s="832"/>
      <c r="AZU2" s="832"/>
      <c r="AZV2" s="832"/>
      <c r="AZW2" s="832"/>
      <c r="AZX2" s="832"/>
      <c r="AZY2" s="832"/>
      <c r="AZZ2" s="832"/>
      <c r="BAA2" s="832"/>
      <c r="BAB2" s="832"/>
      <c r="BAC2" s="832"/>
      <c r="BAD2" s="832"/>
      <c r="BAE2" s="832"/>
      <c r="BAF2" s="832"/>
      <c r="BAG2" s="832"/>
      <c r="BAH2" s="832"/>
      <c r="BAI2" s="832"/>
      <c r="BAJ2" s="832"/>
      <c r="BAK2" s="832"/>
      <c r="BAL2" s="832"/>
      <c r="BAM2" s="832"/>
      <c r="BAN2" s="832"/>
      <c r="BAO2" s="832"/>
      <c r="BAP2" s="832"/>
      <c r="BAQ2" s="832"/>
      <c r="BAR2" s="832"/>
      <c r="BAS2" s="832"/>
      <c r="BAT2" s="832"/>
      <c r="BAU2" s="832"/>
      <c r="BAV2" s="832"/>
      <c r="BAW2" s="832"/>
      <c r="BAX2" s="832"/>
      <c r="BAY2" s="832"/>
      <c r="BAZ2" s="832"/>
      <c r="BBA2" s="832"/>
      <c r="BBB2" s="832"/>
      <c r="BBC2" s="832"/>
      <c r="BBD2" s="832"/>
      <c r="BBE2" s="832"/>
      <c r="BBF2" s="832"/>
      <c r="BBG2" s="832"/>
      <c r="BBH2" s="832"/>
      <c r="BBI2" s="832"/>
      <c r="BBJ2" s="832"/>
      <c r="BBK2" s="832"/>
      <c r="BBL2" s="832"/>
      <c r="BBM2" s="832"/>
      <c r="BBN2" s="832"/>
      <c r="BBO2" s="832"/>
      <c r="BBP2" s="832"/>
      <c r="BBQ2" s="832"/>
      <c r="BBR2" s="832"/>
      <c r="BBS2" s="832"/>
      <c r="BBT2" s="832"/>
      <c r="BBU2" s="832"/>
      <c r="BBV2" s="832"/>
      <c r="BBW2" s="832"/>
      <c r="BBX2" s="832"/>
      <c r="BBY2" s="832"/>
      <c r="BBZ2" s="832"/>
      <c r="BCA2" s="832"/>
      <c r="BCB2" s="832"/>
      <c r="BCC2" s="832"/>
      <c r="BCD2" s="832"/>
      <c r="BCE2" s="832"/>
      <c r="BCF2" s="832"/>
      <c r="BCG2" s="832"/>
      <c r="BCH2" s="832"/>
      <c r="BCI2" s="832"/>
      <c r="BCJ2" s="832"/>
      <c r="BCK2" s="832"/>
      <c r="BCL2" s="832"/>
      <c r="BCM2" s="832"/>
      <c r="BCN2" s="832"/>
      <c r="BCO2" s="832"/>
      <c r="BCP2" s="832"/>
      <c r="BCQ2" s="832"/>
      <c r="BCR2" s="832"/>
      <c r="BCS2" s="832"/>
      <c r="BCT2" s="832"/>
      <c r="BCU2" s="832"/>
      <c r="BCV2" s="832"/>
      <c r="BCW2" s="832"/>
      <c r="BCX2" s="832"/>
      <c r="BCY2" s="832"/>
      <c r="BCZ2" s="832"/>
      <c r="BDA2" s="832"/>
      <c r="BDB2" s="832"/>
      <c r="BDC2" s="832"/>
      <c r="BDD2" s="832"/>
      <c r="BDE2" s="832"/>
      <c r="BDF2" s="832"/>
      <c r="BDG2" s="832"/>
      <c r="BDH2" s="832"/>
      <c r="BDI2" s="832"/>
      <c r="BDJ2" s="832"/>
      <c r="BDK2" s="832"/>
      <c r="BDL2" s="832"/>
      <c r="BDM2" s="832"/>
      <c r="BDN2" s="832"/>
      <c r="BDO2" s="832"/>
      <c r="BDP2" s="832"/>
      <c r="BDQ2" s="832"/>
      <c r="BDR2" s="832"/>
      <c r="BDS2" s="832"/>
      <c r="BDT2" s="832"/>
      <c r="BDU2" s="832"/>
      <c r="BDV2" s="832"/>
      <c r="BDW2" s="832"/>
      <c r="BDX2" s="832"/>
      <c r="BDY2" s="832"/>
      <c r="BDZ2" s="832"/>
      <c r="BEA2" s="832"/>
      <c r="BEB2" s="832"/>
      <c r="BEC2" s="832"/>
      <c r="BED2" s="832"/>
      <c r="BEE2" s="832"/>
      <c r="BEF2" s="832"/>
      <c r="BEG2" s="832"/>
      <c r="BEH2" s="832"/>
      <c r="BEI2" s="832"/>
      <c r="BEJ2" s="832"/>
      <c r="BEK2" s="832"/>
      <c r="BEL2" s="832"/>
      <c r="BEM2" s="832"/>
      <c r="BEN2" s="832"/>
      <c r="BEO2" s="832"/>
      <c r="BEP2" s="832"/>
      <c r="BEQ2" s="832"/>
      <c r="BER2" s="832"/>
      <c r="BES2" s="832"/>
      <c r="BET2" s="832"/>
      <c r="BEU2" s="832"/>
      <c r="BEV2" s="832"/>
      <c r="BEW2" s="832"/>
      <c r="BEX2" s="832"/>
      <c r="BEY2" s="832"/>
      <c r="BEZ2" s="832"/>
      <c r="BFA2" s="832"/>
      <c r="BFB2" s="832"/>
      <c r="BFC2" s="832"/>
      <c r="BFD2" s="832"/>
      <c r="BFE2" s="832"/>
      <c r="BFF2" s="832"/>
      <c r="BFG2" s="832"/>
      <c r="BFH2" s="832"/>
      <c r="BFI2" s="832"/>
      <c r="BFJ2" s="832"/>
      <c r="BFK2" s="832"/>
      <c r="BFL2" s="832"/>
      <c r="BFM2" s="832"/>
      <c r="BFN2" s="832"/>
      <c r="BFO2" s="832"/>
      <c r="BFP2" s="832"/>
      <c r="BFQ2" s="832"/>
      <c r="BFR2" s="832"/>
      <c r="BFS2" s="832"/>
      <c r="BFT2" s="832"/>
      <c r="BFU2" s="832"/>
      <c r="BFV2" s="832"/>
      <c r="BFW2" s="832"/>
      <c r="BFX2" s="832"/>
      <c r="BFY2" s="832"/>
      <c r="BFZ2" s="832"/>
      <c r="BGA2" s="832"/>
      <c r="BGB2" s="832"/>
      <c r="BGC2" s="832"/>
      <c r="BGD2" s="832"/>
      <c r="BGE2" s="832"/>
      <c r="BGF2" s="832"/>
      <c r="BGG2" s="832"/>
      <c r="BGH2" s="832"/>
      <c r="BGI2" s="832"/>
      <c r="BGJ2" s="832"/>
      <c r="BGK2" s="832"/>
      <c r="BGL2" s="832"/>
      <c r="BGM2" s="832"/>
      <c r="BGN2" s="832"/>
      <c r="BGO2" s="832"/>
      <c r="BGP2" s="832"/>
      <c r="BGQ2" s="832"/>
      <c r="BGR2" s="832"/>
      <c r="BGS2" s="832"/>
      <c r="BGT2" s="832"/>
      <c r="BGU2" s="832"/>
      <c r="BGV2" s="832"/>
      <c r="BGW2" s="832"/>
      <c r="BGX2" s="832"/>
      <c r="BGY2" s="832"/>
      <c r="BGZ2" s="832"/>
      <c r="BHA2" s="832"/>
      <c r="BHB2" s="832"/>
      <c r="BHC2" s="832"/>
      <c r="BHD2" s="832"/>
      <c r="BHE2" s="832"/>
      <c r="BHF2" s="832"/>
      <c r="BHG2" s="832"/>
      <c r="BHH2" s="832"/>
      <c r="BHI2" s="832"/>
      <c r="BHJ2" s="832"/>
      <c r="BHK2" s="832"/>
      <c r="BHL2" s="832"/>
      <c r="BHM2" s="832"/>
      <c r="BHN2" s="832"/>
      <c r="BHO2" s="832"/>
      <c r="BHP2" s="832"/>
      <c r="BHQ2" s="832"/>
      <c r="BHR2" s="832"/>
      <c r="BHS2" s="832"/>
      <c r="BHT2" s="832"/>
      <c r="BHU2" s="832"/>
      <c r="BHV2" s="832"/>
      <c r="BHW2" s="832"/>
      <c r="BHX2" s="832"/>
      <c r="BHY2" s="832"/>
      <c r="BHZ2" s="832"/>
      <c r="BIA2" s="832"/>
      <c r="BIB2" s="832"/>
      <c r="BIC2" s="832"/>
      <c r="BID2" s="832"/>
      <c r="BIE2" s="832"/>
      <c r="BIF2" s="832"/>
      <c r="BIG2" s="832"/>
      <c r="BIH2" s="832"/>
      <c r="BII2" s="832"/>
      <c r="BIJ2" s="832"/>
      <c r="BIK2" s="832"/>
      <c r="BIL2" s="832"/>
      <c r="BIM2" s="832"/>
      <c r="BIN2" s="832"/>
      <c r="BIO2" s="832"/>
      <c r="BIP2" s="832"/>
      <c r="BIQ2" s="832"/>
      <c r="BIR2" s="832"/>
      <c r="BIS2" s="832"/>
      <c r="BIT2" s="832"/>
      <c r="BIU2" s="832"/>
      <c r="BIV2" s="832"/>
      <c r="BIW2" s="832"/>
      <c r="BIX2" s="832"/>
      <c r="BIY2" s="832"/>
      <c r="BIZ2" s="832"/>
      <c r="BJA2" s="832"/>
      <c r="BJB2" s="832"/>
      <c r="BJC2" s="832"/>
      <c r="BJD2" s="832"/>
      <c r="BJE2" s="832"/>
      <c r="BJF2" s="832"/>
      <c r="BJG2" s="832"/>
      <c r="BJH2" s="832"/>
      <c r="BJI2" s="832"/>
      <c r="BJJ2" s="832"/>
      <c r="BJK2" s="832"/>
      <c r="BJL2" s="832"/>
      <c r="BJM2" s="832"/>
      <c r="BJN2" s="832"/>
      <c r="BJO2" s="832"/>
      <c r="BJP2" s="832"/>
      <c r="BJQ2" s="832"/>
      <c r="BJR2" s="832"/>
      <c r="BJS2" s="832"/>
      <c r="BJT2" s="832"/>
      <c r="BJU2" s="832"/>
      <c r="BJV2" s="832"/>
      <c r="BJW2" s="832"/>
      <c r="BJX2" s="832"/>
      <c r="BJY2" s="832"/>
      <c r="BJZ2" s="832"/>
      <c r="BKA2" s="832"/>
      <c r="BKB2" s="832"/>
      <c r="BKC2" s="832"/>
      <c r="BKD2" s="832"/>
      <c r="BKE2" s="832"/>
      <c r="BKF2" s="832"/>
      <c r="BKG2" s="832"/>
      <c r="BKH2" s="832"/>
      <c r="BKI2" s="832"/>
      <c r="BKJ2" s="832"/>
      <c r="BKK2" s="832"/>
      <c r="BKL2" s="832"/>
      <c r="BKM2" s="832"/>
      <c r="BKN2" s="832"/>
      <c r="BKO2" s="832"/>
      <c r="BKP2" s="832"/>
      <c r="BKQ2" s="832"/>
      <c r="BKR2" s="832"/>
      <c r="BKS2" s="832"/>
      <c r="BKT2" s="832"/>
      <c r="BKU2" s="832"/>
      <c r="BKV2" s="832"/>
      <c r="BKW2" s="832"/>
      <c r="BKX2" s="832"/>
      <c r="BKY2" s="832"/>
      <c r="BKZ2" s="832"/>
      <c r="BLA2" s="832"/>
      <c r="BLB2" s="832"/>
      <c r="BLC2" s="832"/>
      <c r="BLD2" s="832"/>
      <c r="BLE2" s="832"/>
      <c r="BLF2" s="832"/>
      <c r="BLG2" s="832"/>
      <c r="BLH2" s="832"/>
      <c r="BLI2" s="832"/>
      <c r="BLJ2" s="832"/>
      <c r="BLK2" s="832"/>
      <c r="BLL2" s="832"/>
      <c r="BLM2" s="832"/>
      <c r="BLN2" s="832"/>
      <c r="BLO2" s="832"/>
      <c r="BLP2" s="832"/>
      <c r="BLQ2" s="832"/>
      <c r="BLR2" s="832"/>
      <c r="BLS2" s="832"/>
      <c r="BLT2" s="832"/>
      <c r="BLU2" s="832"/>
      <c r="BLV2" s="832"/>
      <c r="BLW2" s="832"/>
      <c r="BLX2" s="832"/>
      <c r="BLY2" s="832"/>
      <c r="BLZ2" s="832"/>
      <c r="BMA2" s="832"/>
      <c r="BMB2" s="832"/>
      <c r="BMC2" s="832"/>
      <c r="BMD2" s="832"/>
      <c r="BME2" s="832"/>
      <c r="BMF2" s="832"/>
      <c r="BMG2" s="832"/>
      <c r="BMH2" s="832"/>
      <c r="BMI2" s="832"/>
      <c r="BMJ2" s="832"/>
      <c r="BMK2" s="832"/>
      <c r="BML2" s="832"/>
      <c r="BMM2" s="832"/>
      <c r="BMN2" s="832"/>
      <c r="BMO2" s="832"/>
      <c r="BMP2" s="832"/>
      <c r="BMQ2" s="832"/>
      <c r="BMR2" s="832"/>
      <c r="BMS2" s="832"/>
      <c r="BMT2" s="832"/>
      <c r="BMU2" s="832"/>
      <c r="BMV2" s="832"/>
      <c r="BMW2" s="832"/>
      <c r="BMX2" s="832"/>
      <c r="BMY2" s="832"/>
      <c r="BMZ2" s="832"/>
      <c r="BNA2" s="832"/>
      <c r="BNB2" s="832"/>
      <c r="BNC2" s="832"/>
      <c r="BND2" s="832"/>
      <c r="BNE2" s="832"/>
      <c r="BNF2" s="832"/>
      <c r="BNG2" s="832"/>
      <c r="BNH2" s="832"/>
      <c r="BNI2" s="832"/>
      <c r="BNJ2" s="832"/>
      <c r="BNK2" s="832"/>
      <c r="BNL2" s="832"/>
      <c r="BNM2" s="832"/>
      <c r="BNN2" s="832"/>
      <c r="BNO2" s="832"/>
      <c r="BNP2" s="832"/>
      <c r="BNQ2" s="832"/>
      <c r="BNR2" s="832"/>
      <c r="BNS2" s="832"/>
      <c r="BNT2" s="832"/>
      <c r="BNU2" s="832"/>
      <c r="BNV2" s="832"/>
      <c r="BNW2" s="832"/>
      <c r="BNX2" s="832"/>
      <c r="BNY2" s="832"/>
      <c r="BNZ2" s="832"/>
      <c r="BOA2" s="832"/>
      <c r="BOB2" s="832"/>
      <c r="BOC2" s="832"/>
      <c r="BOD2" s="832"/>
      <c r="BOE2" s="832"/>
      <c r="BOF2" s="832"/>
      <c r="BOG2" s="832"/>
      <c r="BOH2" s="832"/>
      <c r="BOI2" s="832"/>
      <c r="BOJ2" s="832"/>
      <c r="BOK2" s="832"/>
      <c r="BOL2" s="832"/>
      <c r="BOM2" s="832"/>
      <c r="BON2" s="832"/>
      <c r="BOO2" s="832"/>
      <c r="BOP2" s="832"/>
      <c r="BOQ2" s="832"/>
      <c r="BOR2" s="832"/>
      <c r="BOS2" s="832"/>
      <c r="BOT2" s="832"/>
      <c r="BOU2" s="832"/>
      <c r="BOV2" s="832"/>
      <c r="BOW2" s="832"/>
      <c r="BOX2" s="832"/>
      <c r="BOY2" s="832"/>
      <c r="BOZ2" s="832"/>
      <c r="BPA2" s="832"/>
      <c r="BPB2" s="832"/>
      <c r="BPC2" s="832"/>
      <c r="BPD2" s="832"/>
      <c r="BPE2" s="832"/>
      <c r="BPF2" s="832"/>
      <c r="BPG2" s="832"/>
      <c r="BPH2" s="832"/>
      <c r="BPI2" s="832"/>
      <c r="BPJ2" s="832"/>
      <c r="BPK2" s="832"/>
      <c r="BPL2" s="832"/>
      <c r="BPM2" s="832"/>
      <c r="BPN2" s="832"/>
      <c r="BPO2" s="832"/>
      <c r="BPP2" s="832"/>
      <c r="BPQ2" s="832"/>
      <c r="BPR2" s="832"/>
      <c r="BPS2" s="832"/>
      <c r="BPT2" s="832"/>
      <c r="BPU2" s="832"/>
      <c r="BPV2" s="832"/>
      <c r="BPW2" s="832"/>
      <c r="BPX2" s="832"/>
      <c r="BPY2" s="832"/>
      <c r="BPZ2" s="832"/>
      <c r="BQA2" s="832"/>
      <c r="BQB2" s="832"/>
      <c r="BQC2" s="832"/>
      <c r="BQD2" s="832"/>
      <c r="BQE2" s="832"/>
      <c r="BQF2" s="832"/>
      <c r="BQG2" s="832"/>
      <c r="BQH2" s="832"/>
      <c r="BQI2" s="832"/>
      <c r="BQJ2" s="832"/>
      <c r="BQK2" s="832"/>
      <c r="BQL2" s="832"/>
      <c r="BQM2" s="832"/>
      <c r="BQN2" s="832"/>
      <c r="BQO2" s="832"/>
      <c r="BQP2" s="832"/>
      <c r="BQQ2" s="832"/>
      <c r="BQR2" s="832"/>
      <c r="BQS2" s="832"/>
      <c r="BQT2" s="832"/>
      <c r="BQU2" s="832"/>
      <c r="BQV2" s="832"/>
      <c r="BQW2" s="832"/>
      <c r="BQX2" s="832"/>
      <c r="BQY2" s="832"/>
      <c r="BQZ2" s="832"/>
      <c r="BRA2" s="832"/>
      <c r="BRB2" s="832"/>
      <c r="BRC2" s="832"/>
      <c r="BRD2" s="832"/>
      <c r="BRE2" s="832"/>
      <c r="BRF2" s="832"/>
      <c r="BRG2" s="832"/>
      <c r="BRH2" s="832"/>
      <c r="BRI2" s="832"/>
      <c r="BRJ2" s="832"/>
      <c r="BRK2" s="832"/>
      <c r="BRL2" s="832"/>
      <c r="BRM2" s="832"/>
      <c r="BRN2" s="832"/>
      <c r="BRO2" s="832"/>
      <c r="BRP2" s="832"/>
      <c r="BRQ2" s="832"/>
      <c r="BRR2" s="832"/>
      <c r="BRS2" s="832"/>
      <c r="BRT2" s="832"/>
      <c r="BRU2" s="832"/>
      <c r="BRV2" s="832"/>
      <c r="BRW2" s="832"/>
      <c r="BRX2" s="832"/>
      <c r="BRY2" s="832"/>
      <c r="BRZ2" s="832"/>
      <c r="BSA2" s="832"/>
      <c r="BSB2" s="832"/>
      <c r="BSC2" s="832"/>
      <c r="BSD2" s="832"/>
      <c r="BSE2" s="832"/>
      <c r="BSF2" s="832"/>
      <c r="BSG2" s="832"/>
      <c r="BSH2" s="832"/>
      <c r="BSI2" s="832"/>
      <c r="BSJ2" s="832"/>
      <c r="BSK2" s="832"/>
      <c r="BSL2" s="832"/>
      <c r="BSM2" s="832"/>
      <c r="BSN2" s="832"/>
      <c r="BSO2" s="832"/>
      <c r="BSP2" s="832"/>
      <c r="BSQ2" s="832"/>
      <c r="BSR2" s="832"/>
      <c r="BSS2" s="832"/>
      <c r="BST2" s="832"/>
      <c r="BSU2" s="832"/>
      <c r="BSV2" s="832"/>
      <c r="BSW2" s="832"/>
      <c r="BSX2" s="832"/>
      <c r="BSY2" s="832"/>
      <c r="BSZ2" s="832"/>
      <c r="BTA2" s="832"/>
      <c r="BTB2" s="832"/>
      <c r="BTC2" s="832"/>
      <c r="BTD2" s="832"/>
      <c r="BTE2" s="832"/>
      <c r="BTF2" s="832"/>
      <c r="BTG2" s="832"/>
      <c r="BTH2" s="832"/>
      <c r="BTI2" s="832"/>
      <c r="BTJ2" s="832"/>
      <c r="BTK2" s="832"/>
      <c r="BTL2" s="832"/>
      <c r="BTM2" s="832"/>
      <c r="BTN2" s="832"/>
      <c r="BTO2" s="832"/>
      <c r="BTP2" s="832"/>
      <c r="BTQ2" s="832"/>
      <c r="BTR2" s="832"/>
      <c r="BTS2" s="832"/>
      <c r="BTT2" s="832"/>
      <c r="BTU2" s="832"/>
      <c r="BTV2" s="832"/>
      <c r="BTW2" s="832"/>
      <c r="BTX2" s="832"/>
      <c r="BTY2" s="832"/>
      <c r="BTZ2" s="832"/>
      <c r="BUA2" s="832"/>
      <c r="BUB2" s="832"/>
      <c r="BUC2" s="832"/>
      <c r="BUD2" s="832"/>
      <c r="BUE2" s="832"/>
      <c r="BUF2" s="832"/>
      <c r="BUG2" s="832"/>
      <c r="BUH2" s="832"/>
      <c r="BUI2" s="832"/>
      <c r="BUJ2" s="832"/>
      <c r="BUK2" s="832"/>
      <c r="BUL2" s="832"/>
      <c r="BUM2" s="832"/>
      <c r="BUN2" s="832"/>
      <c r="BUO2" s="832"/>
      <c r="BUP2" s="832"/>
      <c r="BUQ2" s="832"/>
      <c r="BUR2" s="832"/>
      <c r="BUS2" s="832"/>
      <c r="BUT2" s="832"/>
      <c r="BUU2" s="832"/>
      <c r="BUV2" s="832"/>
      <c r="BUW2" s="832"/>
      <c r="BUX2" s="832"/>
      <c r="BUY2" s="832"/>
      <c r="BUZ2" s="832"/>
      <c r="BVA2" s="832"/>
      <c r="BVB2" s="832"/>
      <c r="BVC2" s="832"/>
      <c r="BVD2" s="832"/>
      <c r="BVE2" s="832"/>
      <c r="BVF2" s="832"/>
      <c r="BVG2" s="832"/>
      <c r="BVH2" s="832"/>
      <c r="BVI2" s="832"/>
      <c r="BVJ2" s="832"/>
      <c r="BVK2" s="832"/>
      <c r="BVL2" s="832"/>
      <c r="BVM2" s="832"/>
      <c r="BVN2" s="832"/>
      <c r="BVO2" s="832"/>
      <c r="BVP2" s="832"/>
      <c r="BVQ2" s="832"/>
      <c r="BVR2" s="832"/>
      <c r="BVS2" s="832"/>
      <c r="BVT2" s="832"/>
      <c r="BVU2" s="832"/>
      <c r="BVV2" s="832"/>
      <c r="BVW2" s="832"/>
      <c r="BVX2" s="832"/>
      <c r="BVY2" s="832"/>
      <c r="BVZ2" s="832"/>
      <c r="BWA2" s="832"/>
      <c r="BWB2" s="832"/>
      <c r="BWC2" s="832"/>
      <c r="BWD2" s="832"/>
      <c r="BWE2" s="832"/>
      <c r="BWF2" s="832"/>
      <c r="BWG2" s="832"/>
      <c r="BWH2" s="832"/>
      <c r="BWI2" s="832"/>
      <c r="BWJ2" s="832"/>
      <c r="BWK2" s="832"/>
      <c r="BWL2" s="832"/>
      <c r="BWM2" s="832"/>
      <c r="BWN2" s="832"/>
      <c r="BWO2" s="832"/>
      <c r="BWP2" s="832"/>
      <c r="BWQ2" s="832"/>
      <c r="BWR2" s="832"/>
      <c r="BWS2" s="832"/>
      <c r="BWT2" s="832"/>
      <c r="BWU2" s="832"/>
      <c r="BWV2" s="832"/>
      <c r="BWW2" s="832"/>
      <c r="BWX2" s="832"/>
      <c r="BWY2" s="832"/>
      <c r="BWZ2" s="832"/>
      <c r="BXA2" s="832"/>
      <c r="BXB2" s="832"/>
      <c r="BXC2" s="832"/>
      <c r="BXD2" s="832"/>
      <c r="BXE2" s="832"/>
      <c r="BXF2" s="832"/>
      <c r="BXG2" s="832"/>
      <c r="BXH2" s="832"/>
      <c r="BXI2" s="832"/>
      <c r="BXJ2" s="832"/>
      <c r="BXK2" s="832"/>
      <c r="BXL2" s="832"/>
      <c r="BXM2" s="832"/>
      <c r="BXN2" s="832"/>
      <c r="BXO2" s="832"/>
      <c r="BXP2" s="832"/>
      <c r="BXQ2" s="832"/>
      <c r="BXR2" s="832"/>
      <c r="BXS2" s="832"/>
      <c r="BXT2" s="832"/>
      <c r="BXU2" s="832"/>
      <c r="BXV2" s="832"/>
      <c r="BXW2" s="832"/>
      <c r="BXX2" s="832"/>
      <c r="BXY2" s="832"/>
      <c r="BXZ2" s="832"/>
      <c r="BYA2" s="832"/>
      <c r="BYB2" s="832"/>
      <c r="BYC2" s="832"/>
      <c r="BYD2" s="832"/>
      <c r="BYE2" s="832"/>
      <c r="BYF2" s="832"/>
      <c r="BYG2" s="832"/>
      <c r="BYH2" s="832"/>
      <c r="BYI2" s="832"/>
      <c r="BYJ2" s="832"/>
      <c r="BYK2" s="832"/>
      <c r="BYL2" s="832"/>
      <c r="BYM2" s="832"/>
      <c r="BYN2" s="832"/>
      <c r="BYO2" s="832"/>
      <c r="BYP2" s="832"/>
      <c r="BYQ2" s="832"/>
      <c r="BYR2" s="832"/>
      <c r="BYS2" s="832"/>
      <c r="BYT2" s="832"/>
      <c r="BYU2" s="832"/>
      <c r="BYV2" s="832"/>
      <c r="BYW2" s="832"/>
      <c r="BYX2" s="832"/>
      <c r="BYY2" s="832"/>
      <c r="BYZ2" s="832"/>
      <c r="BZA2" s="832"/>
      <c r="BZB2" s="832"/>
      <c r="BZC2" s="832"/>
      <c r="BZD2" s="832"/>
      <c r="BZE2" s="832"/>
      <c r="BZF2" s="832"/>
      <c r="BZG2" s="832"/>
      <c r="BZH2" s="832"/>
      <c r="BZI2" s="832"/>
      <c r="BZJ2" s="832"/>
      <c r="BZK2" s="832"/>
      <c r="BZL2" s="832"/>
      <c r="BZM2" s="832"/>
      <c r="BZN2" s="832"/>
      <c r="BZO2" s="832"/>
      <c r="BZP2" s="832"/>
      <c r="BZQ2" s="832"/>
      <c r="BZR2" s="832"/>
      <c r="BZS2" s="832"/>
      <c r="BZT2" s="832"/>
      <c r="BZU2" s="832"/>
      <c r="BZV2" s="832"/>
      <c r="BZW2" s="832"/>
      <c r="BZX2" s="832"/>
      <c r="BZY2" s="832"/>
      <c r="BZZ2" s="832"/>
      <c r="CAA2" s="832"/>
      <c r="CAB2" s="832"/>
      <c r="CAC2" s="832"/>
      <c r="CAD2" s="832"/>
      <c r="CAE2" s="832"/>
      <c r="CAF2" s="832"/>
      <c r="CAG2" s="832"/>
      <c r="CAH2" s="832"/>
      <c r="CAI2" s="832"/>
      <c r="CAJ2" s="832"/>
      <c r="CAK2" s="832"/>
      <c r="CAL2" s="832"/>
      <c r="CAM2" s="832"/>
      <c r="CAN2" s="832"/>
      <c r="CAO2" s="832"/>
      <c r="CAP2" s="832"/>
      <c r="CAQ2" s="832"/>
      <c r="CAR2" s="832"/>
      <c r="CAS2" s="832"/>
      <c r="CAT2" s="832"/>
      <c r="CAU2" s="832"/>
      <c r="CAV2" s="832"/>
      <c r="CAW2" s="832"/>
      <c r="CAX2" s="832"/>
      <c r="CAY2" s="832"/>
      <c r="CAZ2" s="832"/>
      <c r="CBA2" s="832"/>
      <c r="CBB2" s="832"/>
      <c r="CBC2" s="832"/>
      <c r="CBD2" s="832"/>
      <c r="CBE2" s="832"/>
      <c r="CBF2" s="832"/>
      <c r="CBG2" s="832"/>
      <c r="CBH2" s="832"/>
      <c r="CBI2" s="832"/>
      <c r="CBJ2" s="832"/>
      <c r="CBK2" s="832"/>
      <c r="CBL2" s="832"/>
      <c r="CBM2" s="832"/>
      <c r="CBN2" s="832"/>
      <c r="CBO2" s="832"/>
      <c r="CBP2" s="832"/>
      <c r="CBQ2" s="832"/>
      <c r="CBR2" s="832"/>
      <c r="CBS2" s="832"/>
      <c r="CBT2" s="832"/>
      <c r="CBU2" s="832"/>
      <c r="CBV2" s="832"/>
      <c r="CBW2" s="832"/>
      <c r="CBX2" s="832"/>
      <c r="CBY2" s="832"/>
      <c r="CBZ2" s="832"/>
      <c r="CCA2" s="832"/>
      <c r="CCB2" s="832"/>
      <c r="CCC2" s="832"/>
      <c r="CCD2" s="832"/>
      <c r="CCE2" s="832"/>
      <c r="CCF2" s="832"/>
      <c r="CCG2" s="832"/>
      <c r="CCH2" s="832"/>
      <c r="CCI2" s="832"/>
      <c r="CCJ2" s="832"/>
      <c r="CCK2" s="832"/>
      <c r="CCL2" s="832"/>
      <c r="CCM2" s="832"/>
      <c r="CCN2" s="832"/>
      <c r="CCO2" s="832"/>
      <c r="CCP2" s="832"/>
      <c r="CCQ2" s="832"/>
      <c r="CCR2" s="832"/>
      <c r="CCS2" s="832"/>
      <c r="CCT2" s="832"/>
      <c r="CCU2" s="832"/>
      <c r="CCV2" s="832"/>
      <c r="CCW2" s="832"/>
      <c r="CCX2" s="832"/>
      <c r="CCY2" s="832"/>
      <c r="CCZ2" s="832"/>
      <c r="CDA2" s="832"/>
      <c r="CDB2" s="832"/>
      <c r="CDC2" s="832"/>
      <c r="CDD2" s="832"/>
      <c r="CDE2" s="832"/>
      <c r="CDF2" s="832"/>
      <c r="CDG2" s="832"/>
      <c r="CDH2" s="832"/>
      <c r="CDI2" s="832"/>
      <c r="CDJ2" s="832"/>
      <c r="CDK2" s="832"/>
      <c r="CDL2" s="832"/>
      <c r="CDM2" s="832"/>
      <c r="CDN2" s="832"/>
      <c r="CDO2" s="832"/>
      <c r="CDP2" s="832"/>
      <c r="CDQ2" s="832"/>
      <c r="CDR2" s="832"/>
      <c r="CDS2" s="832"/>
      <c r="CDT2" s="832"/>
      <c r="CDU2" s="832"/>
      <c r="CDV2" s="832"/>
      <c r="CDW2" s="832"/>
      <c r="CDX2" s="832"/>
      <c r="CDY2" s="832"/>
      <c r="CDZ2" s="832"/>
      <c r="CEA2" s="832"/>
      <c r="CEB2" s="832"/>
      <c r="CEC2" s="832"/>
      <c r="CED2" s="832"/>
      <c r="CEE2" s="832"/>
      <c r="CEF2" s="832"/>
      <c r="CEG2" s="832"/>
      <c r="CEH2" s="832"/>
      <c r="CEI2" s="832"/>
      <c r="CEJ2" s="832"/>
      <c r="CEK2" s="832"/>
      <c r="CEL2" s="832"/>
      <c r="CEM2" s="832"/>
      <c r="CEN2" s="832"/>
      <c r="CEO2" s="832"/>
      <c r="CEP2" s="832"/>
      <c r="CEQ2" s="832"/>
      <c r="CER2" s="832"/>
      <c r="CES2" s="832"/>
      <c r="CET2" s="832"/>
      <c r="CEU2" s="832"/>
      <c r="CEV2" s="832"/>
      <c r="CEW2" s="832"/>
      <c r="CEX2" s="832"/>
      <c r="CEY2" s="832"/>
      <c r="CEZ2" s="832"/>
      <c r="CFA2" s="832"/>
      <c r="CFB2" s="832"/>
      <c r="CFC2" s="832"/>
      <c r="CFD2" s="832"/>
      <c r="CFE2" s="832"/>
      <c r="CFF2" s="832"/>
      <c r="CFG2" s="832"/>
      <c r="CFH2" s="832"/>
      <c r="CFI2" s="832"/>
      <c r="CFJ2" s="832"/>
      <c r="CFK2" s="832"/>
      <c r="CFL2" s="832"/>
      <c r="CFM2" s="832"/>
      <c r="CFN2" s="832"/>
      <c r="CFO2" s="832"/>
      <c r="CFP2" s="832"/>
      <c r="CFQ2" s="832"/>
      <c r="CFR2" s="832"/>
      <c r="CFS2" s="832"/>
      <c r="CFT2" s="832"/>
      <c r="CFU2" s="832"/>
      <c r="CFV2" s="832"/>
      <c r="CFW2" s="832"/>
      <c r="CFX2" s="832"/>
      <c r="CFY2" s="832"/>
      <c r="CFZ2" s="832"/>
      <c r="CGA2" s="832"/>
      <c r="CGB2" s="832"/>
      <c r="CGC2" s="832"/>
      <c r="CGD2" s="832"/>
      <c r="CGE2" s="832"/>
      <c r="CGF2" s="832"/>
      <c r="CGG2" s="832"/>
      <c r="CGH2" s="832"/>
      <c r="CGI2" s="832"/>
      <c r="CGJ2" s="832"/>
      <c r="CGK2" s="832"/>
      <c r="CGL2" s="832"/>
      <c r="CGM2" s="832"/>
      <c r="CGN2" s="832"/>
      <c r="CGO2" s="832"/>
      <c r="CGP2" s="832"/>
      <c r="CGQ2" s="832"/>
      <c r="CGR2" s="832"/>
      <c r="CGS2" s="832"/>
      <c r="CGT2" s="832"/>
      <c r="CGU2" s="832"/>
      <c r="CGV2" s="832"/>
      <c r="CGW2" s="832"/>
      <c r="CGX2" s="832"/>
      <c r="CGY2" s="832"/>
      <c r="CGZ2" s="832"/>
      <c r="CHA2" s="832"/>
      <c r="CHB2" s="832"/>
      <c r="CHC2" s="832"/>
      <c r="CHD2" s="832"/>
      <c r="CHE2" s="832"/>
      <c r="CHF2" s="832"/>
      <c r="CHG2" s="832"/>
      <c r="CHH2" s="832"/>
      <c r="CHI2" s="832"/>
      <c r="CHJ2" s="832"/>
      <c r="CHK2" s="832"/>
      <c r="CHL2" s="832"/>
      <c r="CHM2" s="832"/>
      <c r="CHN2" s="832"/>
      <c r="CHO2" s="832"/>
      <c r="CHP2" s="832"/>
      <c r="CHQ2" s="832"/>
      <c r="CHR2" s="832"/>
      <c r="CHS2" s="832"/>
      <c r="CHT2" s="832"/>
      <c r="CHU2" s="832"/>
      <c r="CHV2" s="832"/>
      <c r="CHW2" s="832"/>
      <c r="CHX2" s="832"/>
      <c r="CHY2" s="832"/>
      <c r="CHZ2" s="832"/>
      <c r="CIA2" s="832"/>
      <c r="CIB2" s="832"/>
      <c r="CIC2" s="832"/>
      <c r="CID2" s="832"/>
      <c r="CIE2" s="832"/>
      <c r="CIF2" s="832"/>
      <c r="CIG2" s="832"/>
      <c r="CIH2" s="832"/>
      <c r="CII2" s="832"/>
      <c r="CIJ2" s="832"/>
      <c r="CIK2" s="832"/>
      <c r="CIL2" s="832"/>
      <c r="CIM2" s="832"/>
      <c r="CIN2" s="832"/>
      <c r="CIO2" s="832"/>
      <c r="CIP2" s="832"/>
      <c r="CIQ2" s="832"/>
      <c r="CIR2" s="832"/>
      <c r="CIS2" s="832"/>
      <c r="CIT2" s="832"/>
      <c r="CIU2" s="832"/>
      <c r="CIV2" s="832"/>
      <c r="CIW2" s="832"/>
      <c r="CIX2" s="832"/>
      <c r="CIY2" s="832"/>
      <c r="CIZ2" s="832"/>
      <c r="CJA2" s="832"/>
      <c r="CJB2" s="832"/>
      <c r="CJC2" s="832"/>
      <c r="CJD2" s="832"/>
      <c r="CJE2" s="832"/>
      <c r="CJF2" s="832"/>
      <c r="CJG2" s="832"/>
      <c r="CJH2" s="832"/>
      <c r="CJI2" s="832"/>
      <c r="CJJ2" s="832"/>
      <c r="CJK2" s="832"/>
      <c r="CJL2" s="832"/>
      <c r="CJM2" s="832"/>
      <c r="CJN2" s="832"/>
      <c r="CJO2" s="832"/>
      <c r="CJP2" s="832"/>
      <c r="CJQ2" s="832"/>
      <c r="CJR2" s="832"/>
      <c r="CJS2" s="832"/>
      <c r="CJT2" s="832"/>
      <c r="CJU2" s="832"/>
      <c r="CJV2" s="832"/>
      <c r="CJW2" s="832"/>
      <c r="CJX2" s="832"/>
      <c r="CJY2" s="832"/>
      <c r="CJZ2" s="832"/>
      <c r="CKA2" s="832"/>
      <c r="CKB2" s="832"/>
      <c r="CKC2" s="832"/>
      <c r="CKD2" s="832"/>
      <c r="CKE2" s="832"/>
      <c r="CKF2" s="832"/>
      <c r="CKG2" s="832"/>
      <c r="CKH2" s="832"/>
      <c r="CKI2" s="832"/>
      <c r="CKJ2" s="832"/>
      <c r="CKK2" s="832"/>
      <c r="CKL2" s="832"/>
      <c r="CKM2" s="832"/>
      <c r="CKN2" s="832"/>
      <c r="CKO2" s="832"/>
      <c r="CKP2" s="832"/>
      <c r="CKQ2" s="832"/>
      <c r="CKR2" s="832"/>
      <c r="CKS2" s="832"/>
      <c r="CKT2" s="832"/>
      <c r="CKU2" s="832"/>
      <c r="CKV2" s="832"/>
      <c r="CKW2" s="832"/>
      <c r="CKX2" s="832"/>
      <c r="CKY2" s="832"/>
      <c r="CKZ2" s="832"/>
      <c r="CLA2" s="832"/>
      <c r="CLB2" s="832"/>
      <c r="CLC2" s="832"/>
      <c r="CLD2" s="832"/>
      <c r="CLE2" s="832"/>
      <c r="CLF2" s="832"/>
      <c r="CLG2" s="832"/>
      <c r="CLH2" s="832"/>
      <c r="CLI2" s="832"/>
      <c r="CLJ2" s="832"/>
      <c r="CLK2" s="832"/>
      <c r="CLL2" s="832"/>
      <c r="CLM2" s="832"/>
      <c r="CLN2" s="832"/>
      <c r="CLO2" s="832"/>
      <c r="CLP2" s="832"/>
      <c r="CLQ2" s="832"/>
      <c r="CLR2" s="832"/>
      <c r="CLS2" s="832"/>
      <c r="CLT2" s="832"/>
      <c r="CLU2" s="832"/>
      <c r="CLV2" s="832"/>
      <c r="CLW2" s="832"/>
      <c r="CLX2" s="832"/>
      <c r="CLY2" s="832"/>
      <c r="CLZ2" s="832"/>
      <c r="CMA2" s="832"/>
      <c r="CMB2" s="832"/>
      <c r="CMC2" s="832"/>
      <c r="CMD2" s="832"/>
      <c r="CME2" s="832"/>
      <c r="CMF2" s="832"/>
      <c r="CMG2" s="832"/>
      <c r="CMH2" s="832"/>
      <c r="CMI2" s="832"/>
      <c r="CMJ2" s="832"/>
      <c r="CMK2" s="832"/>
      <c r="CML2" s="832"/>
      <c r="CMM2" s="832"/>
      <c r="CMN2" s="832"/>
      <c r="CMO2" s="832"/>
      <c r="CMP2" s="832"/>
      <c r="CMQ2" s="832"/>
      <c r="CMR2" s="832"/>
      <c r="CMS2" s="832"/>
      <c r="CMT2" s="832"/>
      <c r="CMU2" s="832"/>
      <c r="CMV2" s="832"/>
      <c r="CMW2" s="832"/>
      <c r="CMX2" s="832"/>
      <c r="CMY2" s="832"/>
      <c r="CMZ2" s="832"/>
      <c r="CNA2" s="832"/>
      <c r="CNB2" s="832"/>
      <c r="CNC2" s="832"/>
      <c r="CND2" s="832"/>
      <c r="CNE2" s="832"/>
      <c r="CNF2" s="832"/>
      <c r="CNG2" s="832"/>
      <c r="CNH2" s="832"/>
      <c r="CNI2" s="832"/>
      <c r="CNJ2" s="832"/>
      <c r="CNK2" s="832"/>
      <c r="CNL2" s="832"/>
      <c r="CNM2" s="832"/>
      <c r="CNN2" s="832"/>
      <c r="CNO2" s="832"/>
      <c r="CNP2" s="832"/>
      <c r="CNQ2" s="832"/>
      <c r="CNR2" s="832"/>
      <c r="CNS2" s="832"/>
      <c r="CNT2" s="832"/>
      <c r="CNU2" s="832"/>
      <c r="CNV2" s="832"/>
      <c r="CNW2" s="832"/>
      <c r="CNX2" s="832"/>
      <c r="CNY2" s="832"/>
      <c r="CNZ2" s="832"/>
      <c r="COA2" s="832"/>
      <c r="COB2" s="832"/>
      <c r="COC2" s="832"/>
      <c r="COD2" s="832"/>
      <c r="COE2" s="832"/>
      <c r="COF2" s="832"/>
      <c r="COG2" s="832"/>
      <c r="COH2" s="832"/>
      <c r="COI2" s="832"/>
      <c r="COJ2" s="832"/>
      <c r="COK2" s="832"/>
      <c r="COL2" s="832"/>
      <c r="COM2" s="832"/>
      <c r="CON2" s="832"/>
      <c r="COO2" s="832"/>
      <c r="COP2" s="832"/>
      <c r="COQ2" s="832"/>
      <c r="COR2" s="832"/>
      <c r="COS2" s="832"/>
      <c r="COT2" s="832"/>
      <c r="COU2" s="832"/>
      <c r="COV2" s="832"/>
      <c r="COW2" s="832"/>
      <c r="COX2" s="832"/>
      <c r="COY2" s="832"/>
      <c r="COZ2" s="832"/>
      <c r="CPA2" s="832"/>
      <c r="CPB2" s="832"/>
      <c r="CPC2" s="832"/>
      <c r="CPD2" s="832"/>
      <c r="CPE2" s="832"/>
      <c r="CPF2" s="832"/>
      <c r="CPG2" s="832"/>
      <c r="CPH2" s="832"/>
      <c r="CPI2" s="832"/>
      <c r="CPJ2" s="832"/>
      <c r="CPK2" s="832"/>
      <c r="CPL2" s="832"/>
      <c r="CPM2" s="832"/>
      <c r="CPN2" s="832"/>
      <c r="CPO2" s="832"/>
      <c r="CPP2" s="832"/>
      <c r="CPQ2" s="832"/>
      <c r="CPR2" s="832"/>
      <c r="CPS2" s="832"/>
      <c r="CPT2" s="832"/>
      <c r="CPU2" s="832"/>
      <c r="CPV2" s="832"/>
      <c r="CPW2" s="832"/>
      <c r="CPX2" s="832"/>
      <c r="CPY2" s="832"/>
      <c r="CPZ2" s="832"/>
      <c r="CQA2" s="832"/>
      <c r="CQB2" s="832"/>
      <c r="CQC2" s="832"/>
      <c r="CQD2" s="832"/>
      <c r="CQE2" s="832"/>
      <c r="CQF2" s="832"/>
      <c r="CQG2" s="832"/>
      <c r="CQH2" s="832"/>
      <c r="CQI2" s="832"/>
      <c r="CQJ2" s="832"/>
      <c r="CQK2" s="832"/>
      <c r="CQL2" s="832"/>
      <c r="CQM2" s="832"/>
      <c r="CQN2" s="832"/>
      <c r="CQO2" s="832"/>
      <c r="CQP2" s="832"/>
      <c r="CQQ2" s="832"/>
      <c r="CQR2" s="832"/>
      <c r="CQS2" s="832"/>
      <c r="CQT2" s="832"/>
      <c r="CQU2" s="832"/>
      <c r="CQV2" s="832"/>
      <c r="CQW2" s="832"/>
      <c r="CQX2" s="832"/>
      <c r="CQY2" s="832"/>
      <c r="CQZ2" s="832"/>
      <c r="CRA2" s="832"/>
      <c r="CRB2" s="832"/>
      <c r="CRC2" s="832"/>
      <c r="CRD2" s="832"/>
      <c r="CRE2" s="832"/>
      <c r="CRF2" s="832"/>
      <c r="CRG2" s="832"/>
      <c r="CRH2" s="832"/>
      <c r="CRI2" s="832"/>
      <c r="CRJ2" s="832"/>
      <c r="CRK2" s="832"/>
      <c r="CRL2" s="832"/>
      <c r="CRM2" s="832"/>
      <c r="CRN2" s="832"/>
      <c r="CRO2" s="832"/>
      <c r="CRP2" s="832"/>
      <c r="CRQ2" s="832"/>
      <c r="CRR2" s="832"/>
      <c r="CRS2" s="832"/>
      <c r="CRT2" s="832"/>
      <c r="CRU2" s="832"/>
      <c r="CRV2" s="832"/>
      <c r="CRW2" s="832"/>
      <c r="CRX2" s="832"/>
      <c r="CRY2" s="832"/>
      <c r="CRZ2" s="832"/>
      <c r="CSA2" s="832"/>
      <c r="CSB2" s="832"/>
      <c r="CSC2" s="832"/>
      <c r="CSD2" s="832"/>
      <c r="CSE2" s="832"/>
      <c r="CSF2" s="832"/>
      <c r="CSG2" s="832"/>
      <c r="CSH2" s="832"/>
      <c r="CSI2" s="832"/>
      <c r="CSJ2" s="832"/>
      <c r="CSK2" s="832"/>
      <c r="CSL2" s="832"/>
      <c r="CSM2" s="832"/>
      <c r="CSN2" s="832"/>
      <c r="CSO2" s="832"/>
      <c r="CSP2" s="832"/>
      <c r="CSQ2" s="832"/>
      <c r="CSR2" s="832"/>
      <c r="CSS2" s="832"/>
      <c r="CST2" s="832"/>
      <c r="CSU2" s="832"/>
      <c r="CSV2" s="832"/>
      <c r="CSW2" s="832"/>
      <c r="CSX2" s="832"/>
      <c r="CSY2" s="832"/>
      <c r="CSZ2" s="832"/>
      <c r="CTA2" s="832"/>
      <c r="CTB2" s="832"/>
      <c r="CTC2" s="832"/>
      <c r="CTD2" s="832"/>
      <c r="CTE2" s="832"/>
      <c r="CTF2" s="832"/>
      <c r="CTG2" s="832"/>
      <c r="CTH2" s="832"/>
      <c r="CTI2" s="832"/>
      <c r="CTJ2" s="832"/>
      <c r="CTK2" s="832"/>
      <c r="CTL2" s="832"/>
      <c r="CTM2" s="832"/>
      <c r="CTN2" s="832"/>
      <c r="CTO2" s="832"/>
      <c r="CTP2" s="832"/>
      <c r="CTQ2" s="832"/>
      <c r="CTR2" s="832"/>
      <c r="CTS2" s="832"/>
      <c r="CTT2" s="832"/>
      <c r="CTU2" s="832"/>
      <c r="CTV2" s="832"/>
      <c r="CTW2" s="832"/>
      <c r="CTX2" s="832"/>
      <c r="CTY2" s="832"/>
      <c r="CTZ2" s="832"/>
      <c r="CUA2" s="832"/>
      <c r="CUB2" s="832"/>
      <c r="CUC2" s="832"/>
      <c r="CUD2" s="832"/>
      <c r="CUE2" s="832"/>
      <c r="CUF2" s="832"/>
      <c r="CUG2" s="832"/>
      <c r="CUH2" s="832"/>
      <c r="CUI2" s="832"/>
      <c r="CUJ2" s="832"/>
      <c r="CUK2" s="832"/>
      <c r="CUL2" s="832"/>
      <c r="CUM2" s="832"/>
      <c r="CUN2" s="832"/>
      <c r="CUO2" s="832"/>
      <c r="CUP2" s="832"/>
      <c r="CUQ2" s="832"/>
      <c r="CUR2" s="832"/>
      <c r="CUS2" s="832"/>
      <c r="CUT2" s="832"/>
      <c r="CUU2" s="832"/>
      <c r="CUV2" s="832"/>
      <c r="CUW2" s="832"/>
      <c r="CUX2" s="832"/>
      <c r="CUY2" s="832"/>
      <c r="CUZ2" s="832"/>
      <c r="CVA2" s="832"/>
      <c r="CVB2" s="832"/>
      <c r="CVC2" s="832"/>
      <c r="CVD2" s="832"/>
      <c r="CVE2" s="832"/>
      <c r="CVF2" s="832"/>
      <c r="CVG2" s="832"/>
      <c r="CVH2" s="832"/>
      <c r="CVI2" s="832"/>
      <c r="CVJ2" s="832"/>
      <c r="CVK2" s="832"/>
      <c r="CVL2" s="832"/>
      <c r="CVM2" s="832"/>
      <c r="CVN2" s="832"/>
      <c r="CVO2" s="832"/>
      <c r="CVP2" s="832"/>
      <c r="CVQ2" s="832"/>
      <c r="CVR2" s="832"/>
      <c r="CVS2" s="832"/>
      <c r="CVT2" s="832"/>
      <c r="CVU2" s="832"/>
      <c r="CVV2" s="832"/>
      <c r="CVW2" s="832"/>
      <c r="CVX2" s="832"/>
      <c r="CVY2" s="832"/>
      <c r="CVZ2" s="832"/>
      <c r="CWA2" s="832"/>
      <c r="CWB2" s="832"/>
      <c r="CWC2" s="832"/>
      <c r="CWD2" s="832"/>
      <c r="CWE2" s="832"/>
      <c r="CWF2" s="832"/>
      <c r="CWG2" s="832"/>
      <c r="CWH2" s="832"/>
      <c r="CWI2" s="832"/>
      <c r="CWJ2" s="832"/>
      <c r="CWK2" s="832"/>
      <c r="CWL2" s="832"/>
      <c r="CWM2" s="832"/>
      <c r="CWN2" s="832"/>
      <c r="CWO2" s="832"/>
      <c r="CWP2" s="832"/>
      <c r="CWQ2" s="832"/>
      <c r="CWR2" s="832"/>
      <c r="CWS2" s="832"/>
      <c r="CWT2" s="832"/>
      <c r="CWU2" s="832"/>
      <c r="CWV2" s="832"/>
      <c r="CWW2" s="832"/>
      <c r="CWX2" s="832"/>
      <c r="CWY2" s="832"/>
      <c r="CWZ2" s="832"/>
      <c r="CXA2" s="832"/>
      <c r="CXB2" s="832"/>
      <c r="CXC2" s="832"/>
      <c r="CXD2" s="832"/>
      <c r="CXE2" s="832"/>
      <c r="CXF2" s="832"/>
      <c r="CXG2" s="832"/>
      <c r="CXH2" s="832"/>
      <c r="CXI2" s="832"/>
      <c r="CXJ2" s="832"/>
      <c r="CXK2" s="832"/>
      <c r="CXL2" s="832"/>
      <c r="CXM2" s="832"/>
      <c r="CXN2" s="832"/>
      <c r="CXO2" s="832"/>
      <c r="CXP2" s="832"/>
      <c r="CXQ2" s="832"/>
      <c r="CXR2" s="832"/>
      <c r="CXS2" s="832"/>
      <c r="CXT2" s="832"/>
      <c r="CXU2" s="832"/>
      <c r="CXV2" s="832"/>
      <c r="CXW2" s="832"/>
      <c r="CXX2" s="832"/>
      <c r="CXY2" s="832"/>
      <c r="CXZ2" s="832"/>
      <c r="CYA2" s="832"/>
      <c r="CYB2" s="832"/>
      <c r="CYC2" s="832"/>
      <c r="CYD2" s="832"/>
      <c r="CYE2" s="832"/>
      <c r="CYF2" s="832"/>
      <c r="CYG2" s="832"/>
      <c r="CYH2" s="832"/>
      <c r="CYI2" s="832"/>
      <c r="CYJ2" s="832"/>
      <c r="CYK2" s="832"/>
      <c r="CYL2" s="832"/>
      <c r="CYM2" s="832"/>
      <c r="CYN2" s="832"/>
      <c r="CYO2" s="832"/>
      <c r="CYP2" s="832"/>
      <c r="CYQ2" s="832"/>
      <c r="CYR2" s="832"/>
      <c r="CYS2" s="832"/>
      <c r="CYT2" s="832"/>
      <c r="CYU2" s="832"/>
      <c r="CYV2" s="832"/>
      <c r="CYW2" s="832"/>
      <c r="CYX2" s="832"/>
      <c r="CYY2" s="832"/>
      <c r="CYZ2" s="832"/>
      <c r="CZA2" s="832"/>
      <c r="CZB2" s="832"/>
      <c r="CZC2" s="832"/>
      <c r="CZD2" s="832"/>
      <c r="CZE2" s="832"/>
      <c r="CZF2" s="832"/>
      <c r="CZG2" s="832"/>
      <c r="CZH2" s="832"/>
      <c r="CZI2" s="832"/>
      <c r="CZJ2" s="832"/>
      <c r="CZK2" s="832"/>
      <c r="CZL2" s="832"/>
      <c r="CZM2" s="832"/>
      <c r="CZN2" s="832"/>
      <c r="CZO2" s="832"/>
      <c r="CZP2" s="832"/>
      <c r="CZQ2" s="832"/>
      <c r="CZR2" s="832"/>
      <c r="CZS2" s="832"/>
      <c r="CZT2" s="832"/>
      <c r="CZU2" s="832"/>
      <c r="CZV2" s="832"/>
      <c r="CZW2" s="832"/>
      <c r="CZX2" s="832"/>
      <c r="CZY2" s="832"/>
      <c r="CZZ2" s="832"/>
      <c r="DAA2" s="832"/>
      <c r="DAB2" s="832"/>
      <c r="DAC2" s="832"/>
      <c r="DAD2" s="832"/>
      <c r="DAE2" s="832"/>
      <c r="DAF2" s="832"/>
      <c r="DAG2" s="832"/>
      <c r="DAH2" s="832"/>
      <c r="DAI2" s="832"/>
      <c r="DAJ2" s="832"/>
      <c r="DAK2" s="832"/>
      <c r="DAL2" s="832"/>
      <c r="DAM2" s="832"/>
      <c r="DAN2" s="832"/>
      <c r="DAO2" s="832"/>
      <c r="DAP2" s="832"/>
      <c r="DAQ2" s="832"/>
      <c r="DAR2" s="832"/>
      <c r="DAS2" s="832"/>
      <c r="DAT2" s="832"/>
      <c r="DAU2" s="832"/>
      <c r="DAV2" s="832"/>
      <c r="DAW2" s="832"/>
      <c r="DAX2" s="832"/>
      <c r="DAY2" s="832"/>
      <c r="DAZ2" s="832"/>
      <c r="DBA2" s="832"/>
      <c r="DBB2" s="832"/>
      <c r="DBC2" s="832"/>
      <c r="DBD2" s="832"/>
      <c r="DBE2" s="832"/>
      <c r="DBF2" s="832"/>
      <c r="DBG2" s="832"/>
      <c r="DBH2" s="832"/>
      <c r="DBI2" s="832"/>
      <c r="DBJ2" s="832"/>
      <c r="DBK2" s="832"/>
      <c r="DBL2" s="832"/>
      <c r="DBM2" s="832"/>
      <c r="DBN2" s="832"/>
      <c r="DBO2" s="832"/>
      <c r="DBP2" s="832"/>
      <c r="DBQ2" s="832"/>
      <c r="DBR2" s="832"/>
      <c r="DBS2" s="832"/>
      <c r="DBT2" s="832"/>
      <c r="DBU2" s="832"/>
      <c r="DBV2" s="832"/>
      <c r="DBW2" s="832"/>
      <c r="DBX2" s="832"/>
      <c r="DBY2" s="832"/>
      <c r="DBZ2" s="832"/>
      <c r="DCA2" s="832"/>
      <c r="DCB2" s="832"/>
      <c r="DCC2" s="832"/>
      <c r="DCD2" s="832"/>
      <c r="DCE2" s="832"/>
      <c r="DCF2" s="832"/>
      <c r="DCG2" s="832"/>
      <c r="DCH2" s="832"/>
      <c r="DCI2" s="832"/>
      <c r="DCJ2" s="832"/>
      <c r="DCK2" s="832"/>
      <c r="DCL2" s="832"/>
      <c r="DCM2" s="832"/>
      <c r="DCN2" s="832"/>
      <c r="DCO2" s="832"/>
      <c r="DCP2" s="832"/>
      <c r="DCQ2" s="832"/>
      <c r="DCR2" s="832"/>
      <c r="DCS2" s="832"/>
      <c r="DCT2" s="832"/>
      <c r="DCU2" s="832"/>
      <c r="DCV2" s="832"/>
      <c r="DCW2" s="832"/>
      <c r="DCX2" s="832"/>
      <c r="DCY2" s="832"/>
      <c r="DCZ2" s="832"/>
      <c r="DDA2" s="832"/>
      <c r="DDB2" s="832"/>
      <c r="DDC2" s="832"/>
      <c r="DDD2" s="832"/>
      <c r="DDE2" s="832"/>
      <c r="DDF2" s="832"/>
      <c r="DDG2" s="832"/>
      <c r="DDH2" s="832"/>
      <c r="DDI2" s="832"/>
      <c r="DDJ2" s="832"/>
      <c r="DDK2" s="832"/>
      <c r="DDL2" s="832"/>
      <c r="DDM2" s="832"/>
      <c r="DDN2" s="832"/>
      <c r="DDO2" s="832"/>
      <c r="DDP2" s="832"/>
      <c r="DDQ2" s="832"/>
      <c r="DDR2" s="832"/>
      <c r="DDS2" s="832"/>
      <c r="DDT2" s="832"/>
      <c r="DDU2" s="832"/>
      <c r="DDV2" s="832"/>
      <c r="DDW2" s="832"/>
      <c r="DDX2" s="832"/>
      <c r="DDY2" s="832"/>
      <c r="DDZ2" s="832"/>
      <c r="DEA2" s="832"/>
      <c r="DEB2" s="832"/>
      <c r="DEC2" s="832"/>
      <c r="DED2" s="832"/>
      <c r="DEE2" s="832"/>
      <c r="DEF2" s="832"/>
      <c r="DEG2" s="832"/>
      <c r="DEH2" s="832"/>
      <c r="DEI2" s="832"/>
      <c r="DEJ2" s="832"/>
      <c r="DEK2" s="832"/>
      <c r="DEL2" s="832"/>
      <c r="DEM2" s="832"/>
      <c r="DEN2" s="832"/>
      <c r="DEO2" s="832"/>
      <c r="DEP2" s="832"/>
      <c r="DEQ2" s="832"/>
      <c r="DER2" s="832"/>
      <c r="DES2" s="832"/>
      <c r="DET2" s="832"/>
      <c r="DEU2" s="832"/>
      <c r="DEV2" s="832"/>
      <c r="DEW2" s="832"/>
      <c r="DEX2" s="832"/>
      <c r="DEY2" s="832"/>
      <c r="DEZ2" s="832"/>
      <c r="DFA2" s="832"/>
      <c r="DFB2" s="832"/>
      <c r="DFC2" s="832"/>
      <c r="DFD2" s="832"/>
      <c r="DFE2" s="832"/>
      <c r="DFF2" s="832"/>
      <c r="DFG2" s="832"/>
      <c r="DFH2" s="832"/>
      <c r="DFI2" s="832"/>
      <c r="DFJ2" s="832"/>
      <c r="DFK2" s="832"/>
      <c r="DFL2" s="832"/>
      <c r="DFM2" s="832"/>
      <c r="DFN2" s="832"/>
      <c r="DFO2" s="832"/>
      <c r="DFP2" s="832"/>
      <c r="DFQ2" s="832"/>
      <c r="DFR2" s="832"/>
      <c r="DFS2" s="832"/>
      <c r="DFT2" s="832"/>
      <c r="DFU2" s="832"/>
      <c r="DFV2" s="832"/>
      <c r="DFW2" s="832"/>
      <c r="DFX2" s="832"/>
      <c r="DFY2" s="832"/>
      <c r="DFZ2" s="832"/>
      <c r="DGA2" s="832"/>
      <c r="DGB2" s="832"/>
      <c r="DGC2" s="832"/>
      <c r="DGD2" s="832"/>
      <c r="DGE2" s="832"/>
      <c r="DGF2" s="832"/>
      <c r="DGG2" s="832"/>
      <c r="DGH2" s="832"/>
      <c r="DGI2" s="832"/>
      <c r="DGJ2" s="832"/>
      <c r="DGK2" s="832"/>
      <c r="DGL2" s="832"/>
      <c r="DGM2" s="832"/>
      <c r="DGN2" s="832"/>
      <c r="DGO2" s="832"/>
      <c r="DGP2" s="832"/>
      <c r="DGQ2" s="832"/>
      <c r="DGR2" s="832"/>
      <c r="DGS2" s="832"/>
      <c r="DGT2" s="832"/>
      <c r="DGU2" s="832"/>
      <c r="DGV2" s="832"/>
      <c r="DGW2" s="832"/>
      <c r="DGX2" s="832"/>
      <c r="DGY2" s="832"/>
      <c r="DGZ2" s="832"/>
      <c r="DHA2" s="832"/>
      <c r="DHB2" s="832"/>
      <c r="DHC2" s="832"/>
      <c r="DHD2" s="832"/>
      <c r="DHE2" s="832"/>
      <c r="DHF2" s="832"/>
      <c r="DHG2" s="832"/>
      <c r="DHH2" s="832"/>
      <c r="DHI2" s="832"/>
      <c r="DHJ2" s="832"/>
      <c r="DHK2" s="832"/>
      <c r="DHL2" s="832"/>
      <c r="DHM2" s="832"/>
      <c r="DHN2" s="832"/>
      <c r="DHO2" s="832"/>
      <c r="DHP2" s="832"/>
      <c r="DHQ2" s="832"/>
      <c r="DHR2" s="832"/>
      <c r="DHS2" s="832"/>
      <c r="DHT2" s="832"/>
      <c r="DHU2" s="832"/>
      <c r="DHV2" s="832"/>
      <c r="DHW2" s="832"/>
      <c r="DHX2" s="832"/>
      <c r="DHY2" s="832"/>
      <c r="DHZ2" s="832"/>
      <c r="DIA2" s="832"/>
      <c r="DIB2" s="832"/>
      <c r="DIC2" s="832"/>
      <c r="DID2" s="832"/>
      <c r="DIE2" s="832"/>
      <c r="DIF2" s="832"/>
      <c r="DIG2" s="832"/>
      <c r="DIH2" s="832"/>
      <c r="DII2" s="832"/>
      <c r="DIJ2" s="832"/>
      <c r="DIK2" s="832"/>
      <c r="DIL2" s="832"/>
      <c r="DIM2" s="832"/>
      <c r="DIN2" s="832"/>
      <c r="DIO2" s="832"/>
      <c r="DIP2" s="832"/>
      <c r="DIQ2" s="832"/>
      <c r="DIR2" s="832"/>
      <c r="DIS2" s="832"/>
      <c r="DIT2" s="832"/>
      <c r="DIU2" s="832"/>
      <c r="DIV2" s="832"/>
      <c r="DIW2" s="832"/>
      <c r="DIX2" s="832"/>
      <c r="DIY2" s="832"/>
      <c r="DIZ2" s="832"/>
      <c r="DJA2" s="832"/>
      <c r="DJB2" s="832"/>
      <c r="DJC2" s="832"/>
      <c r="DJD2" s="832"/>
      <c r="DJE2" s="832"/>
      <c r="DJF2" s="832"/>
      <c r="DJG2" s="832"/>
      <c r="DJH2" s="832"/>
      <c r="DJI2" s="832"/>
      <c r="DJJ2" s="832"/>
      <c r="DJK2" s="832"/>
      <c r="DJL2" s="832"/>
      <c r="DJM2" s="832"/>
      <c r="DJN2" s="832"/>
      <c r="DJO2" s="832"/>
      <c r="DJP2" s="832"/>
      <c r="DJQ2" s="832"/>
      <c r="DJR2" s="832"/>
      <c r="DJS2" s="832"/>
      <c r="DJT2" s="832"/>
      <c r="DJU2" s="832"/>
      <c r="DJV2" s="832"/>
      <c r="DJW2" s="832"/>
      <c r="DJX2" s="832"/>
      <c r="DJY2" s="832"/>
      <c r="DJZ2" s="832"/>
      <c r="DKA2" s="832"/>
      <c r="DKB2" s="832"/>
      <c r="DKC2" s="832"/>
      <c r="DKD2" s="832"/>
      <c r="DKE2" s="832"/>
      <c r="DKF2" s="832"/>
      <c r="DKG2" s="832"/>
      <c r="DKH2" s="832"/>
      <c r="DKI2" s="832"/>
      <c r="DKJ2" s="832"/>
      <c r="DKK2" s="832"/>
      <c r="DKL2" s="832"/>
      <c r="DKM2" s="832"/>
      <c r="DKN2" s="832"/>
      <c r="DKO2" s="832"/>
      <c r="DKP2" s="832"/>
      <c r="DKQ2" s="832"/>
      <c r="DKR2" s="832"/>
      <c r="DKS2" s="832"/>
      <c r="DKT2" s="832"/>
      <c r="DKU2" s="832"/>
      <c r="DKV2" s="832"/>
      <c r="DKW2" s="832"/>
      <c r="DKX2" s="832"/>
      <c r="DKY2" s="832"/>
      <c r="DKZ2" s="832"/>
      <c r="DLA2" s="832"/>
      <c r="DLB2" s="832"/>
      <c r="DLC2" s="832"/>
      <c r="DLD2" s="832"/>
      <c r="DLE2" s="832"/>
      <c r="DLF2" s="832"/>
      <c r="DLG2" s="832"/>
      <c r="DLH2" s="832"/>
      <c r="DLI2" s="832"/>
      <c r="DLJ2" s="832"/>
      <c r="DLK2" s="832"/>
      <c r="DLL2" s="832"/>
      <c r="DLM2" s="832"/>
      <c r="DLN2" s="832"/>
      <c r="DLO2" s="832"/>
      <c r="DLP2" s="832"/>
      <c r="DLQ2" s="832"/>
      <c r="DLR2" s="832"/>
      <c r="DLS2" s="832"/>
      <c r="DLT2" s="832"/>
      <c r="DLU2" s="832"/>
      <c r="DLV2" s="832"/>
      <c r="DLW2" s="832"/>
      <c r="DLX2" s="832"/>
      <c r="DLY2" s="832"/>
      <c r="DLZ2" s="832"/>
      <c r="DMA2" s="832"/>
      <c r="DMB2" s="832"/>
      <c r="DMC2" s="832"/>
      <c r="DMD2" s="832"/>
      <c r="DME2" s="832"/>
      <c r="DMF2" s="832"/>
      <c r="DMG2" s="832"/>
      <c r="DMH2" s="832"/>
      <c r="DMI2" s="832"/>
      <c r="DMJ2" s="832"/>
      <c r="DMK2" s="832"/>
      <c r="DML2" s="832"/>
      <c r="DMM2" s="832"/>
      <c r="DMN2" s="832"/>
      <c r="DMO2" s="832"/>
      <c r="DMP2" s="832"/>
      <c r="DMQ2" s="832"/>
      <c r="DMR2" s="832"/>
      <c r="DMS2" s="832"/>
      <c r="DMT2" s="832"/>
      <c r="DMU2" s="832"/>
      <c r="DMV2" s="832"/>
      <c r="DMW2" s="832"/>
      <c r="DMX2" s="832"/>
      <c r="DMY2" s="832"/>
      <c r="DMZ2" s="832"/>
      <c r="DNA2" s="832"/>
      <c r="DNB2" s="832"/>
      <c r="DNC2" s="832"/>
      <c r="DND2" s="832"/>
      <c r="DNE2" s="832"/>
      <c r="DNF2" s="832"/>
      <c r="DNG2" s="832"/>
      <c r="DNH2" s="832"/>
      <c r="DNI2" s="832"/>
      <c r="DNJ2" s="832"/>
      <c r="DNK2" s="832"/>
      <c r="DNL2" s="832"/>
      <c r="DNM2" s="832"/>
      <c r="DNN2" s="832"/>
      <c r="DNO2" s="832"/>
      <c r="DNP2" s="832"/>
      <c r="DNQ2" s="832"/>
      <c r="DNR2" s="832"/>
      <c r="DNS2" s="832"/>
      <c r="DNT2" s="832"/>
      <c r="DNU2" s="832"/>
      <c r="DNV2" s="832"/>
      <c r="DNW2" s="832"/>
      <c r="DNX2" s="832"/>
      <c r="DNY2" s="832"/>
      <c r="DNZ2" s="832"/>
      <c r="DOA2" s="832"/>
      <c r="DOB2" s="832"/>
      <c r="DOC2" s="832"/>
      <c r="DOD2" s="832"/>
      <c r="DOE2" s="832"/>
      <c r="DOF2" s="832"/>
      <c r="DOG2" s="832"/>
      <c r="DOH2" s="832"/>
      <c r="DOI2" s="832"/>
      <c r="DOJ2" s="832"/>
      <c r="DOK2" s="832"/>
      <c r="DOL2" s="832"/>
      <c r="DOM2" s="832"/>
      <c r="DON2" s="832"/>
      <c r="DOO2" s="832"/>
      <c r="DOP2" s="832"/>
      <c r="DOQ2" s="832"/>
      <c r="DOR2" s="832"/>
      <c r="DOS2" s="832"/>
      <c r="DOT2" s="832"/>
      <c r="DOU2" s="832"/>
      <c r="DOV2" s="832"/>
      <c r="DOW2" s="832"/>
      <c r="DOX2" s="832"/>
      <c r="DOY2" s="832"/>
      <c r="DOZ2" s="832"/>
      <c r="DPA2" s="832"/>
      <c r="DPB2" s="832"/>
      <c r="DPC2" s="832"/>
      <c r="DPD2" s="832"/>
      <c r="DPE2" s="832"/>
      <c r="DPF2" s="832"/>
      <c r="DPG2" s="832"/>
      <c r="DPH2" s="832"/>
      <c r="DPI2" s="832"/>
      <c r="DPJ2" s="832"/>
      <c r="DPK2" s="832"/>
      <c r="DPL2" s="832"/>
      <c r="DPM2" s="832"/>
      <c r="DPN2" s="832"/>
      <c r="DPO2" s="832"/>
      <c r="DPP2" s="832"/>
      <c r="DPQ2" s="832"/>
      <c r="DPR2" s="832"/>
      <c r="DPS2" s="832"/>
      <c r="DPT2" s="832"/>
      <c r="DPU2" s="832"/>
      <c r="DPV2" s="832"/>
      <c r="DPW2" s="832"/>
      <c r="DPX2" s="832"/>
      <c r="DPY2" s="832"/>
      <c r="DPZ2" s="832"/>
      <c r="DQA2" s="832"/>
      <c r="DQB2" s="832"/>
      <c r="DQC2" s="832"/>
      <c r="DQD2" s="832"/>
      <c r="DQE2" s="832"/>
      <c r="DQF2" s="832"/>
      <c r="DQG2" s="832"/>
      <c r="DQH2" s="832"/>
      <c r="DQI2" s="832"/>
      <c r="DQJ2" s="832"/>
      <c r="DQK2" s="832"/>
      <c r="DQL2" s="832"/>
      <c r="DQM2" s="832"/>
      <c r="DQN2" s="832"/>
      <c r="DQO2" s="832"/>
      <c r="DQP2" s="832"/>
      <c r="DQQ2" s="832"/>
      <c r="DQR2" s="832"/>
      <c r="DQS2" s="832"/>
      <c r="DQT2" s="832"/>
      <c r="DQU2" s="832"/>
      <c r="DQV2" s="832"/>
      <c r="DQW2" s="832"/>
      <c r="DQX2" s="832"/>
      <c r="DQY2" s="832"/>
      <c r="DQZ2" s="832"/>
      <c r="DRA2" s="832"/>
      <c r="DRB2" s="832"/>
      <c r="DRC2" s="832"/>
      <c r="DRD2" s="832"/>
      <c r="DRE2" s="832"/>
      <c r="DRF2" s="832"/>
      <c r="DRG2" s="832"/>
      <c r="DRH2" s="832"/>
      <c r="DRI2" s="832"/>
      <c r="DRJ2" s="832"/>
      <c r="DRK2" s="832"/>
      <c r="DRL2" s="832"/>
      <c r="DRM2" s="832"/>
      <c r="DRN2" s="832"/>
      <c r="DRO2" s="832"/>
      <c r="DRP2" s="832"/>
      <c r="DRQ2" s="832"/>
      <c r="DRR2" s="832"/>
      <c r="DRS2" s="832"/>
      <c r="DRT2" s="832"/>
      <c r="DRU2" s="832"/>
      <c r="DRV2" s="832"/>
      <c r="DRW2" s="832"/>
      <c r="DRX2" s="832"/>
      <c r="DRY2" s="832"/>
      <c r="DRZ2" s="832"/>
      <c r="DSA2" s="832"/>
      <c r="DSB2" s="832"/>
      <c r="DSC2" s="832"/>
      <c r="DSD2" s="832"/>
      <c r="DSE2" s="832"/>
      <c r="DSF2" s="832"/>
      <c r="DSG2" s="832"/>
      <c r="DSH2" s="832"/>
      <c r="DSI2" s="832"/>
      <c r="DSJ2" s="832"/>
      <c r="DSK2" s="832"/>
      <c r="DSL2" s="832"/>
      <c r="DSM2" s="832"/>
      <c r="DSN2" s="832"/>
      <c r="DSO2" s="832"/>
      <c r="DSP2" s="832"/>
      <c r="DSQ2" s="832"/>
      <c r="DSR2" s="832"/>
      <c r="DSS2" s="832"/>
      <c r="DST2" s="832"/>
      <c r="DSU2" s="832"/>
      <c r="DSV2" s="832"/>
      <c r="DSW2" s="832"/>
      <c r="DSX2" s="832"/>
      <c r="DSY2" s="832"/>
      <c r="DSZ2" s="832"/>
      <c r="DTA2" s="832"/>
      <c r="DTB2" s="832"/>
      <c r="DTC2" s="832"/>
      <c r="DTD2" s="832"/>
      <c r="DTE2" s="832"/>
      <c r="DTF2" s="832"/>
      <c r="DTG2" s="832"/>
      <c r="DTH2" s="832"/>
      <c r="DTI2" s="832"/>
      <c r="DTJ2" s="832"/>
      <c r="DTK2" s="832"/>
      <c r="DTL2" s="832"/>
      <c r="DTM2" s="832"/>
      <c r="DTN2" s="832"/>
      <c r="DTO2" s="832"/>
      <c r="DTP2" s="832"/>
      <c r="DTQ2" s="832"/>
      <c r="DTR2" s="832"/>
      <c r="DTS2" s="832"/>
      <c r="DTT2" s="832"/>
      <c r="DTU2" s="832"/>
      <c r="DTV2" s="832"/>
      <c r="DTW2" s="832"/>
      <c r="DTX2" s="832"/>
      <c r="DTY2" s="832"/>
      <c r="DTZ2" s="832"/>
      <c r="DUA2" s="832"/>
      <c r="DUB2" s="832"/>
      <c r="DUC2" s="832"/>
      <c r="DUD2" s="832"/>
      <c r="DUE2" s="832"/>
      <c r="DUF2" s="832"/>
      <c r="DUG2" s="832"/>
      <c r="DUH2" s="832"/>
      <c r="DUI2" s="832"/>
      <c r="DUJ2" s="832"/>
      <c r="DUK2" s="832"/>
      <c r="DUL2" s="832"/>
      <c r="DUM2" s="832"/>
      <c r="DUN2" s="832"/>
      <c r="DUO2" s="832"/>
      <c r="DUP2" s="832"/>
      <c r="DUQ2" s="832"/>
      <c r="DUR2" s="832"/>
      <c r="DUS2" s="832"/>
      <c r="DUT2" s="832"/>
      <c r="DUU2" s="832"/>
      <c r="DUV2" s="832"/>
      <c r="DUW2" s="832"/>
      <c r="DUX2" s="832"/>
      <c r="DUY2" s="832"/>
      <c r="DUZ2" s="832"/>
      <c r="DVA2" s="832"/>
      <c r="DVB2" s="832"/>
      <c r="DVC2" s="832"/>
      <c r="DVD2" s="832"/>
      <c r="DVE2" s="832"/>
      <c r="DVF2" s="832"/>
      <c r="DVG2" s="832"/>
      <c r="DVH2" s="832"/>
      <c r="DVI2" s="832"/>
      <c r="DVJ2" s="832"/>
      <c r="DVK2" s="832"/>
      <c r="DVL2" s="832"/>
      <c r="DVM2" s="832"/>
      <c r="DVN2" s="832"/>
      <c r="DVO2" s="832"/>
      <c r="DVP2" s="832"/>
      <c r="DVQ2" s="832"/>
      <c r="DVR2" s="832"/>
      <c r="DVS2" s="832"/>
      <c r="DVT2" s="832"/>
      <c r="DVU2" s="832"/>
      <c r="DVV2" s="832"/>
      <c r="DVW2" s="832"/>
      <c r="DVX2" s="832"/>
      <c r="DVY2" s="832"/>
      <c r="DVZ2" s="832"/>
      <c r="DWA2" s="832"/>
      <c r="DWB2" s="832"/>
      <c r="DWC2" s="832"/>
      <c r="DWD2" s="832"/>
      <c r="DWE2" s="832"/>
      <c r="DWF2" s="832"/>
      <c r="DWG2" s="832"/>
      <c r="DWH2" s="832"/>
      <c r="DWI2" s="832"/>
      <c r="DWJ2" s="832"/>
      <c r="DWK2" s="832"/>
      <c r="DWL2" s="832"/>
      <c r="DWM2" s="832"/>
      <c r="DWN2" s="832"/>
      <c r="DWO2" s="832"/>
      <c r="DWP2" s="832"/>
      <c r="DWQ2" s="832"/>
      <c r="DWR2" s="832"/>
      <c r="DWS2" s="832"/>
      <c r="DWT2" s="832"/>
      <c r="DWU2" s="832"/>
      <c r="DWV2" s="832"/>
      <c r="DWW2" s="832"/>
      <c r="DWX2" s="832"/>
      <c r="DWY2" s="832"/>
      <c r="DWZ2" s="832"/>
      <c r="DXA2" s="832"/>
      <c r="DXB2" s="832"/>
      <c r="DXC2" s="832"/>
      <c r="DXD2" s="832"/>
      <c r="DXE2" s="832"/>
      <c r="DXF2" s="832"/>
      <c r="DXG2" s="832"/>
      <c r="DXH2" s="832"/>
      <c r="DXI2" s="832"/>
      <c r="DXJ2" s="832"/>
      <c r="DXK2" s="832"/>
      <c r="DXL2" s="832"/>
      <c r="DXM2" s="832"/>
      <c r="DXN2" s="832"/>
      <c r="DXO2" s="832"/>
      <c r="DXP2" s="832"/>
      <c r="DXQ2" s="832"/>
      <c r="DXR2" s="832"/>
      <c r="DXS2" s="832"/>
      <c r="DXT2" s="832"/>
      <c r="DXU2" s="832"/>
      <c r="DXV2" s="832"/>
      <c r="DXW2" s="832"/>
      <c r="DXX2" s="832"/>
      <c r="DXY2" s="832"/>
      <c r="DXZ2" s="832"/>
      <c r="DYA2" s="832"/>
      <c r="DYB2" s="832"/>
      <c r="DYC2" s="832"/>
      <c r="DYD2" s="832"/>
      <c r="DYE2" s="832"/>
      <c r="DYF2" s="832"/>
      <c r="DYG2" s="832"/>
      <c r="DYH2" s="832"/>
      <c r="DYI2" s="832"/>
      <c r="DYJ2" s="832"/>
      <c r="DYK2" s="832"/>
      <c r="DYL2" s="832"/>
      <c r="DYM2" s="832"/>
      <c r="DYN2" s="832"/>
      <c r="DYO2" s="832"/>
      <c r="DYP2" s="832"/>
      <c r="DYQ2" s="832"/>
      <c r="DYR2" s="832"/>
      <c r="DYS2" s="832"/>
      <c r="DYT2" s="832"/>
      <c r="DYU2" s="832"/>
      <c r="DYV2" s="832"/>
      <c r="DYW2" s="832"/>
      <c r="DYX2" s="832"/>
      <c r="DYY2" s="832"/>
      <c r="DYZ2" s="832"/>
      <c r="DZA2" s="832"/>
      <c r="DZB2" s="832"/>
      <c r="DZC2" s="832"/>
      <c r="DZD2" s="832"/>
      <c r="DZE2" s="832"/>
      <c r="DZF2" s="832"/>
      <c r="DZG2" s="832"/>
      <c r="DZH2" s="832"/>
      <c r="DZI2" s="832"/>
      <c r="DZJ2" s="832"/>
      <c r="DZK2" s="832"/>
      <c r="DZL2" s="832"/>
      <c r="DZM2" s="832"/>
      <c r="DZN2" s="832"/>
      <c r="DZO2" s="832"/>
      <c r="DZP2" s="832"/>
      <c r="DZQ2" s="832"/>
      <c r="DZR2" s="832"/>
      <c r="DZS2" s="832"/>
      <c r="DZT2" s="832"/>
      <c r="DZU2" s="832"/>
      <c r="DZV2" s="832"/>
      <c r="DZW2" s="832"/>
      <c r="DZX2" s="832"/>
      <c r="DZY2" s="832"/>
      <c r="DZZ2" s="832"/>
      <c r="EAA2" s="832"/>
      <c r="EAB2" s="832"/>
      <c r="EAC2" s="832"/>
      <c r="EAD2" s="832"/>
      <c r="EAE2" s="832"/>
      <c r="EAF2" s="832"/>
      <c r="EAG2" s="832"/>
      <c r="EAH2" s="832"/>
      <c r="EAI2" s="832"/>
      <c r="EAJ2" s="832"/>
      <c r="EAK2" s="832"/>
      <c r="EAL2" s="832"/>
      <c r="EAM2" s="832"/>
      <c r="EAN2" s="832"/>
      <c r="EAO2" s="832"/>
      <c r="EAP2" s="832"/>
      <c r="EAQ2" s="832"/>
      <c r="EAR2" s="832"/>
      <c r="EAS2" s="832"/>
      <c r="EAT2" s="832"/>
      <c r="EAU2" s="832"/>
      <c r="EAV2" s="832"/>
      <c r="EAW2" s="832"/>
      <c r="EAX2" s="832"/>
      <c r="EAY2" s="832"/>
      <c r="EAZ2" s="832"/>
      <c r="EBA2" s="832"/>
      <c r="EBB2" s="832"/>
      <c r="EBC2" s="832"/>
      <c r="EBD2" s="832"/>
      <c r="EBE2" s="832"/>
      <c r="EBF2" s="832"/>
      <c r="EBG2" s="832"/>
      <c r="EBH2" s="832"/>
      <c r="EBI2" s="832"/>
      <c r="EBJ2" s="832"/>
      <c r="EBK2" s="832"/>
      <c r="EBL2" s="832"/>
      <c r="EBM2" s="832"/>
      <c r="EBN2" s="832"/>
      <c r="EBO2" s="832"/>
      <c r="EBP2" s="832"/>
      <c r="EBQ2" s="832"/>
      <c r="EBR2" s="832"/>
      <c r="EBS2" s="832"/>
      <c r="EBT2" s="832"/>
      <c r="EBU2" s="832"/>
      <c r="EBV2" s="832"/>
      <c r="EBW2" s="832"/>
      <c r="EBX2" s="832"/>
      <c r="EBY2" s="832"/>
      <c r="EBZ2" s="832"/>
      <c r="ECA2" s="832"/>
      <c r="ECB2" s="832"/>
      <c r="ECC2" s="832"/>
      <c r="ECD2" s="832"/>
      <c r="ECE2" s="832"/>
      <c r="ECF2" s="832"/>
      <c r="ECG2" s="832"/>
      <c r="ECH2" s="832"/>
      <c r="ECI2" s="832"/>
      <c r="ECJ2" s="832"/>
      <c r="ECK2" s="832"/>
      <c r="ECL2" s="832"/>
      <c r="ECM2" s="832"/>
      <c r="ECN2" s="832"/>
      <c r="ECO2" s="832"/>
      <c r="ECP2" s="832"/>
      <c r="ECQ2" s="832"/>
      <c r="ECR2" s="832"/>
      <c r="ECS2" s="832"/>
      <c r="ECT2" s="832"/>
      <c r="ECU2" s="832"/>
      <c r="ECV2" s="832"/>
      <c r="ECW2" s="832"/>
      <c r="ECX2" s="832"/>
      <c r="ECY2" s="832"/>
      <c r="ECZ2" s="832"/>
      <c r="EDA2" s="832"/>
      <c r="EDB2" s="832"/>
      <c r="EDC2" s="832"/>
      <c r="EDD2" s="832"/>
      <c r="EDE2" s="832"/>
      <c r="EDF2" s="832"/>
      <c r="EDG2" s="832"/>
      <c r="EDH2" s="832"/>
      <c r="EDI2" s="832"/>
      <c r="EDJ2" s="832"/>
      <c r="EDK2" s="832"/>
      <c r="EDL2" s="832"/>
      <c r="EDM2" s="832"/>
      <c r="EDN2" s="832"/>
      <c r="EDO2" s="832"/>
      <c r="EDP2" s="832"/>
      <c r="EDQ2" s="832"/>
      <c r="EDR2" s="832"/>
      <c r="EDS2" s="832"/>
      <c r="EDT2" s="832"/>
      <c r="EDU2" s="832"/>
      <c r="EDV2" s="832"/>
      <c r="EDW2" s="832"/>
      <c r="EDX2" s="832"/>
      <c r="EDY2" s="832"/>
      <c r="EDZ2" s="832"/>
      <c r="EEA2" s="832"/>
      <c r="EEB2" s="832"/>
      <c r="EEC2" s="832"/>
      <c r="EED2" s="832"/>
      <c r="EEE2" s="832"/>
      <c r="EEF2" s="832"/>
      <c r="EEG2" s="832"/>
      <c r="EEH2" s="832"/>
      <c r="EEI2" s="832"/>
      <c r="EEJ2" s="832"/>
      <c r="EEK2" s="832"/>
      <c r="EEL2" s="832"/>
      <c r="EEM2" s="832"/>
      <c r="EEN2" s="832"/>
      <c r="EEO2" s="832"/>
      <c r="EEP2" s="832"/>
      <c r="EEQ2" s="832"/>
      <c r="EER2" s="832"/>
      <c r="EES2" s="832"/>
      <c r="EET2" s="832"/>
      <c r="EEU2" s="832"/>
      <c r="EEV2" s="832"/>
      <c r="EEW2" s="832"/>
      <c r="EEX2" s="832"/>
      <c r="EEY2" s="832"/>
      <c r="EEZ2" s="832"/>
      <c r="EFA2" s="832"/>
      <c r="EFB2" s="832"/>
      <c r="EFC2" s="832"/>
      <c r="EFD2" s="832"/>
      <c r="EFE2" s="832"/>
      <c r="EFF2" s="832"/>
      <c r="EFG2" s="832"/>
      <c r="EFH2" s="832"/>
      <c r="EFI2" s="832"/>
      <c r="EFJ2" s="832"/>
      <c r="EFK2" s="832"/>
      <c r="EFL2" s="832"/>
      <c r="EFM2" s="832"/>
      <c r="EFN2" s="832"/>
      <c r="EFO2" s="832"/>
      <c r="EFP2" s="832"/>
      <c r="EFQ2" s="832"/>
      <c r="EFR2" s="832"/>
      <c r="EFS2" s="832"/>
      <c r="EFT2" s="832"/>
      <c r="EFU2" s="832"/>
      <c r="EFV2" s="832"/>
      <c r="EFW2" s="832"/>
      <c r="EFX2" s="832"/>
      <c r="EFY2" s="832"/>
      <c r="EFZ2" s="832"/>
      <c r="EGA2" s="832"/>
      <c r="EGB2" s="832"/>
      <c r="EGC2" s="832"/>
      <c r="EGD2" s="832"/>
      <c r="EGE2" s="832"/>
      <c r="EGF2" s="832"/>
      <c r="EGG2" s="832"/>
      <c r="EGH2" s="832"/>
      <c r="EGI2" s="832"/>
      <c r="EGJ2" s="832"/>
      <c r="EGK2" s="832"/>
      <c r="EGL2" s="832"/>
      <c r="EGM2" s="832"/>
      <c r="EGN2" s="832"/>
      <c r="EGO2" s="832"/>
      <c r="EGP2" s="832"/>
      <c r="EGQ2" s="832"/>
      <c r="EGR2" s="832"/>
      <c r="EGS2" s="832"/>
      <c r="EGT2" s="832"/>
      <c r="EGU2" s="832"/>
      <c r="EGV2" s="832"/>
      <c r="EGW2" s="832"/>
      <c r="EGX2" s="832"/>
      <c r="EGY2" s="832"/>
      <c r="EGZ2" s="832"/>
      <c r="EHA2" s="832"/>
      <c r="EHB2" s="832"/>
      <c r="EHC2" s="832"/>
      <c r="EHD2" s="832"/>
      <c r="EHE2" s="832"/>
      <c r="EHF2" s="832"/>
      <c r="EHG2" s="832"/>
      <c r="EHH2" s="832"/>
      <c r="EHI2" s="832"/>
      <c r="EHJ2" s="832"/>
      <c r="EHK2" s="832"/>
      <c r="EHL2" s="832"/>
      <c r="EHM2" s="832"/>
      <c r="EHN2" s="832"/>
      <c r="EHO2" s="832"/>
      <c r="EHP2" s="832"/>
      <c r="EHQ2" s="832"/>
      <c r="EHR2" s="832"/>
      <c r="EHS2" s="832"/>
      <c r="EHT2" s="832"/>
      <c r="EHU2" s="832"/>
      <c r="EHV2" s="832"/>
      <c r="EHW2" s="832"/>
      <c r="EHX2" s="832"/>
      <c r="EHY2" s="832"/>
      <c r="EHZ2" s="832"/>
      <c r="EIA2" s="832"/>
      <c r="EIB2" s="832"/>
      <c r="EIC2" s="832"/>
      <c r="EID2" s="832"/>
      <c r="EIE2" s="832"/>
      <c r="EIF2" s="832"/>
      <c r="EIG2" s="832"/>
      <c r="EIH2" s="832"/>
      <c r="EII2" s="832"/>
      <c r="EIJ2" s="832"/>
      <c r="EIK2" s="832"/>
      <c r="EIL2" s="832"/>
      <c r="EIM2" s="832"/>
      <c r="EIN2" s="832"/>
      <c r="EIO2" s="832"/>
      <c r="EIP2" s="832"/>
      <c r="EIQ2" s="832"/>
      <c r="EIR2" s="832"/>
      <c r="EIS2" s="832"/>
      <c r="EIT2" s="832"/>
      <c r="EIU2" s="832"/>
      <c r="EIV2" s="832"/>
      <c r="EIW2" s="832"/>
      <c r="EIX2" s="832"/>
      <c r="EIY2" s="832"/>
      <c r="EIZ2" s="832"/>
      <c r="EJA2" s="832"/>
      <c r="EJB2" s="832"/>
      <c r="EJC2" s="832"/>
      <c r="EJD2" s="832"/>
      <c r="EJE2" s="832"/>
      <c r="EJF2" s="832"/>
      <c r="EJG2" s="832"/>
      <c r="EJH2" s="832"/>
      <c r="EJI2" s="832"/>
      <c r="EJJ2" s="832"/>
      <c r="EJK2" s="832"/>
      <c r="EJL2" s="832"/>
      <c r="EJM2" s="832"/>
      <c r="EJN2" s="832"/>
      <c r="EJO2" s="832"/>
      <c r="EJP2" s="832"/>
      <c r="EJQ2" s="832"/>
      <c r="EJR2" s="832"/>
      <c r="EJS2" s="832"/>
      <c r="EJT2" s="832"/>
      <c r="EJU2" s="832"/>
      <c r="EJV2" s="832"/>
      <c r="EJW2" s="832"/>
      <c r="EJX2" s="832"/>
      <c r="EJY2" s="832"/>
      <c r="EJZ2" s="832"/>
      <c r="EKA2" s="832"/>
      <c r="EKB2" s="832"/>
      <c r="EKC2" s="832"/>
      <c r="EKD2" s="832"/>
      <c r="EKE2" s="832"/>
      <c r="EKF2" s="832"/>
      <c r="EKG2" s="832"/>
      <c r="EKH2" s="832"/>
      <c r="EKI2" s="832"/>
      <c r="EKJ2" s="832"/>
      <c r="EKK2" s="832"/>
      <c r="EKL2" s="832"/>
      <c r="EKM2" s="832"/>
      <c r="EKN2" s="832"/>
      <c r="EKO2" s="832"/>
      <c r="EKP2" s="832"/>
      <c r="EKQ2" s="832"/>
      <c r="EKR2" s="832"/>
      <c r="EKS2" s="832"/>
      <c r="EKT2" s="832"/>
      <c r="EKU2" s="832"/>
      <c r="EKV2" s="832"/>
      <c r="EKW2" s="832"/>
      <c r="EKX2" s="832"/>
      <c r="EKY2" s="832"/>
      <c r="EKZ2" s="832"/>
      <c r="ELA2" s="832"/>
      <c r="ELB2" s="832"/>
      <c r="ELC2" s="832"/>
      <c r="ELD2" s="832"/>
      <c r="ELE2" s="832"/>
      <c r="ELF2" s="832"/>
      <c r="ELG2" s="832"/>
      <c r="ELH2" s="832"/>
      <c r="ELI2" s="832"/>
      <c r="ELJ2" s="832"/>
      <c r="ELK2" s="832"/>
      <c r="ELL2" s="832"/>
      <c r="ELM2" s="832"/>
      <c r="ELN2" s="832"/>
      <c r="ELO2" s="832"/>
      <c r="ELP2" s="832"/>
      <c r="ELQ2" s="832"/>
      <c r="ELR2" s="832"/>
      <c r="ELS2" s="832"/>
      <c r="ELT2" s="832"/>
      <c r="ELU2" s="832"/>
      <c r="ELV2" s="832"/>
      <c r="ELW2" s="832"/>
      <c r="ELX2" s="832"/>
      <c r="ELY2" s="832"/>
      <c r="ELZ2" s="832"/>
      <c r="EMA2" s="832"/>
      <c r="EMB2" s="832"/>
      <c r="EMC2" s="832"/>
      <c r="EMD2" s="832"/>
      <c r="EME2" s="832"/>
      <c r="EMF2" s="832"/>
      <c r="EMG2" s="832"/>
      <c r="EMH2" s="832"/>
      <c r="EMI2" s="832"/>
      <c r="EMJ2" s="832"/>
      <c r="EMK2" s="832"/>
      <c r="EML2" s="832"/>
      <c r="EMM2" s="832"/>
      <c r="EMN2" s="832"/>
      <c r="EMO2" s="832"/>
      <c r="EMP2" s="832"/>
      <c r="EMQ2" s="832"/>
      <c r="EMR2" s="832"/>
      <c r="EMS2" s="832"/>
      <c r="EMT2" s="832"/>
      <c r="EMU2" s="832"/>
      <c r="EMV2" s="832"/>
      <c r="EMW2" s="832"/>
      <c r="EMX2" s="832"/>
      <c r="EMY2" s="832"/>
      <c r="EMZ2" s="832"/>
      <c r="ENA2" s="832"/>
      <c r="ENB2" s="832"/>
      <c r="ENC2" s="832"/>
      <c r="END2" s="832"/>
      <c r="ENE2" s="832"/>
      <c r="ENF2" s="832"/>
      <c r="ENG2" s="832"/>
      <c r="ENH2" s="832"/>
      <c r="ENI2" s="832"/>
      <c r="ENJ2" s="832"/>
      <c r="ENK2" s="832"/>
      <c r="ENL2" s="832"/>
      <c r="ENM2" s="832"/>
      <c r="ENN2" s="832"/>
      <c r="ENO2" s="832"/>
      <c r="ENP2" s="832"/>
      <c r="ENQ2" s="832"/>
      <c r="ENR2" s="832"/>
      <c r="ENS2" s="832"/>
      <c r="ENT2" s="832"/>
      <c r="ENU2" s="832"/>
      <c r="ENV2" s="832"/>
      <c r="ENW2" s="832"/>
      <c r="ENX2" s="832"/>
      <c r="ENY2" s="832"/>
      <c r="ENZ2" s="832"/>
      <c r="EOA2" s="832"/>
      <c r="EOB2" s="832"/>
      <c r="EOC2" s="832"/>
      <c r="EOD2" s="832"/>
      <c r="EOE2" s="832"/>
      <c r="EOF2" s="832"/>
      <c r="EOG2" s="832"/>
      <c r="EOH2" s="832"/>
      <c r="EOI2" s="832"/>
      <c r="EOJ2" s="832"/>
      <c r="EOK2" s="832"/>
      <c r="EOL2" s="832"/>
      <c r="EOM2" s="832"/>
      <c r="EON2" s="832"/>
      <c r="EOO2" s="832"/>
      <c r="EOP2" s="832"/>
      <c r="EOQ2" s="832"/>
      <c r="EOR2" s="832"/>
      <c r="EOS2" s="832"/>
      <c r="EOT2" s="832"/>
      <c r="EOU2" s="832"/>
      <c r="EOV2" s="832"/>
      <c r="EOW2" s="832"/>
      <c r="EOX2" s="832"/>
      <c r="EOY2" s="832"/>
      <c r="EOZ2" s="832"/>
      <c r="EPA2" s="832"/>
      <c r="EPB2" s="832"/>
      <c r="EPC2" s="832"/>
      <c r="EPD2" s="832"/>
      <c r="EPE2" s="832"/>
      <c r="EPF2" s="832"/>
      <c r="EPG2" s="832"/>
      <c r="EPH2" s="832"/>
      <c r="EPI2" s="832"/>
      <c r="EPJ2" s="832"/>
      <c r="EPK2" s="832"/>
      <c r="EPL2" s="832"/>
      <c r="EPM2" s="832"/>
      <c r="EPN2" s="832"/>
      <c r="EPO2" s="832"/>
      <c r="EPP2" s="832"/>
      <c r="EPQ2" s="832"/>
      <c r="EPR2" s="832"/>
      <c r="EPS2" s="832"/>
      <c r="EPT2" s="832"/>
      <c r="EPU2" s="832"/>
      <c r="EPV2" s="832"/>
      <c r="EPW2" s="832"/>
      <c r="EPX2" s="832"/>
      <c r="EPY2" s="832"/>
      <c r="EPZ2" s="832"/>
      <c r="EQA2" s="832"/>
      <c r="EQB2" s="832"/>
      <c r="EQC2" s="832"/>
      <c r="EQD2" s="832"/>
      <c r="EQE2" s="832"/>
      <c r="EQF2" s="832"/>
      <c r="EQG2" s="832"/>
      <c r="EQH2" s="832"/>
      <c r="EQI2" s="832"/>
      <c r="EQJ2" s="832"/>
      <c r="EQK2" s="832"/>
      <c r="EQL2" s="832"/>
      <c r="EQM2" s="832"/>
      <c r="EQN2" s="832"/>
      <c r="EQO2" s="832"/>
      <c r="EQP2" s="832"/>
      <c r="EQQ2" s="832"/>
      <c r="EQR2" s="832"/>
      <c r="EQS2" s="832"/>
      <c r="EQT2" s="832"/>
      <c r="EQU2" s="832"/>
      <c r="EQV2" s="832"/>
      <c r="EQW2" s="832"/>
      <c r="EQX2" s="832"/>
      <c r="EQY2" s="832"/>
      <c r="EQZ2" s="832"/>
      <c r="ERA2" s="832"/>
      <c r="ERB2" s="832"/>
      <c r="ERC2" s="832"/>
      <c r="ERD2" s="832"/>
      <c r="ERE2" s="832"/>
      <c r="ERF2" s="832"/>
      <c r="ERG2" s="832"/>
      <c r="ERH2" s="832"/>
      <c r="ERI2" s="832"/>
      <c r="ERJ2" s="832"/>
      <c r="ERK2" s="832"/>
      <c r="ERL2" s="832"/>
      <c r="ERM2" s="832"/>
      <c r="ERN2" s="832"/>
      <c r="ERO2" s="832"/>
      <c r="ERP2" s="832"/>
      <c r="ERQ2" s="832"/>
      <c r="ERR2" s="832"/>
      <c r="ERS2" s="832"/>
      <c r="ERT2" s="832"/>
      <c r="ERU2" s="832"/>
      <c r="ERV2" s="832"/>
      <c r="ERW2" s="832"/>
      <c r="ERX2" s="832"/>
      <c r="ERY2" s="832"/>
      <c r="ERZ2" s="832"/>
      <c r="ESA2" s="832"/>
      <c r="ESB2" s="832"/>
      <c r="ESC2" s="832"/>
      <c r="ESD2" s="832"/>
      <c r="ESE2" s="832"/>
      <c r="ESF2" s="832"/>
      <c r="ESG2" s="832"/>
      <c r="ESH2" s="832"/>
      <c r="ESI2" s="832"/>
      <c r="ESJ2" s="832"/>
      <c r="ESK2" s="832"/>
      <c r="ESL2" s="832"/>
      <c r="ESM2" s="832"/>
      <c r="ESN2" s="832"/>
      <c r="ESO2" s="832"/>
      <c r="ESP2" s="832"/>
      <c r="ESQ2" s="832"/>
      <c r="ESR2" s="832"/>
      <c r="ESS2" s="832"/>
      <c r="EST2" s="832"/>
      <c r="ESU2" s="832"/>
      <c r="ESV2" s="832"/>
      <c r="ESW2" s="832"/>
      <c r="ESX2" s="832"/>
      <c r="ESY2" s="832"/>
      <c r="ESZ2" s="832"/>
      <c r="ETA2" s="832"/>
      <c r="ETB2" s="832"/>
      <c r="ETC2" s="832"/>
      <c r="ETD2" s="832"/>
      <c r="ETE2" s="832"/>
      <c r="ETF2" s="832"/>
      <c r="ETG2" s="832"/>
      <c r="ETH2" s="832"/>
      <c r="ETI2" s="832"/>
      <c r="ETJ2" s="832"/>
      <c r="ETK2" s="832"/>
      <c r="ETL2" s="832"/>
      <c r="ETM2" s="832"/>
      <c r="ETN2" s="832"/>
      <c r="ETO2" s="832"/>
      <c r="ETP2" s="832"/>
      <c r="ETQ2" s="832"/>
      <c r="ETR2" s="832"/>
      <c r="ETS2" s="832"/>
      <c r="ETT2" s="832"/>
      <c r="ETU2" s="832"/>
      <c r="ETV2" s="832"/>
      <c r="ETW2" s="832"/>
      <c r="ETX2" s="832"/>
      <c r="ETY2" s="832"/>
      <c r="ETZ2" s="832"/>
      <c r="EUA2" s="832"/>
      <c r="EUB2" s="832"/>
      <c r="EUC2" s="832"/>
      <c r="EUD2" s="832"/>
      <c r="EUE2" s="832"/>
      <c r="EUF2" s="832"/>
      <c r="EUG2" s="832"/>
      <c r="EUH2" s="832"/>
      <c r="EUI2" s="832"/>
      <c r="EUJ2" s="832"/>
      <c r="EUK2" s="832"/>
      <c r="EUL2" s="832"/>
      <c r="EUM2" s="832"/>
      <c r="EUN2" s="832"/>
      <c r="EUO2" s="832"/>
      <c r="EUP2" s="832"/>
      <c r="EUQ2" s="832"/>
      <c r="EUR2" s="832"/>
      <c r="EUS2" s="832"/>
      <c r="EUT2" s="832"/>
      <c r="EUU2" s="832"/>
      <c r="EUV2" s="832"/>
      <c r="EUW2" s="832"/>
      <c r="EUX2" s="832"/>
      <c r="EUY2" s="832"/>
      <c r="EUZ2" s="832"/>
      <c r="EVA2" s="832"/>
      <c r="EVB2" s="832"/>
      <c r="EVC2" s="832"/>
      <c r="EVD2" s="832"/>
      <c r="EVE2" s="832"/>
      <c r="EVF2" s="832"/>
      <c r="EVG2" s="832"/>
      <c r="EVH2" s="832"/>
      <c r="EVI2" s="832"/>
      <c r="EVJ2" s="832"/>
      <c r="EVK2" s="832"/>
      <c r="EVL2" s="832"/>
      <c r="EVM2" s="832"/>
      <c r="EVN2" s="832"/>
      <c r="EVO2" s="832"/>
      <c r="EVP2" s="832"/>
      <c r="EVQ2" s="832"/>
      <c r="EVR2" s="832"/>
      <c r="EVS2" s="832"/>
      <c r="EVT2" s="832"/>
      <c r="EVU2" s="832"/>
      <c r="EVV2" s="832"/>
      <c r="EVW2" s="832"/>
      <c r="EVX2" s="832"/>
      <c r="EVY2" s="832"/>
      <c r="EVZ2" s="832"/>
      <c r="EWA2" s="832"/>
      <c r="EWB2" s="832"/>
      <c r="EWC2" s="832"/>
      <c r="EWD2" s="832"/>
      <c r="EWE2" s="832"/>
      <c r="EWF2" s="832"/>
      <c r="EWG2" s="832"/>
      <c r="EWH2" s="832"/>
      <c r="EWI2" s="832"/>
      <c r="EWJ2" s="832"/>
      <c r="EWK2" s="832"/>
      <c r="EWL2" s="832"/>
      <c r="EWM2" s="832"/>
      <c r="EWN2" s="832"/>
      <c r="EWO2" s="832"/>
      <c r="EWP2" s="832"/>
      <c r="EWQ2" s="832"/>
      <c r="EWR2" s="832"/>
      <c r="EWS2" s="832"/>
      <c r="EWT2" s="832"/>
      <c r="EWU2" s="832"/>
      <c r="EWV2" s="832"/>
      <c r="EWW2" s="832"/>
      <c r="EWX2" s="832"/>
      <c r="EWY2" s="832"/>
      <c r="EWZ2" s="832"/>
      <c r="EXA2" s="832"/>
      <c r="EXB2" s="832"/>
      <c r="EXC2" s="832"/>
      <c r="EXD2" s="832"/>
      <c r="EXE2" s="832"/>
      <c r="EXF2" s="832"/>
      <c r="EXG2" s="832"/>
      <c r="EXH2" s="832"/>
      <c r="EXI2" s="832"/>
      <c r="EXJ2" s="832"/>
      <c r="EXK2" s="832"/>
      <c r="EXL2" s="832"/>
      <c r="EXM2" s="832"/>
      <c r="EXN2" s="832"/>
      <c r="EXO2" s="832"/>
      <c r="EXP2" s="832"/>
      <c r="EXQ2" s="832"/>
      <c r="EXR2" s="832"/>
      <c r="EXS2" s="832"/>
      <c r="EXT2" s="832"/>
      <c r="EXU2" s="832"/>
      <c r="EXV2" s="832"/>
      <c r="EXW2" s="832"/>
      <c r="EXX2" s="832"/>
      <c r="EXY2" s="832"/>
      <c r="EXZ2" s="832"/>
      <c r="EYA2" s="832"/>
      <c r="EYB2" s="832"/>
      <c r="EYC2" s="832"/>
      <c r="EYD2" s="832"/>
      <c r="EYE2" s="832"/>
      <c r="EYF2" s="832"/>
      <c r="EYG2" s="832"/>
      <c r="EYH2" s="832"/>
      <c r="EYI2" s="832"/>
      <c r="EYJ2" s="832"/>
      <c r="EYK2" s="832"/>
      <c r="EYL2" s="832"/>
      <c r="EYM2" s="832"/>
      <c r="EYN2" s="832"/>
      <c r="EYO2" s="832"/>
      <c r="EYP2" s="832"/>
      <c r="EYQ2" s="832"/>
      <c r="EYR2" s="832"/>
      <c r="EYS2" s="832"/>
      <c r="EYT2" s="832"/>
      <c r="EYU2" s="832"/>
      <c r="EYV2" s="832"/>
      <c r="EYW2" s="832"/>
      <c r="EYX2" s="832"/>
      <c r="EYY2" s="832"/>
      <c r="EYZ2" s="832"/>
      <c r="EZA2" s="832"/>
      <c r="EZB2" s="832"/>
      <c r="EZC2" s="832"/>
      <c r="EZD2" s="832"/>
      <c r="EZE2" s="832"/>
      <c r="EZF2" s="832"/>
      <c r="EZG2" s="832"/>
      <c r="EZH2" s="832"/>
      <c r="EZI2" s="832"/>
      <c r="EZJ2" s="832"/>
      <c r="EZK2" s="832"/>
      <c r="EZL2" s="832"/>
      <c r="EZM2" s="832"/>
      <c r="EZN2" s="832"/>
      <c r="EZO2" s="832"/>
      <c r="EZP2" s="832"/>
      <c r="EZQ2" s="832"/>
      <c r="EZR2" s="832"/>
      <c r="EZS2" s="832"/>
      <c r="EZT2" s="832"/>
      <c r="EZU2" s="832"/>
      <c r="EZV2" s="832"/>
      <c r="EZW2" s="832"/>
      <c r="EZX2" s="832"/>
      <c r="EZY2" s="832"/>
      <c r="EZZ2" s="832"/>
      <c r="FAA2" s="832"/>
      <c r="FAB2" s="832"/>
      <c r="FAC2" s="832"/>
      <c r="FAD2" s="832"/>
      <c r="FAE2" s="832"/>
      <c r="FAF2" s="832"/>
      <c r="FAG2" s="832"/>
      <c r="FAH2" s="832"/>
      <c r="FAI2" s="832"/>
      <c r="FAJ2" s="832"/>
      <c r="FAK2" s="832"/>
      <c r="FAL2" s="832"/>
      <c r="FAM2" s="832"/>
      <c r="FAN2" s="832"/>
      <c r="FAO2" s="832"/>
      <c r="FAP2" s="832"/>
      <c r="FAQ2" s="832"/>
      <c r="FAR2" s="832"/>
      <c r="FAS2" s="832"/>
      <c r="FAT2" s="832"/>
      <c r="FAU2" s="832"/>
      <c r="FAV2" s="832"/>
      <c r="FAW2" s="832"/>
      <c r="FAX2" s="832"/>
      <c r="FAY2" s="832"/>
      <c r="FAZ2" s="832"/>
      <c r="FBA2" s="832"/>
      <c r="FBB2" s="832"/>
      <c r="FBC2" s="832"/>
      <c r="FBD2" s="832"/>
      <c r="FBE2" s="832"/>
      <c r="FBF2" s="832"/>
      <c r="FBG2" s="832"/>
      <c r="FBH2" s="832"/>
      <c r="FBI2" s="832"/>
      <c r="FBJ2" s="832"/>
      <c r="FBK2" s="832"/>
      <c r="FBL2" s="832"/>
      <c r="FBM2" s="832"/>
      <c r="FBN2" s="832"/>
      <c r="FBO2" s="832"/>
      <c r="FBP2" s="832"/>
      <c r="FBQ2" s="832"/>
      <c r="FBR2" s="832"/>
      <c r="FBS2" s="832"/>
      <c r="FBT2" s="832"/>
      <c r="FBU2" s="832"/>
      <c r="FBV2" s="832"/>
      <c r="FBW2" s="832"/>
      <c r="FBX2" s="832"/>
      <c r="FBY2" s="832"/>
      <c r="FBZ2" s="832"/>
      <c r="FCA2" s="832"/>
      <c r="FCB2" s="832"/>
      <c r="FCC2" s="832"/>
      <c r="FCD2" s="832"/>
      <c r="FCE2" s="832"/>
      <c r="FCF2" s="832"/>
      <c r="FCG2" s="832"/>
      <c r="FCH2" s="832"/>
      <c r="FCI2" s="832"/>
      <c r="FCJ2" s="832"/>
      <c r="FCK2" s="832"/>
      <c r="FCL2" s="832"/>
      <c r="FCM2" s="832"/>
      <c r="FCN2" s="832"/>
      <c r="FCO2" s="832"/>
      <c r="FCP2" s="832"/>
      <c r="FCQ2" s="832"/>
      <c r="FCR2" s="832"/>
      <c r="FCS2" s="832"/>
      <c r="FCT2" s="832"/>
      <c r="FCU2" s="832"/>
      <c r="FCV2" s="832"/>
      <c r="FCW2" s="832"/>
      <c r="FCX2" s="832"/>
      <c r="FCY2" s="832"/>
      <c r="FCZ2" s="832"/>
      <c r="FDA2" s="832"/>
      <c r="FDB2" s="832"/>
      <c r="FDC2" s="832"/>
      <c r="FDD2" s="832"/>
      <c r="FDE2" s="832"/>
      <c r="FDF2" s="832"/>
      <c r="FDG2" s="832"/>
      <c r="FDH2" s="832"/>
      <c r="FDI2" s="832"/>
      <c r="FDJ2" s="832"/>
      <c r="FDK2" s="832"/>
      <c r="FDL2" s="832"/>
      <c r="FDM2" s="832"/>
      <c r="FDN2" s="832"/>
      <c r="FDO2" s="832"/>
      <c r="FDP2" s="832"/>
      <c r="FDQ2" s="832"/>
      <c r="FDR2" s="832"/>
      <c r="FDS2" s="832"/>
      <c r="FDT2" s="832"/>
      <c r="FDU2" s="832"/>
      <c r="FDV2" s="832"/>
      <c r="FDW2" s="832"/>
      <c r="FDX2" s="832"/>
      <c r="FDY2" s="832"/>
      <c r="FDZ2" s="832"/>
      <c r="FEA2" s="832"/>
      <c r="FEB2" s="832"/>
      <c r="FEC2" s="832"/>
      <c r="FED2" s="832"/>
      <c r="FEE2" s="832"/>
      <c r="FEF2" s="832"/>
      <c r="FEG2" s="832"/>
      <c r="FEH2" s="832"/>
      <c r="FEI2" s="832"/>
      <c r="FEJ2" s="832"/>
      <c r="FEK2" s="832"/>
      <c r="FEL2" s="832"/>
      <c r="FEM2" s="832"/>
      <c r="FEN2" s="832"/>
      <c r="FEO2" s="832"/>
      <c r="FEP2" s="832"/>
      <c r="FEQ2" s="832"/>
      <c r="FER2" s="832"/>
      <c r="FES2" s="832"/>
      <c r="FET2" s="832"/>
      <c r="FEU2" s="832"/>
      <c r="FEV2" s="832"/>
      <c r="FEW2" s="832"/>
      <c r="FEX2" s="832"/>
      <c r="FEY2" s="832"/>
      <c r="FEZ2" s="832"/>
      <c r="FFA2" s="832"/>
      <c r="FFB2" s="832"/>
      <c r="FFC2" s="832"/>
      <c r="FFD2" s="832"/>
      <c r="FFE2" s="832"/>
      <c r="FFF2" s="832"/>
      <c r="FFG2" s="832"/>
      <c r="FFH2" s="832"/>
      <c r="FFI2" s="832"/>
      <c r="FFJ2" s="832"/>
      <c r="FFK2" s="832"/>
      <c r="FFL2" s="832"/>
      <c r="FFM2" s="832"/>
      <c r="FFN2" s="832"/>
      <c r="FFO2" s="832"/>
      <c r="FFP2" s="832"/>
      <c r="FFQ2" s="832"/>
      <c r="FFR2" s="832"/>
      <c r="FFS2" s="832"/>
      <c r="FFT2" s="832"/>
      <c r="FFU2" s="832"/>
      <c r="FFV2" s="832"/>
      <c r="FFW2" s="832"/>
      <c r="FFX2" s="832"/>
      <c r="FFY2" s="832"/>
      <c r="FFZ2" s="832"/>
      <c r="FGA2" s="832"/>
      <c r="FGB2" s="832"/>
      <c r="FGC2" s="832"/>
      <c r="FGD2" s="832"/>
      <c r="FGE2" s="832"/>
      <c r="FGF2" s="832"/>
      <c r="FGG2" s="832"/>
      <c r="FGH2" s="832"/>
      <c r="FGI2" s="832"/>
      <c r="FGJ2" s="832"/>
      <c r="FGK2" s="832"/>
      <c r="FGL2" s="832"/>
      <c r="FGM2" s="832"/>
      <c r="FGN2" s="832"/>
      <c r="FGO2" s="832"/>
      <c r="FGP2" s="832"/>
      <c r="FGQ2" s="832"/>
      <c r="FGR2" s="832"/>
      <c r="FGS2" s="832"/>
      <c r="FGT2" s="832"/>
      <c r="FGU2" s="832"/>
      <c r="FGV2" s="832"/>
      <c r="FGW2" s="832"/>
      <c r="FGX2" s="832"/>
      <c r="FGY2" s="832"/>
      <c r="FGZ2" s="832"/>
      <c r="FHA2" s="832"/>
      <c r="FHB2" s="832"/>
      <c r="FHC2" s="832"/>
      <c r="FHD2" s="832"/>
      <c r="FHE2" s="832"/>
      <c r="FHF2" s="832"/>
      <c r="FHG2" s="832"/>
      <c r="FHH2" s="832"/>
      <c r="FHI2" s="832"/>
      <c r="FHJ2" s="832"/>
      <c r="FHK2" s="832"/>
      <c r="FHL2" s="832"/>
      <c r="FHM2" s="832"/>
      <c r="FHN2" s="832"/>
      <c r="FHO2" s="832"/>
      <c r="FHP2" s="832"/>
      <c r="FHQ2" s="832"/>
      <c r="FHR2" s="832"/>
      <c r="FHS2" s="832"/>
      <c r="FHT2" s="832"/>
      <c r="FHU2" s="832"/>
      <c r="FHV2" s="832"/>
      <c r="FHW2" s="832"/>
      <c r="FHX2" s="832"/>
      <c r="FHY2" s="832"/>
      <c r="FHZ2" s="832"/>
      <c r="FIA2" s="832"/>
      <c r="FIB2" s="832"/>
      <c r="FIC2" s="832"/>
      <c r="FID2" s="832"/>
      <c r="FIE2" s="832"/>
      <c r="FIF2" s="832"/>
      <c r="FIG2" s="832"/>
      <c r="FIH2" s="832"/>
      <c r="FII2" s="832"/>
      <c r="FIJ2" s="832"/>
      <c r="FIK2" s="832"/>
      <c r="FIL2" s="832"/>
      <c r="FIM2" s="832"/>
      <c r="FIN2" s="832"/>
      <c r="FIO2" s="832"/>
      <c r="FIP2" s="832"/>
      <c r="FIQ2" s="832"/>
      <c r="FIR2" s="832"/>
      <c r="FIS2" s="832"/>
      <c r="FIT2" s="832"/>
      <c r="FIU2" s="832"/>
      <c r="FIV2" s="832"/>
      <c r="FIW2" s="832"/>
      <c r="FIX2" s="832"/>
      <c r="FIY2" s="832"/>
      <c r="FIZ2" s="832"/>
      <c r="FJA2" s="832"/>
      <c r="FJB2" s="832"/>
      <c r="FJC2" s="832"/>
      <c r="FJD2" s="832"/>
      <c r="FJE2" s="832"/>
      <c r="FJF2" s="832"/>
      <c r="FJG2" s="832"/>
      <c r="FJH2" s="832"/>
      <c r="FJI2" s="832"/>
      <c r="FJJ2" s="832"/>
      <c r="FJK2" s="832"/>
      <c r="FJL2" s="832"/>
      <c r="FJM2" s="832"/>
      <c r="FJN2" s="832"/>
      <c r="FJO2" s="832"/>
      <c r="FJP2" s="832"/>
      <c r="FJQ2" s="832"/>
      <c r="FJR2" s="832"/>
      <c r="FJS2" s="832"/>
      <c r="FJT2" s="832"/>
      <c r="FJU2" s="832"/>
      <c r="FJV2" s="832"/>
      <c r="FJW2" s="832"/>
      <c r="FJX2" s="832"/>
      <c r="FJY2" s="832"/>
      <c r="FJZ2" s="832"/>
      <c r="FKA2" s="832"/>
      <c r="FKB2" s="832"/>
      <c r="FKC2" s="832"/>
      <c r="FKD2" s="832"/>
      <c r="FKE2" s="832"/>
      <c r="FKF2" s="832"/>
      <c r="FKG2" s="832"/>
      <c r="FKH2" s="832"/>
      <c r="FKI2" s="832"/>
      <c r="FKJ2" s="832"/>
      <c r="FKK2" s="832"/>
      <c r="FKL2" s="832"/>
      <c r="FKM2" s="832"/>
      <c r="FKN2" s="832"/>
      <c r="FKO2" s="832"/>
      <c r="FKP2" s="832"/>
      <c r="FKQ2" s="832"/>
      <c r="FKR2" s="832"/>
      <c r="FKS2" s="832"/>
      <c r="FKT2" s="832"/>
      <c r="FKU2" s="832"/>
      <c r="FKV2" s="832"/>
      <c r="FKW2" s="832"/>
      <c r="FKX2" s="832"/>
      <c r="FKY2" s="832"/>
      <c r="FKZ2" s="832"/>
      <c r="FLA2" s="832"/>
      <c r="FLB2" s="832"/>
      <c r="FLC2" s="832"/>
      <c r="FLD2" s="832"/>
      <c r="FLE2" s="832"/>
      <c r="FLF2" s="832"/>
      <c r="FLG2" s="832"/>
      <c r="FLH2" s="832"/>
      <c r="FLI2" s="832"/>
      <c r="FLJ2" s="832"/>
      <c r="FLK2" s="832"/>
      <c r="FLL2" s="832"/>
      <c r="FLM2" s="832"/>
      <c r="FLN2" s="832"/>
      <c r="FLO2" s="832"/>
      <c r="FLP2" s="832"/>
      <c r="FLQ2" s="832"/>
      <c r="FLR2" s="832"/>
      <c r="FLS2" s="832"/>
      <c r="FLT2" s="832"/>
      <c r="FLU2" s="832"/>
      <c r="FLV2" s="832"/>
      <c r="FLW2" s="832"/>
      <c r="FLX2" s="832"/>
      <c r="FLY2" s="832"/>
      <c r="FLZ2" s="832"/>
      <c r="FMA2" s="832"/>
      <c r="FMB2" s="832"/>
      <c r="FMC2" s="832"/>
      <c r="FMD2" s="832"/>
      <c r="FME2" s="832"/>
      <c r="FMF2" s="832"/>
      <c r="FMG2" s="832"/>
      <c r="FMH2" s="832"/>
      <c r="FMI2" s="832"/>
      <c r="FMJ2" s="832"/>
      <c r="FMK2" s="832"/>
      <c r="FML2" s="832"/>
      <c r="FMM2" s="832"/>
      <c r="FMN2" s="832"/>
      <c r="FMO2" s="832"/>
      <c r="FMP2" s="832"/>
      <c r="FMQ2" s="832"/>
      <c r="FMR2" s="832"/>
      <c r="FMS2" s="832"/>
      <c r="FMT2" s="832"/>
      <c r="FMU2" s="832"/>
      <c r="FMV2" s="832"/>
      <c r="FMW2" s="832"/>
      <c r="FMX2" s="832"/>
      <c r="FMY2" s="832"/>
      <c r="FMZ2" s="832"/>
      <c r="FNA2" s="832"/>
      <c r="FNB2" s="832"/>
      <c r="FNC2" s="832"/>
      <c r="FND2" s="832"/>
      <c r="FNE2" s="832"/>
      <c r="FNF2" s="832"/>
      <c r="FNG2" s="832"/>
      <c r="FNH2" s="832"/>
      <c r="FNI2" s="832"/>
      <c r="FNJ2" s="832"/>
      <c r="FNK2" s="832"/>
      <c r="FNL2" s="832"/>
      <c r="FNM2" s="832"/>
      <c r="FNN2" s="832"/>
      <c r="FNO2" s="832"/>
      <c r="FNP2" s="832"/>
      <c r="FNQ2" s="832"/>
      <c r="FNR2" s="832"/>
      <c r="FNS2" s="832"/>
      <c r="FNT2" s="832"/>
      <c r="FNU2" s="832"/>
      <c r="FNV2" s="832"/>
      <c r="FNW2" s="832"/>
      <c r="FNX2" s="832"/>
      <c r="FNY2" s="832"/>
      <c r="FNZ2" s="832"/>
      <c r="FOA2" s="832"/>
      <c r="FOB2" s="832"/>
      <c r="FOC2" s="832"/>
      <c r="FOD2" s="832"/>
      <c r="FOE2" s="832"/>
      <c r="FOF2" s="832"/>
      <c r="FOG2" s="832"/>
      <c r="FOH2" s="832"/>
      <c r="FOI2" s="832"/>
      <c r="FOJ2" s="832"/>
      <c r="FOK2" s="832"/>
      <c r="FOL2" s="832"/>
      <c r="FOM2" s="832"/>
      <c r="FON2" s="832"/>
      <c r="FOO2" s="832"/>
      <c r="FOP2" s="832"/>
      <c r="FOQ2" s="832"/>
      <c r="FOR2" s="832"/>
      <c r="FOS2" s="832"/>
      <c r="FOT2" s="832"/>
      <c r="FOU2" s="832"/>
      <c r="FOV2" s="832"/>
      <c r="FOW2" s="832"/>
      <c r="FOX2" s="832"/>
      <c r="FOY2" s="832"/>
      <c r="FOZ2" s="832"/>
      <c r="FPA2" s="832"/>
      <c r="FPB2" s="832"/>
      <c r="FPC2" s="832"/>
      <c r="FPD2" s="832"/>
      <c r="FPE2" s="832"/>
      <c r="FPF2" s="832"/>
      <c r="FPG2" s="832"/>
      <c r="FPH2" s="832"/>
      <c r="FPI2" s="832"/>
      <c r="FPJ2" s="832"/>
      <c r="FPK2" s="832"/>
      <c r="FPL2" s="832"/>
      <c r="FPM2" s="832"/>
      <c r="FPN2" s="832"/>
      <c r="FPO2" s="832"/>
      <c r="FPP2" s="832"/>
      <c r="FPQ2" s="832"/>
      <c r="FPR2" s="832"/>
      <c r="FPS2" s="832"/>
      <c r="FPT2" s="832"/>
      <c r="FPU2" s="832"/>
      <c r="FPV2" s="832"/>
      <c r="FPW2" s="832"/>
      <c r="FPX2" s="832"/>
      <c r="FPY2" s="832"/>
      <c r="FPZ2" s="832"/>
      <c r="FQA2" s="832"/>
      <c r="FQB2" s="832"/>
      <c r="FQC2" s="832"/>
      <c r="FQD2" s="832"/>
      <c r="FQE2" s="832"/>
      <c r="FQF2" s="832"/>
      <c r="FQG2" s="832"/>
      <c r="FQH2" s="832"/>
      <c r="FQI2" s="832"/>
      <c r="FQJ2" s="832"/>
      <c r="FQK2" s="832"/>
      <c r="FQL2" s="832"/>
      <c r="FQM2" s="832"/>
      <c r="FQN2" s="832"/>
      <c r="FQO2" s="832"/>
      <c r="FQP2" s="832"/>
      <c r="FQQ2" s="832"/>
      <c r="FQR2" s="832"/>
      <c r="FQS2" s="832"/>
      <c r="FQT2" s="832"/>
      <c r="FQU2" s="832"/>
      <c r="FQV2" s="832"/>
      <c r="FQW2" s="832"/>
      <c r="FQX2" s="832"/>
      <c r="FQY2" s="832"/>
      <c r="FQZ2" s="832"/>
      <c r="FRA2" s="832"/>
      <c r="FRB2" s="832"/>
      <c r="FRC2" s="832"/>
      <c r="FRD2" s="832"/>
      <c r="FRE2" s="832"/>
      <c r="FRF2" s="832"/>
      <c r="FRG2" s="832"/>
      <c r="FRH2" s="832"/>
      <c r="FRI2" s="832"/>
      <c r="FRJ2" s="832"/>
      <c r="FRK2" s="832"/>
      <c r="FRL2" s="832"/>
      <c r="FRM2" s="832"/>
      <c r="FRN2" s="832"/>
      <c r="FRO2" s="832"/>
      <c r="FRP2" s="832"/>
      <c r="FRQ2" s="832"/>
      <c r="FRR2" s="832"/>
      <c r="FRS2" s="832"/>
      <c r="FRT2" s="832"/>
      <c r="FRU2" s="832"/>
      <c r="FRV2" s="832"/>
      <c r="FRW2" s="832"/>
      <c r="FRX2" s="832"/>
      <c r="FRY2" s="832"/>
      <c r="FRZ2" s="832"/>
      <c r="FSA2" s="832"/>
      <c r="FSB2" s="832"/>
      <c r="FSC2" s="832"/>
      <c r="FSD2" s="832"/>
      <c r="FSE2" s="832"/>
      <c r="FSF2" s="832"/>
      <c r="FSG2" s="832"/>
      <c r="FSH2" s="832"/>
      <c r="FSI2" s="832"/>
      <c r="FSJ2" s="832"/>
      <c r="FSK2" s="832"/>
      <c r="FSL2" s="832"/>
      <c r="FSM2" s="832"/>
      <c r="FSN2" s="832"/>
      <c r="FSO2" s="832"/>
      <c r="FSP2" s="832"/>
      <c r="FSQ2" s="832"/>
      <c r="FSR2" s="832"/>
      <c r="FSS2" s="832"/>
      <c r="FST2" s="832"/>
      <c r="FSU2" s="832"/>
      <c r="FSV2" s="832"/>
      <c r="FSW2" s="832"/>
      <c r="FSX2" s="832"/>
      <c r="FSY2" s="832"/>
      <c r="FSZ2" s="832"/>
      <c r="FTA2" s="832"/>
      <c r="FTB2" s="832"/>
      <c r="FTC2" s="832"/>
      <c r="FTD2" s="832"/>
      <c r="FTE2" s="832"/>
      <c r="FTF2" s="832"/>
      <c r="FTG2" s="832"/>
      <c r="FTH2" s="832"/>
      <c r="FTI2" s="832"/>
      <c r="FTJ2" s="832"/>
      <c r="FTK2" s="832"/>
      <c r="FTL2" s="832"/>
      <c r="FTM2" s="832"/>
      <c r="FTN2" s="832"/>
      <c r="FTO2" s="832"/>
      <c r="FTP2" s="832"/>
      <c r="FTQ2" s="832"/>
      <c r="FTR2" s="832"/>
      <c r="FTS2" s="832"/>
      <c r="FTT2" s="832"/>
      <c r="FTU2" s="832"/>
      <c r="FTV2" s="832"/>
      <c r="FTW2" s="832"/>
      <c r="FTX2" s="832"/>
      <c r="FTY2" s="832"/>
      <c r="FTZ2" s="832"/>
      <c r="FUA2" s="832"/>
      <c r="FUB2" s="832"/>
      <c r="FUC2" s="832"/>
      <c r="FUD2" s="832"/>
      <c r="FUE2" s="832"/>
      <c r="FUF2" s="832"/>
      <c r="FUG2" s="832"/>
      <c r="FUH2" s="832"/>
      <c r="FUI2" s="832"/>
      <c r="FUJ2" s="832"/>
      <c r="FUK2" s="832"/>
      <c r="FUL2" s="832"/>
      <c r="FUM2" s="832"/>
      <c r="FUN2" s="832"/>
      <c r="FUO2" s="832"/>
      <c r="FUP2" s="832"/>
      <c r="FUQ2" s="832"/>
      <c r="FUR2" s="832"/>
      <c r="FUS2" s="832"/>
      <c r="FUT2" s="832"/>
      <c r="FUU2" s="832"/>
      <c r="FUV2" s="832"/>
      <c r="FUW2" s="832"/>
      <c r="FUX2" s="832"/>
      <c r="FUY2" s="832"/>
      <c r="FUZ2" s="832"/>
      <c r="FVA2" s="832"/>
      <c r="FVB2" s="832"/>
      <c r="FVC2" s="832"/>
      <c r="FVD2" s="832"/>
      <c r="FVE2" s="832"/>
      <c r="FVF2" s="832"/>
      <c r="FVG2" s="832"/>
      <c r="FVH2" s="832"/>
      <c r="FVI2" s="832"/>
      <c r="FVJ2" s="832"/>
      <c r="FVK2" s="832"/>
      <c r="FVL2" s="832"/>
      <c r="FVM2" s="832"/>
      <c r="FVN2" s="832"/>
      <c r="FVO2" s="832"/>
      <c r="FVP2" s="832"/>
      <c r="FVQ2" s="832"/>
      <c r="FVR2" s="832"/>
      <c r="FVS2" s="832"/>
      <c r="FVT2" s="832"/>
      <c r="FVU2" s="832"/>
      <c r="FVV2" s="832"/>
      <c r="FVW2" s="832"/>
      <c r="FVX2" s="832"/>
      <c r="FVY2" s="832"/>
      <c r="FVZ2" s="832"/>
      <c r="FWA2" s="832"/>
      <c r="FWB2" s="832"/>
      <c r="FWC2" s="832"/>
      <c r="FWD2" s="832"/>
      <c r="FWE2" s="832"/>
      <c r="FWF2" s="832"/>
      <c r="FWG2" s="832"/>
      <c r="FWH2" s="832"/>
      <c r="FWI2" s="832"/>
      <c r="FWJ2" s="832"/>
      <c r="FWK2" s="832"/>
      <c r="FWL2" s="832"/>
      <c r="FWM2" s="832"/>
      <c r="FWN2" s="832"/>
      <c r="FWO2" s="832"/>
      <c r="FWP2" s="832"/>
      <c r="FWQ2" s="832"/>
      <c r="FWR2" s="832"/>
      <c r="FWS2" s="832"/>
      <c r="FWT2" s="832"/>
      <c r="FWU2" s="832"/>
      <c r="FWV2" s="832"/>
      <c r="FWW2" s="832"/>
      <c r="FWX2" s="832"/>
      <c r="FWY2" s="832"/>
      <c r="FWZ2" s="832"/>
      <c r="FXA2" s="832"/>
      <c r="FXB2" s="832"/>
      <c r="FXC2" s="832"/>
      <c r="FXD2" s="832"/>
      <c r="FXE2" s="832"/>
      <c r="FXF2" s="832"/>
      <c r="FXG2" s="832"/>
      <c r="FXH2" s="832"/>
      <c r="FXI2" s="832"/>
      <c r="FXJ2" s="832"/>
      <c r="FXK2" s="832"/>
      <c r="FXL2" s="832"/>
      <c r="FXM2" s="832"/>
      <c r="FXN2" s="832"/>
      <c r="FXO2" s="832"/>
      <c r="FXP2" s="832"/>
      <c r="FXQ2" s="832"/>
      <c r="FXR2" s="832"/>
      <c r="FXS2" s="832"/>
      <c r="FXT2" s="832"/>
      <c r="FXU2" s="832"/>
      <c r="FXV2" s="832"/>
      <c r="FXW2" s="832"/>
      <c r="FXX2" s="832"/>
      <c r="FXY2" s="832"/>
      <c r="FXZ2" s="832"/>
      <c r="FYA2" s="832"/>
      <c r="FYB2" s="832"/>
      <c r="FYC2" s="832"/>
      <c r="FYD2" s="832"/>
      <c r="FYE2" s="832"/>
      <c r="FYF2" s="832"/>
      <c r="FYG2" s="832"/>
      <c r="FYH2" s="832"/>
      <c r="FYI2" s="832"/>
      <c r="FYJ2" s="832"/>
      <c r="FYK2" s="832"/>
      <c r="FYL2" s="832"/>
      <c r="FYM2" s="832"/>
      <c r="FYN2" s="832"/>
      <c r="FYO2" s="832"/>
      <c r="FYP2" s="832"/>
      <c r="FYQ2" s="832"/>
      <c r="FYR2" s="832"/>
      <c r="FYS2" s="832"/>
      <c r="FYT2" s="832"/>
      <c r="FYU2" s="832"/>
      <c r="FYV2" s="832"/>
      <c r="FYW2" s="832"/>
      <c r="FYX2" s="832"/>
      <c r="FYY2" s="832"/>
      <c r="FYZ2" s="832"/>
      <c r="FZA2" s="832"/>
      <c r="FZB2" s="832"/>
      <c r="FZC2" s="832"/>
      <c r="FZD2" s="832"/>
      <c r="FZE2" s="832"/>
      <c r="FZF2" s="832"/>
      <c r="FZG2" s="832"/>
      <c r="FZH2" s="832"/>
      <c r="FZI2" s="832"/>
      <c r="FZJ2" s="832"/>
      <c r="FZK2" s="832"/>
      <c r="FZL2" s="832"/>
      <c r="FZM2" s="832"/>
      <c r="FZN2" s="832"/>
      <c r="FZO2" s="832"/>
      <c r="FZP2" s="832"/>
      <c r="FZQ2" s="832"/>
      <c r="FZR2" s="832"/>
      <c r="FZS2" s="832"/>
      <c r="FZT2" s="832"/>
      <c r="FZU2" s="832"/>
      <c r="FZV2" s="832"/>
      <c r="FZW2" s="832"/>
      <c r="FZX2" s="832"/>
      <c r="FZY2" s="832"/>
      <c r="FZZ2" s="832"/>
      <c r="GAA2" s="832"/>
      <c r="GAB2" s="832"/>
      <c r="GAC2" s="832"/>
      <c r="GAD2" s="832"/>
      <c r="GAE2" s="832"/>
      <c r="GAF2" s="832"/>
      <c r="GAG2" s="832"/>
      <c r="GAH2" s="832"/>
      <c r="GAI2" s="832"/>
      <c r="GAJ2" s="832"/>
      <c r="GAK2" s="832"/>
      <c r="GAL2" s="832"/>
      <c r="GAM2" s="832"/>
      <c r="GAN2" s="832"/>
      <c r="GAO2" s="832"/>
      <c r="GAP2" s="832"/>
      <c r="GAQ2" s="832"/>
      <c r="GAR2" s="832"/>
      <c r="GAS2" s="832"/>
      <c r="GAT2" s="832"/>
      <c r="GAU2" s="832"/>
      <c r="GAV2" s="832"/>
      <c r="GAW2" s="832"/>
      <c r="GAX2" s="832"/>
      <c r="GAY2" s="832"/>
      <c r="GAZ2" s="832"/>
      <c r="GBA2" s="832"/>
      <c r="GBB2" s="832"/>
      <c r="GBC2" s="832"/>
      <c r="GBD2" s="832"/>
      <c r="GBE2" s="832"/>
      <c r="GBF2" s="832"/>
      <c r="GBG2" s="832"/>
      <c r="GBH2" s="832"/>
      <c r="GBI2" s="832"/>
      <c r="GBJ2" s="832"/>
      <c r="GBK2" s="832"/>
      <c r="GBL2" s="832"/>
      <c r="GBM2" s="832"/>
      <c r="GBN2" s="832"/>
      <c r="GBO2" s="832"/>
      <c r="GBP2" s="832"/>
      <c r="GBQ2" s="832"/>
      <c r="GBR2" s="832"/>
      <c r="GBS2" s="832"/>
      <c r="GBT2" s="832"/>
      <c r="GBU2" s="832"/>
      <c r="GBV2" s="832"/>
      <c r="GBW2" s="832"/>
      <c r="GBX2" s="832"/>
      <c r="GBY2" s="832"/>
      <c r="GBZ2" s="832"/>
      <c r="GCA2" s="832"/>
      <c r="GCB2" s="832"/>
      <c r="GCC2" s="832"/>
      <c r="GCD2" s="832"/>
      <c r="GCE2" s="832"/>
      <c r="GCF2" s="832"/>
      <c r="GCG2" s="832"/>
      <c r="GCH2" s="832"/>
      <c r="GCI2" s="832"/>
      <c r="GCJ2" s="832"/>
      <c r="GCK2" s="832"/>
      <c r="GCL2" s="832"/>
      <c r="GCM2" s="832"/>
      <c r="GCN2" s="832"/>
      <c r="GCO2" s="832"/>
      <c r="GCP2" s="832"/>
      <c r="GCQ2" s="832"/>
      <c r="GCR2" s="832"/>
      <c r="GCS2" s="832"/>
      <c r="GCT2" s="832"/>
      <c r="GCU2" s="832"/>
      <c r="GCV2" s="832"/>
      <c r="GCW2" s="832"/>
      <c r="GCX2" s="832"/>
      <c r="GCY2" s="832"/>
      <c r="GCZ2" s="832"/>
      <c r="GDA2" s="832"/>
      <c r="GDB2" s="832"/>
      <c r="GDC2" s="832"/>
      <c r="GDD2" s="832"/>
      <c r="GDE2" s="832"/>
      <c r="GDF2" s="832"/>
      <c r="GDG2" s="832"/>
      <c r="GDH2" s="832"/>
      <c r="GDI2" s="832"/>
      <c r="GDJ2" s="832"/>
      <c r="GDK2" s="832"/>
      <c r="GDL2" s="832"/>
      <c r="GDM2" s="832"/>
      <c r="GDN2" s="832"/>
      <c r="GDO2" s="832"/>
      <c r="GDP2" s="832"/>
      <c r="GDQ2" s="832"/>
      <c r="GDR2" s="832"/>
      <c r="GDS2" s="832"/>
      <c r="GDT2" s="832"/>
      <c r="GDU2" s="832"/>
      <c r="GDV2" s="832"/>
      <c r="GDW2" s="832"/>
      <c r="GDX2" s="832"/>
      <c r="GDY2" s="832"/>
      <c r="GDZ2" s="832"/>
      <c r="GEA2" s="832"/>
      <c r="GEB2" s="832"/>
      <c r="GEC2" s="832"/>
      <c r="GED2" s="832"/>
      <c r="GEE2" s="832"/>
      <c r="GEF2" s="832"/>
      <c r="GEG2" s="832"/>
      <c r="GEH2" s="832"/>
      <c r="GEI2" s="832"/>
      <c r="GEJ2" s="832"/>
      <c r="GEK2" s="832"/>
      <c r="GEL2" s="832"/>
      <c r="GEM2" s="832"/>
      <c r="GEN2" s="832"/>
      <c r="GEO2" s="832"/>
      <c r="GEP2" s="832"/>
      <c r="GEQ2" s="832"/>
      <c r="GER2" s="832"/>
      <c r="GES2" s="832"/>
      <c r="GET2" s="832"/>
      <c r="GEU2" s="832"/>
      <c r="GEV2" s="832"/>
      <c r="GEW2" s="832"/>
      <c r="GEX2" s="832"/>
      <c r="GEY2" s="832"/>
      <c r="GEZ2" s="832"/>
      <c r="GFA2" s="832"/>
      <c r="GFB2" s="832"/>
      <c r="GFC2" s="832"/>
      <c r="GFD2" s="832"/>
      <c r="GFE2" s="832"/>
      <c r="GFF2" s="832"/>
      <c r="GFG2" s="832"/>
      <c r="GFH2" s="832"/>
      <c r="GFI2" s="832"/>
      <c r="GFJ2" s="832"/>
      <c r="GFK2" s="832"/>
      <c r="GFL2" s="832"/>
      <c r="GFM2" s="832"/>
      <c r="GFN2" s="832"/>
      <c r="GFO2" s="832"/>
      <c r="GFP2" s="832"/>
      <c r="GFQ2" s="832"/>
      <c r="GFR2" s="832"/>
      <c r="GFS2" s="832"/>
      <c r="GFT2" s="832"/>
      <c r="GFU2" s="832"/>
      <c r="GFV2" s="832"/>
      <c r="GFW2" s="832"/>
      <c r="GFX2" s="832"/>
      <c r="GFY2" s="832"/>
      <c r="GFZ2" s="832"/>
      <c r="GGA2" s="832"/>
      <c r="GGB2" s="832"/>
      <c r="GGC2" s="832"/>
      <c r="GGD2" s="832"/>
      <c r="GGE2" s="832"/>
      <c r="GGF2" s="832"/>
      <c r="GGG2" s="832"/>
      <c r="GGH2" s="832"/>
      <c r="GGI2" s="832"/>
      <c r="GGJ2" s="832"/>
      <c r="GGK2" s="832"/>
      <c r="GGL2" s="832"/>
      <c r="GGM2" s="832"/>
      <c r="GGN2" s="832"/>
      <c r="GGO2" s="832"/>
      <c r="GGP2" s="832"/>
      <c r="GGQ2" s="832"/>
      <c r="GGR2" s="832"/>
      <c r="GGS2" s="832"/>
      <c r="GGT2" s="832"/>
      <c r="GGU2" s="832"/>
      <c r="GGV2" s="832"/>
      <c r="GGW2" s="832"/>
      <c r="GGX2" s="832"/>
      <c r="GGY2" s="832"/>
      <c r="GGZ2" s="832"/>
      <c r="GHA2" s="832"/>
      <c r="GHB2" s="832"/>
      <c r="GHC2" s="832"/>
      <c r="GHD2" s="832"/>
      <c r="GHE2" s="832"/>
      <c r="GHF2" s="832"/>
      <c r="GHG2" s="832"/>
      <c r="GHH2" s="832"/>
      <c r="GHI2" s="832"/>
      <c r="GHJ2" s="832"/>
      <c r="GHK2" s="832"/>
      <c r="GHL2" s="832"/>
      <c r="GHM2" s="832"/>
      <c r="GHN2" s="832"/>
      <c r="GHO2" s="832"/>
      <c r="GHP2" s="832"/>
      <c r="GHQ2" s="832"/>
      <c r="GHR2" s="832"/>
      <c r="GHS2" s="832"/>
      <c r="GHT2" s="832"/>
      <c r="GHU2" s="832"/>
      <c r="GHV2" s="832"/>
      <c r="GHW2" s="832"/>
      <c r="GHX2" s="832"/>
      <c r="GHY2" s="832"/>
      <c r="GHZ2" s="832"/>
      <c r="GIA2" s="832"/>
      <c r="GIB2" s="832"/>
      <c r="GIC2" s="832"/>
      <c r="GID2" s="832"/>
      <c r="GIE2" s="832"/>
      <c r="GIF2" s="832"/>
      <c r="GIG2" s="832"/>
      <c r="GIH2" s="832"/>
      <c r="GII2" s="832"/>
      <c r="GIJ2" s="832"/>
      <c r="GIK2" s="832"/>
      <c r="GIL2" s="832"/>
      <c r="GIM2" s="832"/>
      <c r="GIN2" s="832"/>
      <c r="GIO2" s="832"/>
      <c r="GIP2" s="832"/>
      <c r="GIQ2" s="832"/>
      <c r="GIR2" s="832"/>
      <c r="GIS2" s="832"/>
      <c r="GIT2" s="832"/>
      <c r="GIU2" s="832"/>
      <c r="GIV2" s="832"/>
      <c r="GIW2" s="832"/>
      <c r="GIX2" s="832"/>
      <c r="GIY2" s="832"/>
      <c r="GIZ2" s="832"/>
      <c r="GJA2" s="832"/>
      <c r="GJB2" s="832"/>
      <c r="GJC2" s="832"/>
      <c r="GJD2" s="832"/>
      <c r="GJE2" s="832"/>
      <c r="GJF2" s="832"/>
      <c r="GJG2" s="832"/>
      <c r="GJH2" s="832"/>
      <c r="GJI2" s="832"/>
      <c r="GJJ2" s="832"/>
      <c r="GJK2" s="832"/>
      <c r="GJL2" s="832"/>
      <c r="GJM2" s="832"/>
      <c r="GJN2" s="832"/>
      <c r="GJO2" s="832"/>
      <c r="GJP2" s="832"/>
      <c r="GJQ2" s="832"/>
      <c r="GJR2" s="832"/>
      <c r="GJS2" s="832"/>
      <c r="GJT2" s="832"/>
      <c r="GJU2" s="832"/>
      <c r="GJV2" s="832"/>
      <c r="GJW2" s="832"/>
      <c r="GJX2" s="832"/>
      <c r="GJY2" s="832"/>
      <c r="GJZ2" s="832"/>
      <c r="GKA2" s="832"/>
      <c r="GKB2" s="832"/>
      <c r="GKC2" s="832"/>
      <c r="GKD2" s="832"/>
      <c r="GKE2" s="832"/>
      <c r="GKF2" s="832"/>
      <c r="GKG2" s="832"/>
      <c r="GKH2" s="832"/>
      <c r="GKI2" s="832"/>
      <c r="GKJ2" s="832"/>
      <c r="GKK2" s="832"/>
      <c r="GKL2" s="832"/>
      <c r="GKM2" s="832"/>
      <c r="GKN2" s="832"/>
      <c r="GKO2" s="832"/>
      <c r="GKP2" s="832"/>
      <c r="GKQ2" s="832"/>
      <c r="GKR2" s="832"/>
      <c r="GKS2" s="832"/>
      <c r="GKT2" s="832"/>
      <c r="GKU2" s="832"/>
      <c r="GKV2" s="832"/>
      <c r="GKW2" s="832"/>
      <c r="GKX2" s="832"/>
      <c r="GKY2" s="832"/>
      <c r="GKZ2" s="832"/>
      <c r="GLA2" s="832"/>
      <c r="GLB2" s="832"/>
      <c r="GLC2" s="832"/>
      <c r="GLD2" s="832"/>
      <c r="GLE2" s="832"/>
      <c r="GLF2" s="832"/>
      <c r="GLG2" s="832"/>
      <c r="GLH2" s="832"/>
      <c r="GLI2" s="832"/>
      <c r="GLJ2" s="832"/>
      <c r="GLK2" s="832"/>
      <c r="GLL2" s="832"/>
      <c r="GLM2" s="832"/>
      <c r="GLN2" s="832"/>
      <c r="GLO2" s="832"/>
      <c r="GLP2" s="832"/>
      <c r="GLQ2" s="832"/>
      <c r="GLR2" s="832"/>
      <c r="GLS2" s="832"/>
      <c r="GLT2" s="832"/>
      <c r="GLU2" s="832"/>
      <c r="GLV2" s="832"/>
      <c r="GLW2" s="832"/>
      <c r="GLX2" s="832"/>
      <c r="GLY2" s="832"/>
      <c r="GLZ2" s="832"/>
      <c r="GMA2" s="832"/>
      <c r="GMB2" s="832"/>
      <c r="GMC2" s="832"/>
      <c r="GMD2" s="832"/>
      <c r="GME2" s="832"/>
      <c r="GMF2" s="832"/>
      <c r="GMG2" s="832"/>
      <c r="GMH2" s="832"/>
      <c r="GMI2" s="832"/>
      <c r="GMJ2" s="832"/>
      <c r="GMK2" s="832"/>
      <c r="GML2" s="832"/>
      <c r="GMM2" s="832"/>
      <c r="GMN2" s="832"/>
      <c r="GMO2" s="832"/>
      <c r="GMP2" s="832"/>
      <c r="GMQ2" s="832"/>
      <c r="GMR2" s="832"/>
      <c r="GMS2" s="832"/>
      <c r="GMT2" s="832"/>
      <c r="GMU2" s="832"/>
      <c r="GMV2" s="832"/>
      <c r="GMW2" s="832"/>
      <c r="GMX2" s="832"/>
      <c r="GMY2" s="832"/>
      <c r="GMZ2" s="832"/>
      <c r="GNA2" s="832"/>
      <c r="GNB2" s="832"/>
      <c r="GNC2" s="832"/>
      <c r="GND2" s="832"/>
      <c r="GNE2" s="832"/>
      <c r="GNF2" s="832"/>
      <c r="GNG2" s="832"/>
      <c r="GNH2" s="832"/>
      <c r="GNI2" s="832"/>
      <c r="GNJ2" s="832"/>
      <c r="GNK2" s="832"/>
      <c r="GNL2" s="832"/>
      <c r="GNM2" s="832"/>
      <c r="GNN2" s="832"/>
      <c r="GNO2" s="832"/>
      <c r="GNP2" s="832"/>
      <c r="GNQ2" s="832"/>
      <c r="GNR2" s="832"/>
      <c r="GNS2" s="832"/>
      <c r="GNT2" s="832"/>
      <c r="GNU2" s="832"/>
      <c r="GNV2" s="832"/>
      <c r="GNW2" s="832"/>
      <c r="GNX2" s="832"/>
      <c r="GNY2" s="832"/>
      <c r="GNZ2" s="832"/>
      <c r="GOA2" s="832"/>
      <c r="GOB2" s="832"/>
      <c r="GOC2" s="832"/>
      <c r="GOD2" s="832"/>
      <c r="GOE2" s="832"/>
      <c r="GOF2" s="832"/>
      <c r="GOG2" s="832"/>
      <c r="GOH2" s="832"/>
      <c r="GOI2" s="832"/>
      <c r="GOJ2" s="832"/>
      <c r="GOK2" s="832"/>
      <c r="GOL2" s="832"/>
      <c r="GOM2" s="832"/>
      <c r="GON2" s="832"/>
      <c r="GOO2" s="832"/>
      <c r="GOP2" s="832"/>
      <c r="GOQ2" s="832"/>
      <c r="GOR2" s="832"/>
      <c r="GOS2" s="832"/>
      <c r="GOT2" s="832"/>
      <c r="GOU2" s="832"/>
      <c r="GOV2" s="832"/>
      <c r="GOW2" s="832"/>
      <c r="GOX2" s="832"/>
      <c r="GOY2" s="832"/>
      <c r="GOZ2" s="832"/>
      <c r="GPA2" s="832"/>
      <c r="GPB2" s="832"/>
      <c r="GPC2" s="832"/>
      <c r="GPD2" s="832"/>
      <c r="GPE2" s="832"/>
      <c r="GPF2" s="832"/>
      <c r="GPG2" s="832"/>
      <c r="GPH2" s="832"/>
      <c r="GPI2" s="832"/>
      <c r="GPJ2" s="832"/>
      <c r="GPK2" s="832"/>
      <c r="GPL2" s="832"/>
      <c r="GPM2" s="832"/>
      <c r="GPN2" s="832"/>
      <c r="GPO2" s="832"/>
      <c r="GPP2" s="832"/>
      <c r="GPQ2" s="832"/>
      <c r="GPR2" s="832"/>
      <c r="GPS2" s="832"/>
      <c r="GPT2" s="832"/>
      <c r="GPU2" s="832"/>
      <c r="GPV2" s="832"/>
      <c r="GPW2" s="832"/>
      <c r="GPX2" s="832"/>
      <c r="GPY2" s="832"/>
      <c r="GPZ2" s="832"/>
      <c r="GQA2" s="832"/>
      <c r="GQB2" s="832"/>
      <c r="GQC2" s="832"/>
      <c r="GQD2" s="832"/>
      <c r="GQE2" s="832"/>
      <c r="GQF2" s="832"/>
      <c r="GQG2" s="832"/>
      <c r="GQH2" s="832"/>
      <c r="GQI2" s="832"/>
      <c r="GQJ2" s="832"/>
      <c r="GQK2" s="832"/>
      <c r="GQL2" s="832"/>
      <c r="GQM2" s="832"/>
      <c r="GQN2" s="832"/>
      <c r="GQO2" s="832"/>
      <c r="GQP2" s="832"/>
      <c r="GQQ2" s="832"/>
      <c r="GQR2" s="832"/>
      <c r="GQS2" s="832"/>
      <c r="GQT2" s="832"/>
      <c r="GQU2" s="832"/>
      <c r="GQV2" s="832"/>
      <c r="GQW2" s="832"/>
      <c r="GQX2" s="832"/>
      <c r="GQY2" s="832"/>
      <c r="GQZ2" s="832"/>
      <c r="GRA2" s="832"/>
      <c r="GRB2" s="832"/>
      <c r="GRC2" s="832"/>
      <c r="GRD2" s="832"/>
      <c r="GRE2" s="832"/>
      <c r="GRF2" s="832"/>
      <c r="GRG2" s="832"/>
      <c r="GRH2" s="832"/>
      <c r="GRI2" s="832"/>
      <c r="GRJ2" s="832"/>
      <c r="GRK2" s="832"/>
      <c r="GRL2" s="832"/>
      <c r="GRM2" s="832"/>
      <c r="GRN2" s="832"/>
      <c r="GRO2" s="832"/>
      <c r="GRP2" s="832"/>
      <c r="GRQ2" s="832"/>
      <c r="GRR2" s="832"/>
      <c r="GRS2" s="832"/>
      <c r="GRT2" s="832"/>
      <c r="GRU2" s="832"/>
      <c r="GRV2" s="832"/>
      <c r="GRW2" s="832"/>
      <c r="GRX2" s="832"/>
      <c r="GRY2" s="832"/>
      <c r="GRZ2" s="832"/>
      <c r="GSA2" s="832"/>
      <c r="GSB2" s="832"/>
      <c r="GSC2" s="832"/>
      <c r="GSD2" s="832"/>
      <c r="GSE2" s="832"/>
      <c r="GSF2" s="832"/>
      <c r="GSG2" s="832"/>
      <c r="GSH2" s="832"/>
      <c r="GSI2" s="832"/>
      <c r="GSJ2" s="832"/>
      <c r="GSK2" s="832"/>
      <c r="GSL2" s="832"/>
      <c r="GSM2" s="832"/>
      <c r="GSN2" s="832"/>
      <c r="GSO2" s="832"/>
      <c r="GSP2" s="832"/>
      <c r="GSQ2" s="832"/>
      <c r="GSR2" s="832"/>
      <c r="GSS2" s="832"/>
      <c r="GST2" s="832"/>
      <c r="GSU2" s="832"/>
      <c r="GSV2" s="832"/>
      <c r="GSW2" s="832"/>
      <c r="GSX2" s="832"/>
      <c r="GSY2" s="832"/>
      <c r="GSZ2" s="832"/>
      <c r="GTA2" s="832"/>
      <c r="GTB2" s="832"/>
      <c r="GTC2" s="832"/>
      <c r="GTD2" s="832"/>
      <c r="GTE2" s="832"/>
      <c r="GTF2" s="832"/>
      <c r="GTG2" s="832"/>
      <c r="GTH2" s="832"/>
      <c r="GTI2" s="832"/>
      <c r="GTJ2" s="832"/>
      <c r="GTK2" s="832"/>
      <c r="GTL2" s="832"/>
      <c r="GTM2" s="832"/>
      <c r="GTN2" s="832"/>
      <c r="GTO2" s="832"/>
      <c r="GTP2" s="832"/>
      <c r="GTQ2" s="832"/>
      <c r="GTR2" s="832"/>
      <c r="GTS2" s="832"/>
      <c r="GTT2" s="832"/>
      <c r="GTU2" s="832"/>
      <c r="GTV2" s="832"/>
      <c r="GTW2" s="832"/>
      <c r="GTX2" s="832"/>
      <c r="GTY2" s="832"/>
      <c r="GTZ2" s="832"/>
      <c r="GUA2" s="832"/>
      <c r="GUB2" s="832"/>
      <c r="GUC2" s="832"/>
      <c r="GUD2" s="832"/>
      <c r="GUE2" s="832"/>
      <c r="GUF2" s="832"/>
      <c r="GUG2" s="832"/>
      <c r="GUH2" s="832"/>
      <c r="GUI2" s="832"/>
      <c r="GUJ2" s="832"/>
      <c r="GUK2" s="832"/>
      <c r="GUL2" s="832"/>
      <c r="GUM2" s="832"/>
      <c r="GUN2" s="832"/>
      <c r="GUO2" s="832"/>
      <c r="GUP2" s="832"/>
      <c r="GUQ2" s="832"/>
      <c r="GUR2" s="832"/>
      <c r="GUS2" s="832"/>
      <c r="GUT2" s="832"/>
      <c r="GUU2" s="832"/>
      <c r="GUV2" s="832"/>
      <c r="GUW2" s="832"/>
      <c r="GUX2" s="832"/>
      <c r="GUY2" s="832"/>
      <c r="GUZ2" s="832"/>
      <c r="GVA2" s="832"/>
      <c r="GVB2" s="832"/>
      <c r="GVC2" s="832"/>
      <c r="GVD2" s="832"/>
      <c r="GVE2" s="832"/>
      <c r="GVF2" s="832"/>
      <c r="GVG2" s="832"/>
      <c r="GVH2" s="832"/>
      <c r="GVI2" s="832"/>
      <c r="GVJ2" s="832"/>
      <c r="GVK2" s="832"/>
      <c r="GVL2" s="832"/>
      <c r="GVM2" s="832"/>
      <c r="GVN2" s="832"/>
      <c r="GVO2" s="832"/>
      <c r="GVP2" s="832"/>
      <c r="GVQ2" s="832"/>
      <c r="GVR2" s="832"/>
      <c r="GVS2" s="832"/>
      <c r="GVT2" s="832"/>
      <c r="GVU2" s="832"/>
      <c r="GVV2" s="832"/>
      <c r="GVW2" s="832"/>
      <c r="GVX2" s="832"/>
      <c r="GVY2" s="832"/>
      <c r="GVZ2" s="832"/>
      <c r="GWA2" s="832"/>
      <c r="GWB2" s="832"/>
      <c r="GWC2" s="832"/>
      <c r="GWD2" s="832"/>
      <c r="GWE2" s="832"/>
      <c r="GWF2" s="832"/>
      <c r="GWG2" s="832"/>
      <c r="GWH2" s="832"/>
      <c r="GWI2" s="832"/>
      <c r="GWJ2" s="832"/>
      <c r="GWK2" s="832"/>
      <c r="GWL2" s="832"/>
      <c r="GWM2" s="832"/>
      <c r="GWN2" s="832"/>
      <c r="GWO2" s="832"/>
      <c r="GWP2" s="832"/>
      <c r="GWQ2" s="832"/>
      <c r="GWR2" s="832"/>
      <c r="GWS2" s="832"/>
      <c r="GWT2" s="832"/>
      <c r="GWU2" s="832"/>
      <c r="GWV2" s="832"/>
      <c r="GWW2" s="832"/>
      <c r="GWX2" s="832"/>
      <c r="GWY2" s="832"/>
      <c r="GWZ2" s="832"/>
      <c r="GXA2" s="832"/>
      <c r="GXB2" s="832"/>
      <c r="GXC2" s="832"/>
      <c r="GXD2" s="832"/>
      <c r="GXE2" s="832"/>
      <c r="GXF2" s="832"/>
      <c r="GXG2" s="832"/>
      <c r="GXH2" s="832"/>
      <c r="GXI2" s="832"/>
      <c r="GXJ2" s="832"/>
      <c r="GXK2" s="832"/>
      <c r="GXL2" s="832"/>
      <c r="GXM2" s="832"/>
      <c r="GXN2" s="832"/>
      <c r="GXO2" s="832"/>
      <c r="GXP2" s="832"/>
      <c r="GXQ2" s="832"/>
      <c r="GXR2" s="832"/>
      <c r="GXS2" s="832"/>
      <c r="GXT2" s="832"/>
      <c r="GXU2" s="832"/>
      <c r="GXV2" s="832"/>
      <c r="GXW2" s="832"/>
      <c r="GXX2" s="832"/>
      <c r="GXY2" s="832"/>
      <c r="GXZ2" s="832"/>
      <c r="GYA2" s="832"/>
      <c r="GYB2" s="832"/>
      <c r="GYC2" s="832"/>
      <c r="GYD2" s="832"/>
      <c r="GYE2" s="832"/>
      <c r="GYF2" s="832"/>
      <c r="GYG2" s="832"/>
      <c r="GYH2" s="832"/>
      <c r="GYI2" s="832"/>
      <c r="GYJ2" s="832"/>
      <c r="GYK2" s="832"/>
      <c r="GYL2" s="832"/>
      <c r="GYM2" s="832"/>
      <c r="GYN2" s="832"/>
      <c r="GYO2" s="832"/>
      <c r="GYP2" s="832"/>
      <c r="GYQ2" s="832"/>
      <c r="GYR2" s="832"/>
      <c r="GYS2" s="832"/>
      <c r="GYT2" s="832"/>
      <c r="GYU2" s="832"/>
      <c r="GYV2" s="832"/>
      <c r="GYW2" s="832"/>
      <c r="GYX2" s="832"/>
      <c r="GYY2" s="832"/>
      <c r="GYZ2" s="832"/>
      <c r="GZA2" s="832"/>
      <c r="GZB2" s="832"/>
      <c r="GZC2" s="832"/>
      <c r="GZD2" s="832"/>
      <c r="GZE2" s="832"/>
      <c r="GZF2" s="832"/>
      <c r="GZG2" s="832"/>
      <c r="GZH2" s="832"/>
      <c r="GZI2" s="832"/>
      <c r="GZJ2" s="832"/>
      <c r="GZK2" s="832"/>
      <c r="GZL2" s="832"/>
      <c r="GZM2" s="832"/>
      <c r="GZN2" s="832"/>
      <c r="GZO2" s="832"/>
      <c r="GZP2" s="832"/>
      <c r="GZQ2" s="832"/>
      <c r="GZR2" s="832"/>
      <c r="GZS2" s="832"/>
      <c r="GZT2" s="832"/>
      <c r="GZU2" s="832"/>
      <c r="GZV2" s="832"/>
      <c r="GZW2" s="832"/>
      <c r="GZX2" s="832"/>
      <c r="GZY2" s="832"/>
      <c r="GZZ2" s="832"/>
      <c r="HAA2" s="832"/>
      <c r="HAB2" s="832"/>
      <c r="HAC2" s="832"/>
      <c r="HAD2" s="832"/>
      <c r="HAE2" s="832"/>
      <c r="HAF2" s="832"/>
      <c r="HAG2" s="832"/>
      <c r="HAH2" s="832"/>
      <c r="HAI2" s="832"/>
      <c r="HAJ2" s="832"/>
      <c r="HAK2" s="832"/>
      <c r="HAL2" s="832"/>
      <c r="HAM2" s="832"/>
      <c r="HAN2" s="832"/>
      <c r="HAO2" s="832"/>
      <c r="HAP2" s="832"/>
      <c r="HAQ2" s="832"/>
      <c r="HAR2" s="832"/>
      <c r="HAS2" s="832"/>
      <c r="HAT2" s="832"/>
      <c r="HAU2" s="832"/>
      <c r="HAV2" s="832"/>
      <c r="HAW2" s="832"/>
      <c r="HAX2" s="832"/>
      <c r="HAY2" s="832"/>
      <c r="HAZ2" s="832"/>
      <c r="HBA2" s="832"/>
      <c r="HBB2" s="832"/>
      <c r="HBC2" s="832"/>
      <c r="HBD2" s="832"/>
      <c r="HBE2" s="832"/>
      <c r="HBF2" s="832"/>
      <c r="HBG2" s="832"/>
      <c r="HBH2" s="832"/>
      <c r="HBI2" s="832"/>
      <c r="HBJ2" s="832"/>
      <c r="HBK2" s="832"/>
      <c r="HBL2" s="832"/>
      <c r="HBM2" s="832"/>
      <c r="HBN2" s="832"/>
      <c r="HBO2" s="832"/>
      <c r="HBP2" s="832"/>
      <c r="HBQ2" s="832"/>
      <c r="HBR2" s="832"/>
      <c r="HBS2" s="832"/>
      <c r="HBT2" s="832"/>
      <c r="HBU2" s="832"/>
      <c r="HBV2" s="832"/>
      <c r="HBW2" s="832"/>
      <c r="HBX2" s="832"/>
      <c r="HBY2" s="832"/>
      <c r="HBZ2" s="832"/>
      <c r="HCA2" s="832"/>
      <c r="HCB2" s="832"/>
      <c r="HCC2" s="832"/>
      <c r="HCD2" s="832"/>
      <c r="HCE2" s="832"/>
      <c r="HCF2" s="832"/>
      <c r="HCG2" s="832"/>
      <c r="HCH2" s="832"/>
      <c r="HCI2" s="832"/>
      <c r="HCJ2" s="832"/>
      <c r="HCK2" s="832"/>
      <c r="HCL2" s="832"/>
      <c r="HCM2" s="832"/>
      <c r="HCN2" s="832"/>
      <c r="HCO2" s="832"/>
      <c r="HCP2" s="832"/>
      <c r="HCQ2" s="832"/>
      <c r="HCR2" s="832"/>
      <c r="HCS2" s="832"/>
      <c r="HCT2" s="832"/>
      <c r="HCU2" s="832"/>
      <c r="HCV2" s="832"/>
      <c r="HCW2" s="832"/>
      <c r="HCX2" s="832"/>
      <c r="HCY2" s="832"/>
      <c r="HCZ2" s="832"/>
      <c r="HDA2" s="832"/>
      <c r="HDB2" s="832"/>
      <c r="HDC2" s="832"/>
      <c r="HDD2" s="832"/>
      <c r="HDE2" s="832"/>
      <c r="HDF2" s="832"/>
      <c r="HDG2" s="832"/>
      <c r="HDH2" s="832"/>
      <c r="HDI2" s="832"/>
      <c r="HDJ2" s="832"/>
      <c r="HDK2" s="832"/>
      <c r="HDL2" s="832"/>
      <c r="HDM2" s="832"/>
      <c r="HDN2" s="832"/>
      <c r="HDO2" s="832"/>
      <c r="HDP2" s="832"/>
      <c r="HDQ2" s="832"/>
      <c r="HDR2" s="832"/>
      <c r="HDS2" s="832"/>
      <c r="HDT2" s="832"/>
      <c r="HDU2" s="832"/>
      <c r="HDV2" s="832"/>
      <c r="HDW2" s="832"/>
      <c r="HDX2" s="832"/>
      <c r="HDY2" s="832"/>
      <c r="HDZ2" s="832"/>
      <c r="HEA2" s="832"/>
      <c r="HEB2" s="832"/>
      <c r="HEC2" s="832"/>
      <c r="HED2" s="832"/>
      <c r="HEE2" s="832"/>
      <c r="HEF2" s="832"/>
      <c r="HEG2" s="832"/>
      <c r="HEH2" s="832"/>
      <c r="HEI2" s="832"/>
      <c r="HEJ2" s="832"/>
      <c r="HEK2" s="832"/>
      <c r="HEL2" s="832"/>
      <c r="HEM2" s="832"/>
      <c r="HEN2" s="832"/>
      <c r="HEO2" s="832"/>
      <c r="HEP2" s="832"/>
      <c r="HEQ2" s="832"/>
      <c r="HER2" s="832"/>
      <c r="HES2" s="832"/>
      <c r="HET2" s="832"/>
      <c r="HEU2" s="832"/>
      <c r="HEV2" s="832"/>
      <c r="HEW2" s="832"/>
      <c r="HEX2" s="832"/>
      <c r="HEY2" s="832"/>
      <c r="HEZ2" s="832"/>
      <c r="HFA2" s="832"/>
      <c r="HFB2" s="832"/>
      <c r="HFC2" s="832"/>
      <c r="HFD2" s="832"/>
      <c r="HFE2" s="832"/>
      <c r="HFF2" s="832"/>
      <c r="HFG2" s="832"/>
      <c r="HFH2" s="832"/>
      <c r="HFI2" s="832"/>
      <c r="HFJ2" s="832"/>
      <c r="HFK2" s="832"/>
      <c r="HFL2" s="832"/>
      <c r="HFM2" s="832"/>
      <c r="HFN2" s="832"/>
      <c r="HFO2" s="832"/>
      <c r="HFP2" s="832"/>
      <c r="HFQ2" s="832"/>
      <c r="HFR2" s="832"/>
      <c r="HFS2" s="832"/>
      <c r="HFT2" s="832"/>
      <c r="HFU2" s="832"/>
      <c r="HFV2" s="832"/>
      <c r="HFW2" s="832"/>
      <c r="HFX2" s="832"/>
      <c r="HFY2" s="832"/>
      <c r="HFZ2" s="832"/>
      <c r="HGA2" s="832"/>
      <c r="HGB2" s="832"/>
      <c r="HGC2" s="832"/>
      <c r="HGD2" s="832"/>
      <c r="HGE2" s="832"/>
      <c r="HGF2" s="832"/>
      <c r="HGG2" s="832"/>
      <c r="HGH2" s="832"/>
      <c r="HGI2" s="832"/>
      <c r="HGJ2" s="832"/>
      <c r="HGK2" s="832"/>
      <c r="HGL2" s="832"/>
      <c r="HGM2" s="832"/>
      <c r="HGN2" s="832"/>
      <c r="HGO2" s="832"/>
      <c r="HGP2" s="832"/>
      <c r="HGQ2" s="832"/>
      <c r="HGR2" s="832"/>
      <c r="HGS2" s="832"/>
      <c r="HGT2" s="832"/>
      <c r="HGU2" s="832"/>
      <c r="HGV2" s="832"/>
      <c r="HGW2" s="832"/>
      <c r="HGX2" s="832"/>
      <c r="HGY2" s="832"/>
      <c r="HGZ2" s="832"/>
      <c r="HHA2" s="832"/>
      <c r="HHB2" s="832"/>
      <c r="HHC2" s="832"/>
      <c r="HHD2" s="832"/>
      <c r="HHE2" s="832"/>
      <c r="HHF2" s="832"/>
      <c r="HHG2" s="832"/>
      <c r="HHH2" s="832"/>
      <c r="HHI2" s="832"/>
      <c r="HHJ2" s="832"/>
      <c r="HHK2" s="832"/>
      <c r="HHL2" s="832"/>
      <c r="HHM2" s="832"/>
      <c r="HHN2" s="832"/>
      <c r="HHO2" s="832"/>
      <c r="HHP2" s="832"/>
      <c r="HHQ2" s="832"/>
      <c r="HHR2" s="832"/>
      <c r="HHS2" s="832"/>
      <c r="HHT2" s="832"/>
      <c r="HHU2" s="832"/>
      <c r="HHV2" s="832"/>
      <c r="HHW2" s="832"/>
      <c r="HHX2" s="832"/>
      <c r="HHY2" s="832"/>
      <c r="HHZ2" s="832"/>
      <c r="HIA2" s="832"/>
      <c r="HIB2" s="832"/>
      <c r="HIC2" s="832"/>
      <c r="HID2" s="832"/>
      <c r="HIE2" s="832"/>
      <c r="HIF2" s="832"/>
      <c r="HIG2" s="832"/>
      <c r="HIH2" s="832"/>
      <c r="HII2" s="832"/>
      <c r="HIJ2" s="832"/>
      <c r="HIK2" s="832"/>
      <c r="HIL2" s="832"/>
      <c r="HIM2" s="832"/>
      <c r="HIN2" s="832"/>
      <c r="HIO2" s="832"/>
      <c r="HIP2" s="832"/>
      <c r="HIQ2" s="832"/>
      <c r="HIR2" s="832"/>
      <c r="HIS2" s="832"/>
      <c r="HIT2" s="832"/>
      <c r="HIU2" s="832"/>
      <c r="HIV2" s="832"/>
      <c r="HIW2" s="832"/>
      <c r="HIX2" s="832"/>
      <c r="HIY2" s="832"/>
      <c r="HIZ2" s="832"/>
      <c r="HJA2" s="832"/>
      <c r="HJB2" s="832"/>
      <c r="HJC2" s="832"/>
      <c r="HJD2" s="832"/>
      <c r="HJE2" s="832"/>
      <c r="HJF2" s="832"/>
      <c r="HJG2" s="832"/>
      <c r="HJH2" s="832"/>
      <c r="HJI2" s="832"/>
      <c r="HJJ2" s="832"/>
      <c r="HJK2" s="832"/>
      <c r="HJL2" s="832"/>
      <c r="HJM2" s="832"/>
      <c r="HJN2" s="832"/>
      <c r="HJO2" s="832"/>
      <c r="HJP2" s="832"/>
      <c r="HJQ2" s="832"/>
      <c r="HJR2" s="832"/>
      <c r="HJS2" s="832"/>
      <c r="HJT2" s="832"/>
      <c r="HJU2" s="832"/>
      <c r="HJV2" s="832"/>
      <c r="HJW2" s="832"/>
      <c r="HJX2" s="832"/>
      <c r="HJY2" s="832"/>
      <c r="HJZ2" s="832"/>
      <c r="HKA2" s="832"/>
      <c r="HKB2" s="832"/>
      <c r="HKC2" s="832"/>
      <c r="HKD2" s="832"/>
      <c r="HKE2" s="832"/>
      <c r="HKF2" s="832"/>
      <c r="HKG2" s="832"/>
      <c r="HKH2" s="832"/>
      <c r="HKI2" s="832"/>
      <c r="HKJ2" s="832"/>
      <c r="HKK2" s="832"/>
      <c r="HKL2" s="832"/>
      <c r="HKM2" s="832"/>
      <c r="HKN2" s="832"/>
      <c r="HKO2" s="832"/>
      <c r="HKP2" s="832"/>
      <c r="HKQ2" s="832"/>
      <c r="HKR2" s="832"/>
      <c r="HKS2" s="832"/>
      <c r="HKT2" s="832"/>
      <c r="HKU2" s="832"/>
      <c r="HKV2" s="832"/>
      <c r="HKW2" s="832"/>
      <c r="HKX2" s="832"/>
      <c r="HKY2" s="832"/>
      <c r="HKZ2" s="832"/>
      <c r="HLA2" s="832"/>
      <c r="HLB2" s="832"/>
      <c r="HLC2" s="832"/>
      <c r="HLD2" s="832"/>
      <c r="HLE2" s="832"/>
      <c r="HLF2" s="832"/>
      <c r="HLG2" s="832"/>
      <c r="HLH2" s="832"/>
      <c r="HLI2" s="832"/>
      <c r="HLJ2" s="832"/>
      <c r="HLK2" s="832"/>
      <c r="HLL2" s="832"/>
      <c r="HLM2" s="832"/>
      <c r="HLN2" s="832"/>
      <c r="HLO2" s="832"/>
      <c r="HLP2" s="832"/>
      <c r="HLQ2" s="832"/>
      <c r="HLR2" s="832"/>
      <c r="HLS2" s="832"/>
      <c r="HLT2" s="832"/>
      <c r="HLU2" s="832"/>
      <c r="HLV2" s="832"/>
      <c r="HLW2" s="832"/>
      <c r="HLX2" s="832"/>
      <c r="HLY2" s="832"/>
      <c r="HLZ2" s="832"/>
      <c r="HMA2" s="832"/>
      <c r="HMB2" s="832"/>
      <c r="HMC2" s="832"/>
      <c r="HMD2" s="832"/>
      <c r="HME2" s="832"/>
      <c r="HMF2" s="832"/>
      <c r="HMG2" s="832"/>
      <c r="HMH2" s="832"/>
      <c r="HMI2" s="832"/>
      <c r="HMJ2" s="832"/>
      <c r="HMK2" s="832"/>
      <c r="HML2" s="832"/>
      <c r="HMM2" s="832"/>
      <c r="HMN2" s="832"/>
      <c r="HMO2" s="832"/>
      <c r="HMP2" s="832"/>
      <c r="HMQ2" s="832"/>
      <c r="HMR2" s="832"/>
      <c r="HMS2" s="832"/>
      <c r="HMT2" s="832"/>
      <c r="HMU2" s="832"/>
      <c r="HMV2" s="832"/>
      <c r="HMW2" s="832"/>
      <c r="HMX2" s="832"/>
      <c r="HMY2" s="832"/>
      <c r="HMZ2" s="832"/>
      <c r="HNA2" s="832"/>
      <c r="HNB2" s="832"/>
      <c r="HNC2" s="832"/>
      <c r="HND2" s="832"/>
      <c r="HNE2" s="832"/>
      <c r="HNF2" s="832"/>
      <c r="HNG2" s="832"/>
      <c r="HNH2" s="832"/>
      <c r="HNI2" s="832"/>
      <c r="HNJ2" s="832"/>
      <c r="HNK2" s="832"/>
      <c r="HNL2" s="832"/>
      <c r="HNM2" s="832"/>
      <c r="HNN2" s="832"/>
      <c r="HNO2" s="832"/>
      <c r="HNP2" s="832"/>
      <c r="HNQ2" s="832"/>
      <c r="HNR2" s="832"/>
      <c r="HNS2" s="832"/>
      <c r="HNT2" s="832"/>
      <c r="HNU2" s="832"/>
      <c r="HNV2" s="832"/>
      <c r="HNW2" s="832"/>
      <c r="HNX2" s="832"/>
      <c r="HNY2" s="832"/>
      <c r="HNZ2" s="832"/>
      <c r="HOA2" s="832"/>
      <c r="HOB2" s="832"/>
      <c r="HOC2" s="832"/>
      <c r="HOD2" s="832"/>
      <c r="HOE2" s="832"/>
      <c r="HOF2" s="832"/>
      <c r="HOG2" s="832"/>
      <c r="HOH2" s="832"/>
      <c r="HOI2" s="832"/>
      <c r="HOJ2" s="832"/>
      <c r="HOK2" s="832"/>
      <c r="HOL2" s="832"/>
      <c r="HOM2" s="832"/>
      <c r="HON2" s="832"/>
      <c r="HOO2" s="832"/>
      <c r="HOP2" s="832"/>
      <c r="HOQ2" s="832"/>
      <c r="HOR2" s="832"/>
      <c r="HOS2" s="832"/>
      <c r="HOT2" s="832"/>
      <c r="HOU2" s="832"/>
      <c r="HOV2" s="832"/>
      <c r="HOW2" s="832"/>
      <c r="HOX2" s="832"/>
      <c r="HOY2" s="832"/>
      <c r="HOZ2" s="832"/>
      <c r="HPA2" s="832"/>
      <c r="HPB2" s="832"/>
      <c r="HPC2" s="832"/>
      <c r="HPD2" s="832"/>
      <c r="HPE2" s="832"/>
      <c r="HPF2" s="832"/>
      <c r="HPG2" s="832"/>
      <c r="HPH2" s="832"/>
      <c r="HPI2" s="832"/>
      <c r="HPJ2" s="832"/>
      <c r="HPK2" s="832"/>
      <c r="HPL2" s="832"/>
      <c r="HPM2" s="832"/>
      <c r="HPN2" s="832"/>
      <c r="HPO2" s="832"/>
      <c r="HPP2" s="832"/>
      <c r="HPQ2" s="832"/>
      <c r="HPR2" s="832"/>
      <c r="HPS2" s="832"/>
      <c r="HPT2" s="832"/>
      <c r="HPU2" s="832"/>
      <c r="HPV2" s="832"/>
      <c r="HPW2" s="832"/>
      <c r="HPX2" s="832"/>
      <c r="HPY2" s="832"/>
      <c r="HPZ2" s="832"/>
      <c r="HQA2" s="832"/>
      <c r="HQB2" s="832"/>
      <c r="HQC2" s="832"/>
      <c r="HQD2" s="832"/>
      <c r="HQE2" s="832"/>
      <c r="HQF2" s="832"/>
      <c r="HQG2" s="832"/>
      <c r="HQH2" s="832"/>
      <c r="HQI2" s="832"/>
      <c r="HQJ2" s="832"/>
      <c r="HQK2" s="832"/>
      <c r="HQL2" s="832"/>
      <c r="HQM2" s="832"/>
      <c r="HQN2" s="832"/>
      <c r="HQO2" s="832"/>
      <c r="HQP2" s="832"/>
      <c r="HQQ2" s="832"/>
      <c r="HQR2" s="832"/>
      <c r="HQS2" s="832"/>
      <c r="HQT2" s="832"/>
      <c r="HQU2" s="832"/>
      <c r="HQV2" s="832"/>
      <c r="HQW2" s="832"/>
      <c r="HQX2" s="832"/>
      <c r="HQY2" s="832"/>
      <c r="HQZ2" s="832"/>
      <c r="HRA2" s="832"/>
      <c r="HRB2" s="832"/>
      <c r="HRC2" s="832"/>
      <c r="HRD2" s="832"/>
      <c r="HRE2" s="832"/>
      <c r="HRF2" s="832"/>
      <c r="HRG2" s="832"/>
      <c r="HRH2" s="832"/>
      <c r="HRI2" s="832"/>
      <c r="HRJ2" s="832"/>
      <c r="HRK2" s="832"/>
      <c r="HRL2" s="832"/>
      <c r="HRM2" s="832"/>
      <c r="HRN2" s="832"/>
      <c r="HRO2" s="832"/>
      <c r="HRP2" s="832"/>
      <c r="HRQ2" s="832"/>
      <c r="HRR2" s="832"/>
      <c r="HRS2" s="832"/>
      <c r="HRT2" s="832"/>
      <c r="HRU2" s="832"/>
      <c r="HRV2" s="832"/>
      <c r="HRW2" s="832"/>
      <c r="HRX2" s="832"/>
      <c r="HRY2" s="832"/>
      <c r="HRZ2" s="832"/>
      <c r="HSA2" s="832"/>
      <c r="HSB2" s="832"/>
      <c r="HSC2" s="832"/>
      <c r="HSD2" s="832"/>
      <c r="HSE2" s="832"/>
      <c r="HSF2" s="832"/>
      <c r="HSG2" s="832"/>
      <c r="HSH2" s="832"/>
      <c r="HSI2" s="832"/>
      <c r="HSJ2" s="832"/>
      <c r="HSK2" s="832"/>
      <c r="HSL2" s="832"/>
      <c r="HSM2" s="832"/>
      <c r="HSN2" s="832"/>
      <c r="HSO2" s="832"/>
      <c r="HSP2" s="832"/>
      <c r="HSQ2" s="832"/>
      <c r="HSR2" s="832"/>
      <c r="HSS2" s="832"/>
      <c r="HST2" s="832"/>
      <c r="HSU2" s="832"/>
      <c r="HSV2" s="832"/>
      <c r="HSW2" s="832"/>
      <c r="HSX2" s="832"/>
      <c r="HSY2" s="832"/>
      <c r="HSZ2" s="832"/>
      <c r="HTA2" s="832"/>
      <c r="HTB2" s="832"/>
      <c r="HTC2" s="832"/>
      <c r="HTD2" s="832"/>
      <c r="HTE2" s="832"/>
      <c r="HTF2" s="832"/>
      <c r="HTG2" s="832"/>
      <c r="HTH2" s="832"/>
      <c r="HTI2" s="832"/>
      <c r="HTJ2" s="832"/>
      <c r="HTK2" s="832"/>
      <c r="HTL2" s="832"/>
      <c r="HTM2" s="832"/>
      <c r="HTN2" s="832"/>
      <c r="HTO2" s="832"/>
      <c r="HTP2" s="832"/>
      <c r="HTQ2" s="832"/>
      <c r="HTR2" s="832"/>
      <c r="HTS2" s="832"/>
      <c r="HTT2" s="832"/>
      <c r="HTU2" s="832"/>
      <c r="HTV2" s="832"/>
      <c r="HTW2" s="832"/>
      <c r="HTX2" s="832"/>
      <c r="HTY2" s="832"/>
      <c r="HTZ2" s="832"/>
      <c r="HUA2" s="832"/>
      <c r="HUB2" s="832"/>
      <c r="HUC2" s="832"/>
      <c r="HUD2" s="832"/>
      <c r="HUE2" s="832"/>
      <c r="HUF2" s="832"/>
      <c r="HUG2" s="832"/>
      <c r="HUH2" s="832"/>
      <c r="HUI2" s="832"/>
      <c r="HUJ2" s="832"/>
      <c r="HUK2" s="832"/>
      <c r="HUL2" s="832"/>
      <c r="HUM2" s="832"/>
      <c r="HUN2" s="832"/>
      <c r="HUO2" s="832"/>
      <c r="HUP2" s="832"/>
      <c r="HUQ2" s="832"/>
      <c r="HUR2" s="832"/>
      <c r="HUS2" s="832"/>
      <c r="HUT2" s="832"/>
      <c r="HUU2" s="832"/>
      <c r="HUV2" s="832"/>
      <c r="HUW2" s="832"/>
      <c r="HUX2" s="832"/>
      <c r="HUY2" s="832"/>
      <c r="HUZ2" s="832"/>
      <c r="HVA2" s="832"/>
      <c r="HVB2" s="832"/>
      <c r="HVC2" s="832"/>
      <c r="HVD2" s="832"/>
      <c r="HVE2" s="832"/>
      <c r="HVF2" s="832"/>
      <c r="HVG2" s="832"/>
      <c r="HVH2" s="832"/>
      <c r="HVI2" s="832"/>
      <c r="HVJ2" s="832"/>
      <c r="HVK2" s="832"/>
      <c r="HVL2" s="832"/>
      <c r="HVM2" s="832"/>
      <c r="HVN2" s="832"/>
      <c r="HVO2" s="832"/>
      <c r="HVP2" s="832"/>
      <c r="HVQ2" s="832"/>
      <c r="HVR2" s="832"/>
      <c r="HVS2" s="832"/>
      <c r="HVT2" s="832"/>
      <c r="HVU2" s="832"/>
      <c r="HVV2" s="832"/>
      <c r="HVW2" s="832"/>
      <c r="HVX2" s="832"/>
      <c r="HVY2" s="832"/>
      <c r="HVZ2" s="832"/>
      <c r="HWA2" s="832"/>
      <c r="HWB2" s="832"/>
      <c r="HWC2" s="832"/>
      <c r="HWD2" s="832"/>
      <c r="HWE2" s="832"/>
      <c r="HWF2" s="832"/>
      <c r="HWG2" s="832"/>
      <c r="HWH2" s="832"/>
      <c r="HWI2" s="832"/>
      <c r="HWJ2" s="832"/>
      <c r="HWK2" s="832"/>
      <c r="HWL2" s="832"/>
      <c r="HWM2" s="832"/>
      <c r="HWN2" s="832"/>
      <c r="HWO2" s="832"/>
      <c r="HWP2" s="832"/>
      <c r="HWQ2" s="832"/>
      <c r="HWR2" s="832"/>
      <c r="HWS2" s="832"/>
      <c r="HWT2" s="832"/>
      <c r="HWU2" s="832"/>
      <c r="HWV2" s="832"/>
      <c r="HWW2" s="832"/>
      <c r="HWX2" s="832"/>
      <c r="HWY2" s="832"/>
      <c r="HWZ2" s="832"/>
      <c r="HXA2" s="832"/>
      <c r="HXB2" s="832"/>
      <c r="HXC2" s="832"/>
      <c r="HXD2" s="832"/>
      <c r="HXE2" s="832"/>
      <c r="HXF2" s="832"/>
      <c r="HXG2" s="832"/>
      <c r="HXH2" s="832"/>
      <c r="HXI2" s="832"/>
      <c r="HXJ2" s="832"/>
      <c r="HXK2" s="832"/>
      <c r="HXL2" s="832"/>
      <c r="HXM2" s="832"/>
      <c r="HXN2" s="832"/>
      <c r="HXO2" s="832"/>
      <c r="HXP2" s="832"/>
      <c r="HXQ2" s="832"/>
      <c r="HXR2" s="832"/>
      <c r="HXS2" s="832"/>
      <c r="HXT2" s="832"/>
      <c r="HXU2" s="832"/>
      <c r="HXV2" s="832"/>
      <c r="HXW2" s="832"/>
      <c r="HXX2" s="832"/>
      <c r="HXY2" s="832"/>
      <c r="HXZ2" s="832"/>
      <c r="HYA2" s="832"/>
      <c r="HYB2" s="832"/>
      <c r="HYC2" s="832"/>
      <c r="HYD2" s="832"/>
      <c r="HYE2" s="832"/>
      <c r="HYF2" s="832"/>
      <c r="HYG2" s="832"/>
      <c r="HYH2" s="832"/>
      <c r="HYI2" s="832"/>
      <c r="HYJ2" s="832"/>
      <c r="HYK2" s="832"/>
      <c r="HYL2" s="832"/>
      <c r="HYM2" s="832"/>
      <c r="HYN2" s="832"/>
      <c r="HYO2" s="832"/>
      <c r="HYP2" s="832"/>
      <c r="HYQ2" s="832"/>
      <c r="HYR2" s="832"/>
      <c r="HYS2" s="832"/>
      <c r="HYT2" s="832"/>
      <c r="HYU2" s="832"/>
      <c r="HYV2" s="832"/>
      <c r="HYW2" s="832"/>
      <c r="HYX2" s="832"/>
      <c r="HYY2" s="832"/>
      <c r="HYZ2" s="832"/>
      <c r="HZA2" s="832"/>
      <c r="HZB2" s="832"/>
      <c r="HZC2" s="832"/>
      <c r="HZD2" s="832"/>
      <c r="HZE2" s="832"/>
      <c r="HZF2" s="832"/>
      <c r="HZG2" s="832"/>
      <c r="HZH2" s="832"/>
      <c r="HZI2" s="832"/>
      <c r="HZJ2" s="832"/>
      <c r="HZK2" s="832"/>
      <c r="HZL2" s="832"/>
      <c r="HZM2" s="832"/>
      <c r="HZN2" s="832"/>
      <c r="HZO2" s="832"/>
      <c r="HZP2" s="832"/>
      <c r="HZQ2" s="832"/>
      <c r="HZR2" s="832"/>
      <c r="HZS2" s="832"/>
      <c r="HZT2" s="832"/>
      <c r="HZU2" s="832"/>
      <c r="HZV2" s="832"/>
      <c r="HZW2" s="832"/>
      <c r="HZX2" s="832"/>
      <c r="HZY2" s="832"/>
      <c r="HZZ2" s="832"/>
      <c r="IAA2" s="832"/>
      <c r="IAB2" s="832"/>
      <c r="IAC2" s="832"/>
      <c r="IAD2" s="832"/>
      <c r="IAE2" s="832"/>
      <c r="IAF2" s="832"/>
      <c r="IAG2" s="832"/>
      <c r="IAH2" s="832"/>
      <c r="IAI2" s="832"/>
      <c r="IAJ2" s="832"/>
      <c r="IAK2" s="832"/>
      <c r="IAL2" s="832"/>
      <c r="IAM2" s="832"/>
      <c r="IAN2" s="832"/>
      <c r="IAO2" s="832"/>
      <c r="IAP2" s="832"/>
      <c r="IAQ2" s="832"/>
      <c r="IAR2" s="832"/>
      <c r="IAS2" s="832"/>
      <c r="IAT2" s="832"/>
      <c r="IAU2" s="832"/>
      <c r="IAV2" s="832"/>
      <c r="IAW2" s="832"/>
      <c r="IAX2" s="832"/>
      <c r="IAY2" s="832"/>
      <c r="IAZ2" s="832"/>
      <c r="IBA2" s="832"/>
      <c r="IBB2" s="832"/>
      <c r="IBC2" s="832"/>
      <c r="IBD2" s="832"/>
      <c r="IBE2" s="832"/>
      <c r="IBF2" s="832"/>
      <c r="IBG2" s="832"/>
      <c r="IBH2" s="832"/>
      <c r="IBI2" s="832"/>
      <c r="IBJ2" s="832"/>
      <c r="IBK2" s="832"/>
      <c r="IBL2" s="832"/>
      <c r="IBM2" s="832"/>
      <c r="IBN2" s="832"/>
      <c r="IBO2" s="832"/>
      <c r="IBP2" s="832"/>
      <c r="IBQ2" s="832"/>
      <c r="IBR2" s="832"/>
      <c r="IBS2" s="832"/>
      <c r="IBT2" s="832"/>
      <c r="IBU2" s="832"/>
      <c r="IBV2" s="832"/>
      <c r="IBW2" s="832"/>
      <c r="IBX2" s="832"/>
      <c r="IBY2" s="832"/>
      <c r="IBZ2" s="832"/>
      <c r="ICA2" s="832"/>
      <c r="ICB2" s="832"/>
      <c r="ICC2" s="832"/>
      <c r="ICD2" s="832"/>
      <c r="ICE2" s="832"/>
      <c r="ICF2" s="832"/>
      <c r="ICG2" s="832"/>
      <c r="ICH2" s="832"/>
      <c r="ICI2" s="832"/>
      <c r="ICJ2" s="832"/>
      <c r="ICK2" s="832"/>
      <c r="ICL2" s="832"/>
      <c r="ICM2" s="832"/>
      <c r="ICN2" s="832"/>
      <c r="ICO2" s="832"/>
      <c r="ICP2" s="832"/>
      <c r="ICQ2" s="832"/>
      <c r="ICR2" s="832"/>
      <c r="ICS2" s="832"/>
      <c r="ICT2" s="832"/>
      <c r="ICU2" s="832"/>
      <c r="ICV2" s="832"/>
      <c r="ICW2" s="832"/>
      <c r="ICX2" s="832"/>
      <c r="ICY2" s="832"/>
      <c r="ICZ2" s="832"/>
      <c r="IDA2" s="832"/>
      <c r="IDB2" s="832"/>
      <c r="IDC2" s="832"/>
      <c r="IDD2" s="832"/>
      <c r="IDE2" s="832"/>
      <c r="IDF2" s="832"/>
      <c r="IDG2" s="832"/>
      <c r="IDH2" s="832"/>
      <c r="IDI2" s="832"/>
      <c r="IDJ2" s="832"/>
      <c r="IDK2" s="832"/>
      <c r="IDL2" s="832"/>
      <c r="IDM2" s="832"/>
      <c r="IDN2" s="832"/>
      <c r="IDO2" s="832"/>
      <c r="IDP2" s="832"/>
      <c r="IDQ2" s="832"/>
      <c r="IDR2" s="832"/>
      <c r="IDS2" s="832"/>
      <c r="IDT2" s="832"/>
      <c r="IDU2" s="832"/>
      <c r="IDV2" s="832"/>
      <c r="IDW2" s="832"/>
      <c r="IDX2" s="832"/>
      <c r="IDY2" s="832"/>
      <c r="IDZ2" s="832"/>
      <c r="IEA2" s="832"/>
      <c r="IEB2" s="832"/>
      <c r="IEC2" s="832"/>
      <c r="IED2" s="832"/>
      <c r="IEE2" s="832"/>
      <c r="IEF2" s="832"/>
      <c r="IEG2" s="832"/>
      <c r="IEH2" s="832"/>
      <c r="IEI2" s="832"/>
      <c r="IEJ2" s="832"/>
      <c r="IEK2" s="832"/>
      <c r="IEL2" s="832"/>
      <c r="IEM2" s="832"/>
      <c r="IEN2" s="832"/>
      <c r="IEO2" s="832"/>
      <c r="IEP2" s="832"/>
      <c r="IEQ2" s="832"/>
      <c r="IER2" s="832"/>
      <c r="IES2" s="832"/>
      <c r="IET2" s="832"/>
      <c r="IEU2" s="832"/>
      <c r="IEV2" s="832"/>
      <c r="IEW2" s="832"/>
      <c r="IEX2" s="832"/>
      <c r="IEY2" s="832"/>
      <c r="IEZ2" s="832"/>
      <c r="IFA2" s="832"/>
      <c r="IFB2" s="832"/>
      <c r="IFC2" s="832"/>
      <c r="IFD2" s="832"/>
      <c r="IFE2" s="832"/>
      <c r="IFF2" s="832"/>
      <c r="IFG2" s="832"/>
      <c r="IFH2" s="832"/>
      <c r="IFI2" s="832"/>
      <c r="IFJ2" s="832"/>
      <c r="IFK2" s="832"/>
      <c r="IFL2" s="832"/>
      <c r="IFM2" s="832"/>
      <c r="IFN2" s="832"/>
      <c r="IFO2" s="832"/>
      <c r="IFP2" s="832"/>
      <c r="IFQ2" s="832"/>
      <c r="IFR2" s="832"/>
      <c r="IFS2" s="832"/>
      <c r="IFT2" s="832"/>
      <c r="IFU2" s="832"/>
      <c r="IFV2" s="832"/>
      <c r="IFW2" s="832"/>
      <c r="IFX2" s="832"/>
      <c r="IFY2" s="832"/>
      <c r="IFZ2" s="832"/>
      <c r="IGA2" s="832"/>
      <c r="IGB2" s="832"/>
      <c r="IGC2" s="832"/>
      <c r="IGD2" s="832"/>
      <c r="IGE2" s="832"/>
      <c r="IGF2" s="832"/>
      <c r="IGG2" s="832"/>
      <c r="IGH2" s="832"/>
      <c r="IGI2" s="832"/>
      <c r="IGJ2" s="832"/>
      <c r="IGK2" s="832"/>
      <c r="IGL2" s="832"/>
      <c r="IGM2" s="832"/>
      <c r="IGN2" s="832"/>
      <c r="IGO2" s="832"/>
      <c r="IGP2" s="832"/>
      <c r="IGQ2" s="832"/>
      <c r="IGR2" s="832"/>
      <c r="IGS2" s="832"/>
      <c r="IGT2" s="832"/>
      <c r="IGU2" s="832"/>
      <c r="IGV2" s="832"/>
      <c r="IGW2" s="832"/>
      <c r="IGX2" s="832"/>
      <c r="IGY2" s="832"/>
      <c r="IGZ2" s="832"/>
      <c r="IHA2" s="832"/>
      <c r="IHB2" s="832"/>
      <c r="IHC2" s="832"/>
      <c r="IHD2" s="832"/>
      <c r="IHE2" s="832"/>
      <c r="IHF2" s="832"/>
      <c r="IHG2" s="832"/>
      <c r="IHH2" s="832"/>
      <c r="IHI2" s="832"/>
      <c r="IHJ2" s="832"/>
      <c r="IHK2" s="832"/>
      <c r="IHL2" s="832"/>
      <c r="IHM2" s="832"/>
      <c r="IHN2" s="832"/>
      <c r="IHO2" s="832"/>
      <c r="IHP2" s="832"/>
      <c r="IHQ2" s="832"/>
      <c r="IHR2" s="832"/>
      <c r="IHS2" s="832"/>
      <c r="IHT2" s="832"/>
      <c r="IHU2" s="832"/>
      <c r="IHV2" s="832"/>
      <c r="IHW2" s="832"/>
      <c r="IHX2" s="832"/>
      <c r="IHY2" s="832"/>
      <c r="IHZ2" s="832"/>
      <c r="IIA2" s="832"/>
      <c r="IIB2" s="832"/>
      <c r="IIC2" s="832"/>
      <c r="IID2" s="832"/>
      <c r="IIE2" s="832"/>
      <c r="IIF2" s="832"/>
      <c r="IIG2" s="832"/>
      <c r="IIH2" s="832"/>
      <c r="III2" s="832"/>
      <c r="IIJ2" s="832"/>
      <c r="IIK2" s="832"/>
      <c r="IIL2" s="832"/>
      <c r="IIM2" s="832"/>
      <c r="IIN2" s="832"/>
      <c r="IIO2" s="832"/>
      <c r="IIP2" s="832"/>
      <c r="IIQ2" s="832"/>
      <c r="IIR2" s="832"/>
      <c r="IIS2" s="832"/>
      <c r="IIT2" s="832"/>
      <c r="IIU2" s="832"/>
      <c r="IIV2" s="832"/>
      <c r="IIW2" s="832"/>
      <c r="IIX2" s="832"/>
      <c r="IIY2" s="832"/>
      <c r="IIZ2" s="832"/>
      <c r="IJA2" s="832"/>
      <c r="IJB2" s="832"/>
      <c r="IJC2" s="832"/>
      <c r="IJD2" s="832"/>
      <c r="IJE2" s="832"/>
      <c r="IJF2" s="832"/>
      <c r="IJG2" s="832"/>
      <c r="IJH2" s="832"/>
      <c r="IJI2" s="832"/>
      <c r="IJJ2" s="832"/>
      <c r="IJK2" s="832"/>
      <c r="IJL2" s="832"/>
      <c r="IJM2" s="832"/>
      <c r="IJN2" s="832"/>
      <c r="IJO2" s="832"/>
      <c r="IJP2" s="832"/>
      <c r="IJQ2" s="832"/>
      <c r="IJR2" s="832"/>
      <c r="IJS2" s="832"/>
      <c r="IJT2" s="832"/>
      <c r="IJU2" s="832"/>
      <c r="IJV2" s="832"/>
      <c r="IJW2" s="832"/>
      <c r="IJX2" s="832"/>
      <c r="IJY2" s="832"/>
      <c r="IJZ2" s="832"/>
      <c r="IKA2" s="832"/>
      <c r="IKB2" s="832"/>
      <c r="IKC2" s="832"/>
      <c r="IKD2" s="832"/>
      <c r="IKE2" s="832"/>
      <c r="IKF2" s="832"/>
      <c r="IKG2" s="832"/>
      <c r="IKH2" s="832"/>
      <c r="IKI2" s="832"/>
      <c r="IKJ2" s="832"/>
      <c r="IKK2" s="832"/>
      <c r="IKL2" s="832"/>
      <c r="IKM2" s="832"/>
      <c r="IKN2" s="832"/>
      <c r="IKO2" s="832"/>
      <c r="IKP2" s="832"/>
      <c r="IKQ2" s="832"/>
      <c r="IKR2" s="832"/>
      <c r="IKS2" s="832"/>
      <c r="IKT2" s="832"/>
      <c r="IKU2" s="832"/>
      <c r="IKV2" s="832"/>
      <c r="IKW2" s="832"/>
      <c r="IKX2" s="832"/>
      <c r="IKY2" s="832"/>
      <c r="IKZ2" s="832"/>
      <c r="ILA2" s="832"/>
      <c r="ILB2" s="832"/>
      <c r="ILC2" s="832"/>
      <c r="ILD2" s="832"/>
      <c r="ILE2" s="832"/>
      <c r="ILF2" s="832"/>
      <c r="ILG2" s="832"/>
      <c r="ILH2" s="832"/>
      <c r="ILI2" s="832"/>
      <c r="ILJ2" s="832"/>
      <c r="ILK2" s="832"/>
      <c r="ILL2" s="832"/>
      <c r="ILM2" s="832"/>
      <c r="ILN2" s="832"/>
      <c r="ILO2" s="832"/>
      <c r="ILP2" s="832"/>
      <c r="ILQ2" s="832"/>
      <c r="ILR2" s="832"/>
      <c r="ILS2" s="832"/>
      <c r="ILT2" s="832"/>
      <c r="ILU2" s="832"/>
      <c r="ILV2" s="832"/>
      <c r="ILW2" s="832"/>
      <c r="ILX2" s="832"/>
      <c r="ILY2" s="832"/>
      <c r="ILZ2" s="832"/>
      <c r="IMA2" s="832"/>
      <c r="IMB2" s="832"/>
      <c r="IMC2" s="832"/>
      <c r="IMD2" s="832"/>
      <c r="IME2" s="832"/>
      <c r="IMF2" s="832"/>
      <c r="IMG2" s="832"/>
      <c r="IMH2" s="832"/>
      <c r="IMI2" s="832"/>
      <c r="IMJ2" s="832"/>
      <c r="IMK2" s="832"/>
      <c r="IML2" s="832"/>
      <c r="IMM2" s="832"/>
      <c r="IMN2" s="832"/>
      <c r="IMO2" s="832"/>
      <c r="IMP2" s="832"/>
      <c r="IMQ2" s="832"/>
      <c r="IMR2" s="832"/>
      <c r="IMS2" s="832"/>
      <c r="IMT2" s="832"/>
      <c r="IMU2" s="832"/>
      <c r="IMV2" s="832"/>
      <c r="IMW2" s="832"/>
      <c r="IMX2" s="832"/>
      <c r="IMY2" s="832"/>
      <c r="IMZ2" s="832"/>
      <c r="INA2" s="832"/>
      <c r="INB2" s="832"/>
      <c r="INC2" s="832"/>
      <c r="IND2" s="832"/>
      <c r="INE2" s="832"/>
      <c r="INF2" s="832"/>
      <c r="ING2" s="832"/>
      <c r="INH2" s="832"/>
      <c r="INI2" s="832"/>
      <c r="INJ2" s="832"/>
      <c r="INK2" s="832"/>
      <c r="INL2" s="832"/>
      <c r="INM2" s="832"/>
      <c r="INN2" s="832"/>
      <c r="INO2" s="832"/>
      <c r="INP2" s="832"/>
      <c r="INQ2" s="832"/>
      <c r="INR2" s="832"/>
      <c r="INS2" s="832"/>
      <c r="INT2" s="832"/>
      <c r="INU2" s="832"/>
      <c r="INV2" s="832"/>
      <c r="INW2" s="832"/>
      <c r="INX2" s="832"/>
      <c r="INY2" s="832"/>
      <c r="INZ2" s="832"/>
      <c r="IOA2" s="832"/>
      <c r="IOB2" s="832"/>
      <c r="IOC2" s="832"/>
      <c r="IOD2" s="832"/>
      <c r="IOE2" s="832"/>
      <c r="IOF2" s="832"/>
      <c r="IOG2" s="832"/>
      <c r="IOH2" s="832"/>
      <c r="IOI2" s="832"/>
      <c r="IOJ2" s="832"/>
      <c r="IOK2" s="832"/>
      <c r="IOL2" s="832"/>
      <c r="IOM2" s="832"/>
      <c r="ION2" s="832"/>
      <c r="IOO2" s="832"/>
      <c r="IOP2" s="832"/>
      <c r="IOQ2" s="832"/>
      <c r="IOR2" s="832"/>
      <c r="IOS2" s="832"/>
      <c r="IOT2" s="832"/>
      <c r="IOU2" s="832"/>
      <c r="IOV2" s="832"/>
      <c r="IOW2" s="832"/>
      <c r="IOX2" s="832"/>
      <c r="IOY2" s="832"/>
      <c r="IOZ2" s="832"/>
      <c r="IPA2" s="832"/>
      <c r="IPB2" s="832"/>
      <c r="IPC2" s="832"/>
      <c r="IPD2" s="832"/>
      <c r="IPE2" s="832"/>
      <c r="IPF2" s="832"/>
      <c r="IPG2" s="832"/>
      <c r="IPH2" s="832"/>
      <c r="IPI2" s="832"/>
      <c r="IPJ2" s="832"/>
      <c r="IPK2" s="832"/>
      <c r="IPL2" s="832"/>
      <c r="IPM2" s="832"/>
      <c r="IPN2" s="832"/>
      <c r="IPO2" s="832"/>
      <c r="IPP2" s="832"/>
      <c r="IPQ2" s="832"/>
      <c r="IPR2" s="832"/>
      <c r="IPS2" s="832"/>
      <c r="IPT2" s="832"/>
      <c r="IPU2" s="832"/>
      <c r="IPV2" s="832"/>
      <c r="IPW2" s="832"/>
      <c r="IPX2" s="832"/>
      <c r="IPY2" s="832"/>
      <c r="IPZ2" s="832"/>
      <c r="IQA2" s="832"/>
      <c r="IQB2" s="832"/>
      <c r="IQC2" s="832"/>
      <c r="IQD2" s="832"/>
      <c r="IQE2" s="832"/>
      <c r="IQF2" s="832"/>
      <c r="IQG2" s="832"/>
      <c r="IQH2" s="832"/>
      <c r="IQI2" s="832"/>
      <c r="IQJ2" s="832"/>
      <c r="IQK2" s="832"/>
      <c r="IQL2" s="832"/>
      <c r="IQM2" s="832"/>
      <c r="IQN2" s="832"/>
      <c r="IQO2" s="832"/>
      <c r="IQP2" s="832"/>
      <c r="IQQ2" s="832"/>
      <c r="IQR2" s="832"/>
      <c r="IQS2" s="832"/>
      <c r="IQT2" s="832"/>
      <c r="IQU2" s="832"/>
      <c r="IQV2" s="832"/>
      <c r="IQW2" s="832"/>
      <c r="IQX2" s="832"/>
      <c r="IQY2" s="832"/>
      <c r="IQZ2" s="832"/>
      <c r="IRA2" s="832"/>
      <c r="IRB2" s="832"/>
      <c r="IRC2" s="832"/>
      <c r="IRD2" s="832"/>
      <c r="IRE2" s="832"/>
      <c r="IRF2" s="832"/>
      <c r="IRG2" s="832"/>
      <c r="IRH2" s="832"/>
      <c r="IRI2" s="832"/>
      <c r="IRJ2" s="832"/>
      <c r="IRK2" s="832"/>
      <c r="IRL2" s="832"/>
      <c r="IRM2" s="832"/>
      <c r="IRN2" s="832"/>
      <c r="IRO2" s="832"/>
      <c r="IRP2" s="832"/>
      <c r="IRQ2" s="832"/>
      <c r="IRR2" s="832"/>
      <c r="IRS2" s="832"/>
      <c r="IRT2" s="832"/>
      <c r="IRU2" s="832"/>
      <c r="IRV2" s="832"/>
      <c r="IRW2" s="832"/>
      <c r="IRX2" s="832"/>
      <c r="IRY2" s="832"/>
      <c r="IRZ2" s="832"/>
      <c r="ISA2" s="832"/>
      <c r="ISB2" s="832"/>
      <c r="ISC2" s="832"/>
      <c r="ISD2" s="832"/>
      <c r="ISE2" s="832"/>
      <c r="ISF2" s="832"/>
      <c r="ISG2" s="832"/>
      <c r="ISH2" s="832"/>
      <c r="ISI2" s="832"/>
      <c r="ISJ2" s="832"/>
      <c r="ISK2" s="832"/>
      <c r="ISL2" s="832"/>
      <c r="ISM2" s="832"/>
      <c r="ISN2" s="832"/>
      <c r="ISO2" s="832"/>
      <c r="ISP2" s="832"/>
      <c r="ISQ2" s="832"/>
      <c r="ISR2" s="832"/>
      <c r="ISS2" s="832"/>
      <c r="IST2" s="832"/>
      <c r="ISU2" s="832"/>
      <c r="ISV2" s="832"/>
      <c r="ISW2" s="832"/>
      <c r="ISX2" s="832"/>
      <c r="ISY2" s="832"/>
      <c r="ISZ2" s="832"/>
      <c r="ITA2" s="832"/>
      <c r="ITB2" s="832"/>
      <c r="ITC2" s="832"/>
      <c r="ITD2" s="832"/>
      <c r="ITE2" s="832"/>
      <c r="ITF2" s="832"/>
      <c r="ITG2" s="832"/>
      <c r="ITH2" s="832"/>
      <c r="ITI2" s="832"/>
      <c r="ITJ2" s="832"/>
      <c r="ITK2" s="832"/>
      <c r="ITL2" s="832"/>
      <c r="ITM2" s="832"/>
      <c r="ITN2" s="832"/>
      <c r="ITO2" s="832"/>
      <c r="ITP2" s="832"/>
      <c r="ITQ2" s="832"/>
      <c r="ITR2" s="832"/>
      <c r="ITS2" s="832"/>
      <c r="ITT2" s="832"/>
      <c r="ITU2" s="832"/>
      <c r="ITV2" s="832"/>
      <c r="ITW2" s="832"/>
      <c r="ITX2" s="832"/>
      <c r="ITY2" s="832"/>
      <c r="ITZ2" s="832"/>
      <c r="IUA2" s="832"/>
      <c r="IUB2" s="832"/>
      <c r="IUC2" s="832"/>
      <c r="IUD2" s="832"/>
      <c r="IUE2" s="832"/>
      <c r="IUF2" s="832"/>
      <c r="IUG2" s="832"/>
      <c r="IUH2" s="832"/>
      <c r="IUI2" s="832"/>
      <c r="IUJ2" s="832"/>
      <c r="IUK2" s="832"/>
      <c r="IUL2" s="832"/>
      <c r="IUM2" s="832"/>
      <c r="IUN2" s="832"/>
      <c r="IUO2" s="832"/>
      <c r="IUP2" s="832"/>
      <c r="IUQ2" s="832"/>
      <c r="IUR2" s="832"/>
      <c r="IUS2" s="832"/>
      <c r="IUT2" s="832"/>
      <c r="IUU2" s="832"/>
      <c r="IUV2" s="832"/>
      <c r="IUW2" s="832"/>
      <c r="IUX2" s="832"/>
      <c r="IUY2" s="832"/>
      <c r="IUZ2" s="832"/>
      <c r="IVA2" s="832"/>
      <c r="IVB2" s="832"/>
      <c r="IVC2" s="832"/>
      <c r="IVD2" s="832"/>
      <c r="IVE2" s="832"/>
      <c r="IVF2" s="832"/>
      <c r="IVG2" s="832"/>
      <c r="IVH2" s="832"/>
      <c r="IVI2" s="832"/>
      <c r="IVJ2" s="832"/>
      <c r="IVK2" s="832"/>
      <c r="IVL2" s="832"/>
      <c r="IVM2" s="832"/>
      <c r="IVN2" s="832"/>
      <c r="IVO2" s="832"/>
      <c r="IVP2" s="832"/>
      <c r="IVQ2" s="832"/>
      <c r="IVR2" s="832"/>
      <c r="IVS2" s="832"/>
      <c r="IVT2" s="832"/>
      <c r="IVU2" s="832"/>
      <c r="IVV2" s="832"/>
      <c r="IVW2" s="832"/>
      <c r="IVX2" s="832"/>
      <c r="IVY2" s="832"/>
      <c r="IVZ2" s="832"/>
      <c r="IWA2" s="832"/>
      <c r="IWB2" s="832"/>
      <c r="IWC2" s="832"/>
      <c r="IWD2" s="832"/>
      <c r="IWE2" s="832"/>
      <c r="IWF2" s="832"/>
      <c r="IWG2" s="832"/>
      <c r="IWH2" s="832"/>
      <c r="IWI2" s="832"/>
      <c r="IWJ2" s="832"/>
      <c r="IWK2" s="832"/>
      <c r="IWL2" s="832"/>
      <c r="IWM2" s="832"/>
      <c r="IWN2" s="832"/>
      <c r="IWO2" s="832"/>
      <c r="IWP2" s="832"/>
      <c r="IWQ2" s="832"/>
      <c r="IWR2" s="832"/>
      <c r="IWS2" s="832"/>
      <c r="IWT2" s="832"/>
      <c r="IWU2" s="832"/>
      <c r="IWV2" s="832"/>
      <c r="IWW2" s="832"/>
      <c r="IWX2" s="832"/>
      <c r="IWY2" s="832"/>
      <c r="IWZ2" s="832"/>
      <c r="IXA2" s="832"/>
      <c r="IXB2" s="832"/>
      <c r="IXC2" s="832"/>
      <c r="IXD2" s="832"/>
      <c r="IXE2" s="832"/>
      <c r="IXF2" s="832"/>
      <c r="IXG2" s="832"/>
      <c r="IXH2" s="832"/>
      <c r="IXI2" s="832"/>
      <c r="IXJ2" s="832"/>
      <c r="IXK2" s="832"/>
      <c r="IXL2" s="832"/>
      <c r="IXM2" s="832"/>
      <c r="IXN2" s="832"/>
      <c r="IXO2" s="832"/>
      <c r="IXP2" s="832"/>
      <c r="IXQ2" s="832"/>
      <c r="IXR2" s="832"/>
      <c r="IXS2" s="832"/>
      <c r="IXT2" s="832"/>
      <c r="IXU2" s="832"/>
      <c r="IXV2" s="832"/>
      <c r="IXW2" s="832"/>
      <c r="IXX2" s="832"/>
      <c r="IXY2" s="832"/>
      <c r="IXZ2" s="832"/>
      <c r="IYA2" s="832"/>
      <c r="IYB2" s="832"/>
      <c r="IYC2" s="832"/>
      <c r="IYD2" s="832"/>
      <c r="IYE2" s="832"/>
      <c r="IYF2" s="832"/>
      <c r="IYG2" s="832"/>
      <c r="IYH2" s="832"/>
      <c r="IYI2" s="832"/>
      <c r="IYJ2" s="832"/>
      <c r="IYK2" s="832"/>
      <c r="IYL2" s="832"/>
      <c r="IYM2" s="832"/>
      <c r="IYN2" s="832"/>
      <c r="IYO2" s="832"/>
      <c r="IYP2" s="832"/>
      <c r="IYQ2" s="832"/>
      <c r="IYR2" s="832"/>
      <c r="IYS2" s="832"/>
      <c r="IYT2" s="832"/>
      <c r="IYU2" s="832"/>
      <c r="IYV2" s="832"/>
      <c r="IYW2" s="832"/>
      <c r="IYX2" s="832"/>
      <c r="IYY2" s="832"/>
      <c r="IYZ2" s="832"/>
      <c r="IZA2" s="832"/>
      <c r="IZB2" s="832"/>
      <c r="IZC2" s="832"/>
      <c r="IZD2" s="832"/>
      <c r="IZE2" s="832"/>
      <c r="IZF2" s="832"/>
      <c r="IZG2" s="832"/>
      <c r="IZH2" s="832"/>
      <c r="IZI2" s="832"/>
      <c r="IZJ2" s="832"/>
      <c r="IZK2" s="832"/>
      <c r="IZL2" s="832"/>
      <c r="IZM2" s="832"/>
      <c r="IZN2" s="832"/>
      <c r="IZO2" s="832"/>
      <c r="IZP2" s="832"/>
      <c r="IZQ2" s="832"/>
      <c r="IZR2" s="832"/>
      <c r="IZS2" s="832"/>
      <c r="IZT2" s="832"/>
      <c r="IZU2" s="832"/>
      <c r="IZV2" s="832"/>
      <c r="IZW2" s="832"/>
      <c r="IZX2" s="832"/>
      <c r="IZY2" s="832"/>
      <c r="IZZ2" s="832"/>
      <c r="JAA2" s="832"/>
      <c r="JAB2" s="832"/>
      <c r="JAC2" s="832"/>
      <c r="JAD2" s="832"/>
      <c r="JAE2" s="832"/>
      <c r="JAF2" s="832"/>
      <c r="JAG2" s="832"/>
      <c r="JAH2" s="832"/>
      <c r="JAI2" s="832"/>
      <c r="JAJ2" s="832"/>
      <c r="JAK2" s="832"/>
      <c r="JAL2" s="832"/>
      <c r="JAM2" s="832"/>
      <c r="JAN2" s="832"/>
      <c r="JAO2" s="832"/>
      <c r="JAP2" s="832"/>
      <c r="JAQ2" s="832"/>
      <c r="JAR2" s="832"/>
      <c r="JAS2" s="832"/>
      <c r="JAT2" s="832"/>
      <c r="JAU2" s="832"/>
      <c r="JAV2" s="832"/>
      <c r="JAW2" s="832"/>
      <c r="JAX2" s="832"/>
      <c r="JAY2" s="832"/>
      <c r="JAZ2" s="832"/>
      <c r="JBA2" s="832"/>
      <c r="JBB2" s="832"/>
      <c r="JBC2" s="832"/>
      <c r="JBD2" s="832"/>
      <c r="JBE2" s="832"/>
      <c r="JBF2" s="832"/>
      <c r="JBG2" s="832"/>
      <c r="JBH2" s="832"/>
      <c r="JBI2" s="832"/>
      <c r="JBJ2" s="832"/>
      <c r="JBK2" s="832"/>
      <c r="JBL2" s="832"/>
      <c r="JBM2" s="832"/>
      <c r="JBN2" s="832"/>
      <c r="JBO2" s="832"/>
      <c r="JBP2" s="832"/>
      <c r="JBQ2" s="832"/>
      <c r="JBR2" s="832"/>
      <c r="JBS2" s="832"/>
      <c r="JBT2" s="832"/>
      <c r="JBU2" s="832"/>
      <c r="JBV2" s="832"/>
      <c r="JBW2" s="832"/>
      <c r="JBX2" s="832"/>
      <c r="JBY2" s="832"/>
      <c r="JBZ2" s="832"/>
      <c r="JCA2" s="832"/>
      <c r="JCB2" s="832"/>
      <c r="JCC2" s="832"/>
      <c r="JCD2" s="832"/>
      <c r="JCE2" s="832"/>
      <c r="JCF2" s="832"/>
      <c r="JCG2" s="832"/>
      <c r="JCH2" s="832"/>
      <c r="JCI2" s="832"/>
      <c r="JCJ2" s="832"/>
      <c r="JCK2" s="832"/>
      <c r="JCL2" s="832"/>
      <c r="JCM2" s="832"/>
      <c r="JCN2" s="832"/>
      <c r="JCO2" s="832"/>
      <c r="JCP2" s="832"/>
      <c r="JCQ2" s="832"/>
      <c r="JCR2" s="832"/>
      <c r="JCS2" s="832"/>
      <c r="JCT2" s="832"/>
      <c r="JCU2" s="832"/>
      <c r="JCV2" s="832"/>
      <c r="JCW2" s="832"/>
      <c r="JCX2" s="832"/>
      <c r="JCY2" s="832"/>
      <c r="JCZ2" s="832"/>
      <c r="JDA2" s="832"/>
      <c r="JDB2" s="832"/>
      <c r="JDC2" s="832"/>
      <c r="JDD2" s="832"/>
      <c r="JDE2" s="832"/>
      <c r="JDF2" s="832"/>
      <c r="JDG2" s="832"/>
      <c r="JDH2" s="832"/>
      <c r="JDI2" s="832"/>
      <c r="JDJ2" s="832"/>
      <c r="JDK2" s="832"/>
      <c r="JDL2" s="832"/>
      <c r="JDM2" s="832"/>
      <c r="JDN2" s="832"/>
      <c r="JDO2" s="832"/>
      <c r="JDP2" s="832"/>
      <c r="JDQ2" s="832"/>
      <c r="JDR2" s="832"/>
      <c r="JDS2" s="832"/>
      <c r="JDT2" s="832"/>
      <c r="JDU2" s="832"/>
      <c r="JDV2" s="832"/>
      <c r="JDW2" s="832"/>
      <c r="JDX2" s="832"/>
      <c r="JDY2" s="832"/>
      <c r="JDZ2" s="832"/>
      <c r="JEA2" s="832"/>
      <c r="JEB2" s="832"/>
      <c r="JEC2" s="832"/>
      <c r="JED2" s="832"/>
      <c r="JEE2" s="832"/>
      <c r="JEF2" s="832"/>
      <c r="JEG2" s="832"/>
      <c r="JEH2" s="832"/>
      <c r="JEI2" s="832"/>
      <c r="JEJ2" s="832"/>
      <c r="JEK2" s="832"/>
      <c r="JEL2" s="832"/>
      <c r="JEM2" s="832"/>
      <c r="JEN2" s="832"/>
      <c r="JEO2" s="832"/>
      <c r="JEP2" s="832"/>
      <c r="JEQ2" s="832"/>
      <c r="JER2" s="832"/>
      <c r="JES2" s="832"/>
      <c r="JET2" s="832"/>
      <c r="JEU2" s="832"/>
      <c r="JEV2" s="832"/>
      <c r="JEW2" s="832"/>
      <c r="JEX2" s="832"/>
      <c r="JEY2" s="832"/>
      <c r="JEZ2" s="832"/>
      <c r="JFA2" s="832"/>
      <c r="JFB2" s="832"/>
      <c r="JFC2" s="832"/>
      <c r="JFD2" s="832"/>
      <c r="JFE2" s="832"/>
      <c r="JFF2" s="832"/>
      <c r="JFG2" s="832"/>
      <c r="JFH2" s="832"/>
      <c r="JFI2" s="832"/>
      <c r="JFJ2" s="832"/>
      <c r="JFK2" s="832"/>
      <c r="JFL2" s="832"/>
      <c r="JFM2" s="832"/>
      <c r="JFN2" s="832"/>
      <c r="JFO2" s="832"/>
      <c r="JFP2" s="832"/>
      <c r="JFQ2" s="832"/>
      <c r="JFR2" s="832"/>
      <c r="JFS2" s="832"/>
      <c r="JFT2" s="832"/>
      <c r="JFU2" s="832"/>
      <c r="JFV2" s="832"/>
      <c r="JFW2" s="832"/>
      <c r="JFX2" s="832"/>
      <c r="JFY2" s="832"/>
      <c r="JFZ2" s="832"/>
      <c r="JGA2" s="832"/>
      <c r="JGB2" s="832"/>
      <c r="JGC2" s="832"/>
      <c r="JGD2" s="832"/>
      <c r="JGE2" s="832"/>
      <c r="JGF2" s="832"/>
      <c r="JGG2" s="832"/>
      <c r="JGH2" s="832"/>
      <c r="JGI2" s="832"/>
      <c r="JGJ2" s="832"/>
      <c r="JGK2" s="832"/>
      <c r="JGL2" s="832"/>
      <c r="JGM2" s="832"/>
      <c r="JGN2" s="832"/>
      <c r="JGO2" s="832"/>
      <c r="JGP2" s="832"/>
      <c r="JGQ2" s="832"/>
      <c r="JGR2" s="832"/>
      <c r="JGS2" s="832"/>
      <c r="JGT2" s="832"/>
      <c r="JGU2" s="832"/>
      <c r="JGV2" s="832"/>
      <c r="JGW2" s="832"/>
      <c r="JGX2" s="832"/>
      <c r="JGY2" s="832"/>
      <c r="JGZ2" s="832"/>
      <c r="JHA2" s="832"/>
      <c r="JHB2" s="832"/>
      <c r="JHC2" s="832"/>
      <c r="JHD2" s="832"/>
      <c r="JHE2" s="832"/>
      <c r="JHF2" s="832"/>
      <c r="JHG2" s="832"/>
      <c r="JHH2" s="832"/>
      <c r="JHI2" s="832"/>
      <c r="JHJ2" s="832"/>
      <c r="JHK2" s="832"/>
      <c r="JHL2" s="832"/>
      <c r="JHM2" s="832"/>
      <c r="JHN2" s="832"/>
      <c r="JHO2" s="832"/>
      <c r="JHP2" s="832"/>
      <c r="JHQ2" s="832"/>
      <c r="JHR2" s="832"/>
      <c r="JHS2" s="832"/>
      <c r="JHT2" s="832"/>
      <c r="JHU2" s="832"/>
      <c r="JHV2" s="832"/>
      <c r="JHW2" s="832"/>
      <c r="JHX2" s="832"/>
      <c r="JHY2" s="832"/>
      <c r="JHZ2" s="832"/>
      <c r="JIA2" s="832"/>
      <c r="JIB2" s="832"/>
      <c r="JIC2" s="832"/>
      <c r="JID2" s="832"/>
      <c r="JIE2" s="832"/>
      <c r="JIF2" s="832"/>
      <c r="JIG2" s="832"/>
      <c r="JIH2" s="832"/>
      <c r="JII2" s="832"/>
      <c r="JIJ2" s="832"/>
      <c r="JIK2" s="832"/>
      <c r="JIL2" s="832"/>
      <c r="JIM2" s="832"/>
      <c r="JIN2" s="832"/>
      <c r="JIO2" s="832"/>
      <c r="JIP2" s="832"/>
      <c r="JIQ2" s="832"/>
      <c r="JIR2" s="832"/>
      <c r="JIS2" s="832"/>
      <c r="JIT2" s="832"/>
      <c r="JIU2" s="832"/>
      <c r="JIV2" s="832"/>
      <c r="JIW2" s="832"/>
      <c r="JIX2" s="832"/>
      <c r="JIY2" s="832"/>
      <c r="JIZ2" s="832"/>
      <c r="JJA2" s="832"/>
      <c r="JJB2" s="832"/>
      <c r="JJC2" s="832"/>
      <c r="JJD2" s="832"/>
      <c r="JJE2" s="832"/>
      <c r="JJF2" s="832"/>
      <c r="JJG2" s="832"/>
      <c r="JJH2" s="832"/>
      <c r="JJI2" s="832"/>
      <c r="JJJ2" s="832"/>
      <c r="JJK2" s="832"/>
      <c r="JJL2" s="832"/>
      <c r="JJM2" s="832"/>
      <c r="JJN2" s="832"/>
      <c r="JJO2" s="832"/>
      <c r="JJP2" s="832"/>
      <c r="JJQ2" s="832"/>
      <c r="JJR2" s="832"/>
      <c r="JJS2" s="832"/>
      <c r="JJT2" s="832"/>
      <c r="JJU2" s="832"/>
      <c r="JJV2" s="832"/>
      <c r="JJW2" s="832"/>
      <c r="JJX2" s="832"/>
      <c r="JJY2" s="832"/>
      <c r="JJZ2" s="832"/>
      <c r="JKA2" s="832"/>
      <c r="JKB2" s="832"/>
      <c r="JKC2" s="832"/>
      <c r="JKD2" s="832"/>
      <c r="JKE2" s="832"/>
      <c r="JKF2" s="832"/>
      <c r="JKG2" s="832"/>
      <c r="JKH2" s="832"/>
      <c r="JKI2" s="832"/>
      <c r="JKJ2" s="832"/>
      <c r="JKK2" s="832"/>
      <c r="JKL2" s="832"/>
      <c r="JKM2" s="832"/>
      <c r="JKN2" s="832"/>
      <c r="JKO2" s="832"/>
      <c r="JKP2" s="832"/>
      <c r="JKQ2" s="832"/>
      <c r="JKR2" s="832"/>
      <c r="JKS2" s="832"/>
      <c r="JKT2" s="832"/>
      <c r="JKU2" s="832"/>
      <c r="JKV2" s="832"/>
      <c r="JKW2" s="832"/>
      <c r="JKX2" s="832"/>
      <c r="JKY2" s="832"/>
      <c r="JKZ2" s="832"/>
      <c r="JLA2" s="832"/>
      <c r="JLB2" s="832"/>
      <c r="JLC2" s="832"/>
      <c r="JLD2" s="832"/>
      <c r="JLE2" s="832"/>
      <c r="JLF2" s="832"/>
      <c r="JLG2" s="832"/>
      <c r="JLH2" s="832"/>
      <c r="JLI2" s="832"/>
      <c r="JLJ2" s="832"/>
      <c r="JLK2" s="832"/>
      <c r="JLL2" s="832"/>
      <c r="JLM2" s="832"/>
      <c r="JLN2" s="832"/>
      <c r="JLO2" s="832"/>
      <c r="JLP2" s="832"/>
      <c r="JLQ2" s="832"/>
      <c r="JLR2" s="832"/>
      <c r="JLS2" s="832"/>
      <c r="JLT2" s="832"/>
      <c r="JLU2" s="832"/>
      <c r="JLV2" s="832"/>
      <c r="JLW2" s="832"/>
      <c r="JLX2" s="832"/>
      <c r="JLY2" s="832"/>
      <c r="JLZ2" s="832"/>
      <c r="JMA2" s="832"/>
      <c r="JMB2" s="832"/>
      <c r="JMC2" s="832"/>
      <c r="JMD2" s="832"/>
      <c r="JME2" s="832"/>
      <c r="JMF2" s="832"/>
      <c r="JMG2" s="832"/>
      <c r="JMH2" s="832"/>
      <c r="JMI2" s="832"/>
      <c r="JMJ2" s="832"/>
      <c r="JMK2" s="832"/>
      <c r="JML2" s="832"/>
      <c r="JMM2" s="832"/>
      <c r="JMN2" s="832"/>
      <c r="JMO2" s="832"/>
      <c r="JMP2" s="832"/>
      <c r="JMQ2" s="832"/>
      <c r="JMR2" s="832"/>
      <c r="JMS2" s="832"/>
      <c r="JMT2" s="832"/>
      <c r="JMU2" s="832"/>
      <c r="JMV2" s="832"/>
      <c r="JMW2" s="832"/>
      <c r="JMX2" s="832"/>
      <c r="JMY2" s="832"/>
      <c r="JMZ2" s="832"/>
      <c r="JNA2" s="832"/>
      <c r="JNB2" s="832"/>
      <c r="JNC2" s="832"/>
      <c r="JND2" s="832"/>
      <c r="JNE2" s="832"/>
      <c r="JNF2" s="832"/>
      <c r="JNG2" s="832"/>
      <c r="JNH2" s="832"/>
      <c r="JNI2" s="832"/>
      <c r="JNJ2" s="832"/>
      <c r="JNK2" s="832"/>
      <c r="JNL2" s="832"/>
      <c r="JNM2" s="832"/>
      <c r="JNN2" s="832"/>
      <c r="JNO2" s="832"/>
      <c r="JNP2" s="832"/>
      <c r="JNQ2" s="832"/>
      <c r="JNR2" s="832"/>
      <c r="JNS2" s="832"/>
      <c r="JNT2" s="832"/>
      <c r="JNU2" s="832"/>
      <c r="JNV2" s="832"/>
      <c r="JNW2" s="832"/>
      <c r="JNX2" s="832"/>
      <c r="JNY2" s="832"/>
      <c r="JNZ2" s="832"/>
      <c r="JOA2" s="832"/>
      <c r="JOB2" s="832"/>
      <c r="JOC2" s="832"/>
      <c r="JOD2" s="832"/>
      <c r="JOE2" s="832"/>
      <c r="JOF2" s="832"/>
      <c r="JOG2" s="832"/>
      <c r="JOH2" s="832"/>
      <c r="JOI2" s="832"/>
      <c r="JOJ2" s="832"/>
      <c r="JOK2" s="832"/>
      <c r="JOL2" s="832"/>
      <c r="JOM2" s="832"/>
      <c r="JON2" s="832"/>
      <c r="JOO2" s="832"/>
      <c r="JOP2" s="832"/>
      <c r="JOQ2" s="832"/>
      <c r="JOR2" s="832"/>
      <c r="JOS2" s="832"/>
      <c r="JOT2" s="832"/>
      <c r="JOU2" s="832"/>
      <c r="JOV2" s="832"/>
      <c r="JOW2" s="832"/>
      <c r="JOX2" s="832"/>
      <c r="JOY2" s="832"/>
      <c r="JOZ2" s="832"/>
      <c r="JPA2" s="832"/>
      <c r="JPB2" s="832"/>
      <c r="JPC2" s="832"/>
      <c r="JPD2" s="832"/>
      <c r="JPE2" s="832"/>
      <c r="JPF2" s="832"/>
      <c r="JPG2" s="832"/>
      <c r="JPH2" s="832"/>
      <c r="JPI2" s="832"/>
      <c r="JPJ2" s="832"/>
      <c r="JPK2" s="832"/>
      <c r="JPL2" s="832"/>
      <c r="JPM2" s="832"/>
      <c r="JPN2" s="832"/>
      <c r="JPO2" s="832"/>
      <c r="JPP2" s="832"/>
      <c r="JPQ2" s="832"/>
      <c r="JPR2" s="832"/>
      <c r="JPS2" s="832"/>
      <c r="JPT2" s="832"/>
      <c r="JPU2" s="832"/>
      <c r="JPV2" s="832"/>
      <c r="JPW2" s="832"/>
      <c r="JPX2" s="832"/>
      <c r="JPY2" s="832"/>
      <c r="JPZ2" s="832"/>
      <c r="JQA2" s="832"/>
      <c r="JQB2" s="832"/>
      <c r="JQC2" s="832"/>
      <c r="JQD2" s="832"/>
      <c r="JQE2" s="832"/>
      <c r="JQF2" s="832"/>
      <c r="JQG2" s="832"/>
      <c r="JQH2" s="832"/>
      <c r="JQI2" s="832"/>
      <c r="JQJ2" s="832"/>
      <c r="JQK2" s="832"/>
      <c r="JQL2" s="832"/>
      <c r="JQM2" s="832"/>
      <c r="JQN2" s="832"/>
      <c r="JQO2" s="832"/>
      <c r="JQP2" s="832"/>
      <c r="JQQ2" s="832"/>
      <c r="JQR2" s="832"/>
      <c r="JQS2" s="832"/>
      <c r="JQT2" s="832"/>
      <c r="JQU2" s="832"/>
      <c r="JQV2" s="832"/>
      <c r="JQW2" s="832"/>
      <c r="JQX2" s="832"/>
      <c r="JQY2" s="832"/>
      <c r="JQZ2" s="832"/>
      <c r="JRA2" s="832"/>
      <c r="JRB2" s="832"/>
      <c r="JRC2" s="832"/>
      <c r="JRD2" s="832"/>
      <c r="JRE2" s="832"/>
      <c r="JRF2" s="832"/>
      <c r="JRG2" s="832"/>
      <c r="JRH2" s="832"/>
      <c r="JRI2" s="832"/>
      <c r="JRJ2" s="832"/>
      <c r="JRK2" s="832"/>
      <c r="JRL2" s="832"/>
      <c r="JRM2" s="832"/>
      <c r="JRN2" s="832"/>
      <c r="JRO2" s="832"/>
      <c r="JRP2" s="832"/>
      <c r="JRQ2" s="832"/>
      <c r="JRR2" s="832"/>
      <c r="JRS2" s="832"/>
      <c r="JRT2" s="832"/>
      <c r="JRU2" s="832"/>
      <c r="JRV2" s="832"/>
      <c r="JRW2" s="832"/>
      <c r="JRX2" s="832"/>
      <c r="JRY2" s="832"/>
      <c r="JRZ2" s="832"/>
      <c r="JSA2" s="832"/>
      <c r="JSB2" s="832"/>
      <c r="JSC2" s="832"/>
      <c r="JSD2" s="832"/>
      <c r="JSE2" s="832"/>
      <c r="JSF2" s="832"/>
      <c r="JSG2" s="832"/>
      <c r="JSH2" s="832"/>
      <c r="JSI2" s="832"/>
      <c r="JSJ2" s="832"/>
      <c r="JSK2" s="832"/>
      <c r="JSL2" s="832"/>
      <c r="JSM2" s="832"/>
      <c r="JSN2" s="832"/>
      <c r="JSO2" s="832"/>
      <c r="JSP2" s="832"/>
      <c r="JSQ2" s="832"/>
      <c r="JSR2" s="832"/>
      <c r="JSS2" s="832"/>
      <c r="JST2" s="832"/>
      <c r="JSU2" s="832"/>
      <c r="JSV2" s="832"/>
      <c r="JSW2" s="832"/>
      <c r="JSX2" s="832"/>
      <c r="JSY2" s="832"/>
      <c r="JSZ2" s="832"/>
      <c r="JTA2" s="832"/>
      <c r="JTB2" s="832"/>
      <c r="JTC2" s="832"/>
      <c r="JTD2" s="832"/>
      <c r="JTE2" s="832"/>
      <c r="JTF2" s="832"/>
      <c r="JTG2" s="832"/>
      <c r="JTH2" s="832"/>
      <c r="JTI2" s="832"/>
      <c r="JTJ2" s="832"/>
      <c r="JTK2" s="832"/>
      <c r="JTL2" s="832"/>
      <c r="JTM2" s="832"/>
      <c r="JTN2" s="832"/>
      <c r="JTO2" s="832"/>
      <c r="JTP2" s="832"/>
      <c r="JTQ2" s="832"/>
      <c r="JTR2" s="832"/>
      <c r="JTS2" s="832"/>
      <c r="JTT2" s="832"/>
      <c r="JTU2" s="832"/>
      <c r="JTV2" s="832"/>
      <c r="JTW2" s="832"/>
      <c r="JTX2" s="832"/>
      <c r="JTY2" s="832"/>
      <c r="JTZ2" s="832"/>
      <c r="JUA2" s="832"/>
      <c r="JUB2" s="832"/>
      <c r="JUC2" s="832"/>
      <c r="JUD2" s="832"/>
      <c r="JUE2" s="832"/>
      <c r="JUF2" s="832"/>
      <c r="JUG2" s="832"/>
      <c r="JUH2" s="832"/>
      <c r="JUI2" s="832"/>
      <c r="JUJ2" s="832"/>
      <c r="JUK2" s="832"/>
      <c r="JUL2" s="832"/>
      <c r="JUM2" s="832"/>
      <c r="JUN2" s="832"/>
      <c r="JUO2" s="832"/>
      <c r="JUP2" s="832"/>
      <c r="JUQ2" s="832"/>
      <c r="JUR2" s="832"/>
      <c r="JUS2" s="832"/>
      <c r="JUT2" s="832"/>
      <c r="JUU2" s="832"/>
      <c r="JUV2" s="832"/>
      <c r="JUW2" s="832"/>
      <c r="JUX2" s="832"/>
      <c r="JUY2" s="832"/>
      <c r="JUZ2" s="832"/>
      <c r="JVA2" s="832"/>
      <c r="JVB2" s="832"/>
      <c r="JVC2" s="832"/>
      <c r="JVD2" s="832"/>
      <c r="JVE2" s="832"/>
      <c r="JVF2" s="832"/>
      <c r="JVG2" s="832"/>
      <c r="JVH2" s="832"/>
      <c r="JVI2" s="832"/>
      <c r="JVJ2" s="832"/>
      <c r="JVK2" s="832"/>
      <c r="JVL2" s="832"/>
      <c r="JVM2" s="832"/>
      <c r="JVN2" s="832"/>
      <c r="JVO2" s="832"/>
      <c r="JVP2" s="832"/>
      <c r="JVQ2" s="832"/>
      <c r="JVR2" s="832"/>
      <c r="JVS2" s="832"/>
      <c r="JVT2" s="832"/>
      <c r="JVU2" s="832"/>
      <c r="JVV2" s="832"/>
      <c r="JVW2" s="832"/>
      <c r="JVX2" s="832"/>
      <c r="JVY2" s="832"/>
      <c r="JVZ2" s="832"/>
      <c r="JWA2" s="832"/>
      <c r="JWB2" s="832"/>
      <c r="JWC2" s="832"/>
      <c r="JWD2" s="832"/>
      <c r="JWE2" s="832"/>
      <c r="JWF2" s="832"/>
      <c r="JWG2" s="832"/>
      <c r="JWH2" s="832"/>
      <c r="JWI2" s="832"/>
      <c r="JWJ2" s="832"/>
      <c r="JWK2" s="832"/>
      <c r="JWL2" s="832"/>
      <c r="JWM2" s="832"/>
      <c r="JWN2" s="832"/>
      <c r="JWO2" s="832"/>
      <c r="JWP2" s="832"/>
      <c r="JWQ2" s="832"/>
      <c r="JWR2" s="832"/>
      <c r="JWS2" s="832"/>
      <c r="JWT2" s="832"/>
      <c r="JWU2" s="832"/>
      <c r="JWV2" s="832"/>
      <c r="JWW2" s="832"/>
      <c r="JWX2" s="832"/>
      <c r="JWY2" s="832"/>
      <c r="JWZ2" s="832"/>
      <c r="JXA2" s="832"/>
      <c r="JXB2" s="832"/>
      <c r="JXC2" s="832"/>
      <c r="JXD2" s="832"/>
      <c r="JXE2" s="832"/>
      <c r="JXF2" s="832"/>
      <c r="JXG2" s="832"/>
      <c r="JXH2" s="832"/>
      <c r="JXI2" s="832"/>
      <c r="JXJ2" s="832"/>
      <c r="JXK2" s="832"/>
      <c r="JXL2" s="832"/>
      <c r="JXM2" s="832"/>
      <c r="JXN2" s="832"/>
      <c r="JXO2" s="832"/>
      <c r="JXP2" s="832"/>
      <c r="JXQ2" s="832"/>
      <c r="JXR2" s="832"/>
      <c r="JXS2" s="832"/>
      <c r="JXT2" s="832"/>
      <c r="JXU2" s="832"/>
      <c r="JXV2" s="832"/>
      <c r="JXW2" s="832"/>
      <c r="JXX2" s="832"/>
      <c r="JXY2" s="832"/>
      <c r="JXZ2" s="832"/>
      <c r="JYA2" s="832"/>
      <c r="JYB2" s="832"/>
      <c r="JYC2" s="832"/>
      <c r="JYD2" s="832"/>
      <c r="JYE2" s="832"/>
      <c r="JYF2" s="832"/>
      <c r="JYG2" s="832"/>
      <c r="JYH2" s="832"/>
      <c r="JYI2" s="832"/>
      <c r="JYJ2" s="832"/>
      <c r="JYK2" s="832"/>
      <c r="JYL2" s="832"/>
      <c r="JYM2" s="832"/>
      <c r="JYN2" s="832"/>
      <c r="JYO2" s="832"/>
      <c r="JYP2" s="832"/>
      <c r="JYQ2" s="832"/>
      <c r="JYR2" s="832"/>
      <c r="JYS2" s="832"/>
      <c r="JYT2" s="832"/>
      <c r="JYU2" s="832"/>
      <c r="JYV2" s="832"/>
      <c r="JYW2" s="832"/>
      <c r="JYX2" s="832"/>
      <c r="JYY2" s="832"/>
      <c r="JYZ2" s="832"/>
      <c r="JZA2" s="832"/>
      <c r="JZB2" s="832"/>
      <c r="JZC2" s="832"/>
      <c r="JZD2" s="832"/>
      <c r="JZE2" s="832"/>
      <c r="JZF2" s="832"/>
      <c r="JZG2" s="832"/>
      <c r="JZH2" s="832"/>
      <c r="JZI2" s="832"/>
      <c r="JZJ2" s="832"/>
      <c r="JZK2" s="832"/>
      <c r="JZL2" s="832"/>
      <c r="JZM2" s="832"/>
      <c r="JZN2" s="832"/>
      <c r="JZO2" s="832"/>
      <c r="JZP2" s="832"/>
      <c r="JZQ2" s="832"/>
      <c r="JZR2" s="832"/>
      <c r="JZS2" s="832"/>
      <c r="JZT2" s="832"/>
      <c r="JZU2" s="832"/>
      <c r="JZV2" s="832"/>
      <c r="JZW2" s="832"/>
      <c r="JZX2" s="832"/>
      <c r="JZY2" s="832"/>
      <c r="JZZ2" s="832"/>
      <c r="KAA2" s="832"/>
      <c r="KAB2" s="832"/>
      <c r="KAC2" s="832"/>
      <c r="KAD2" s="832"/>
      <c r="KAE2" s="832"/>
      <c r="KAF2" s="832"/>
      <c r="KAG2" s="832"/>
      <c r="KAH2" s="832"/>
      <c r="KAI2" s="832"/>
      <c r="KAJ2" s="832"/>
      <c r="KAK2" s="832"/>
      <c r="KAL2" s="832"/>
      <c r="KAM2" s="832"/>
      <c r="KAN2" s="832"/>
      <c r="KAO2" s="832"/>
      <c r="KAP2" s="832"/>
      <c r="KAQ2" s="832"/>
      <c r="KAR2" s="832"/>
      <c r="KAS2" s="832"/>
      <c r="KAT2" s="832"/>
      <c r="KAU2" s="832"/>
      <c r="KAV2" s="832"/>
      <c r="KAW2" s="832"/>
      <c r="KAX2" s="832"/>
      <c r="KAY2" s="832"/>
      <c r="KAZ2" s="832"/>
      <c r="KBA2" s="832"/>
      <c r="KBB2" s="832"/>
      <c r="KBC2" s="832"/>
      <c r="KBD2" s="832"/>
      <c r="KBE2" s="832"/>
      <c r="KBF2" s="832"/>
      <c r="KBG2" s="832"/>
      <c r="KBH2" s="832"/>
      <c r="KBI2" s="832"/>
      <c r="KBJ2" s="832"/>
      <c r="KBK2" s="832"/>
      <c r="KBL2" s="832"/>
      <c r="KBM2" s="832"/>
      <c r="KBN2" s="832"/>
      <c r="KBO2" s="832"/>
      <c r="KBP2" s="832"/>
      <c r="KBQ2" s="832"/>
      <c r="KBR2" s="832"/>
      <c r="KBS2" s="832"/>
      <c r="KBT2" s="832"/>
      <c r="KBU2" s="832"/>
      <c r="KBV2" s="832"/>
      <c r="KBW2" s="832"/>
      <c r="KBX2" s="832"/>
      <c r="KBY2" s="832"/>
      <c r="KBZ2" s="832"/>
      <c r="KCA2" s="832"/>
      <c r="KCB2" s="832"/>
      <c r="KCC2" s="832"/>
      <c r="KCD2" s="832"/>
      <c r="KCE2" s="832"/>
      <c r="KCF2" s="832"/>
      <c r="KCG2" s="832"/>
      <c r="KCH2" s="832"/>
      <c r="KCI2" s="832"/>
      <c r="KCJ2" s="832"/>
      <c r="KCK2" s="832"/>
      <c r="KCL2" s="832"/>
      <c r="KCM2" s="832"/>
      <c r="KCN2" s="832"/>
      <c r="KCO2" s="832"/>
      <c r="KCP2" s="832"/>
      <c r="KCQ2" s="832"/>
      <c r="KCR2" s="832"/>
      <c r="KCS2" s="832"/>
      <c r="KCT2" s="832"/>
      <c r="KCU2" s="832"/>
      <c r="KCV2" s="832"/>
      <c r="KCW2" s="832"/>
      <c r="KCX2" s="832"/>
      <c r="KCY2" s="832"/>
      <c r="KCZ2" s="832"/>
      <c r="KDA2" s="832"/>
      <c r="KDB2" s="832"/>
      <c r="KDC2" s="832"/>
      <c r="KDD2" s="832"/>
      <c r="KDE2" s="832"/>
      <c r="KDF2" s="832"/>
      <c r="KDG2" s="832"/>
      <c r="KDH2" s="832"/>
      <c r="KDI2" s="832"/>
      <c r="KDJ2" s="832"/>
      <c r="KDK2" s="832"/>
      <c r="KDL2" s="832"/>
      <c r="KDM2" s="832"/>
      <c r="KDN2" s="832"/>
      <c r="KDO2" s="832"/>
      <c r="KDP2" s="832"/>
      <c r="KDQ2" s="832"/>
      <c r="KDR2" s="832"/>
      <c r="KDS2" s="832"/>
      <c r="KDT2" s="832"/>
      <c r="KDU2" s="832"/>
      <c r="KDV2" s="832"/>
      <c r="KDW2" s="832"/>
      <c r="KDX2" s="832"/>
      <c r="KDY2" s="832"/>
      <c r="KDZ2" s="832"/>
      <c r="KEA2" s="832"/>
      <c r="KEB2" s="832"/>
      <c r="KEC2" s="832"/>
      <c r="KED2" s="832"/>
      <c r="KEE2" s="832"/>
      <c r="KEF2" s="832"/>
      <c r="KEG2" s="832"/>
      <c r="KEH2" s="832"/>
      <c r="KEI2" s="832"/>
      <c r="KEJ2" s="832"/>
      <c r="KEK2" s="832"/>
      <c r="KEL2" s="832"/>
      <c r="KEM2" s="832"/>
      <c r="KEN2" s="832"/>
      <c r="KEO2" s="832"/>
      <c r="KEP2" s="832"/>
      <c r="KEQ2" s="832"/>
      <c r="KER2" s="832"/>
      <c r="KES2" s="832"/>
      <c r="KET2" s="832"/>
      <c r="KEU2" s="832"/>
      <c r="KEV2" s="832"/>
      <c r="KEW2" s="832"/>
      <c r="KEX2" s="832"/>
      <c r="KEY2" s="832"/>
      <c r="KEZ2" s="832"/>
      <c r="KFA2" s="832"/>
      <c r="KFB2" s="832"/>
      <c r="KFC2" s="832"/>
      <c r="KFD2" s="832"/>
      <c r="KFE2" s="832"/>
      <c r="KFF2" s="832"/>
      <c r="KFG2" s="832"/>
      <c r="KFH2" s="832"/>
      <c r="KFI2" s="832"/>
      <c r="KFJ2" s="832"/>
      <c r="KFK2" s="832"/>
      <c r="KFL2" s="832"/>
      <c r="KFM2" s="832"/>
      <c r="KFN2" s="832"/>
      <c r="KFO2" s="832"/>
      <c r="KFP2" s="832"/>
      <c r="KFQ2" s="832"/>
      <c r="KFR2" s="832"/>
      <c r="KFS2" s="832"/>
      <c r="KFT2" s="832"/>
      <c r="KFU2" s="832"/>
      <c r="KFV2" s="832"/>
      <c r="KFW2" s="832"/>
      <c r="KFX2" s="832"/>
      <c r="KFY2" s="832"/>
      <c r="KFZ2" s="832"/>
      <c r="KGA2" s="832"/>
      <c r="KGB2" s="832"/>
      <c r="KGC2" s="832"/>
      <c r="KGD2" s="832"/>
      <c r="KGE2" s="832"/>
      <c r="KGF2" s="832"/>
      <c r="KGG2" s="832"/>
      <c r="KGH2" s="832"/>
      <c r="KGI2" s="832"/>
      <c r="KGJ2" s="832"/>
      <c r="KGK2" s="832"/>
      <c r="KGL2" s="832"/>
      <c r="KGM2" s="832"/>
      <c r="KGN2" s="832"/>
      <c r="KGO2" s="832"/>
      <c r="KGP2" s="832"/>
      <c r="KGQ2" s="832"/>
      <c r="KGR2" s="832"/>
      <c r="KGS2" s="832"/>
      <c r="KGT2" s="832"/>
      <c r="KGU2" s="832"/>
      <c r="KGV2" s="832"/>
      <c r="KGW2" s="832"/>
      <c r="KGX2" s="832"/>
      <c r="KGY2" s="832"/>
      <c r="KGZ2" s="832"/>
      <c r="KHA2" s="832"/>
      <c r="KHB2" s="832"/>
      <c r="KHC2" s="832"/>
      <c r="KHD2" s="832"/>
      <c r="KHE2" s="832"/>
      <c r="KHF2" s="832"/>
      <c r="KHG2" s="832"/>
      <c r="KHH2" s="832"/>
      <c r="KHI2" s="832"/>
      <c r="KHJ2" s="832"/>
      <c r="KHK2" s="832"/>
      <c r="KHL2" s="832"/>
      <c r="KHM2" s="832"/>
      <c r="KHN2" s="832"/>
      <c r="KHO2" s="832"/>
      <c r="KHP2" s="832"/>
      <c r="KHQ2" s="832"/>
      <c r="KHR2" s="832"/>
      <c r="KHS2" s="832"/>
      <c r="KHT2" s="832"/>
      <c r="KHU2" s="832"/>
      <c r="KHV2" s="832"/>
      <c r="KHW2" s="832"/>
      <c r="KHX2" s="832"/>
      <c r="KHY2" s="832"/>
      <c r="KHZ2" s="832"/>
      <c r="KIA2" s="832"/>
      <c r="KIB2" s="832"/>
      <c r="KIC2" s="832"/>
      <c r="KID2" s="832"/>
      <c r="KIE2" s="832"/>
      <c r="KIF2" s="832"/>
      <c r="KIG2" s="832"/>
      <c r="KIH2" s="832"/>
      <c r="KII2" s="832"/>
      <c r="KIJ2" s="832"/>
      <c r="KIK2" s="832"/>
      <c r="KIL2" s="832"/>
      <c r="KIM2" s="832"/>
      <c r="KIN2" s="832"/>
      <c r="KIO2" s="832"/>
      <c r="KIP2" s="832"/>
      <c r="KIQ2" s="832"/>
      <c r="KIR2" s="832"/>
      <c r="KIS2" s="832"/>
      <c r="KIT2" s="832"/>
      <c r="KIU2" s="832"/>
      <c r="KIV2" s="832"/>
      <c r="KIW2" s="832"/>
      <c r="KIX2" s="832"/>
      <c r="KIY2" s="832"/>
      <c r="KIZ2" s="832"/>
      <c r="KJA2" s="832"/>
      <c r="KJB2" s="832"/>
      <c r="KJC2" s="832"/>
      <c r="KJD2" s="832"/>
      <c r="KJE2" s="832"/>
      <c r="KJF2" s="832"/>
      <c r="KJG2" s="832"/>
      <c r="KJH2" s="832"/>
      <c r="KJI2" s="832"/>
      <c r="KJJ2" s="832"/>
      <c r="KJK2" s="832"/>
      <c r="KJL2" s="832"/>
      <c r="KJM2" s="832"/>
      <c r="KJN2" s="832"/>
      <c r="KJO2" s="832"/>
      <c r="KJP2" s="832"/>
      <c r="KJQ2" s="832"/>
      <c r="KJR2" s="832"/>
      <c r="KJS2" s="832"/>
      <c r="KJT2" s="832"/>
      <c r="KJU2" s="832"/>
      <c r="KJV2" s="832"/>
      <c r="KJW2" s="832"/>
      <c r="KJX2" s="832"/>
      <c r="KJY2" s="832"/>
      <c r="KJZ2" s="832"/>
      <c r="KKA2" s="832"/>
      <c r="KKB2" s="832"/>
      <c r="KKC2" s="832"/>
      <c r="KKD2" s="832"/>
      <c r="KKE2" s="832"/>
      <c r="KKF2" s="832"/>
      <c r="KKG2" s="832"/>
      <c r="KKH2" s="832"/>
      <c r="KKI2" s="832"/>
      <c r="KKJ2" s="832"/>
      <c r="KKK2" s="832"/>
      <c r="KKL2" s="832"/>
      <c r="KKM2" s="832"/>
      <c r="KKN2" s="832"/>
      <c r="KKO2" s="832"/>
      <c r="KKP2" s="832"/>
      <c r="KKQ2" s="832"/>
      <c r="KKR2" s="832"/>
      <c r="KKS2" s="832"/>
      <c r="KKT2" s="832"/>
      <c r="KKU2" s="832"/>
      <c r="KKV2" s="832"/>
      <c r="KKW2" s="832"/>
      <c r="KKX2" s="832"/>
      <c r="KKY2" s="832"/>
      <c r="KKZ2" s="832"/>
      <c r="KLA2" s="832"/>
      <c r="KLB2" s="832"/>
      <c r="KLC2" s="832"/>
      <c r="KLD2" s="832"/>
      <c r="KLE2" s="832"/>
      <c r="KLF2" s="832"/>
      <c r="KLG2" s="832"/>
      <c r="KLH2" s="832"/>
      <c r="KLI2" s="832"/>
      <c r="KLJ2" s="832"/>
      <c r="KLK2" s="832"/>
      <c r="KLL2" s="832"/>
      <c r="KLM2" s="832"/>
      <c r="KLN2" s="832"/>
      <c r="KLO2" s="832"/>
      <c r="KLP2" s="832"/>
      <c r="KLQ2" s="832"/>
      <c r="KLR2" s="832"/>
      <c r="KLS2" s="832"/>
      <c r="KLT2" s="832"/>
      <c r="KLU2" s="832"/>
      <c r="KLV2" s="832"/>
      <c r="KLW2" s="832"/>
      <c r="KLX2" s="832"/>
      <c r="KLY2" s="832"/>
      <c r="KLZ2" s="832"/>
      <c r="KMA2" s="832"/>
      <c r="KMB2" s="832"/>
      <c r="KMC2" s="832"/>
      <c r="KMD2" s="832"/>
      <c r="KME2" s="832"/>
      <c r="KMF2" s="832"/>
      <c r="KMG2" s="832"/>
      <c r="KMH2" s="832"/>
      <c r="KMI2" s="832"/>
      <c r="KMJ2" s="832"/>
      <c r="KMK2" s="832"/>
      <c r="KML2" s="832"/>
      <c r="KMM2" s="832"/>
      <c r="KMN2" s="832"/>
      <c r="KMO2" s="832"/>
      <c r="KMP2" s="832"/>
      <c r="KMQ2" s="832"/>
      <c r="KMR2" s="832"/>
      <c r="KMS2" s="832"/>
      <c r="KMT2" s="832"/>
      <c r="KMU2" s="832"/>
      <c r="KMV2" s="832"/>
      <c r="KMW2" s="832"/>
      <c r="KMX2" s="832"/>
      <c r="KMY2" s="832"/>
      <c r="KMZ2" s="832"/>
      <c r="KNA2" s="832"/>
      <c r="KNB2" s="832"/>
      <c r="KNC2" s="832"/>
      <c r="KND2" s="832"/>
      <c r="KNE2" s="832"/>
      <c r="KNF2" s="832"/>
      <c r="KNG2" s="832"/>
      <c r="KNH2" s="832"/>
      <c r="KNI2" s="832"/>
      <c r="KNJ2" s="832"/>
      <c r="KNK2" s="832"/>
      <c r="KNL2" s="832"/>
      <c r="KNM2" s="832"/>
      <c r="KNN2" s="832"/>
      <c r="KNO2" s="832"/>
      <c r="KNP2" s="832"/>
      <c r="KNQ2" s="832"/>
      <c r="KNR2" s="832"/>
      <c r="KNS2" s="832"/>
      <c r="KNT2" s="832"/>
      <c r="KNU2" s="832"/>
      <c r="KNV2" s="832"/>
      <c r="KNW2" s="832"/>
      <c r="KNX2" s="832"/>
      <c r="KNY2" s="832"/>
      <c r="KNZ2" s="832"/>
      <c r="KOA2" s="832"/>
      <c r="KOB2" s="832"/>
      <c r="KOC2" s="832"/>
      <c r="KOD2" s="832"/>
      <c r="KOE2" s="832"/>
      <c r="KOF2" s="832"/>
      <c r="KOG2" s="832"/>
      <c r="KOH2" s="832"/>
      <c r="KOI2" s="832"/>
      <c r="KOJ2" s="832"/>
      <c r="KOK2" s="832"/>
      <c r="KOL2" s="832"/>
      <c r="KOM2" s="832"/>
      <c r="KON2" s="832"/>
      <c r="KOO2" s="832"/>
      <c r="KOP2" s="832"/>
      <c r="KOQ2" s="832"/>
      <c r="KOR2" s="832"/>
      <c r="KOS2" s="832"/>
      <c r="KOT2" s="832"/>
      <c r="KOU2" s="832"/>
      <c r="KOV2" s="832"/>
      <c r="KOW2" s="832"/>
      <c r="KOX2" s="832"/>
      <c r="KOY2" s="832"/>
      <c r="KOZ2" s="832"/>
      <c r="KPA2" s="832"/>
      <c r="KPB2" s="832"/>
      <c r="KPC2" s="832"/>
      <c r="KPD2" s="832"/>
      <c r="KPE2" s="832"/>
      <c r="KPF2" s="832"/>
      <c r="KPG2" s="832"/>
      <c r="KPH2" s="832"/>
      <c r="KPI2" s="832"/>
      <c r="KPJ2" s="832"/>
      <c r="KPK2" s="832"/>
      <c r="KPL2" s="832"/>
      <c r="KPM2" s="832"/>
      <c r="KPN2" s="832"/>
      <c r="KPO2" s="832"/>
      <c r="KPP2" s="832"/>
      <c r="KPQ2" s="832"/>
      <c r="KPR2" s="832"/>
      <c r="KPS2" s="832"/>
      <c r="KPT2" s="832"/>
      <c r="KPU2" s="832"/>
      <c r="KPV2" s="832"/>
      <c r="KPW2" s="832"/>
      <c r="KPX2" s="832"/>
      <c r="KPY2" s="832"/>
      <c r="KPZ2" s="832"/>
      <c r="KQA2" s="832"/>
      <c r="KQB2" s="832"/>
      <c r="KQC2" s="832"/>
      <c r="KQD2" s="832"/>
      <c r="KQE2" s="832"/>
      <c r="KQF2" s="832"/>
      <c r="KQG2" s="832"/>
      <c r="KQH2" s="832"/>
      <c r="KQI2" s="832"/>
      <c r="KQJ2" s="832"/>
      <c r="KQK2" s="832"/>
      <c r="KQL2" s="832"/>
      <c r="KQM2" s="832"/>
      <c r="KQN2" s="832"/>
      <c r="KQO2" s="832"/>
      <c r="KQP2" s="832"/>
      <c r="KQQ2" s="832"/>
      <c r="KQR2" s="832"/>
      <c r="KQS2" s="832"/>
      <c r="KQT2" s="832"/>
      <c r="KQU2" s="832"/>
      <c r="KQV2" s="832"/>
      <c r="KQW2" s="832"/>
      <c r="KQX2" s="832"/>
      <c r="KQY2" s="832"/>
      <c r="KQZ2" s="832"/>
      <c r="KRA2" s="832"/>
      <c r="KRB2" s="832"/>
      <c r="KRC2" s="832"/>
      <c r="KRD2" s="832"/>
      <c r="KRE2" s="832"/>
      <c r="KRF2" s="832"/>
      <c r="KRG2" s="832"/>
      <c r="KRH2" s="832"/>
      <c r="KRI2" s="832"/>
      <c r="KRJ2" s="832"/>
      <c r="KRK2" s="832"/>
      <c r="KRL2" s="832"/>
      <c r="KRM2" s="832"/>
      <c r="KRN2" s="832"/>
      <c r="KRO2" s="832"/>
      <c r="KRP2" s="832"/>
      <c r="KRQ2" s="832"/>
      <c r="KRR2" s="832"/>
      <c r="KRS2" s="832"/>
      <c r="KRT2" s="832"/>
      <c r="KRU2" s="832"/>
      <c r="KRV2" s="832"/>
      <c r="KRW2" s="832"/>
      <c r="KRX2" s="832"/>
      <c r="KRY2" s="832"/>
      <c r="KRZ2" s="832"/>
      <c r="KSA2" s="832"/>
      <c r="KSB2" s="832"/>
      <c r="KSC2" s="832"/>
      <c r="KSD2" s="832"/>
      <c r="KSE2" s="832"/>
      <c r="KSF2" s="832"/>
      <c r="KSG2" s="832"/>
      <c r="KSH2" s="832"/>
      <c r="KSI2" s="832"/>
      <c r="KSJ2" s="832"/>
      <c r="KSK2" s="832"/>
      <c r="KSL2" s="832"/>
      <c r="KSM2" s="832"/>
      <c r="KSN2" s="832"/>
      <c r="KSO2" s="832"/>
      <c r="KSP2" s="832"/>
      <c r="KSQ2" s="832"/>
      <c r="KSR2" s="832"/>
      <c r="KSS2" s="832"/>
      <c r="KST2" s="832"/>
      <c r="KSU2" s="832"/>
      <c r="KSV2" s="832"/>
      <c r="KSW2" s="832"/>
      <c r="KSX2" s="832"/>
      <c r="KSY2" s="832"/>
      <c r="KSZ2" s="832"/>
      <c r="KTA2" s="832"/>
      <c r="KTB2" s="832"/>
      <c r="KTC2" s="832"/>
      <c r="KTD2" s="832"/>
      <c r="KTE2" s="832"/>
      <c r="KTF2" s="832"/>
      <c r="KTG2" s="832"/>
      <c r="KTH2" s="832"/>
      <c r="KTI2" s="832"/>
      <c r="KTJ2" s="832"/>
      <c r="KTK2" s="832"/>
      <c r="KTL2" s="832"/>
      <c r="KTM2" s="832"/>
      <c r="KTN2" s="832"/>
      <c r="KTO2" s="832"/>
      <c r="KTP2" s="832"/>
      <c r="KTQ2" s="832"/>
      <c r="KTR2" s="832"/>
      <c r="KTS2" s="832"/>
      <c r="KTT2" s="832"/>
      <c r="KTU2" s="832"/>
      <c r="KTV2" s="832"/>
      <c r="KTW2" s="832"/>
      <c r="KTX2" s="832"/>
      <c r="KTY2" s="832"/>
      <c r="KTZ2" s="832"/>
      <c r="KUA2" s="832"/>
      <c r="KUB2" s="832"/>
      <c r="KUC2" s="832"/>
      <c r="KUD2" s="832"/>
      <c r="KUE2" s="832"/>
      <c r="KUF2" s="832"/>
      <c r="KUG2" s="832"/>
      <c r="KUH2" s="832"/>
      <c r="KUI2" s="832"/>
      <c r="KUJ2" s="832"/>
      <c r="KUK2" s="832"/>
      <c r="KUL2" s="832"/>
      <c r="KUM2" s="832"/>
      <c r="KUN2" s="832"/>
      <c r="KUO2" s="832"/>
      <c r="KUP2" s="832"/>
      <c r="KUQ2" s="832"/>
      <c r="KUR2" s="832"/>
      <c r="KUS2" s="832"/>
      <c r="KUT2" s="832"/>
      <c r="KUU2" s="832"/>
      <c r="KUV2" s="832"/>
      <c r="KUW2" s="832"/>
      <c r="KUX2" s="832"/>
      <c r="KUY2" s="832"/>
      <c r="KUZ2" s="832"/>
      <c r="KVA2" s="832"/>
      <c r="KVB2" s="832"/>
      <c r="KVC2" s="832"/>
      <c r="KVD2" s="832"/>
      <c r="KVE2" s="832"/>
      <c r="KVF2" s="832"/>
      <c r="KVG2" s="832"/>
      <c r="KVH2" s="832"/>
      <c r="KVI2" s="832"/>
      <c r="KVJ2" s="832"/>
      <c r="KVK2" s="832"/>
      <c r="KVL2" s="832"/>
      <c r="KVM2" s="832"/>
      <c r="KVN2" s="832"/>
      <c r="KVO2" s="832"/>
      <c r="KVP2" s="832"/>
      <c r="KVQ2" s="832"/>
      <c r="KVR2" s="832"/>
      <c r="KVS2" s="832"/>
      <c r="KVT2" s="832"/>
      <c r="KVU2" s="832"/>
      <c r="KVV2" s="832"/>
      <c r="KVW2" s="832"/>
      <c r="KVX2" s="832"/>
      <c r="KVY2" s="832"/>
      <c r="KVZ2" s="832"/>
      <c r="KWA2" s="832"/>
      <c r="KWB2" s="832"/>
      <c r="KWC2" s="832"/>
      <c r="KWD2" s="832"/>
      <c r="KWE2" s="832"/>
      <c r="KWF2" s="832"/>
      <c r="KWG2" s="832"/>
      <c r="KWH2" s="832"/>
      <c r="KWI2" s="832"/>
      <c r="KWJ2" s="832"/>
      <c r="KWK2" s="832"/>
      <c r="KWL2" s="832"/>
      <c r="KWM2" s="832"/>
      <c r="KWN2" s="832"/>
      <c r="KWO2" s="832"/>
      <c r="KWP2" s="832"/>
      <c r="KWQ2" s="832"/>
      <c r="KWR2" s="832"/>
      <c r="KWS2" s="832"/>
      <c r="KWT2" s="832"/>
      <c r="KWU2" s="832"/>
      <c r="KWV2" s="832"/>
      <c r="KWW2" s="832"/>
      <c r="KWX2" s="832"/>
      <c r="KWY2" s="832"/>
      <c r="KWZ2" s="832"/>
      <c r="KXA2" s="832"/>
      <c r="KXB2" s="832"/>
      <c r="KXC2" s="832"/>
      <c r="KXD2" s="832"/>
      <c r="KXE2" s="832"/>
      <c r="KXF2" s="832"/>
      <c r="KXG2" s="832"/>
      <c r="KXH2" s="832"/>
      <c r="KXI2" s="832"/>
      <c r="KXJ2" s="832"/>
      <c r="KXK2" s="832"/>
      <c r="KXL2" s="832"/>
      <c r="KXM2" s="832"/>
      <c r="KXN2" s="832"/>
      <c r="KXO2" s="832"/>
      <c r="KXP2" s="832"/>
      <c r="KXQ2" s="832"/>
      <c r="KXR2" s="832"/>
      <c r="KXS2" s="832"/>
      <c r="KXT2" s="832"/>
      <c r="KXU2" s="832"/>
      <c r="KXV2" s="832"/>
      <c r="KXW2" s="832"/>
      <c r="KXX2" s="832"/>
      <c r="KXY2" s="832"/>
      <c r="KXZ2" s="832"/>
      <c r="KYA2" s="832"/>
      <c r="KYB2" s="832"/>
      <c r="KYC2" s="832"/>
      <c r="KYD2" s="832"/>
      <c r="KYE2" s="832"/>
      <c r="KYF2" s="832"/>
      <c r="KYG2" s="832"/>
      <c r="KYH2" s="832"/>
      <c r="KYI2" s="832"/>
      <c r="KYJ2" s="832"/>
      <c r="KYK2" s="832"/>
      <c r="KYL2" s="832"/>
      <c r="KYM2" s="832"/>
      <c r="KYN2" s="832"/>
      <c r="KYO2" s="832"/>
      <c r="KYP2" s="832"/>
      <c r="KYQ2" s="832"/>
      <c r="KYR2" s="832"/>
      <c r="KYS2" s="832"/>
      <c r="KYT2" s="832"/>
      <c r="KYU2" s="832"/>
      <c r="KYV2" s="832"/>
      <c r="KYW2" s="832"/>
      <c r="KYX2" s="832"/>
      <c r="KYY2" s="832"/>
      <c r="KYZ2" s="832"/>
      <c r="KZA2" s="832"/>
      <c r="KZB2" s="832"/>
      <c r="KZC2" s="832"/>
      <c r="KZD2" s="832"/>
      <c r="KZE2" s="832"/>
      <c r="KZF2" s="832"/>
      <c r="KZG2" s="832"/>
      <c r="KZH2" s="832"/>
      <c r="KZI2" s="832"/>
      <c r="KZJ2" s="832"/>
      <c r="KZK2" s="832"/>
      <c r="KZL2" s="832"/>
      <c r="KZM2" s="832"/>
      <c r="KZN2" s="832"/>
      <c r="KZO2" s="832"/>
      <c r="KZP2" s="832"/>
      <c r="KZQ2" s="832"/>
      <c r="KZR2" s="832"/>
      <c r="KZS2" s="832"/>
      <c r="KZT2" s="832"/>
      <c r="KZU2" s="832"/>
      <c r="KZV2" s="832"/>
      <c r="KZW2" s="832"/>
      <c r="KZX2" s="832"/>
      <c r="KZY2" s="832"/>
      <c r="KZZ2" s="832"/>
      <c r="LAA2" s="832"/>
      <c r="LAB2" s="832"/>
      <c r="LAC2" s="832"/>
      <c r="LAD2" s="832"/>
      <c r="LAE2" s="832"/>
      <c r="LAF2" s="832"/>
      <c r="LAG2" s="832"/>
      <c r="LAH2" s="832"/>
      <c r="LAI2" s="832"/>
      <c r="LAJ2" s="832"/>
      <c r="LAK2" s="832"/>
      <c r="LAL2" s="832"/>
      <c r="LAM2" s="832"/>
      <c r="LAN2" s="832"/>
      <c r="LAO2" s="832"/>
      <c r="LAP2" s="832"/>
      <c r="LAQ2" s="832"/>
      <c r="LAR2" s="832"/>
      <c r="LAS2" s="832"/>
      <c r="LAT2" s="832"/>
      <c r="LAU2" s="832"/>
      <c r="LAV2" s="832"/>
      <c r="LAW2" s="832"/>
      <c r="LAX2" s="832"/>
      <c r="LAY2" s="832"/>
      <c r="LAZ2" s="832"/>
      <c r="LBA2" s="832"/>
      <c r="LBB2" s="832"/>
      <c r="LBC2" s="832"/>
      <c r="LBD2" s="832"/>
      <c r="LBE2" s="832"/>
      <c r="LBF2" s="832"/>
      <c r="LBG2" s="832"/>
      <c r="LBH2" s="832"/>
      <c r="LBI2" s="832"/>
      <c r="LBJ2" s="832"/>
      <c r="LBK2" s="832"/>
      <c r="LBL2" s="832"/>
      <c r="LBM2" s="832"/>
      <c r="LBN2" s="832"/>
      <c r="LBO2" s="832"/>
      <c r="LBP2" s="832"/>
      <c r="LBQ2" s="832"/>
      <c r="LBR2" s="832"/>
      <c r="LBS2" s="832"/>
      <c r="LBT2" s="832"/>
      <c r="LBU2" s="832"/>
      <c r="LBV2" s="832"/>
      <c r="LBW2" s="832"/>
      <c r="LBX2" s="832"/>
      <c r="LBY2" s="832"/>
      <c r="LBZ2" s="832"/>
      <c r="LCA2" s="832"/>
      <c r="LCB2" s="832"/>
      <c r="LCC2" s="832"/>
      <c r="LCD2" s="832"/>
      <c r="LCE2" s="832"/>
      <c r="LCF2" s="832"/>
      <c r="LCG2" s="832"/>
      <c r="LCH2" s="832"/>
      <c r="LCI2" s="832"/>
      <c r="LCJ2" s="832"/>
      <c r="LCK2" s="832"/>
      <c r="LCL2" s="832"/>
      <c r="LCM2" s="832"/>
      <c r="LCN2" s="832"/>
      <c r="LCO2" s="832"/>
      <c r="LCP2" s="832"/>
      <c r="LCQ2" s="832"/>
      <c r="LCR2" s="832"/>
      <c r="LCS2" s="832"/>
      <c r="LCT2" s="832"/>
      <c r="LCU2" s="832"/>
      <c r="LCV2" s="832"/>
      <c r="LCW2" s="832"/>
      <c r="LCX2" s="832"/>
      <c r="LCY2" s="832"/>
      <c r="LCZ2" s="832"/>
      <c r="LDA2" s="832"/>
      <c r="LDB2" s="832"/>
      <c r="LDC2" s="832"/>
      <c r="LDD2" s="832"/>
      <c r="LDE2" s="832"/>
      <c r="LDF2" s="832"/>
      <c r="LDG2" s="832"/>
      <c r="LDH2" s="832"/>
      <c r="LDI2" s="832"/>
      <c r="LDJ2" s="832"/>
      <c r="LDK2" s="832"/>
      <c r="LDL2" s="832"/>
      <c r="LDM2" s="832"/>
      <c r="LDN2" s="832"/>
      <c r="LDO2" s="832"/>
      <c r="LDP2" s="832"/>
      <c r="LDQ2" s="832"/>
      <c r="LDR2" s="832"/>
      <c r="LDS2" s="832"/>
      <c r="LDT2" s="832"/>
      <c r="LDU2" s="832"/>
      <c r="LDV2" s="832"/>
      <c r="LDW2" s="832"/>
      <c r="LDX2" s="832"/>
      <c r="LDY2" s="832"/>
      <c r="LDZ2" s="832"/>
      <c r="LEA2" s="832"/>
      <c r="LEB2" s="832"/>
      <c r="LEC2" s="832"/>
      <c r="LED2" s="832"/>
      <c r="LEE2" s="832"/>
      <c r="LEF2" s="832"/>
      <c r="LEG2" s="832"/>
      <c r="LEH2" s="832"/>
      <c r="LEI2" s="832"/>
      <c r="LEJ2" s="832"/>
      <c r="LEK2" s="832"/>
      <c r="LEL2" s="832"/>
      <c r="LEM2" s="832"/>
      <c r="LEN2" s="832"/>
      <c r="LEO2" s="832"/>
      <c r="LEP2" s="832"/>
      <c r="LEQ2" s="832"/>
      <c r="LER2" s="832"/>
      <c r="LES2" s="832"/>
      <c r="LET2" s="832"/>
      <c r="LEU2" s="832"/>
      <c r="LEV2" s="832"/>
      <c r="LEW2" s="832"/>
      <c r="LEX2" s="832"/>
      <c r="LEY2" s="832"/>
      <c r="LEZ2" s="832"/>
      <c r="LFA2" s="832"/>
      <c r="LFB2" s="832"/>
      <c r="LFC2" s="832"/>
      <c r="LFD2" s="832"/>
      <c r="LFE2" s="832"/>
      <c r="LFF2" s="832"/>
      <c r="LFG2" s="832"/>
      <c r="LFH2" s="832"/>
      <c r="LFI2" s="832"/>
      <c r="LFJ2" s="832"/>
      <c r="LFK2" s="832"/>
      <c r="LFL2" s="832"/>
      <c r="LFM2" s="832"/>
      <c r="LFN2" s="832"/>
      <c r="LFO2" s="832"/>
      <c r="LFP2" s="832"/>
      <c r="LFQ2" s="832"/>
      <c r="LFR2" s="832"/>
      <c r="LFS2" s="832"/>
      <c r="LFT2" s="832"/>
      <c r="LFU2" s="832"/>
      <c r="LFV2" s="832"/>
      <c r="LFW2" s="832"/>
      <c r="LFX2" s="832"/>
      <c r="LFY2" s="832"/>
      <c r="LFZ2" s="832"/>
      <c r="LGA2" s="832"/>
      <c r="LGB2" s="832"/>
      <c r="LGC2" s="832"/>
      <c r="LGD2" s="832"/>
      <c r="LGE2" s="832"/>
      <c r="LGF2" s="832"/>
      <c r="LGG2" s="832"/>
      <c r="LGH2" s="832"/>
      <c r="LGI2" s="832"/>
      <c r="LGJ2" s="832"/>
      <c r="LGK2" s="832"/>
      <c r="LGL2" s="832"/>
      <c r="LGM2" s="832"/>
      <c r="LGN2" s="832"/>
      <c r="LGO2" s="832"/>
      <c r="LGP2" s="832"/>
      <c r="LGQ2" s="832"/>
      <c r="LGR2" s="832"/>
      <c r="LGS2" s="832"/>
      <c r="LGT2" s="832"/>
      <c r="LGU2" s="832"/>
      <c r="LGV2" s="832"/>
      <c r="LGW2" s="832"/>
      <c r="LGX2" s="832"/>
      <c r="LGY2" s="832"/>
      <c r="LGZ2" s="832"/>
      <c r="LHA2" s="832"/>
      <c r="LHB2" s="832"/>
      <c r="LHC2" s="832"/>
      <c r="LHD2" s="832"/>
      <c r="LHE2" s="832"/>
      <c r="LHF2" s="832"/>
      <c r="LHG2" s="832"/>
      <c r="LHH2" s="832"/>
      <c r="LHI2" s="832"/>
      <c r="LHJ2" s="832"/>
      <c r="LHK2" s="832"/>
      <c r="LHL2" s="832"/>
      <c r="LHM2" s="832"/>
      <c r="LHN2" s="832"/>
      <c r="LHO2" s="832"/>
      <c r="LHP2" s="832"/>
      <c r="LHQ2" s="832"/>
      <c r="LHR2" s="832"/>
      <c r="LHS2" s="832"/>
      <c r="LHT2" s="832"/>
      <c r="LHU2" s="832"/>
      <c r="LHV2" s="832"/>
      <c r="LHW2" s="832"/>
      <c r="LHX2" s="832"/>
      <c r="LHY2" s="832"/>
      <c r="LHZ2" s="832"/>
      <c r="LIA2" s="832"/>
      <c r="LIB2" s="832"/>
      <c r="LIC2" s="832"/>
      <c r="LID2" s="832"/>
      <c r="LIE2" s="832"/>
      <c r="LIF2" s="832"/>
      <c r="LIG2" s="832"/>
      <c r="LIH2" s="832"/>
      <c r="LII2" s="832"/>
      <c r="LIJ2" s="832"/>
      <c r="LIK2" s="832"/>
      <c r="LIL2" s="832"/>
      <c r="LIM2" s="832"/>
      <c r="LIN2" s="832"/>
      <c r="LIO2" s="832"/>
      <c r="LIP2" s="832"/>
      <c r="LIQ2" s="832"/>
      <c r="LIR2" s="832"/>
      <c r="LIS2" s="832"/>
      <c r="LIT2" s="832"/>
      <c r="LIU2" s="832"/>
      <c r="LIV2" s="832"/>
      <c r="LIW2" s="832"/>
      <c r="LIX2" s="832"/>
      <c r="LIY2" s="832"/>
      <c r="LIZ2" s="832"/>
      <c r="LJA2" s="832"/>
      <c r="LJB2" s="832"/>
      <c r="LJC2" s="832"/>
      <c r="LJD2" s="832"/>
      <c r="LJE2" s="832"/>
      <c r="LJF2" s="832"/>
      <c r="LJG2" s="832"/>
      <c r="LJH2" s="832"/>
      <c r="LJI2" s="832"/>
      <c r="LJJ2" s="832"/>
      <c r="LJK2" s="832"/>
      <c r="LJL2" s="832"/>
      <c r="LJM2" s="832"/>
      <c r="LJN2" s="832"/>
      <c r="LJO2" s="832"/>
      <c r="LJP2" s="832"/>
      <c r="LJQ2" s="832"/>
      <c r="LJR2" s="832"/>
      <c r="LJS2" s="832"/>
      <c r="LJT2" s="832"/>
      <c r="LJU2" s="832"/>
      <c r="LJV2" s="832"/>
      <c r="LJW2" s="832"/>
      <c r="LJX2" s="832"/>
      <c r="LJY2" s="832"/>
      <c r="LJZ2" s="832"/>
      <c r="LKA2" s="832"/>
      <c r="LKB2" s="832"/>
      <c r="LKC2" s="832"/>
      <c r="LKD2" s="832"/>
      <c r="LKE2" s="832"/>
      <c r="LKF2" s="832"/>
      <c r="LKG2" s="832"/>
      <c r="LKH2" s="832"/>
      <c r="LKI2" s="832"/>
      <c r="LKJ2" s="832"/>
      <c r="LKK2" s="832"/>
      <c r="LKL2" s="832"/>
      <c r="LKM2" s="832"/>
      <c r="LKN2" s="832"/>
      <c r="LKO2" s="832"/>
      <c r="LKP2" s="832"/>
      <c r="LKQ2" s="832"/>
      <c r="LKR2" s="832"/>
      <c r="LKS2" s="832"/>
      <c r="LKT2" s="832"/>
      <c r="LKU2" s="832"/>
      <c r="LKV2" s="832"/>
      <c r="LKW2" s="832"/>
      <c r="LKX2" s="832"/>
      <c r="LKY2" s="832"/>
      <c r="LKZ2" s="832"/>
      <c r="LLA2" s="832"/>
      <c r="LLB2" s="832"/>
      <c r="LLC2" s="832"/>
      <c r="LLD2" s="832"/>
      <c r="LLE2" s="832"/>
      <c r="LLF2" s="832"/>
      <c r="LLG2" s="832"/>
      <c r="LLH2" s="832"/>
      <c r="LLI2" s="832"/>
      <c r="LLJ2" s="832"/>
      <c r="LLK2" s="832"/>
      <c r="LLL2" s="832"/>
      <c r="LLM2" s="832"/>
      <c r="LLN2" s="832"/>
      <c r="LLO2" s="832"/>
      <c r="LLP2" s="832"/>
      <c r="LLQ2" s="832"/>
      <c r="LLR2" s="832"/>
      <c r="LLS2" s="832"/>
      <c r="LLT2" s="832"/>
      <c r="LLU2" s="832"/>
      <c r="LLV2" s="832"/>
      <c r="LLW2" s="832"/>
      <c r="LLX2" s="832"/>
      <c r="LLY2" s="832"/>
      <c r="LLZ2" s="832"/>
      <c r="LMA2" s="832"/>
      <c r="LMB2" s="832"/>
      <c r="LMC2" s="832"/>
      <c r="LMD2" s="832"/>
      <c r="LME2" s="832"/>
      <c r="LMF2" s="832"/>
      <c r="LMG2" s="832"/>
      <c r="LMH2" s="832"/>
      <c r="LMI2" s="832"/>
      <c r="LMJ2" s="832"/>
      <c r="LMK2" s="832"/>
      <c r="LML2" s="832"/>
      <c r="LMM2" s="832"/>
      <c r="LMN2" s="832"/>
      <c r="LMO2" s="832"/>
      <c r="LMP2" s="832"/>
      <c r="LMQ2" s="832"/>
      <c r="LMR2" s="832"/>
      <c r="LMS2" s="832"/>
      <c r="LMT2" s="832"/>
      <c r="LMU2" s="832"/>
      <c r="LMV2" s="832"/>
      <c r="LMW2" s="832"/>
      <c r="LMX2" s="832"/>
      <c r="LMY2" s="832"/>
      <c r="LMZ2" s="832"/>
      <c r="LNA2" s="832"/>
      <c r="LNB2" s="832"/>
      <c r="LNC2" s="832"/>
      <c r="LND2" s="832"/>
      <c r="LNE2" s="832"/>
      <c r="LNF2" s="832"/>
      <c r="LNG2" s="832"/>
      <c r="LNH2" s="832"/>
      <c r="LNI2" s="832"/>
      <c r="LNJ2" s="832"/>
      <c r="LNK2" s="832"/>
      <c r="LNL2" s="832"/>
      <c r="LNM2" s="832"/>
      <c r="LNN2" s="832"/>
      <c r="LNO2" s="832"/>
      <c r="LNP2" s="832"/>
      <c r="LNQ2" s="832"/>
      <c r="LNR2" s="832"/>
      <c r="LNS2" s="832"/>
      <c r="LNT2" s="832"/>
      <c r="LNU2" s="832"/>
      <c r="LNV2" s="832"/>
      <c r="LNW2" s="832"/>
      <c r="LNX2" s="832"/>
      <c r="LNY2" s="832"/>
      <c r="LNZ2" s="832"/>
      <c r="LOA2" s="832"/>
      <c r="LOB2" s="832"/>
      <c r="LOC2" s="832"/>
      <c r="LOD2" s="832"/>
      <c r="LOE2" s="832"/>
      <c r="LOF2" s="832"/>
      <c r="LOG2" s="832"/>
      <c r="LOH2" s="832"/>
      <c r="LOI2" s="832"/>
      <c r="LOJ2" s="832"/>
      <c r="LOK2" s="832"/>
      <c r="LOL2" s="832"/>
      <c r="LOM2" s="832"/>
      <c r="LON2" s="832"/>
      <c r="LOO2" s="832"/>
      <c r="LOP2" s="832"/>
      <c r="LOQ2" s="832"/>
      <c r="LOR2" s="832"/>
      <c r="LOS2" s="832"/>
      <c r="LOT2" s="832"/>
      <c r="LOU2" s="832"/>
      <c r="LOV2" s="832"/>
      <c r="LOW2" s="832"/>
      <c r="LOX2" s="832"/>
      <c r="LOY2" s="832"/>
      <c r="LOZ2" s="832"/>
      <c r="LPA2" s="832"/>
      <c r="LPB2" s="832"/>
      <c r="LPC2" s="832"/>
      <c r="LPD2" s="832"/>
      <c r="LPE2" s="832"/>
      <c r="LPF2" s="832"/>
      <c r="LPG2" s="832"/>
      <c r="LPH2" s="832"/>
      <c r="LPI2" s="832"/>
      <c r="LPJ2" s="832"/>
      <c r="LPK2" s="832"/>
      <c r="LPL2" s="832"/>
      <c r="LPM2" s="832"/>
      <c r="LPN2" s="832"/>
      <c r="LPO2" s="832"/>
      <c r="LPP2" s="832"/>
      <c r="LPQ2" s="832"/>
      <c r="LPR2" s="832"/>
      <c r="LPS2" s="832"/>
      <c r="LPT2" s="832"/>
      <c r="LPU2" s="832"/>
      <c r="LPV2" s="832"/>
      <c r="LPW2" s="832"/>
      <c r="LPX2" s="832"/>
      <c r="LPY2" s="832"/>
      <c r="LPZ2" s="832"/>
      <c r="LQA2" s="832"/>
      <c r="LQB2" s="832"/>
      <c r="LQC2" s="832"/>
      <c r="LQD2" s="832"/>
      <c r="LQE2" s="832"/>
      <c r="LQF2" s="832"/>
      <c r="LQG2" s="832"/>
      <c r="LQH2" s="832"/>
      <c r="LQI2" s="832"/>
      <c r="LQJ2" s="832"/>
      <c r="LQK2" s="832"/>
      <c r="LQL2" s="832"/>
      <c r="LQM2" s="832"/>
      <c r="LQN2" s="832"/>
      <c r="LQO2" s="832"/>
      <c r="LQP2" s="832"/>
      <c r="LQQ2" s="832"/>
      <c r="LQR2" s="832"/>
      <c r="LQS2" s="832"/>
      <c r="LQT2" s="832"/>
      <c r="LQU2" s="832"/>
      <c r="LQV2" s="832"/>
      <c r="LQW2" s="832"/>
      <c r="LQX2" s="832"/>
      <c r="LQY2" s="832"/>
      <c r="LQZ2" s="832"/>
      <c r="LRA2" s="832"/>
      <c r="LRB2" s="832"/>
      <c r="LRC2" s="832"/>
      <c r="LRD2" s="832"/>
      <c r="LRE2" s="832"/>
      <c r="LRF2" s="832"/>
      <c r="LRG2" s="832"/>
      <c r="LRH2" s="832"/>
      <c r="LRI2" s="832"/>
      <c r="LRJ2" s="832"/>
      <c r="LRK2" s="832"/>
      <c r="LRL2" s="832"/>
      <c r="LRM2" s="832"/>
      <c r="LRN2" s="832"/>
      <c r="LRO2" s="832"/>
      <c r="LRP2" s="832"/>
      <c r="LRQ2" s="832"/>
      <c r="LRR2" s="832"/>
      <c r="LRS2" s="832"/>
      <c r="LRT2" s="832"/>
      <c r="LRU2" s="832"/>
      <c r="LRV2" s="832"/>
      <c r="LRW2" s="832"/>
      <c r="LRX2" s="832"/>
      <c r="LRY2" s="832"/>
      <c r="LRZ2" s="832"/>
      <c r="LSA2" s="832"/>
      <c r="LSB2" s="832"/>
      <c r="LSC2" s="832"/>
      <c r="LSD2" s="832"/>
      <c r="LSE2" s="832"/>
      <c r="LSF2" s="832"/>
      <c r="LSG2" s="832"/>
      <c r="LSH2" s="832"/>
      <c r="LSI2" s="832"/>
      <c r="LSJ2" s="832"/>
      <c r="LSK2" s="832"/>
      <c r="LSL2" s="832"/>
      <c r="LSM2" s="832"/>
      <c r="LSN2" s="832"/>
      <c r="LSO2" s="832"/>
      <c r="LSP2" s="832"/>
      <c r="LSQ2" s="832"/>
      <c r="LSR2" s="832"/>
      <c r="LSS2" s="832"/>
      <c r="LST2" s="832"/>
      <c r="LSU2" s="832"/>
      <c r="LSV2" s="832"/>
      <c r="LSW2" s="832"/>
      <c r="LSX2" s="832"/>
      <c r="LSY2" s="832"/>
      <c r="LSZ2" s="832"/>
      <c r="LTA2" s="832"/>
      <c r="LTB2" s="832"/>
      <c r="LTC2" s="832"/>
      <c r="LTD2" s="832"/>
      <c r="LTE2" s="832"/>
      <c r="LTF2" s="832"/>
      <c r="LTG2" s="832"/>
      <c r="LTH2" s="832"/>
      <c r="LTI2" s="832"/>
      <c r="LTJ2" s="832"/>
      <c r="LTK2" s="832"/>
      <c r="LTL2" s="832"/>
      <c r="LTM2" s="832"/>
      <c r="LTN2" s="832"/>
      <c r="LTO2" s="832"/>
      <c r="LTP2" s="832"/>
      <c r="LTQ2" s="832"/>
      <c r="LTR2" s="832"/>
      <c r="LTS2" s="832"/>
      <c r="LTT2" s="832"/>
      <c r="LTU2" s="832"/>
      <c r="LTV2" s="832"/>
      <c r="LTW2" s="832"/>
      <c r="LTX2" s="832"/>
      <c r="LTY2" s="832"/>
      <c r="LTZ2" s="832"/>
      <c r="LUA2" s="832"/>
      <c r="LUB2" s="832"/>
      <c r="LUC2" s="832"/>
      <c r="LUD2" s="832"/>
      <c r="LUE2" s="832"/>
      <c r="LUF2" s="832"/>
      <c r="LUG2" s="832"/>
      <c r="LUH2" s="832"/>
      <c r="LUI2" s="832"/>
      <c r="LUJ2" s="832"/>
      <c r="LUK2" s="832"/>
      <c r="LUL2" s="832"/>
      <c r="LUM2" s="832"/>
      <c r="LUN2" s="832"/>
      <c r="LUO2" s="832"/>
      <c r="LUP2" s="832"/>
      <c r="LUQ2" s="832"/>
      <c r="LUR2" s="832"/>
      <c r="LUS2" s="832"/>
      <c r="LUT2" s="832"/>
      <c r="LUU2" s="832"/>
      <c r="LUV2" s="832"/>
      <c r="LUW2" s="832"/>
      <c r="LUX2" s="832"/>
      <c r="LUY2" s="832"/>
      <c r="LUZ2" s="832"/>
      <c r="LVA2" s="832"/>
      <c r="LVB2" s="832"/>
      <c r="LVC2" s="832"/>
      <c r="LVD2" s="832"/>
      <c r="LVE2" s="832"/>
      <c r="LVF2" s="832"/>
      <c r="LVG2" s="832"/>
      <c r="LVH2" s="832"/>
      <c r="LVI2" s="832"/>
      <c r="LVJ2" s="832"/>
      <c r="LVK2" s="832"/>
      <c r="LVL2" s="832"/>
      <c r="LVM2" s="832"/>
      <c r="LVN2" s="832"/>
      <c r="LVO2" s="832"/>
      <c r="LVP2" s="832"/>
      <c r="LVQ2" s="832"/>
      <c r="LVR2" s="832"/>
      <c r="LVS2" s="832"/>
      <c r="LVT2" s="832"/>
      <c r="LVU2" s="832"/>
      <c r="LVV2" s="832"/>
      <c r="LVW2" s="832"/>
      <c r="LVX2" s="832"/>
      <c r="LVY2" s="832"/>
      <c r="LVZ2" s="832"/>
      <c r="LWA2" s="832"/>
      <c r="LWB2" s="832"/>
      <c r="LWC2" s="832"/>
      <c r="LWD2" s="832"/>
      <c r="LWE2" s="832"/>
      <c r="LWF2" s="832"/>
      <c r="LWG2" s="832"/>
      <c r="LWH2" s="832"/>
      <c r="LWI2" s="832"/>
      <c r="LWJ2" s="832"/>
      <c r="LWK2" s="832"/>
      <c r="LWL2" s="832"/>
      <c r="LWM2" s="832"/>
      <c r="LWN2" s="832"/>
      <c r="LWO2" s="832"/>
      <c r="LWP2" s="832"/>
      <c r="LWQ2" s="832"/>
      <c r="LWR2" s="832"/>
      <c r="LWS2" s="832"/>
      <c r="LWT2" s="832"/>
      <c r="LWU2" s="832"/>
      <c r="LWV2" s="832"/>
      <c r="LWW2" s="832"/>
      <c r="LWX2" s="832"/>
      <c r="LWY2" s="832"/>
      <c r="LWZ2" s="832"/>
      <c r="LXA2" s="832"/>
      <c r="LXB2" s="832"/>
      <c r="LXC2" s="832"/>
      <c r="LXD2" s="832"/>
      <c r="LXE2" s="832"/>
      <c r="LXF2" s="832"/>
      <c r="LXG2" s="832"/>
      <c r="LXH2" s="832"/>
      <c r="LXI2" s="832"/>
      <c r="LXJ2" s="832"/>
      <c r="LXK2" s="832"/>
      <c r="LXL2" s="832"/>
      <c r="LXM2" s="832"/>
      <c r="LXN2" s="832"/>
      <c r="LXO2" s="832"/>
      <c r="LXP2" s="832"/>
      <c r="LXQ2" s="832"/>
      <c r="LXR2" s="832"/>
      <c r="LXS2" s="832"/>
      <c r="LXT2" s="832"/>
      <c r="LXU2" s="832"/>
      <c r="LXV2" s="832"/>
      <c r="LXW2" s="832"/>
      <c r="LXX2" s="832"/>
      <c r="LXY2" s="832"/>
      <c r="LXZ2" s="832"/>
      <c r="LYA2" s="832"/>
      <c r="LYB2" s="832"/>
      <c r="LYC2" s="832"/>
      <c r="LYD2" s="832"/>
      <c r="LYE2" s="832"/>
      <c r="LYF2" s="832"/>
      <c r="LYG2" s="832"/>
      <c r="LYH2" s="832"/>
      <c r="LYI2" s="832"/>
      <c r="LYJ2" s="832"/>
      <c r="LYK2" s="832"/>
      <c r="LYL2" s="832"/>
      <c r="LYM2" s="832"/>
      <c r="LYN2" s="832"/>
      <c r="LYO2" s="832"/>
      <c r="LYP2" s="832"/>
      <c r="LYQ2" s="832"/>
      <c r="LYR2" s="832"/>
      <c r="LYS2" s="832"/>
      <c r="LYT2" s="832"/>
      <c r="LYU2" s="832"/>
      <c r="LYV2" s="832"/>
      <c r="LYW2" s="832"/>
      <c r="LYX2" s="832"/>
      <c r="LYY2" s="832"/>
      <c r="LYZ2" s="832"/>
      <c r="LZA2" s="832"/>
      <c r="LZB2" s="832"/>
      <c r="LZC2" s="832"/>
      <c r="LZD2" s="832"/>
      <c r="LZE2" s="832"/>
      <c r="LZF2" s="832"/>
      <c r="LZG2" s="832"/>
      <c r="LZH2" s="832"/>
      <c r="LZI2" s="832"/>
      <c r="LZJ2" s="832"/>
      <c r="LZK2" s="832"/>
      <c r="LZL2" s="832"/>
      <c r="LZM2" s="832"/>
      <c r="LZN2" s="832"/>
      <c r="LZO2" s="832"/>
      <c r="LZP2" s="832"/>
      <c r="LZQ2" s="832"/>
      <c r="LZR2" s="832"/>
      <c r="LZS2" s="832"/>
      <c r="LZT2" s="832"/>
      <c r="LZU2" s="832"/>
      <c r="LZV2" s="832"/>
      <c r="LZW2" s="832"/>
      <c r="LZX2" s="832"/>
      <c r="LZY2" s="832"/>
      <c r="LZZ2" s="832"/>
      <c r="MAA2" s="832"/>
      <c r="MAB2" s="832"/>
      <c r="MAC2" s="832"/>
      <c r="MAD2" s="832"/>
      <c r="MAE2" s="832"/>
      <c r="MAF2" s="832"/>
      <c r="MAG2" s="832"/>
      <c r="MAH2" s="832"/>
      <c r="MAI2" s="832"/>
      <c r="MAJ2" s="832"/>
      <c r="MAK2" s="832"/>
      <c r="MAL2" s="832"/>
      <c r="MAM2" s="832"/>
      <c r="MAN2" s="832"/>
      <c r="MAO2" s="832"/>
      <c r="MAP2" s="832"/>
      <c r="MAQ2" s="832"/>
      <c r="MAR2" s="832"/>
      <c r="MAS2" s="832"/>
      <c r="MAT2" s="832"/>
      <c r="MAU2" s="832"/>
      <c r="MAV2" s="832"/>
      <c r="MAW2" s="832"/>
      <c r="MAX2" s="832"/>
      <c r="MAY2" s="832"/>
      <c r="MAZ2" s="832"/>
      <c r="MBA2" s="832"/>
      <c r="MBB2" s="832"/>
      <c r="MBC2" s="832"/>
      <c r="MBD2" s="832"/>
      <c r="MBE2" s="832"/>
      <c r="MBF2" s="832"/>
      <c r="MBG2" s="832"/>
      <c r="MBH2" s="832"/>
      <c r="MBI2" s="832"/>
      <c r="MBJ2" s="832"/>
      <c r="MBK2" s="832"/>
      <c r="MBL2" s="832"/>
      <c r="MBM2" s="832"/>
      <c r="MBN2" s="832"/>
      <c r="MBO2" s="832"/>
      <c r="MBP2" s="832"/>
      <c r="MBQ2" s="832"/>
      <c r="MBR2" s="832"/>
      <c r="MBS2" s="832"/>
      <c r="MBT2" s="832"/>
      <c r="MBU2" s="832"/>
      <c r="MBV2" s="832"/>
      <c r="MBW2" s="832"/>
      <c r="MBX2" s="832"/>
      <c r="MBY2" s="832"/>
      <c r="MBZ2" s="832"/>
      <c r="MCA2" s="832"/>
      <c r="MCB2" s="832"/>
      <c r="MCC2" s="832"/>
      <c r="MCD2" s="832"/>
      <c r="MCE2" s="832"/>
      <c r="MCF2" s="832"/>
      <c r="MCG2" s="832"/>
      <c r="MCH2" s="832"/>
      <c r="MCI2" s="832"/>
      <c r="MCJ2" s="832"/>
      <c r="MCK2" s="832"/>
      <c r="MCL2" s="832"/>
      <c r="MCM2" s="832"/>
      <c r="MCN2" s="832"/>
      <c r="MCO2" s="832"/>
      <c r="MCP2" s="832"/>
      <c r="MCQ2" s="832"/>
      <c r="MCR2" s="832"/>
      <c r="MCS2" s="832"/>
      <c r="MCT2" s="832"/>
      <c r="MCU2" s="832"/>
      <c r="MCV2" s="832"/>
      <c r="MCW2" s="832"/>
      <c r="MCX2" s="832"/>
      <c r="MCY2" s="832"/>
      <c r="MCZ2" s="832"/>
      <c r="MDA2" s="832"/>
      <c r="MDB2" s="832"/>
      <c r="MDC2" s="832"/>
      <c r="MDD2" s="832"/>
      <c r="MDE2" s="832"/>
      <c r="MDF2" s="832"/>
      <c r="MDG2" s="832"/>
      <c r="MDH2" s="832"/>
      <c r="MDI2" s="832"/>
      <c r="MDJ2" s="832"/>
      <c r="MDK2" s="832"/>
      <c r="MDL2" s="832"/>
      <c r="MDM2" s="832"/>
      <c r="MDN2" s="832"/>
      <c r="MDO2" s="832"/>
      <c r="MDP2" s="832"/>
      <c r="MDQ2" s="832"/>
      <c r="MDR2" s="832"/>
      <c r="MDS2" s="832"/>
      <c r="MDT2" s="832"/>
      <c r="MDU2" s="832"/>
      <c r="MDV2" s="832"/>
      <c r="MDW2" s="832"/>
      <c r="MDX2" s="832"/>
      <c r="MDY2" s="832"/>
      <c r="MDZ2" s="832"/>
      <c r="MEA2" s="832"/>
      <c r="MEB2" s="832"/>
      <c r="MEC2" s="832"/>
      <c r="MED2" s="832"/>
      <c r="MEE2" s="832"/>
      <c r="MEF2" s="832"/>
      <c r="MEG2" s="832"/>
      <c r="MEH2" s="832"/>
      <c r="MEI2" s="832"/>
      <c r="MEJ2" s="832"/>
      <c r="MEK2" s="832"/>
      <c r="MEL2" s="832"/>
      <c r="MEM2" s="832"/>
      <c r="MEN2" s="832"/>
      <c r="MEO2" s="832"/>
      <c r="MEP2" s="832"/>
      <c r="MEQ2" s="832"/>
      <c r="MER2" s="832"/>
      <c r="MES2" s="832"/>
      <c r="MET2" s="832"/>
      <c r="MEU2" s="832"/>
      <c r="MEV2" s="832"/>
      <c r="MEW2" s="832"/>
      <c r="MEX2" s="832"/>
      <c r="MEY2" s="832"/>
      <c r="MEZ2" s="832"/>
      <c r="MFA2" s="832"/>
      <c r="MFB2" s="832"/>
      <c r="MFC2" s="832"/>
      <c r="MFD2" s="832"/>
      <c r="MFE2" s="832"/>
      <c r="MFF2" s="832"/>
      <c r="MFG2" s="832"/>
      <c r="MFH2" s="832"/>
      <c r="MFI2" s="832"/>
      <c r="MFJ2" s="832"/>
      <c r="MFK2" s="832"/>
      <c r="MFL2" s="832"/>
      <c r="MFM2" s="832"/>
      <c r="MFN2" s="832"/>
      <c r="MFO2" s="832"/>
      <c r="MFP2" s="832"/>
      <c r="MFQ2" s="832"/>
      <c r="MFR2" s="832"/>
      <c r="MFS2" s="832"/>
      <c r="MFT2" s="832"/>
      <c r="MFU2" s="832"/>
      <c r="MFV2" s="832"/>
      <c r="MFW2" s="832"/>
      <c r="MFX2" s="832"/>
      <c r="MFY2" s="832"/>
      <c r="MFZ2" s="832"/>
      <c r="MGA2" s="832"/>
      <c r="MGB2" s="832"/>
      <c r="MGC2" s="832"/>
      <c r="MGD2" s="832"/>
      <c r="MGE2" s="832"/>
      <c r="MGF2" s="832"/>
      <c r="MGG2" s="832"/>
      <c r="MGH2" s="832"/>
      <c r="MGI2" s="832"/>
      <c r="MGJ2" s="832"/>
      <c r="MGK2" s="832"/>
      <c r="MGL2" s="832"/>
      <c r="MGM2" s="832"/>
      <c r="MGN2" s="832"/>
      <c r="MGO2" s="832"/>
      <c r="MGP2" s="832"/>
      <c r="MGQ2" s="832"/>
      <c r="MGR2" s="832"/>
      <c r="MGS2" s="832"/>
      <c r="MGT2" s="832"/>
      <c r="MGU2" s="832"/>
      <c r="MGV2" s="832"/>
      <c r="MGW2" s="832"/>
      <c r="MGX2" s="832"/>
      <c r="MGY2" s="832"/>
      <c r="MGZ2" s="832"/>
      <c r="MHA2" s="832"/>
      <c r="MHB2" s="832"/>
      <c r="MHC2" s="832"/>
      <c r="MHD2" s="832"/>
      <c r="MHE2" s="832"/>
      <c r="MHF2" s="832"/>
      <c r="MHG2" s="832"/>
      <c r="MHH2" s="832"/>
      <c r="MHI2" s="832"/>
      <c r="MHJ2" s="832"/>
      <c r="MHK2" s="832"/>
      <c r="MHL2" s="832"/>
      <c r="MHM2" s="832"/>
      <c r="MHN2" s="832"/>
      <c r="MHO2" s="832"/>
      <c r="MHP2" s="832"/>
      <c r="MHQ2" s="832"/>
      <c r="MHR2" s="832"/>
      <c r="MHS2" s="832"/>
      <c r="MHT2" s="832"/>
      <c r="MHU2" s="832"/>
      <c r="MHV2" s="832"/>
      <c r="MHW2" s="832"/>
      <c r="MHX2" s="832"/>
      <c r="MHY2" s="832"/>
      <c r="MHZ2" s="832"/>
      <c r="MIA2" s="832"/>
      <c r="MIB2" s="832"/>
      <c r="MIC2" s="832"/>
      <c r="MID2" s="832"/>
      <c r="MIE2" s="832"/>
      <c r="MIF2" s="832"/>
      <c r="MIG2" s="832"/>
      <c r="MIH2" s="832"/>
      <c r="MII2" s="832"/>
      <c r="MIJ2" s="832"/>
      <c r="MIK2" s="832"/>
      <c r="MIL2" s="832"/>
      <c r="MIM2" s="832"/>
      <c r="MIN2" s="832"/>
      <c r="MIO2" s="832"/>
      <c r="MIP2" s="832"/>
      <c r="MIQ2" s="832"/>
      <c r="MIR2" s="832"/>
      <c r="MIS2" s="832"/>
      <c r="MIT2" s="832"/>
      <c r="MIU2" s="832"/>
      <c r="MIV2" s="832"/>
      <c r="MIW2" s="832"/>
      <c r="MIX2" s="832"/>
      <c r="MIY2" s="832"/>
      <c r="MIZ2" s="832"/>
      <c r="MJA2" s="832"/>
      <c r="MJB2" s="832"/>
      <c r="MJC2" s="832"/>
      <c r="MJD2" s="832"/>
      <c r="MJE2" s="832"/>
      <c r="MJF2" s="832"/>
      <c r="MJG2" s="832"/>
      <c r="MJH2" s="832"/>
      <c r="MJI2" s="832"/>
      <c r="MJJ2" s="832"/>
      <c r="MJK2" s="832"/>
      <c r="MJL2" s="832"/>
      <c r="MJM2" s="832"/>
      <c r="MJN2" s="832"/>
      <c r="MJO2" s="832"/>
      <c r="MJP2" s="832"/>
      <c r="MJQ2" s="832"/>
      <c r="MJR2" s="832"/>
      <c r="MJS2" s="832"/>
      <c r="MJT2" s="832"/>
      <c r="MJU2" s="832"/>
      <c r="MJV2" s="832"/>
      <c r="MJW2" s="832"/>
      <c r="MJX2" s="832"/>
      <c r="MJY2" s="832"/>
      <c r="MJZ2" s="832"/>
      <c r="MKA2" s="832"/>
      <c r="MKB2" s="832"/>
      <c r="MKC2" s="832"/>
      <c r="MKD2" s="832"/>
      <c r="MKE2" s="832"/>
      <c r="MKF2" s="832"/>
      <c r="MKG2" s="832"/>
      <c r="MKH2" s="832"/>
      <c r="MKI2" s="832"/>
      <c r="MKJ2" s="832"/>
      <c r="MKK2" s="832"/>
      <c r="MKL2" s="832"/>
      <c r="MKM2" s="832"/>
      <c r="MKN2" s="832"/>
      <c r="MKO2" s="832"/>
      <c r="MKP2" s="832"/>
      <c r="MKQ2" s="832"/>
      <c r="MKR2" s="832"/>
      <c r="MKS2" s="832"/>
      <c r="MKT2" s="832"/>
      <c r="MKU2" s="832"/>
      <c r="MKV2" s="832"/>
      <c r="MKW2" s="832"/>
      <c r="MKX2" s="832"/>
      <c r="MKY2" s="832"/>
      <c r="MKZ2" s="832"/>
      <c r="MLA2" s="832"/>
      <c r="MLB2" s="832"/>
      <c r="MLC2" s="832"/>
      <c r="MLD2" s="832"/>
      <c r="MLE2" s="832"/>
      <c r="MLF2" s="832"/>
      <c r="MLG2" s="832"/>
      <c r="MLH2" s="832"/>
      <c r="MLI2" s="832"/>
      <c r="MLJ2" s="832"/>
      <c r="MLK2" s="832"/>
      <c r="MLL2" s="832"/>
      <c r="MLM2" s="832"/>
      <c r="MLN2" s="832"/>
      <c r="MLO2" s="832"/>
      <c r="MLP2" s="832"/>
      <c r="MLQ2" s="832"/>
      <c r="MLR2" s="832"/>
      <c r="MLS2" s="832"/>
      <c r="MLT2" s="832"/>
      <c r="MLU2" s="832"/>
      <c r="MLV2" s="832"/>
      <c r="MLW2" s="832"/>
      <c r="MLX2" s="832"/>
      <c r="MLY2" s="832"/>
      <c r="MLZ2" s="832"/>
      <c r="MMA2" s="832"/>
      <c r="MMB2" s="832"/>
      <c r="MMC2" s="832"/>
      <c r="MMD2" s="832"/>
      <c r="MME2" s="832"/>
      <c r="MMF2" s="832"/>
      <c r="MMG2" s="832"/>
      <c r="MMH2" s="832"/>
      <c r="MMI2" s="832"/>
      <c r="MMJ2" s="832"/>
      <c r="MMK2" s="832"/>
      <c r="MML2" s="832"/>
      <c r="MMM2" s="832"/>
      <c r="MMN2" s="832"/>
      <c r="MMO2" s="832"/>
      <c r="MMP2" s="832"/>
      <c r="MMQ2" s="832"/>
      <c r="MMR2" s="832"/>
      <c r="MMS2" s="832"/>
      <c r="MMT2" s="832"/>
      <c r="MMU2" s="832"/>
      <c r="MMV2" s="832"/>
      <c r="MMW2" s="832"/>
      <c r="MMX2" s="832"/>
      <c r="MMY2" s="832"/>
      <c r="MMZ2" s="832"/>
      <c r="MNA2" s="832"/>
      <c r="MNB2" s="832"/>
      <c r="MNC2" s="832"/>
      <c r="MND2" s="832"/>
      <c r="MNE2" s="832"/>
      <c r="MNF2" s="832"/>
      <c r="MNG2" s="832"/>
      <c r="MNH2" s="832"/>
      <c r="MNI2" s="832"/>
      <c r="MNJ2" s="832"/>
      <c r="MNK2" s="832"/>
      <c r="MNL2" s="832"/>
      <c r="MNM2" s="832"/>
      <c r="MNN2" s="832"/>
      <c r="MNO2" s="832"/>
      <c r="MNP2" s="832"/>
      <c r="MNQ2" s="832"/>
      <c r="MNR2" s="832"/>
      <c r="MNS2" s="832"/>
      <c r="MNT2" s="832"/>
      <c r="MNU2" s="832"/>
      <c r="MNV2" s="832"/>
      <c r="MNW2" s="832"/>
      <c r="MNX2" s="832"/>
      <c r="MNY2" s="832"/>
      <c r="MNZ2" s="832"/>
      <c r="MOA2" s="832"/>
      <c r="MOB2" s="832"/>
      <c r="MOC2" s="832"/>
      <c r="MOD2" s="832"/>
      <c r="MOE2" s="832"/>
      <c r="MOF2" s="832"/>
      <c r="MOG2" s="832"/>
      <c r="MOH2" s="832"/>
      <c r="MOI2" s="832"/>
      <c r="MOJ2" s="832"/>
      <c r="MOK2" s="832"/>
      <c r="MOL2" s="832"/>
      <c r="MOM2" s="832"/>
      <c r="MON2" s="832"/>
      <c r="MOO2" s="832"/>
      <c r="MOP2" s="832"/>
      <c r="MOQ2" s="832"/>
      <c r="MOR2" s="832"/>
      <c r="MOS2" s="832"/>
      <c r="MOT2" s="832"/>
      <c r="MOU2" s="832"/>
      <c r="MOV2" s="832"/>
      <c r="MOW2" s="832"/>
      <c r="MOX2" s="832"/>
      <c r="MOY2" s="832"/>
      <c r="MOZ2" s="832"/>
      <c r="MPA2" s="832"/>
      <c r="MPB2" s="832"/>
      <c r="MPC2" s="832"/>
      <c r="MPD2" s="832"/>
      <c r="MPE2" s="832"/>
      <c r="MPF2" s="832"/>
      <c r="MPG2" s="832"/>
      <c r="MPH2" s="832"/>
      <c r="MPI2" s="832"/>
      <c r="MPJ2" s="832"/>
      <c r="MPK2" s="832"/>
      <c r="MPL2" s="832"/>
      <c r="MPM2" s="832"/>
      <c r="MPN2" s="832"/>
      <c r="MPO2" s="832"/>
      <c r="MPP2" s="832"/>
      <c r="MPQ2" s="832"/>
      <c r="MPR2" s="832"/>
      <c r="MPS2" s="832"/>
      <c r="MPT2" s="832"/>
      <c r="MPU2" s="832"/>
      <c r="MPV2" s="832"/>
      <c r="MPW2" s="832"/>
      <c r="MPX2" s="832"/>
      <c r="MPY2" s="832"/>
      <c r="MPZ2" s="832"/>
      <c r="MQA2" s="832"/>
      <c r="MQB2" s="832"/>
      <c r="MQC2" s="832"/>
      <c r="MQD2" s="832"/>
      <c r="MQE2" s="832"/>
      <c r="MQF2" s="832"/>
      <c r="MQG2" s="832"/>
      <c r="MQH2" s="832"/>
      <c r="MQI2" s="832"/>
      <c r="MQJ2" s="832"/>
      <c r="MQK2" s="832"/>
      <c r="MQL2" s="832"/>
      <c r="MQM2" s="832"/>
      <c r="MQN2" s="832"/>
      <c r="MQO2" s="832"/>
      <c r="MQP2" s="832"/>
      <c r="MQQ2" s="832"/>
      <c r="MQR2" s="832"/>
      <c r="MQS2" s="832"/>
      <c r="MQT2" s="832"/>
      <c r="MQU2" s="832"/>
      <c r="MQV2" s="832"/>
      <c r="MQW2" s="832"/>
      <c r="MQX2" s="832"/>
      <c r="MQY2" s="832"/>
      <c r="MQZ2" s="832"/>
      <c r="MRA2" s="832"/>
      <c r="MRB2" s="832"/>
      <c r="MRC2" s="832"/>
      <c r="MRD2" s="832"/>
      <c r="MRE2" s="832"/>
      <c r="MRF2" s="832"/>
      <c r="MRG2" s="832"/>
      <c r="MRH2" s="832"/>
      <c r="MRI2" s="832"/>
      <c r="MRJ2" s="832"/>
      <c r="MRK2" s="832"/>
      <c r="MRL2" s="832"/>
      <c r="MRM2" s="832"/>
      <c r="MRN2" s="832"/>
      <c r="MRO2" s="832"/>
      <c r="MRP2" s="832"/>
      <c r="MRQ2" s="832"/>
      <c r="MRR2" s="832"/>
      <c r="MRS2" s="832"/>
      <c r="MRT2" s="832"/>
      <c r="MRU2" s="832"/>
      <c r="MRV2" s="832"/>
      <c r="MRW2" s="832"/>
      <c r="MRX2" s="832"/>
      <c r="MRY2" s="832"/>
      <c r="MRZ2" s="832"/>
      <c r="MSA2" s="832"/>
      <c r="MSB2" s="832"/>
      <c r="MSC2" s="832"/>
      <c r="MSD2" s="832"/>
      <c r="MSE2" s="832"/>
      <c r="MSF2" s="832"/>
      <c r="MSG2" s="832"/>
      <c r="MSH2" s="832"/>
      <c r="MSI2" s="832"/>
      <c r="MSJ2" s="832"/>
      <c r="MSK2" s="832"/>
      <c r="MSL2" s="832"/>
      <c r="MSM2" s="832"/>
      <c r="MSN2" s="832"/>
      <c r="MSO2" s="832"/>
      <c r="MSP2" s="832"/>
      <c r="MSQ2" s="832"/>
      <c r="MSR2" s="832"/>
      <c r="MSS2" s="832"/>
      <c r="MST2" s="832"/>
      <c r="MSU2" s="832"/>
      <c r="MSV2" s="832"/>
      <c r="MSW2" s="832"/>
      <c r="MSX2" s="832"/>
      <c r="MSY2" s="832"/>
      <c r="MSZ2" s="832"/>
      <c r="MTA2" s="832"/>
      <c r="MTB2" s="832"/>
      <c r="MTC2" s="832"/>
      <c r="MTD2" s="832"/>
      <c r="MTE2" s="832"/>
      <c r="MTF2" s="832"/>
      <c r="MTG2" s="832"/>
      <c r="MTH2" s="832"/>
      <c r="MTI2" s="832"/>
      <c r="MTJ2" s="832"/>
      <c r="MTK2" s="832"/>
      <c r="MTL2" s="832"/>
      <c r="MTM2" s="832"/>
      <c r="MTN2" s="832"/>
      <c r="MTO2" s="832"/>
      <c r="MTP2" s="832"/>
      <c r="MTQ2" s="832"/>
      <c r="MTR2" s="832"/>
      <c r="MTS2" s="832"/>
      <c r="MTT2" s="832"/>
      <c r="MTU2" s="832"/>
      <c r="MTV2" s="832"/>
      <c r="MTW2" s="832"/>
      <c r="MTX2" s="832"/>
      <c r="MTY2" s="832"/>
      <c r="MTZ2" s="832"/>
      <c r="MUA2" s="832"/>
      <c r="MUB2" s="832"/>
      <c r="MUC2" s="832"/>
      <c r="MUD2" s="832"/>
      <c r="MUE2" s="832"/>
      <c r="MUF2" s="832"/>
      <c r="MUG2" s="832"/>
      <c r="MUH2" s="832"/>
      <c r="MUI2" s="832"/>
      <c r="MUJ2" s="832"/>
      <c r="MUK2" s="832"/>
      <c r="MUL2" s="832"/>
      <c r="MUM2" s="832"/>
      <c r="MUN2" s="832"/>
      <c r="MUO2" s="832"/>
      <c r="MUP2" s="832"/>
      <c r="MUQ2" s="832"/>
      <c r="MUR2" s="832"/>
      <c r="MUS2" s="832"/>
      <c r="MUT2" s="832"/>
      <c r="MUU2" s="832"/>
      <c r="MUV2" s="832"/>
      <c r="MUW2" s="832"/>
      <c r="MUX2" s="832"/>
      <c r="MUY2" s="832"/>
      <c r="MUZ2" s="832"/>
      <c r="MVA2" s="832"/>
      <c r="MVB2" s="832"/>
      <c r="MVC2" s="832"/>
      <c r="MVD2" s="832"/>
      <c r="MVE2" s="832"/>
      <c r="MVF2" s="832"/>
      <c r="MVG2" s="832"/>
      <c r="MVH2" s="832"/>
      <c r="MVI2" s="832"/>
      <c r="MVJ2" s="832"/>
      <c r="MVK2" s="832"/>
      <c r="MVL2" s="832"/>
      <c r="MVM2" s="832"/>
      <c r="MVN2" s="832"/>
      <c r="MVO2" s="832"/>
      <c r="MVP2" s="832"/>
      <c r="MVQ2" s="832"/>
      <c r="MVR2" s="832"/>
      <c r="MVS2" s="832"/>
      <c r="MVT2" s="832"/>
      <c r="MVU2" s="832"/>
      <c r="MVV2" s="832"/>
      <c r="MVW2" s="832"/>
      <c r="MVX2" s="832"/>
      <c r="MVY2" s="832"/>
      <c r="MVZ2" s="832"/>
      <c r="MWA2" s="832"/>
      <c r="MWB2" s="832"/>
      <c r="MWC2" s="832"/>
      <c r="MWD2" s="832"/>
      <c r="MWE2" s="832"/>
      <c r="MWF2" s="832"/>
      <c r="MWG2" s="832"/>
      <c r="MWH2" s="832"/>
      <c r="MWI2" s="832"/>
      <c r="MWJ2" s="832"/>
      <c r="MWK2" s="832"/>
      <c r="MWL2" s="832"/>
      <c r="MWM2" s="832"/>
      <c r="MWN2" s="832"/>
      <c r="MWO2" s="832"/>
      <c r="MWP2" s="832"/>
      <c r="MWQ2" s="832"/>
      <c r="MWR2" s="832"/>
      <c r="MWS2" s="832"/>
      <c r="MWT2" s="832"/>
      <c r="MWU2" s="832"/>
      <c r="MWV2" s="832"/>
      <c r="MWW2" s="832"/>
      <c r="MWX2" s="832"/>
      <c r="MWY2" s="832"/>
      <c r="MWZ2" s="832"/>
      <c r="MXA2" s="832"/>
      <c r="MXB2" s="832"/>
      <c r="MXC2" s="832"/>
      <c r="MXD2" s="832"/>
      <c r="MXE2" s="832"/>
      <c r="MXF2" s="832"/>
      <c r="MXG2" s="832"/>
      <c r="MXH2" s="832"/>
      <c r="MXI2" s="832"/>
      <c r="MXJ2" s="832"/>
      <c r="MXK2" s="832"/>
      <c r="MXL2" s="832"/>
      <c r="MXM2" s="832"/>
      <c r="MXN2" s="832"/>
      <c r="MXO2" s="832"/>
      <c r="MXP2" s="832"/>
      <c r="MXQ2" s="832"/>
      <c r="MXR2" s="832"/>
      <c r="MXS2" s="832"/>
      <c r="MXT2" s="832"/>
      <c r="MXU2" s="832"/>
      <c r="MXV2" s="832"/>
      <c r="MXW2" s="832"/>
      <c r="MXX2" s="832"/>
      <c r="MXY2" s="832"/>
      <c r="MXZ2" s="832"/>
      <c r="MYA2" s="832"/>
      <c r="MYB2" s="832"/>
      <c r="MYC2" s="832"/>
      <c r="MYD2" s="832"/>
      <c r="MYE2" s="832"/>
      <c r="MYF2" s="832"/>
      <c r="MYG2" s="832"/>
      <c r="MYH2" s="832"/>
      <c r="MYI2" s="832"/>
      <c r="MYJ2" s="832"/>
      <c r="MYK2" s="832"/>
      <c r="MYL2" s="832"/>
      <c r="MYM2" s="832"/>
      <c r="MYN2" s="832"/>
      <c r="MYO2" s="832"/>
      <c r="MYP2" s="832"/>
      <c r="MYQ2" s="832"/>
      <c r="MYR2" s="832"/>
      <c r="MYS2" s="832"/>
      <c r="MYT2" s="832"/>
      <c r="MYU2" s="832"/>
      <c r="MYV2" s="832"/>
      <c r="MYW2" s="832"/>
      <c r="MYX2" s="832"/>
      <c r="MYY2" s="832"/>
      <c r="MYZ2" s="832"/>
      <c r="MZA2" s="832"/>
      <c r="MZB2" s="832"/>
      <c r="MZC2" s="832"/>
      <c r="MZD2" s="832"/>
      <c r="MZE2" s="832"/>
      <c r="MZF2" s="832"/>
      <c r="MZG2" s="832"/>
      <c r="MZH2" s="832"/>
      <c r="MZI2" s="832"/>
      <c r="MZJ2" s="832"/>
      <c r="MZK2" s="832"/>
      <c r="MZL2" s="832"/>
      <c r="MZM2" s="832"/>
      <c r="MZN2" s="832"/>
      <c r="MZO2" s="832"/>
      <c r="MZP2" s="832"/>
      <c r="MZQ2" s="832"/>
      <c r="MZR2" s="832"/>
      <c r="MZS2" s="832"/>
      <c r="MZT2" s="832"/>
      <c r="MZU2" s="832"/>
      <c r="MZV2" s="832"/>
      <c r="MZW2" s="832"/>
      <c r="MZX2" s="832"/>
      <c r="MZY2" s="832"/>
      <c r="MZZ2" s="832"/>
      <c r="NAA2" s="832"/>
      <c r="NAB2" s="832"/>
      <c r="NAC2" s="832"/>
      <c r="NAD2" s="832"/>
      <c r="NAE2" s="832"/>
      <c r="NAF2" s="832"/>
      <c r="NAG2" s="832"/>
      <c r="NAH2" s="832"/>
      <c r="NAI2" s="832"/>
      <c r="NAJ2" s="832"/>
      <c r="NAK2" s="832"/>
      <c r="NAL2" s="832"/>
      <c r="NAM2" s="832"/>
      <c r="NAN2" s="832"/>
      <c r="NAO2" s="832"/>
      <c r="NAP2" s="832"/>
      <c r="NAQ2" s="832"/>
      <c r="NAR2" s="832"/>
      <c r="NAS2" s="832"/>
      <c r="NAT2" s="832"/>
      <c r="NAU2" s="832"/>
      <c r="NAV2" s="832"/>
      <c r="NAW2" s="832"/>
      <c r="NAX2" s="832"/>
      <c r="NAY2" s="832"/>
      <c r="NAZ2" s="832"/>
      <c r="NBA2" s="832"/>
      <c r="NBB2" s="832"/>
      <c r="NBC2" s="832"/>
      <c r="NBD2" s="832"/>
      <c r="NBE2" s="832"/>
      <c r="NBF2" s="832"/>
      <c r="NBG2" s="832"/>
      <c r="NBH2" s="832"/>
      <c r="NBI2" s="832"/>
      <c r="NBJ2" s="832"/>
      <c r="NBK2" s="832"/>
      <c r="NBL2" s="832"/>
      <c r="NBM2" s="832"/>
      <c r="NBN2" s="832"/>
      <c r="NBO2" s="832"/>
      <c r="NBP2" s="832"/>
      <c r="NBQ2" s="832"/>
      <c r="NBR2" s="832"/>
      <c r="NBS2" s="832"/>
      <c r="NBT2" s="832"/>
      <c r="NBU2" s="832"/>
      <c r="NBV2" s="832"/>
      <c r="NBW2" s="832"/>
      <c r="NBX2" s="832"/>
      <c r="NBY2" s="832"/>
      <c r="NBZ2" s="832"/>
      <c r="NCA2" s="832"/>
      <c r="NCB2" s="832"/>
      <c r="NCC2" s="832"/>
      <c r="NCD2" s="832"/>
      <c r="NCE2" s="832"/>
      <c r="NCF2" s="832"/>
      <c r="NCG2" s="832"/>
      <c r="NCH2" s="832"/>
      <c r="NCI2" s="832"/>
      <c r="NCJ2" s="832"/>
      <c r="NCK2" s="832"/>
      <c r="NCL2" s="832"/>
      <c r="NCM2" s="832"/>
      <c r="NCN2" s="832"/>
      <c r="NCO2" s="832"/>
      <c r="NCP2" s="832"/>
      <c r="NCQ2" s="832"/>
      <c r="NCR2" s="832"/>
      <c r="NCS2" s="832"/>
      <c r="NCT2" s="832"/>
      <c r="NCU2" s="832"/>
      <c r="NCV2" s="832"/>
      <c r="NCW2" s="832"/>
      <c r="NCX2" s="832"/>
      <c r="NCY2" s="832"/>
      <c r="NCZ2" s="832"/>
      <c r="NDA2" s="832"/>
      <c r="NDB2" s="832"/>
      <c r="NDC2" s="832"/>
      <c r="NDD2" s="832"/>
      <c r="NDE2" s="832"/>
      <c r="NDF2" s="832"/>
      <c r="NDG2" s="832"/>
      <c r="NDH2" s="832"/>
      <c r="NDI2" s="832"/>
      <c r="NDJ2" s="832"/>
      <c r="NDK2" s="832"/>
      <c r="NDL2" s="832"/>
      <c r="NDM2" s="832"/>
      <c r="NDN2" s="832"/>
      <c r="NDO2" s="832"/>
      <c r="NDP2" s="832"/>
      <c r="NDQ2" s="832"/>
      <c r="NDR2" s="832"/>
      <c r="NDS2" s="832"/>
      <c r="NDT2" s="832"/>
      <c r="NDU2" s="832"/>
      <c r="NDV2" s="832"/>
      <c r="NDW2" s="832"/>
      <c r="NDX2" s="832"/>
      <c r="NDY2" s="832"/>
      <c r="NDZ2" s="832"/>
      <c r="NEA2" s="832"/>
      <c r="NEB2" s="832"/>
      <c r="NEC2" s="832"/>
      <c r="NED2" s="832"/>
      <c r="NEE2" s="832"/>
      <c r="NEF2" s="832"/>
      <c r="NEG2" s="832"/>
      <c r="NEH2" s="832"/>
      <c r="NEI2" s="832"/>
      <c r="NEJ2" s="832"/>
      <c r="NEK2" s="832"/>
      <c r="NEL2" s="832"/>
      <c r="NEM2" s="832"/>
      <c r="NEN2" s="832"/>
      <c r="NEO2" s="832"/>
      <c r="NEP2" s="832"/>
      <c r="NEQ2" s="832"/>
      <c r="NER2" s="832"/>
      <c r="NES2" s="832"/>
      <c r="NET2" s="832"/>
      <c r="NEU2" s="832"/>
      <c r="NEV2" s="832"/>
      <c r="NEW2" s="832"/>
      <c r="NEX2" s="832"/>
      <c r="NEY2" s="832"/>
      <c r="NEZ2" s="832"/>
      <c r="NFA2" s="832"/>
      <c r="NFB2" s="832"/>
      <c r="NFC2" s="832"/>
      <c r="NFD2" s="832"/>
      <c r="NFE2" s="832"/>
      <c r="NFF2" s="832"/>
      <c r="NFG2" s="832"/>
      <c r="NFH2" s="832"/>
      <c r="NFI2" s="832"/>
      <c r="NFJ2" s="832"/>
      <c r="NFK2" s="832"/>
      <c r="NFL2" s="832"/>
      <c r="NFM2" s="832"/>
      <c r="NFN2" s="832"/>
      <c r="NFO2" s="832"/>
      <c r="NFP2" s="832"/>
      <c r="NFQ2" s="832"/>
      <c r="NFR2" s="832"/>
      <c r="NFS2" s="832"/>
      <c r="NFT2" s="832"/>
      <c r="NFU2" s="832"/>
      <c r="NFV2" s="832"/>
      <c r="NFW2" s="832"/>
      <c r="NFX2" s="832"/>
      <c r="NFY2" s="832"/>
      <c r="NFZ2" s="832"/>
      <c r="NGA2" s="832"/>
      <c r="NGB2" s="832"/>
      <c r="NGC2" s="832"/>
      <c r="NGD2" s="832"/>
      <c r="NGE2" s="832"/>
      <c r="NGF2" s="832"/>
      <c r="NGG2" s="832"/>
      <c r="NGH2" s="832"/>
      <c r="NGI2" s="832"/>
      <c r="NGJ2" s="832"/>
      <c r="NGK2" s="832"/>
      <c r="NGL2" s="832"/>
      <c r="NGM2" s="832"/>
      <c r="NGN2" s="832"/>
      <c r="NGO2" s="832"/>
      <c r="NGP2" s="832"/>
      <c r="NGQ2" s="832"/>
      <c r="NGR2" s="832"/>
      <c r="NGS2" s="832"/>
      <c r="NGT2" s="832"/>
      <c r="NGU2" s="832"/>
      <c r="NGV2" s="832"/>
      <c r="NGW2" s="832"/>
      <c r="NGX2" s="832"/>
      <c r="NGY2" s="832"/>
      <c r="NGZ2" s="832"/>
      <c r="NHA2" s="832"/>
      <c r="NHB2" s="832"/>
      <c r="NHC2" s="832"/>
      <c r="NHD2" s="832"/>
      <c r="NHE2" s="832"/>
      <c r="NHF2" s="832"/>
      <c r="NHG2" s="832"/>
      <c r="NHH2" s="832"/>
      <c r="NHI2" s="832"/>
      <c r="NHJ2" s="832"/>
      <c r="NHK2" s="832"/>
      <c r="NHL2" s="832"/>
      <c r="NHM2" s="832"/>
      <c r="NHN2" s="832"/>
      <c r="NHO2" s="832"/>
      <c r="NHP2" s="832"/>
      <c r="NHQ2" s="832"/>
      <c r="NHR2" s="832"/>
      <c r="NHS2" s="832"/>
      <c r="NHT2" s="832"/>
      <c r="NHU2" s="832"/>
      <c r="NHV2" s="832"/>
      <c r="NHW2" s="832"/>
      <c r="NHX2" s="832"/>
      <c r="NHY2" s="832"/>
      <c r="NHZ2" s="832"/>
      <c r="NIA2" s="832"/>
      <c r="NIB2" s="832"/>
      <c r="NIC2" s="832"/>
      <c r="NID2" s="832"/>
      <c r="NIE2" s="832"/>
      <c r="NIF2" s="832"/>
      <c r="NIG2" s="832"/>
      <c r="NIH2" s="832"/>
      <c r="NII2" s="832"/>
      <c r="NIJ2" s="832"/>
      <c r="NIK2" s="832"/>
      <c r="NIL2" s="832"/>
      <c r="NIM2" s="832"/>
      <c r="NIN2" s="832"/>
      <c r="NIO2" s="832"/>
      <c r="NIP2" s="832"/>
      <c r="NIQ2" s="832"/>
      <c r="NIR2" s="832"/>
      <c r="NIS2" s="832"/>
      <c r="NIT2" s="832"/>
      <c r="NIU2" s="832"/>
      <c r="NIV2" s="832"/>
      <c r="NIW2" s="832"/>
      <c r="NIX2" s="832"/>
      <c r="NIY2" s="832"/>
      <c r="NIZ2" s="832"/>
      <c r="NJA2" s="832"/>
      <c r="NJB2" s="832"/>
      <c r="NJC2" s="832"/>
      <c r="NJD2" s="832"/>
      <c r="NJE2" s="832"/>
      <c r="NJF2" s="832"/>
      <c r="NJG2" s="832"/>
      <c r="NJH2" s="832"/>
      <c r="NJI2" s="832"/>
      <c r="NJJ2" s="832"/>
      <c r="NJK2" s="832"/>
      <c r="NJL2" s="832"/>
      <c r="NJM2" s="832"/>
      <c r="NJN2" s="832"/>
      <c r="NJO2" s="832"/>
      <c r="NJP2" s="832"/>
      <c r="NJQ2" s="832"/>
      <c r="NJR2" s="832"/>
      <c r="NJS2" s="832"/>
      <c r="NJT2" s="832"/>
      <c r="NJU2" s="832"/>
      <c r="NJV2" s="832"/>
      <c r="NJW2" s="832"/>
      <c r="NJX2" s="832"/>
      <c r="NJY2" s="832"/>
      <c r="NJZ2" s="832"/>
      <c r="NKA2" s="832"/>
      <c r="NKB2" s="832"/>
      <c r="NKC2" s="832"/>
      <c r="NKD2" s="832"/>
      <c r="NKE2" s="832"/>
      <c r="NKF2" s="832"/>
      <c r="NKG2" s="832"/>
      <c r="NKH2" s="832"/>
      <c r="NKI2" s="832"/>
      <c r="NKJ2" s="832"/>
      <c r="NKK2" s="832"/>
      <c r="NKL2" s="832"/>
      <c r="NKM2" s="832"/>
      <c r="NKN2" s="832"/>
      <c r="NKO2" s="832"/>
      <c r="NKP2" s="832"/>
      <c r="NKQ2" s="832"/>
      <c r="NKR2" s="832"/>
      <c r="NKS2" s="832"/>
      <c r="NKT2" s="832"/>
      <c r="NKU2" s="832"/>
      <c r="NKV2" s="832"/>
      <c r="NKW2" s="832"/>
      <c r="NKX2" s="832"/>
      <c r="NKY2" s="832"/>
      <c r="NKZ2" s="832"/>
      <c r="NLA2" s="832"/>
      <c r="NLB2" s="832"/>
      <c r="NLC2" s="832"/>
      <c r="NLD2" s="832"/>
      <c r="NLE2" s="832"/>
      <c r="NLF2" s="832"/>
      <c r="NLG2" s="832"/>
      <c r="NLH2" s="832"/>
      <c r="NLI2" s="832"/>
      <c r="NLJ2" s="832"/>
      <c r="NLK2" s="832"/>
      <c r="NLL2" s="832"/>
      <c r="NLM2" s="832"/>
      <c r="NLN2" s="832"/>
      <c r="NLO2" s="832"/>
      <c r="NLP2" s="832"/>
      <c r="NLQ2" s="832"/>
      <c r="NLR2" s="832"/>
      <c r="NLS2" s="832"/>
      <c r="NLT2" s="832"/>
      <c r="NLU2" s="832"/>
      <c r="NLV2" s="832"/>
      <c r="NLW2" s="832"/>
      <c r="NLX2" s="832"/>
      <c r="NLY2" s="832"/>
      <c r="NLZ2" s="832"/>
      <c r="NMA2" s="832"/>
      <c r="NMB2" s="832"/>
      <c r="NMC2" s="832"/>
      <c r="NMD2" s="832"/>
      <c r="NME2" s="832"/>
      <c r="NMF2" s="832"/>
      <c r="NMG2" s="832"/>
      <c r="NMH2" s="832"/>
      <c r="NMI2" s="832"/>
      <c r="NMJ2" s="832"/>
      <c r="NMK2" s="832"/>
      <c r="NML2" s="832"/>
      <c r="NMM2" s="832"/>
      <c r="NMN2" s="832"/>
      <c r="NMO2" s="832"/>
      <c r="NMP2" s="832"/>
      <c r="NMQ2" s="832"/>
      <c r="NMR2" s="832"/>
      <c r="NMS2" s="832"/>
      <c r="NMT2" s="832"/>
      <c r="NMU2" s="832"/>
      <c r="NMV2" s="832"/>
      <c r="NMW2" s="832"/>
      <c r="NMX2" s="832"/>
      <c r="NMY2" s="832"/>
      <c r="NMZ2" s="832"/>
      <c r="NNA2" s="832"/>
      <c r="NNB2" s="832"/>
      <c r="NNC2" s="832"/>
      <c r="NND2" s="832"/>
      <c r="NNE2" s="832"/>
      <c r="NNF2" s="832"/>
      <c r="NNG2" s="832"/>
      <c r="NNH2" s="832"/>
      <c r="NNI2" s="832"/>
      <c r="NNJ2" s="832"/>
      <c r="NNK2" s="832"/>
      <c r="NNL2" s="832"/>
      <c r="NNM2" s="832"/>
      <c r="NNN2" s="832"/>
      <c r="NNO2" s="832"/>
      <c r="NNP2" s="832"/>
      <c r="NNQ2" s="832"/>
      <c r="NNR2" s="832"/>
      <c r="NNS2" s="832"/>
      <c r="NNT2" s="832"/>
      <c r="NNU2" s="832"/>
      <c r="NNV2" s="832"/>
      <c r="NNW2" s="832"/>
      <c r="NNX2" s="832"/>
      <c r="NNY2" s="832"/>
      <c r="NNZ2" s="832"/>
      <c r="NOA2" s="832"/>
      <c r="NOB2" s="832"/>
      <c r="NOC2" s="832"/>
      <c r="NOD2" s="832"/>
      <c r="NOE2" s="832"/>
      <c r="NOF2" s="832"/>
      <c r="NOG2" s="832"/>
      <c r="NOH2" s="832"/>
      <c r="NOI2" s="832"/>
      <c r="NOJ2" s="832"/>
      <c r="NOK2" s="832"/>
      <c r="NOL2" s="832"/>
      <c r="NOM2" s="832"/>
      <c r="NON2" s="832"/>
      <c r="NOO2" s="832"/>
      <c r="NOP2" s="832"/>
      <c r="NOQ2" s="832"/>
      <c r="NOR2" s="832"/>
      <c r="NOS2" s="832"/>
      <c r="NOT2" s="832"/>
      <c r="NOU2" s="832"/>
      <c r="NOV2" s="832"/>
      <c r="NOW2" s="832"/>
      <c r="NOX2" s="832"/>
      <c r="NOY2" s="832"/>
      <c r="NOZ2" s="832"/>
      <c r="NPA2" s="832"/>
      <c r="NPB2" s="832"/>
      <c r="NPC2" s="832"/>
      <c r="NPD2" s="832"/>
      <c r="NPE2" s="832"/>
      <c r="NPF2" s="832"/>
      <c r="NPG2" s="832"/>
      <c r="NPH2" s="832"/>
      <c r="NPI2" s="832"/>
      <c r="NPJ2" s="832"/>
      <c r="NPK2" s="832"/>
      <c r="NPL2" s="832"/>
      <c r="NPM2" s="832"/>
      <c r="NPN2" s="832"/>
      <c r="NPO2" s="832"/>
      <c r="NPP2" s="832"/>
      <c r="NPQ2" s="832"/>
      <c r="NPR2" s="832"/>
      <c r="NPS2" s="832"/>
      <c r="NPT2" s="832"/>
      <c r="NPU2" s="832"/>
      <c r="NPV2" s="832"/>
      <c r="NPW2" s="832"/>
      <c r="NPX2" s="832"/>
      <c r="NPY2" s="832"/>
      <c r="NPZ2" s="832"/>
      <c r="NQA2" s="832"/>
      <c r="NQB2" s="832"/>
      <c r="NQC2" s="832"/>
      <c r="NQD2" s="832"/>
      <c r="NQE2" s="832"/>
      <c r="NQF2" s="832"/>
      <c r="NQG2" s="832"/>
      <c r="NQH2" s="832"/>
      <c r="NQI2" s="832"/>
      <c r="NQJ2" s="832"/>
      <c r="NQK2" s="832"/>
      <c r="NQL2" s="832"/>
      <c r="NQM2" s="832"/>
      <c r="NQN2" s="832"/>
      <c r="NQO2" s="832"/>
      <c r="NQP2" s="832"/>
      <c r="NQQ2" s="832"/>
      <c r="NQR2" s="832"/>
      <c r="NQS2" s="832"/>
      <c r="NQT2" s="832"/>
      <c r="NQU2" s="832"/>
      <c r="NQV2" s="832"/>
      <c r="NQW2" s="832"/>
      <c r="NQX2" s="832"/>
      <c r="NQY2" s="832"/>
      <c r="NQZ2" s="832"/>
      <c r="NRA2" s="832"/>
      <c r="NRB2" s="832"/>
      <c r="NRC2" s="832"/>
      <c r="NRD2" s="832"/>
      <c r="NRE2" s="832"/>
      <c r="NRF2" s="832"/>
      <c r="NRG2" s="832"/>
      <c r="NRH2" s="832"/>
      <c r="NRI2" s="832"/>
      <c r="NRJ2" s="832"/>
      <c r="NRK2" s="832"/>
      <c r="NRL2" s="832"/>
      <c r="NRM2" s="832"/>
      <c r="NRN2" s="832"/>
      <c r="NRO2" s="832"/>
      <c r="NRP2" s="832"/>
      <c r="NRQ2" s="832"/>
      <c r="NRR2" s="832"/>
      <c r="NRS2" s="832"/>
      <c r="NRT2" s="832"/>
      <c r="NRU2" s="832"/>
      <c r="NRV2" s="832"/>
      <c r="NRW2" s="832"/>
      <c r="NRX2" s="832"/>
      <c r="NRY2" s="832"/>
      <c r="NRZ2" s="832"/>
      <c r="NSA2" s="832"/>
      <c r="NSB2" s="832"/>
      <c r="NSC2" s="832"/>
      <c r="NSD2" s="832"/>
      <c r="NSE2" s="832"/>
      <c r="NSF2" s="832"/>
      <c r="NSG2" s="832"/>
      <c r="NSH2" s="832"/>
      <c r="NSI2" s="832"/>
      <c r="NSJ2" s="832"/>
      <c r="NSK2" s="832"/>
      <c r="NSL2" s="832"/>
      <c r="NSM2" s="832"/>
      <c r="NSN2" s="832"/>
      <c r="NSO2" s="832"/>
      <c r="NSP2" s="832"/>
      <c r="NSQ2" s="832"/>
      <c r="NSR2" s="832"/>
      <c r="NSS2" s="832"/>
      <c r="NST2" s="832"/>
      <c r="NSU2" s="832"/>
      <c r="NSV2" s="832"/>
      <c r="NSW2" s="832"/>
      <c r="NSX2" s="832"/>
      <c r="NSY2" s="832"/>
      <c r="NSZ2" s="832"/>
      <c r="NTA2" s="832"/>
      <c r="NTB2" s="832"/>
      <c r="NTC2" s="832"/>
      <c r="NTD2" s="832"/>
      <c r="NTE2" s="832"/>
      <c r="NTF2" s="832"/>
      <c r="NTG2" s="832"/>
      <c r="NTH2" s="832"/>
      <c r="NTI2" s="832"/>
      <c r="NTJ2" s="832"/>
      <c r="NTK2" s="832"/>
      <c r="NTL2" s="832"/>
      <c r="NTM2" s="832"/>
      <c r="NTN2" s="832"/>
      <c r="NTO2" s="832"/>
      <c r="NTP2" s="832"/>
      <c r="NTQ2" s="832"/>
      <c r="NTR2" s="832"/>
      <c r="NTS2" s="832"/>
      <c r="NTT2" s="832"/>
      <c r="NTU2" s="832"/>
      <c r="NTV2" s="832"/>
      <c r="NTW2" s="832"/>
      <c r="NTX2" s="832"/>
      <c r="NTY2" s="832"/>
      <c r="NTZ2" s="832"/>
      <c r="NUA2" s="832"/>
      <c r="NUB2" s="832"/>
      <c r="NUC2" s="832"/>
      <c r="NUD2" s="832"/>
      <c r="NUE2" s="832"/>
      <c r="NUF2" s="832"/>
      <c r="NUG2" s="832"/>
      <c r="NUH2" s="832"/>
      <c r="NUI2" s="832"/>
      <c r="NUJ2" s="832"/>
      <c r="NUK2" s="832"/>
      <c r="NUL2" s="832"/>
      <c r="NUM2" s="832"/>
      <c r="NUN2" s="832"/>
      <c r="NUO2" s="832"/>
      <c r="NUP2" s="832"/>
      <c r="NUQ2" s="832"/>
      <c r="NUR2" s="832"/>
      <c r="NUS2" s="832"/>
      <c r="NUT2" s="832"/>
      <c r="NUU2" s="832"/>
      <c r="NUV2" s="832"/>
      <c r="NUW2" s="832"/>
      <c r="NUX2" s="832"/>
      <c r="NUY2" s="832"/>
      <c r="NUZ2" s="832"/>
      <c r="NVA2" s="832"/>
      <c r="NVB2" s="832"/>
      <c r="NVC2" s="832"/>
      <c r="NVD2" s="832"/>
      <c r="NVE2" s="832"/>
      <c r="NVF2" s="832"/>
      <c r="NVG2" s="832"/>
      <c r="NVH2" s="832"/>
      <c r="NVI2" s="832"/>
      <c r="NVJ2" s="832"/>
      <c r="NVK2" s="832"/>
      <c r="NVL2" s="832"/>
      <c r="NVM2" s="832"/>
      <c r="NVN2" s="832"/>
      <c r="NVO2" s="832"/>
      <c r="NVP2" s="832"/>
      <c r="NVQ2" s="832"/>
      <c r="NVR2" s="832"/>
      <c r="NVS2" s="832"/>
      <c r="NVT2" s="832"/>
      <c r="NVU2" s="832"/>
      <c r="NVV2" s="832"/>
      <c r="NVW2" s="832"/>
      <c r="NVX2" s="832"/>
      <c r="NVY2" s="832"/>
      <c r="NVZ2" s="832"/>
      <c r="NWA2" s="832"/>
      <c r="NWB2" s="832"/>
      <c r="NWC2" s="832"/>
      <c r="NWD2" s="832"/>
      <c r="NWE2" s="832"/>
      <c r="NWF2" s="832"/>
      <c r="NWG2" s="832"/>
      <c r="NWH2" s="832"/>
      <c r="NWI2" s="832"/>
      <c r="NWJ2" s="832"/>
      <c r="NWK2" s="832"/>
      <c r="NWL2" s="832"/>
      <c r="NWM2" s="832"/>
      <c r="NWN2" s="832"/>
      <c r="NWO2" s="832"/>
      <c r="NWP2" s="832"/>
      <c r="NWQ2" s="832"/>
      <c r="NWR2" s="832"/>
      <c r="NWS2" s="832"/>
      <c r="NWT2" s="832"/>
      <c r="NWU2" s="832"/>
      <c r="NWV2" s="832"/>
      <c r="NWW2" s="832"/>
      <c r="NWX2" s="832"/>
      <c r="NWY2" s="832"/>
      <c r="NWZ2" s="832"/>
      <c r="NXA2" s="832"/>
      <c r="NXB2" s="832"/>
      <c r="NXC2" s="832"/>
      <c r="NXD2" s="832"/>
      <c r="NXE2" s="832"/>
      <c r="NXF2" s="832"/>
      <c r="NXG2" s="832"/>
      <c r="NXH2" s="832"/>
      <c r="NXI2" s="832"/>
      <c r="NXJ2" s="832"/>
      <c r="NXK2" s="832"/>
      <c r="NXL2" s="832"/>
      <c r="NXM2" s="832"/>
      <c r="NXN2" s="832"/>
      <c r="NXO2" s="832"/>
      <c r="NXP2" s="832"/>
      <c r="NXQ2" s="832"/>
      <c r="NXR2" s="832"/>
      <c r="NXS2" s="832"/>
      <c r="NXT2" s="832"/>
      <c r="NXU2" s="832"/>
      <c r="NXV2" s="832"/>
      <c r="NXW2" s="832"/>
      <c r="NXX2" s="832"/>
      <c r="NXY2" s="832"/>
      <c r="NXZ2" s="832"/>
      <c r="NYA2" s="832"/>
      <c r="NYB2" s="832"/>
      <c r="NYC2" s="832"/>
      <c r="NYD2" s="832"/>
      <c r="NYE2" s="832"/>
      <c r="NYF2" s="832"/>
      <c r="NYG2" s="832"/>
      <c r="NYH2" s="832"/>
      <c r="NYI2" s="832"/>
      <c r="NYJ2" s="832"/>
      <c r="NYK2" s="832"/>
      <c r="NYL2" s="832"/>
      <c r="NYM2" s="832"/>
      <c r="NYN2" s="832"/>
      <c r="NYO2" s="832"/>
      <c r="NYP2" s="832"/>
      <c r="NYQ2" s="832"/>
      <c r="NYR2" s="832"/>
      <c r="NYS2" s="832"/>
      <c r="NYT2" s="832"/>
      <c r="NYU2" s="832"/>
      <c r="NYV2" s="832"/>
      <c r="NYW2" s="832"/>
      <c r="NYX2" s="832"/>
      <c r="NYY2" s="832"/>
      <c r="NYZ2" s="832"/>
      <c r="NZA2" s="832"/>
      <c r="NZB2" s="832"/>
      <c r="NZC2" s="832"/>
      <c r="NZD2" s="832"/>
      <c r="NZE2" s="832"/>
      <c r="NZF2" s="832"/>
      <c r="NZG2" s="832"/>
      <c r="NZH2" s="832"/>
      <c r="NZI2" s="832"/>
      <c r="NZJ2" s="832"/>
      <c r="NZK2" s="832"/>
      <c r="NZL2" s="832"/>
      <c r="NZM2" s="832"/>
      <c r="NZN2" s="832"/>
      <c r="NZO2" s="832"/>
      <c r="NZP2" s="832"/>
      <c r="NZQ2" s="832"/>
      <c r="NZR2" s="832"/>
      <c r="NZS2" s="832"/>
      <c r="NZT2" s="832"/>
      <c r="NZU2" s="832"/>
      <c r="NZV2" s="832"/>
      <c r="NZW2" s="832"/>
      <c r="NZX2" s="832"/>
      <c r="NZY2" s="832"/>
      <c r="NZZ2" s="832"/>
      <c r="OAA2" s="832"/>
      <c r="OAB2" s="832"/>
      <c r="OAC2" s="832"/>
      <c r="OAD2" s="832"/>
      <c r="OAE2" s="832"/>
      <c r="OAF2" s="832"/>
      <c r="OAG2" s="832"/>
      <c r="OAH2" s="832"/>
      <c r="OAI2" s="832"/>
      <c r="OAJ2" s="832"/>
      <c r="OAK2" s="832"/>
      <c r="OAL2" s="832"/>
      <c r="OAM2" s="832"/>
      <c r="OAN2" s="832"/>
      <c r="OAO2" s="832"/>
      <c r="OAP2" s="832"/>
      <c r="OAQ2" s="832"/>
      <c r="OAR2" s="832"/>
      <c r="OAS2" s="832"/>
      <c r="OAT2" s="832"/>
      <c r="OAU2" s="832"/>
      <c r="OAV2" s="832"/>
      <c r="OAW2" s="832"/>
      <c r="OAX2" s="832"/>
      <c r="OAY2" s="832"/>
      <c r="OAZ2" s="832"/>
      <c r="OBA2" s="832"/>
      <c r="OBB2" s="832"/>
      <c r="OBC2" s="832"/>
      <c r="OBD2" s="832"/>
      <c r="OBE2" s="832"/>
      <c r="OBF2" s="832"/>
      <c r="OBG2" s="832"/>
      <c r="OBH2" s="832"/>
      <c r="OBI2" s="832"/>
      <c r="OBJ2" s="832"/>
      <c r="OBK2" s="832"/>
      <c r="OBL2" s="832"/>
      <c r="OBM2" s="832"/>
      <c r="OBN2" s="832"/>
      <c r="OBO2" s="832"/>
      <c r="OBP2" s="832"/>
      <c r="OBQ2" s="832"/>
      <c r="OBR2" s="832"/>
      <c r="OBS2" s="832"/>
      <c r="OBT2" s="832"/>
      <c r="OBU2" s="832"/>
      <c r="OBV2" s="832"/>
      <c r="OBW2" s="832"/>
      <c r="OBX2" s="832"/>
      <c r="OBY2" s="832"/>
      <c r="OBZ2" s="832"/>
      <c r="OCA2" s="832"/>
      <c r="OCB2" s="832"/>
      <c r="OCC2" s="832"/>
      <c r="OCD2" s="832"/>
      <c r="OCE2" s="832"/>
      <c r="OCF2" s="832"/>
      <c r="OCG2" s="832"/>
      <c r="OCH2" s="832"/>
      <c r="OCI2" s="832"/>
      <c r="OCJ2" s="832"/>
      <c r="OCK2" s="832"/>
      <c r="OCL2" s="832"/>
      <c r="OCM2" s="832"/>
      <c r="OCN2" s="832"/>
      <c r="OCO2" s="832"/>
      <c r="OCP2" s="832"/>
      <c r="OCQ2" s="832"/>
      <c r="OCR2" s="832"/>
      <c r="OCS2" s="832"/>
      <c r="OCT2" s="832"/>
      <c r="OCU2" s="832"/>
      <c r="OCV2" s="832"/>
      <c r="OCW2" s="832"/>
      <c r="OCX2" s="832"/>
      <c r="OCY2" s="832"/>
      <c r="OCZ2" s="832"/>
      <c r="ODA2" s="832"/>
      <c r="ODB2" s="832"/>
      <c r="ODC2" s="832"/>
      <c r="ODD2" s="832"/>
      <c r="ODE2" s="832"/>
      <c r="ODF2" s="832"/>
      <c r="ODG2" s="832"/>
      <c r="ODH2" s="832"/>
      <c r="ODI2" s="832"/>
      <c r="ODJ2" s="832"/>
      <c r="ODK2" s="832"/>
      <c r="ODL2" s="832"/>
      <c r="ODM2" s="832"/>
      <c r="ODN2" s="832"/>
      <c r="ODO2" s="832"/>
      <c r="ODP2" s="832"/>
      <c r="ODQ2" s="832"/>
      <c r="ODR2" s="832"/>
      <c r="ODS2" s="832"/>
      <c r="ODT2" s="832"/>
      <c r="ODU2" s="832"/>
      <c r="ODV2" s="832"/>
      <c r="ODW2" s="832"/>
      <c r="ODX2" s="832"/>
      <c r="ODY2" s="832"/>
      <c r="ODZ2" s="832"/>
      <c r="OEA2" s="832"/>
      <c r="OEB2" s="832"/>
      <c r="OEC2" s="832"/>
      <c r="OED2" s="832"/>
      <c r="OEE2" s="832"/>
      <c r="OEF2" s="832"/>
      <c r="OEG2" s="832"/>
      <c r="OEH2" s="832"/>
      <c r="OEI2" s="832"/>
      <c r="OEJ2" s="832"/>
      <c r="OEK2" s="832"/>
      <c r="OEL2" s="832"/>
      <c r="OEM2" s="832"/>
      <c r="OEN2" s="832"/>
      <c r="OEO2" s="832"/>
      <c r="OEP2" s="832"/>
      <c r="OEQ2" s="832"/>
      <c r="OER2" s="832"/>
      <c r="OES2" s="832"/>
      <c r="OET2" s="832"/>
      <c r="OEU2" s="832"/>
      <c r="OEV2" s="832"/>
      <c r="OEW2" s="832"/>
      <c r="OEX2" s="832"/>
      <c r="OEY2" s="832"/>
      <c r="OEZ2" s="832"/>
      <c r="OFA2" s="832"/>
      <c r="OFB2" s="832"/>
      <c r="OFC2" s="832"/>
      <c r="OFD2" s="832"/>
      <c r="OFE2" s="832"/>
      <c r="OFF2" s="832"/>
      <c r="OFG2" s="832"/>
      <c r="OFH2" s="832"/>
      <c r="OFI2" s="832"/>
      <c r="OFJ2" s="832"/>
      <c r="OFK2" s="832"/>
      <c r="OFL2" s="832"/>
      <c r="OFM2" s="832"/>
      <c r="OFN2" s="832"/>
      <c r="OFO2" s="832"/>
      <c r="OFP2" s="832"/>
      <c r="OFQ2" s="832"/>
      <c r="OFR2" s="832"/>
      <c r="OFS2" s="832"/>
      <c r="OFT2" s="832"/>
      <c r="OFU2" s="832"/>
      <c r="OFV2" s="832"/>
      <c r="OFW2" s="832"/>
      <c r="OFX2" s="832"/>
      <c r="OFY2" s="832"/>
      <c r="OFZ2" s="832"/>
      <c r="OGA2" s="832"/>
      <c r="OGB2" s="832"/>
      <c r="OGC2" s="832"/>
      <c r="OGD2" s="832"/>
      <c r="OGE2" s="832"/>
      <c r="OGF2" s="832"/>
      <c r="OGG2" s="832"/>
      <c r="OGH2" s="832"/>
      <c r="OGI2" s="832"/>
      <c r="OGJ2" s="832"/>
      <c r="OGK2" s="832"/>
      <c r="OGL2" s="832"/>
      <c r="OGM2" s="832"/>
      <c r="OGN2" s="832"/>
      <c r="OGO2" s="832"/>
      <c r="OGP2" s="832"/>
      <c r="OGQ2" s="832"/>
      <c r="OGR2" s="832"/>
      <c r="OGS2" s="832"/>
      <c r="OGT2" s="832"/>
      <c r="OGU2" s="832"/>
      <c r="OGV2" s="832"/>
      <c r="OGW2" s="832"/>
      <c r="OGX2" s="832"/>
      <c r="OGY2" s="832"/>
      <c r="OGZ2" s="832"/>
      <c r="OHA2" s="832"/>
      <c r="OHB2" s="832"/>
      <c r="OHC2" s="832"/>
      <c r="OHD2" s="832"/>
      <c r="OHE2" s="832"/>
      <c r="OHF2" s="832"/>
      <c r="OHG2" s="832"/>
      <c r="OHH2" s="832"/>
      <c r="OHI2" s="832"/>
      <c r="OHJ2" s="832"/>
      <c r="OHK2" s="832"/>
      <c r="OHL2" s="832"/>
      <c r="OHM2" s="832"/>
      <c r="OHN2" s="832"/>
      <c r="OHO2" s="832"/>
      <c r="OHP2" s="832"/>
      <c r="OHQ2" s="832"/>
      <c r="OHR2" s="832"/>
      <c r="OHS2" s="832"/>
      <c r="OHT2" s="832"/>
      <c r="OHU2" s="832"/>
      <c r="OHV2" s="832"/>
      <c r="OHW2" s="832"/>
      <c r="OHX2" s="832"/>
      <c r="OHY2" s="832"/>
      <c r="OHZ2" s="832"/>
      <c r="OIA2" s="832"/>
      <c r="OIB2" s="832"/>
      <c r="OIC2" s="832"/>
      <c r="OID2" s="832"/>
      <c r="OIE2" s="832"/>
      <c r="OIF2" s="832"/>
      <c r="OIG2" s="832"/>
      <c r="OIH2" s="832"/>
      <c r="OII2" s="832"/>
      <c r="OIJ2" s="832"/>
      <c r="OIK2" s="832"/>
      <c r="OIL2" s="832"/>
      <c r="OIM2" s="832"/>
      <c r="OIN2" s="832"/>
      <c r="OIO2" s="832"/>
      <c r="OIP2" s="832"/>
      <c r="OIQ2" s="832"/>
      <c r="OIR2" s="832"/>
      <c r="OIS2" s="832"/>
      <c r="OIT2" s="832"/>
      <c r="OIU2" s="832"/>
      <c r="OIV2" s="832"/>
      <c r="OIW2" s="832"/>
      <c r="OIX2" s="832"/>
      <c r="OIY2" s="832"/>
      <c r="OIZ2" s="832"/>
      <c r="OJA2" s="832"/>
      <c r="OJB2" s="832"/>
      <c r="OJC2" s="832"/>
      <c r="OJD2" s="832"/>
      <c r="OJE2" s="832"/>
      <c r="OJF2" s="832"/>
      <c r="OJG2" s="832"/>
      <c r="OJH2" s="832"/>
      <c r="OJI2" s="832"/>
      <c r="OJJ2" s="832"/>
      <c r="OJK2" s="832"/>
      <c r="OJL2" s="832"/>
      <c r="OJM2" s="832"/>
      <c r="OJN2" s="832"/>
      <c r="OJO2" s="832"/>
      <c r="OJP2" s="832"/>
      <c r="OJQ2" s="832"/>
      <c r="OJR2" s="832"/>
      <c r="OJS2" s="832"/>
      <c r="OJT2" s="832"/>
      <c r="OJU2" s="832"/>
      <c r="OJV2" s="832"/>
      <c r="OJW2" s="832"/>
      <c r="OJX2" s="832"/>
      <c r="OJY2" s="832"/>
      <c r="OJZ2" s="832"/>
      <c r="OKA2" s="832"/>
      <c r="OKB2" s="832"/>
      <c r="OKC2" s="832"/>
      <c r="OKD2" s="832"/>
      <c r="OKE2" s="832"/>
      <c r="OKF2" s="832"/>
      <c r="OKG2" s="832"/>
      <c r="OKH2" s="832"/>
      <c r="OKI2" s="832"/>
      <c r="OKJ2" s="832"/>
      <c r="OKK2" s="832"/>
      <c r="OKL2" s="832"/>
      <c r="OKM2" s="832"/>
      <c r="OKN2" s="832"/>
      <c r="OKO2" s="832"/>
      <c r="OKP2" s="832"/>
      <c r="OKQ2" s="832"/>
      <c r="OKR2" s="832"/>
      <c r="OKS2" s="832"/>
      <c r="OKT2" s="832"/>
      <c r="OKU2" s="832"/>
      <c r="OKV2" s="832"/>
      <c r="OKW2" s="832"/>
      <c r="OKX2" s="832"/>
      <c r="OKY2" s="832"/>
      <c r="OKZ2" s="832"/>
      <c r="OLA2" s="832"/>
      <c r="OLB2" s="832"/>
      <c r="OLC2" s="832"/>
      <c r="OLD2" s="832"/>
      <c r="OLE2" s="832"/>
      <c r="OLF2" s="832"/>
      <c r="OLG2" s="832"/>
      <c r="OLH2" s="832"/>
      <c r="OLI2" s="832"/>
      <c r="OLJ2" s="832"/>
      <c r="OLK2" s="832"/>
      <c r="OLL2" s="832"/>
      <c r="OLM2" s="832"/>
      <c r="OLN2" s="832"/>
      <c r="OLO2" s="832"/>
      <c r="OLP2" s="832"/>
      <c r="OLQ2" s="832"/>
      <c r="OLR2" s="832"/>
      <c r="OLS2" s="832"/>
      <c r="OLT2" s="832"/>
      <c r="OLU2" s="832"/>
      <c r="OLV2" s="832"/>
      <c r="OLW2" s="832"/>
      <c r="OLX2" s="832"/>
      <c r="OLY2" s="832"/>
      <c r="OLZ2" s="832"/>
      <c r="OMA2" s="832"/>
      <c r="OMB2" s="832"/>
      <c r="OMC2" s="832"/>
      <c r="OMD2" s="832"/>
      <c r="OME2" s="832"/>
      <c r="OMF2" s="832"/>
      <c r="OMG2" s="832"/>
      <c r="OMH2" s="832"/>
      <c r="OMI2" s="832"/>
      <c r="OMJ2" s="832"/>
      <c r="OMK2" s="832"/>
      <c r="OML2" s="832"/>
      <c r="OMM2" s="832"/>
      <c r="OMN2" s="832"/>
      <c r="OMO2" s="832"/>
      <c r="OMP2" s="832"/>
      <c r="OMQ2" s="832"/>
      <c r="OMR2" s="832"/>
      <c r="OMS2" s="832"/>
      <c r="OMT2" s="832"/>
      <c r="OMU2" s="832"/>
      <c r="OMV2" s="832"/>
      <c r="OMW2" s="832"/>
      <c r="OMX2" s="832"/>
      <c r="OMY2" s="832"/>
      <c r="OMZ2" s="832"/>
      <c r="ONA2" s="832"/>
      <c r="ONB2" s="832"/>
      <c r="ONC2" s="832"/>
      <c r="OND2" s="832"/>
      <c r="ONE2" s="832"/>
      <c r="ONF2" s="832"/>
      <c r="ONG2" s="832"/>
      <c r="ONH2" s="832"/>
      <c r="ONI2" s="832"/>
      <c r="ONJ2" s="832"/>
      <c r="ONK2" s="832"/>
      <c r="ONL2" s="832"/>
      <c r="ONM2" s="832"/>
      <c r="ONN2" s="832"/>
      <c r="ONO2" s="832"/>
      <c r="ONP2" s="832"/>
      <c r="ONQ2" s="832"/>
      <c r="ONR2" s="832"/>
      <c r="ONS2" s="832"/>
      <c r="ONT2" s="832"/>
      <c r="ONU2" s="832"/>
      <c r="ONV2" s="832"/>
      <c r="ONW2" s="832"/>
      <c r="ONX2" s="832"/>
      <c r="ONY2" s="832"/>
      <c r="ONZ2" s="832"/>
      <c r="OOA2" s="832"/>
      <c r="OOB2" s="832"/>
      <c r="OOC2" s="832"/>
      <c r="OOD2" s="832"/>
      <c r="OOE2" s="832"/>
      <c r="OOF2" s="832"/>
      <c r="OOG2" s="832"/>
      <c r="OOH2" s="832"/>
      <c r="OOI2" s="832"/>
      <c r="OOJ2" s="832"/>
      <c r="OOK2" s="832"/>
      <c r="OOL2" s="832"/>
      <c r="OOM2" s="832"/>
      <c r="OON2" s="832"/>
      <c r="OOO2" s="832"/>
      <c r="OOP2" s="832"/>
      <c r="OOQ2" s="832"/>
      <c r="OOR2" s="832"/>
      <c r="OOS2" s="832"/>
      <c r="OOT2" s="832"/>
      <c r="OOU2" s="832"/>
      <c r="OOV2" s="832"/>
      <c r="OOW2" s="832"/>
      <c r="OOX2" s="832"/>
      <c r="OOY2" s="832"/>
      <c r="OOZ2" s="832"/>
      <c r="OPA2" s="832"/>
      <c r="OPB2" s="832"/>
      <c r="OPC2" s="832"/>
      <c r="OPD2" s="832"/>
      <c r="OPE2" s="832"/>
      <c r="OPF2" s="832"/>
      <c r="OPG2" s="832"/>
      <c r="OPH2" s="832"/>
      <c r="OPI2" s="832"/>
      <c r="OPJ2" s="832"/>
      <c r="OPK2" s="832"/>
      <c r="OPL2" s="832"/>
      <c r="OPM2" s="832"/>
      <c r="OPN2" s="832"/>
      <c r="OPO2" s="832"/>
      <c r="OPP2" s="832"/>
      <c r="OPQ2" s="832"/>
      <c r="OPR2" s="832"/>
      <c r="OPS2" s="832"/>
      <c r="OPT2" s="832"/>
      <c r="OPU2" s="832"/>
      <c r="OPV2" s="832"/>
      <c r="OPW2" s="832"/>
      <c r="OPX2" s="832"/>
      <c r="OPY2" s="832"/>
      <c r="OPZ2" s="832"/>
      <c r="OQA2" s="832"/>
      <c r="OQB2" s="832"/>
      <c r="OQC2" s="832"/>
      <c r="OQD2" s="832"/>
      <c r="OQE2" s="832"/>
      <c r="OQF2" s="832"/>
      <c r="OQG2" s="832"/>
      <c r="OQH2" s="832"/>
      <c r="OQI2" s="832"/>
      <c r="OQJ2" s="832"/>
      <c r="OQK2" s="832"/>
      <c r="OQL2" s="832"/>
      <c r="OQM2" s="832"/>
      <c r="OQN2" s="832"/>
      <c r="OQO2" s="832"/>
      <c r="OQP2" s="832"/>
      <c r="OQQ2" s="832"/>
      <c r="OQR2" s="832"/>
      <c r="OQS2" s="832"/>
      <c r="OQT2" s="832"/>
      <c r="OQU2" s="832"/>
      <c r="OQV2" s="832"/>
      <c r="OQW2" s="832"/>
      <c r="OQX2" s="832"/>
      <c r="OQY2" s="832"/>
      <c r="OQZ2" s="832"/>
      <c r="ORA2" s="832"/>
      <c r="ORB2" s="832"/>
      <c r="ORC2" s="832"/>
      <c r="ORD2" s="832"/>
      <c r="ORE2" s="832"/>
      <c r="ORF2" s="832"/>
      <c r="ORG2" s="832"/>
      <c r="ORH2" s="832"/>
      <c r="ORI2" s="832"/>
      <c r="ORJ2" s="832"/>
      <c r="ORK2" s="832"/>
      <c r="ORL2" s="832"/>
      <c r="ORM2" s="832"/>
      <c r="ORN2" s="832"/>
      <c r="ORO2" s="832"/>
      <c r="ORP2" s="832"/>
      <c r="ORQ2" s="832"/>
      <c r="ORR2" s="832"/>
      <c r="ORS2" s="832"/>
      <c r="ORT2" s="832"/>
      <c r="ORU2" s="832"/>
      <c r="ORV2" s="832"/>
      <c r="ORW2" s="832"/>
      <c r="ORX2" s="832"/>
      <c r="ORY2" s="832"/>
      <c r="ORZ2" s="832"/>
      <c r="OSA2" s="832"/>
      <c r="OSB2" s="832"/>
      <c r="OSC2" s="832"/>
      <c r="OSD2" s="832"/>
      <c r="OSE2" s="832"/>
      <c r="OSF2" s="832"/>
      <c r="OSG2" s="832"/>
      <c r="OSH2" s="832"/>
      <c r="OSI2" s="832"/>
      <c r="OSJ2" s="832"/>
      <c r="OSK2" s="832"/>
      <c r="OSL2" s="832"/>
      <c r="OSM2" s="832"/>
      <c r="OSN2" s="832"/>
      <c r="OSO2" s="832"/>
      <c r="OSP2" s="832"/>
      <c r="OSQ2" s="832"/>
      <c r="OSR2" s="832"/>
      <c r="OSS2" s="832"/>
      <c r="OST2" s="832"/>
      <c r="OSU2" s="832"/>
      <c r="OSV2" s="832"/>
      <c r="OSW2" s="832"/>
      <c r="OSX2" s="832"/>
      <c r="OSY2" s="832"/>
      <c r="OSZ2" s="832"/>
      <c r="OTA2" s="832"/>
      <c r="OTB2" s="832"/>
      <c r="OTC2" s="832"/>
      <c r="OTD2" s="832"/>
      <c r="OTE2" s="832"/>
      <c r="OTF2" s="832"/>
      <c r="OTG2" s="832"/>
      <c r="OTH2" s="832"/>
      <c r="OTI2" s="832"/>
      <c r="OTJ2" s="832"/>
      <c r="OTK2" s="832"/>
      <c r="OTL2" s="832"/>
      <c r="OTM2" s="832"/>
      <c r="OTN2" s="832"/>
      <c r="OTO2" s="832"/>
      <c r="OTP2" s="832"/>
      <c r="OTQ2" s="832"/>
      <c r="OTR2" s="832"/>
      <c r="OTS2" s="832"/>
      <c r="OTT2" s="832"/>
      <c r="OTU2" s="832"/>
      <c r="OTV2" s="832"/>
      <c r="OTW2" s="832"/>
      <c r="OTX2" s="832"/>
      <c r="OTY2" s="832"/>
      <c r="OTZ2" s="832"/>
      <c r="OUA2" s="832"/>
      <c r="OUB2" s="832"/>
      <c r="OUC2" s="832"/>
      <c r="OUD2" s="832"/>
      <c r="OUE2" s="832"/>
      <c r="OUF2" s="832"/>
      <c r="OUG2" s="832"/>
      <c r="OUH2" s="832"/>
      <c r="OUI2" s="832"/>
      <c r="OUJ2" s="832"/>
      <c r="OUK2" s="832"/>
      <c r="OUL2" s="832"/>
      <c r="OUM2" s="832"/>
      <c r="OUN2" s="832"/>
      <c r="OUO2" s="832"/>
      <c r="OUP2" s="832"/>
      <c r="OUQ2" s="832"/>
      <c r="OUR2" s="832"/>
      <c r="OUS2" s="832"/>
      <c r="OUT2" s="832"/>
      <c r="OUU2" s="832"/>
      <c r="OUV2" s="832"/>
      <c r="OUW2" s="832"/>
      <c r="OUX2" s="832"/>
      <c r="OUY2" s="832"/>
      <c r="OUZ2" s="832"/>
      <c r="OVA2" s="832"/>
      <c r="OVB2" s="832"/>
      <c r="OVC2" s="832"/>
      <c r="OVD2" s="832"/>
      <c r="OVE2" s="832"/>
      <c r="OVF2" s="832"/>
      <c r="OVG2" s="832"/>
      <c r="OVH2" s="832"/>
      <c r="OVI2" s="832"/>
      <c r="OVJ2" s="832"/>
      <c r="OVK2" s="832"/>
      <c r="OVL2" s="832"/>
      <c r="OVM2" s="832"/>
      <c r="OVN2" s="832"/>
      <c r="OVO2" s="832"/>
      <c r="OVP2" s="832"/>
      <c r="OVQ2" s="832"/>
      <c r="OVR2" s="832"/>
      <c r="OVS2" s="832"/>
      <c r="OVT2" s="832"/>
      <c r="OVU2" s="832"/>
      <c r="OVV2" s="832"/>
      <c r="OVW2" s="832"/>
      <c r="OVX2" s="832"/>
      <c r="OVY2" s="832"/>
      <c r="OVZ2" s="832"/>
      <c r="OWA2" s="832"/>
      <c r="OWB2" s="832"/>
      <c r="OWC2" s="832"/>
      <c r="OWD2" s="832"/>
      <c r="OWE2" s="832"/>
      <c r="OWF2" s="832"/>
      <c r="OWG2" s="832"/>
      <c r="OWH2" s="832"/>
      <c r="OWI2" s="832"/>
      <c r="OWJ2" s="832"/>
      <c r="OWK2" s="832"/>
      <c r="OWL2" s="832"/>
      <c r="OWM2" s="832"/>
      <c r="OWN2" s="832"/>
      <c r="OWO2" s="832"/>
      <c r="OWP2" s="832"/>
      <c r="OWQ2" s="832"/>
      <c r="OWR2" s="832"/>
      <c r="OWS2" s="832"/>
      <c r="OWT2" s="832"/>
      <c r="OWU2" s="832"/>
      <c r="OWV2" s="832"/>
      <c r="OWW2" s="832"/>
      <c r="OWX2" s="832"/>
      <c r="OWY2" s="832"/>
      <c r="OWZ2" s="832"/>
      <c r="OXA2" s="832"/>
      <c r="OXB2" s="832"/>
      <c r="OXC2" s="832"/>
      <c r="OXD2" s="832"/>
      <c r="OXE2" s="832"/>
      <c r="OXF2" s="832"/>
      <c r="OXG2" s="832"/>
      <c r="OXH2" s="832"/>
      <c r="OXI2" s="832"/>
      <c r="OXJ2" s="832"/>
      <c r="OXK2" s="832"/>
      <c r="OXL2" s="832"/>
      <c r="OXM2" s="832"/>
      <c r="OXN2" s="832"/>
      <c r="OXO2" s="832"/>
      <c r="OXP2" s="832"/>
      <c r="OXQ2" s="832"/>
      <c r="OXR2" s="832"/>
      <c r="OXS2" s="832"/>
      <c r="OXT2" s="832"/>
      <c r="OXU2" s="832"/>
      <c r="OXV2" s="832"/>
      <c r="OXW2" s="832"/>
      <c r="OXX2" s="832"/>
      <c r="OXY2" s="832"/>
      <c r="OXZ2" s="832"/>
      <c r="OYA2" s="832"/>
      <c r="OYB2" s="832"/>
      <c r="OYC2" s="832"/>
      <c r="OYD2" s="832"/>
      <c r="OYE2" s="832"/>
      <c r="OYF2" s="832"/>
      <c r="OYG2" s="832"/>
      <c r="OYH2" s="832"/>
      <c r="OYI2" s="832"/>
      <c r="OYJ2" s="832"/>
      <c r="OYK2" s="832"/>
      <c r="OYL2" s="832"/>
      <c r="OYM2" s="832"/>
      <c r="OYN2" s="832"/>
      <c r="OYO2" s="832"/>
      <c r="OYP2" s="832"/>
      <c r="OYQ2" s="832"/>
      <c r="OYR2" s="832"/>
      <c r="OYS2" s="832"/>
      <c r="OYT2" s="832"/>
      <c r="OYU2" s="832"/>
      <c r="OYV2" s="832"/>
      <c r="OYW2" s="832"/>
      <c r="OYX2" s="832"/>
      <c r="OYY2" s="832"/>
      <c r="OYZ2" s="832"/>
      <c r="OZA2" s="832"/>
      <c r="OZB2" s="832"/>
      <c r="OZC2" s="832"/>
      <c r="OZD2" s="832"/>
      <c r="OZE2" s="832"/>
      <c r="OZF2" s="832"/>
      <c r="OZG2" s="832"/>
      <c r="OZH2" s="832"/>
      <c r="OZI2" s="832"/>
      <c r="OZJ2" s="832"/>
      <c r="OZK2" s="832"/>
      <c r="OZL2" s="832"/>
      <c r="OZM2" s="832"/>
      <c r="OZN2" s="832"/>
      <c r="OZO2" s="832"/>
      <c r="OZP2" s="832"/>
      <c r="OZQ2" s="832"/>
      <c r="OZR2" s="832"/>
      <c r="OZS2" s="832"/>
      <c r="OZT2" s="832"/>
      <c r="OZU2" s="832"/>
      <c r="OZV2" s="832"/>
      <c r="OZW2" s="832"/>
      <c r="OZX2" s="832"/>
      <c r="OZY2" s="832"/>
      <c r="OZZ2" s="832"/>
      <c r="PAA2" s="832"/>
      <c r="PAB2" s="832"/>
      <c r="PAC2" s="832"/>
      <c r="PAD2" s="832"/>
      <c r="PAE2" s="832"/>
      <c r="PAF2" s="832"/>
      <c r="PAG2" s="832"/>
      <c r="PAH2" s="832"/>
      <c r="PAI2" s="832"/>
      <c r="PAJ2" s="832"/>
      <c r="PAK2" s="832"/>
      <c r="PAL2" s="832"/>
      <c r="PAM2" s="832"/>
      <c r="PAN2" s="832"/>
      <c r="PAO2" s="832"/>
      <c r="PAP2" s="832"/>
      <c r="PAQ2" s="832"/>
      <c r="PAR2" s="832"/>
      <c r="PAS2" s="832"/>
      <c r="PAT2" s="832"/>
      <c r="PAU2" s="832"/>
      <c r="PAV2" s="832"/>
      <c r="PAW2" s="832"/>
      <c r="PAX2" s="832"/>
      <c r="PAY2" s="832"/>
      <c r="PAZ2" s="832"/>
      <c r="PBA2" s="832"/>
      <c r="PBB2" s="832"/>
      <c r="PBC2" s="832"/>
      <c r="PBD2" s="832"/>
      <c r="PBE2" s="832"/>
      <c r="PBF2" s="832"/>
      <c r="PBG2" s="832"/>
      <c r="PBH2" s="832"/>
      <c r="PBI2" s="832"/>
      <c r="PBJ2" s="832"/>
      <c r="PBK2" s="832"/>
      <c r="PBL2" s="832"/>
      <c r="PBM2" s="832"/>
      <c r="PBN2" s="832"/>
      <c r="PBO2" s="832"/>
      <c r="PBP2" s="832"/>
      <c r="PBQ2" s="832"/>
      <c r="PBR2" s="832"/>
      <c r="PBS2" s="832"/>
      <c r="PBT2" s="832"/>
      <c r="PBU2" s="832"/>
      <c r="PBV2" s="832"/>
      <c r="PBW2" s="832"/>
      <c r="PBX2" s="832"/>
      <c r="PBY2" s="832"/>
      <c r="PBZ2" s="832"/>
      <c r="PCA2" s="832"/>
      <c r="PCB2" s="832"/>
      <c r="PCC2" s="832"/>
      <c r="PCD2" s="832"/>
      <c r="PCE2" s="832"/>
      <c r="PCF2" s="832"/>
      <c r="PCG2" s="832"/>
      <c r="PCH2" s="832"/>
      <c r="PCI2" s="832"/>
      <c r="PCJ2" s="832"/>
      <c r="PCK2" s="832"/>
      <c r="PCL2" s="832"/>
      <c r="PCM2" s="832"/>
      <c r="PCN2" s="832"/>
      <c r="PCO2" s="832"/>
      <c r="PCP2" s="832"/>
      <c r="PCQ2" s="832"/>
      <c r="PCR2" s="832"/>
      <c r="PCS2" s="832"/>
      <c r="PCT2" s="832"/>
      <c r="PCU2" s="832"/>
      <c r="PCV2" s="832"/>
      <c r="PCW2" s="832"/>
      <c r="PCX2" s="832"/>
      <c r="PCY2" s="832"/>
      <c r="PCZ2" s="832"/>
      <c r="PDA2" s="832"/>
      <c r="PDB2" s="832"/>
      <c r="PDC2" s="832"/>
      <c r="PDD2" s="832"/>
      <c r="PDE2" s="832"/>
      <c r="PDF2" s="832"/>
      <c r="PDG2" s="832"/>
      <c r="PDH2" s="832"/>
      <c r="PDI2" s="832"/>
      <c r="PDJ2" s="832"/>
      <c r="PDK2" s="832"/>
      <c r="PDL2" s="832"/>
      <c r="PDM2" s="832"/>
      <c r="PDN2" s="832"/>
      <c r="PDO2" s="832"/>
      <c r="PDP2" s="832"/>
      <c r="PDQ2" s="832"/>
      <c r="PDR2" s="832"/>
      <c r="PDS2" s="832"/>
      <c r="PDT2" s="832"/>
      <c r="PDU2" s="832"/>
      <c r="PDV2" s="832"/>
      <c r="PDW2" s="832"/>
      <c r="PDX2" s="832"/>
      <c r="PDY2" s="832"/>
      <c r="PDZ2" s="832"/>
      <c r="PEA2" s="832"/>
      <c r="PEB2" s="832"/>
      <c r="PEC2" s="832"/>
      <c r="PED2" s="832"/>
      <c r="PEE2" s="832"/>
      <c r="PEF2" s="832"/>
      <c r="PEG2" s="832"/>
      <c r="PEH2" s="832"/>
      <c r="PEI2" s="832"/>
      <c r="PEJ2" s="832"/>
      <c r="PEK2" s="832"/>
      <c r="PEL2" s="832"/>
      <c r="PEM2" s="832"/>
      <c r="PEN2" s="832"/>
      <c r="PEO2" s="832"/>
      <c r="PEP2" s="832"/>
      <c r="PEQ2" s="832"/>
      <c r="PER2" s="832"/>
      <c r="PES2" s="832"/>
      <c r="PET2" s="832"/>
      <c r="PEU2" s="832"/>
      <c r="PEV2" s="832"/>
      <c r="PEW2" s="832"/>
      <c r="PEX2" s="832"/>
      <c r="PEY2" s="832"/>
      <c r="PEZ2" s="832"/>
      <c r="PFA2" s="832"/>
      <c r="PFB2" s="832"/>
      <c r="PFC2" s="832"/>
      <c r="PFD2" s="832"/>
      <c r="PFE2" s="832"/>
      <c r="PFF2" s="832"/>
      <c r="PFG2" s="832"/>
      <c r="PFH2" s="832"/>
      <c r="PFI2" s="832"/>
      <c r="PFJ2" s="832"/>
      <c r="PFK2" s="832"/>
      <c r="PFL2" s="832"/>
      <c r="PFM2" s="832"/>
      <c r="PFN2" s="832"/>
      <c r="PFO2" s="832"/>
      <c r="PFP2" s="832"/>
      <c r="PFQ2" s="832"/>
      <c r="PFR2" s="832"/>
      <c r="PFS2" s="832"/>
      <c r="PFT2" s="832"/>
      <c r="PFU2" s="832"/>
      <c r="PFV2" s="832"/>
      <c r="PFW2" s="832"/>
      <c r="PFX2" s="832"/>
      <c r="PFY2" s="832"/>
      <c r="PFZ2" s="832"/>
      <c r="PGA2" s="832"/>
      <c r="PGB2" s="832"/>
      <c r="PGC2" s="832"/>
      <c r="PGD2" s="832"/>
      <c r="PGE2" s="832"/>
      <c r="PGF2" s="832"/>
      <c r="PGG2" s="832"/>
      <c r="PGH2" s="832"/>
      <c r="PGI2" s="832"/>
      <c r="PGJ2" s="832"/>
      <c r="PGK2" s="832"/>
      <c r="PGL2" s="832"/>
      <c r="PGM2" s="832"/>
      <c r="PGN2" s="832"/>
      <c r="PGO2" s="832"/>
      <c r="PGP2" s="832"/>
      <c r="PGQ2" s="832"/>
      <c r="PGR2" s="832"/>
      <c r="PGS2" s="832"/>
      <c r="PGT2" s="832"/>
      <c r="PGU2" s="832"/>
      <c r="PGV2" s="832"/>
      <c r="PGW2" s="832"/>
      <c r="PGX2" s="832"/>
      <c r="PGY2" s="832"/>
      <c r="PGZ2" s="832"/>
      <c r="PHA2" s="832"/>
      <c r="PHB2" s="832"/>
      <c r="PHC2" s="832"/>
      <c r="PHD2" s="832"/>
      <c r="PHE2" s="832"/>
      <c r="PHF2" s="832"/>
      <c r="PHG2" s="832"/>
      <c r="PHH2" s="832"/>
      <c r="PHI2" s="832"/>
      <c r="PHJ2" s="832"/>
      <c r="PHK2" s="832"/>
      <c r="PHL2" s="832"/>
      <c r="PHM2" s="832"/>
      <c r="PHN2" s="832"/>
      <c r="PHO2" s="832"/>
      <c r="PHP2" s="832"/>
      <c r="PHQ2" s="832"/>
      <c r="PHR2" s="832"/>
      <c r="PHS2" s="832"/>
      <c r="PHT2" s="832"/>
      <c r="PHU2" s="832"/>
      <c r="PHV2" s="832"/>
      <c r="PHW2" s="832"/>
      <c r="PHX2" s="832"/>
      <c r="PHY2" s="832"/>
      <c r="PHZ2" s="832"/>
      <c r="PIA2" s="832"/>
      <c r="PIB2" s="832"/>
      <c r="PIC2" s="832"/>
      <c r="PID2" s="832"/>
      <c r="PIE2" s="832"/>
      <c r="PIF2" s="832"/>
      <c r="PIG2" s="832"/>
      <c r="PIH2" s="832"/>
      <c r="PII2" s="832"/>
      <c r="PIJ2" s="832"/>
      <c r="PIK2" s="832"/>
      <c r="PIL2" s="832"/>
      <c r="PIM2" s="832"/>
      <c r="PIN2" s="832"/>
      <c r="PIO2" s="832"/>
      <c r="PIP2" s="832"/>
      <c r="PIQ2" s="832"/>
      <c r="PIR2" s="832"/>
      <c r="PIS2" s="832"/>
      <c r="PIT2" s="832"/>
      <c r="PIU2" s="832"/>
      <c r="PIV2" s="832"/>
      <c r="PIW2" s="832"/>
      <c r="PIX2" s="832"/>
      <c r="PIY2" s="832"/>
      <c r="PIZ2" s="832"/>
      <c r="PJA2" s="832"/>
      <c r="PJB2" s="832"/>
      <c r="PJC2" s="832"/>
      <c r="PJD2" s="832"/>
      <c r="PJE2" s="832"/>
      <c r="PJF2" s="832"/>
      <c r="PJG2" s="832"/>
      <c r="PJH2" s="832"/>
      <c r="PJI2" s="832"/>
      <c r="PJJ2" s="832"/>
      <c r="PJK2" s="832"/>
      <c r="PJL2" s="832"/>
      <c r="PJM2" s="832"/>
      <c r="PJN2" s="832"/>
      <c r="PJO2" s="832"/>
      <c r="PJP2" s="832"/>
      <c r="PJQ2" s="832"/>
      <c r="PJR2" s="832"/>
      <c r="PJS2" s="832"/>
      <c r="PJT2" s="832"/>
      <c r="PJU2" s="832"/>
      <c r="PJV2" s="832"/>
      <c r="PJW2" s="832"/>
      <c r="PJX2" s="832"/>
      <c r="PJY2" s="832"/>
      <c r="PJZ2" s="832"/>
      <c r="PKA2" s="832"/>
      <c r="PKB2" s="832"/>
      <c r="PKC2" s="832"/>
      <c r="PKD2" s="832"/>
      <c r="PKE2" s="832"/>
      <c r="PKF2" s="832"/>
      <c r="PKG2" s="832"/>
      <c r="PKH2" s="832"/>
      <c r="PKI2" s="832"/>
      <c r="PKJ2" s="832"/>
      <c r="PKK2" s="832"/>
      <c r="PKL2" s="832"/>
      <c r="PKM2" s="832"/>
      <c r="PKN2" s="832"/>
      <c r="PKO2" s="832"/>
      <c r="PKP2" s="832"/>
      <c r="PKQ2" s="832"/>
      <c r="PKR2" s="832"/>
      <c r="PKS2" s="832"/>
      <c r="PKT2" s="832"/>
      <c r="PKU2" s="832"/>
      <c r="PKV2" s="832"/>
      <c r="PKW2" s="832"/>
      <c r="PKX2" s="832"/>
      <c r="PKY2" s="832"/>
      <c r="PKZ2" s="832"/>
      <c r="PLA2" s="832"/>
      <c r="PLB2" s="832"/>
      <c r="PLC2" s="832"/>
      <c r="PLD2" s="832"/>
      <c r="PLE2" s="832"/>
      <c r="PLF2" s="832"/>
      <c r="PLG2" s="832"/>
      <c r="PLH2" s="832"/>
      <c r="PLI2" s="832"/>
      <c r="PLJ2" s="832"/>
      <c r="PLK2" s="832"/>
      <c r="PLL2" s="832"/>
      <c r="PLM2" s="832"/>
      <c r="PLN2" s="832"/>
      <c r="PLO2" s="832"/>
      <c r="PLP2" s="832"/>
      <c r="PLQ2" s="832"/>
      <c r="PLR2" s="832"/>
      <c r="PLS2" s="832"/>
      <c r="PLT2" s="832"/>
      <c r="PLU2" s="832"/>
      <c r="PLV2" s="832"/>
      <c r="PLW2" s="832"/>
      <c r="PLX2" s="832"/>
      <c r="PLY2" s="832"/>
      <c r="PLZ2" s="832"/>
      <c r="PMA2" s="832"/>
      <c r="PMB2" s="832"/>
      <c r="PMC2" s="832"/>
      <c r="PMD2" s="832"/>
      <c r="PME2" s="832"/>
      <c r="PMF2" s="832"/>
      <c r="PMG2" s="832"/>
      <c r="PMH2" s="832"/>
      <c r="PMI2" s="832"/>
      <c r="PMJ2" s="832"/>
      <c r="PMK2" s="832"/>
      <c r="PML2" s="832"/>
      <c r="PMM2" s="832"/>
      <c r="PMN2" s="832"/>
      <c r="PMO2" s="832"/>
      <c r="PMP2" s="832"/>
      <c r="PMQ2" s="832"/>
      <c r="PMR2" s="832"/>
      <c r="PMS2" s="832"/>
      <c r="PMT2" s="832"/>
      <c r="PMU2" s="832"/>
      <c r="PMV2" s="832"/>
      <c r="PMW2" s="832"/>
      <c r="PMX2" s="832"/>
      <c r="PMY2" s="832"/>
      <c r="PMZ2" s="832"/>
      <c r="PNA2" s="832"/>
      <c r="PNB2" s="832"/>
      <c r="PNC2" s="832"/>
      <c r="PND2" s="832"/>
      <c r="PNE2" s="832"/>
      <c r="PNF2" s="832"/>
      <c r="PNG2" s="832"/>
      <c r="PNH2" s="832"/>
      <c r="PNI2" s="832"/>
      <c r="PNJ2" s="832"/>
      <c r="PNK2" s="832"/>
      <c r="PNL2" s="832"/>
      <c r="PNM2" s="832"/>
      <c r="PNN2" s="832"/>
      <c r="PNO2" s="832"/>
      <c r="PNP2" s="832"/>
      <c r="PNQ2" s="832"/>
      <c r="PNR2" s="832"/>
      <c r="PNS2" s="832"/>
      <c r="PNT2" s="832"/>
      <c r="PNU2" s="832"/>
      <c r="PNV2" s="832"/>
      <c r="PNW2" s="832"/>
      <c r="PNX2" s="832"/>
      <c r="PNY2" s="832"/>
      <c r="PNZ2" s="832"/>
      <c r="POA2" s="832"/>
      <c r="POB2" s="832"/>
      <c r="POC2" s="832"/>
      <c r="POD2" s="832"/>
      <c r="POE2" s="832"/>
      <c r="POF2" s="832"/>
      <c r="POG2" s="832"/>
      <c r="POH2" s="832"/>
      <c r="POI2" s="832"/>
      <c r="POJ2" s="832"/>
      <c r="POK2" s="832"/>
      <c r="POL2" s="832"/>
      <c r="POM2" s="832"/>
      <c r="PON2" s="832"/>
      <c r="POO2" s="832"/>
      <c r="POP2" s="832"/>
      <c r="POQ2" s="832"/>
      <c r="POR2" s="832"/>
      <c r="POS2" s="832"/>
      <c r="POT2" s="832"/>
      <c r="POU2" s="832"/>
      <c r="POV2" s="832"/>
      <c r="POW2" s="832"/>
      <c r="POX2" s="832"/>
      <c r="POY2" s="832"/>
      <c r="POZ2" s="832"/>
      <c r="PPA2" s="832"/>
      <c r="PPB2" s="832"/>
      <c r="PPC2" s="832"/>
      <c r="PPD2" s="832"/>
      <c r="PPE2" s="832"/>
      <c r="PPF2" s="832"/>
      <c r="PPG2" s="832"/>
      <c r="PPH2" s="832"/>
      <c r="PPI2" s="832"/>
      <c r="PPJ2" s="832"/>
      <c r="PPK2" s="832"/>
      <c r="PPL2" s="832"/>
      <c r="PPM2" s="832"/>
      <c r="PPN2" s="832"/>
      <c r="PPO2" s="832"/>
      <c r="PPP2" s="832"/>
      <c r="PPQ2" s="832"/>
      <c r="PPR2" s="832"/>
      <c r="PPS2" s="832"/>
      <c r="PPT2" s="832"/>
      <c r="PPU2" s="832"/>
      <c r="PPV2" s="832"/>
      <c r="PPW2" s="832"/>
      <c r="PPX2" s="832"/>
      <c r="PPY2" s="832"/>
      <c r="PPZ2" s="832"/>
      <c r="PQA2" s="832"/>
      <c r="PQB2" s="832"/>
      <c r="PQC2" s="832"/>
      <c r="PQD2" s="832"/>
      <c r="PQE2" s="832"/>
      <c r="PQF2" s="832"/>
      <c r="PQG2" s="832"/>
      <c r="PQH2" s="832"/>
      <c r="PQI2" s="832"/>
      <c r="PQJ2" s="832"/>
      <c r="PQK2" s="832"/>
      <c r="PQL2" s="832"/>
      <c r="PQM2" s="832"/>
      <c r="PQN2" s="832"/>
      <c r="PQO2" s="832"/>
      <c r="PQP2" s="832"/>
      <c r="PQQ2" s="832"/>
      <c r="PQR2" s="832"/>
      <c r="PQS2" s="832"/>
      <c r="PQT2" s="832"/>
      <c r="PQU2" s="832"/>
      <c r="PQV2" s="832"/>
      <c r="PQW2" s="832"/>
      <c r="PQX2" s="832"/>
      <c r="PQY2" s="832"/>
      <c r="PQZ2" s="832"/>
      <c r="PRA2" s="832"/>
      <c r="PRB2" s="832"/>
      <c r="PRC2" s="832"/>
      <c r="PRD2" s="832"/>
      <c r="PRE2" s="832"/>
      <c r="PRF2" s="832"/>
      <c r="PRG2" s="832"/>
      <c r="PRH2" s="832"/>
      <c r="PRI2" s="832"/>
      <c r="PRJ2" s="832"/>
      <c r="PRK2" s="832"/>
      <c r="PRL2" s="832"/>
      <c r="PRM2" s="832"/>
      <c r="PRN2" s="832"/>
      <c r="PRO2" s="832"/>
      <c r="PRP2" s="832"/>
      <c r="PRQ2" s="832"/>
      <c r="PRR2" s="832"/>
      <c r="PRS2" s="832"/>
      <c r="PRT2" s="832"/>
      <c r="PRU2" s="832"/>
      <c r="PRV2" s="832"/>
      <c r="PRW2" s="832"/>
      <c r="PRX2" s="832"/>
      <c r="PRY2" s="832"/>
      <c r="PRZ2" s="832"/>
      <c r="PSA2" s="832"/>
      <c r="PSB2" s="832"/>
      <c r="PSC2" s="832"/>
      <c r="PSD2" s="832"/>
      <c r="PSE2" s="832"/>
      <c r="PSF2" s="832"/>
      <c r="PSG2" s="832"/>
      <c r="PSH2" s="832"/>
      <c r="PSI2" s="832"/>
      <c r="PSJ2" s="832"/>
      <c r="PSK2" s="832"/>
      <c r="PSL2" s="832"/>
      <c r="PSM2" s="832"/>
      <c r="PSN2" s="832"/>
      <c r="PSO2" s="832"/>
      <c r="PSP2" s="832"/>
      <c r="PSQ2" s="832"/>
      <c r="PSR2" s="832"/>
      <c r="PSS2" s="832"/>
      <c r="PST2" s="832"/>
      <c r="PSU2" s="832"/>
      <c r="PSV2" s="832"/>
      <c r="PSW2" s="832"/>
      <c r="PSX2" s="832"/>
      <c r="PSY2" s="832"/>
      <c r="PSZ2" s="832"/>
      <c r="PTA2" s="832"/>
      <c r="PTB2" s="832"/>
      <c r="PTC2" s="832"/>
      <c r="PTD2" s="832"/>
      <c r="PTE2" s="832"/>
      <c r="PTF2" s="832"/>
      <c r="PTG2" s="832"/>
      <c r="PTH2" s="832"/>
      <c r="PTI2" s="832"/>
      <c r="PTJ2" s="832"/>
      <c r="PTK2" s="832"/>
      <c r="PTL2" s="832"/>
      <c r="PTM2" s="832"/>
      <c r="PTN2" s="832"/>
      <c r="PTO2" s="832"/>
      <c r="PTP2" s="832"/>
      <c r="PTQ2" s="832"/>
      <c r="PTR2" s="832"/>
      <c r="PTS2" s="832"/>
      <c r="PTT2" s="832"/>
      <c r="PTU2" s="832"/>
      <c r="PTV2" s="832"/>
      <c r="PTW2" s="832"/>
      <c r="PTX2" s="832"/>
      <c r="PTY2" s="832"/>
      <c r="PTZ2" s="832"/>
      <c r="PUA2" s="832"/>
      <c r="PUB2" s="832"/>
      <c r="PUC2" s="832"/>
      <c r="PUD2" s="832"/>
      <c r="PUE2" s="832"/>
      <c r="PUF2" s="832"/>
      <c r="PUG2" s="832"/>
      <c r="PUH2" s="832"/>
      <c r="PUI2" s="832"/>
      <c r="PUJ2" s="832"/>
      <c r="PUK2" s="832"/>
      <c r="PUL2" s="832"/>
      <c r="PUM2" s="832"/>
      <c r="PUN2" s="832"/>
      <c r="PUO2" s="832"/>
      <c r="PUP2" s="832"/>
      <c r="PUQ2" s="832"/>
      <c r="PUR2" s="832"/>
      <c r="PUS2" s="832"/>
      <c r="PUT2" s="832"/>
      <c r="PUU2" s="832"/>
      <c r="PUV2" s="832"/>
      <c r="PUW2" s="832"/>
      <c r="PUX2" s="832"/>
      <c r="PUY2" s="832"/>
      <c r="PUZ2" s="832"/>
      <c r="PVA2" s="832"/>
      <c r="PVB2" s="832"/>
      <c r="PVC2" s="832"/>
      <c r="PVD2" s="832"/>
      <c r="PVE2" s="832"/>
      <c r="PVF2" s="832"/>
      <c r="PVG2" s="832"/>
      <c r="PVH2" s="832"/>
      <c r="PVI2" s="832"/>
      <c r="PVJ2" s="832"/>
      <c r="PVK2" s="832"/>
      <c r="PVL2" s="832"/>
      <c r="PVM2" s="832"/>
      <c r="PVN2" s="832"/>
      <c r="PVO2" s="832"/>
      <c r="PVP2" s="832"/>
      <c r="PVQ2" s="832"/>
      <c r="PVR2" s="832"/>
      <c r="PVS2" s="832"/>
      <c r="PVT2" s="832"/>
      <c r="PVU2" s="832"/>
      <c r="PVV2" s="832"/>
      <c r="PVW2" s="832"/>
      <c r="PVX2" s="832"/>
      <c r="PVY2" s="832"/>
      <c r="PVZ2" s="832"/>
      <c r="PWA2" s="832"/>
      <c r="PWB2" s="832"/>
      <c r="PWC2" s="832"/>
      <c r="PWD2" s="832"/>
      <c r="PWE2" s="832"/>
      <c r="PWF2" s="832"/>
      <c r="PWG2" s="832"/>
      <c r="PWH2" s="832"/>
      <c r="PWI2" s="832"/>
      <c r="PWJ2" s="832"/>
      <c r="PWK2" s="832"/>
      <c r="PWL2" s="832"/>
      <c r="PWM2" s="832"/>
      <c r="PWN2" s="832"/>
      <c r="PWO2" s="832"/>
      <c r="PWP2" s="832"/>
      <c r="PWQ2" s="832"/>
      <c r="PWR2" s="832"/>
      <c r="PWS2" s="832"/>
      <c r="PWT2" s="832"/>
      <c r="PWU2" s="832"/>
      <c r="PWV2" s="832"/>
      <c r="PWW2" s="832"/>
      <c r="PWX2" s="832"/>
      <c r="PWY2" s="832"/>
      <c r="PWZ2" s="832"/>
      <c r="PXA2" s="832"/>
      <c r="PXB2" s="832"/>
      <c r="PXC2" s="832"/>
      <c r="PXD2" s="832"/>
      <c r="PXE2" s="832"/>
      <c r="PXF2" s="832"/>
      <c r="PXG2" s="832"/>
      <c r="PXH2" s="832"/>
      <c r="PXI2" s="832"/>
      <c r="PXJ2" s="832"/>
      <c r="PXK2" s="832"/>
      <c r="PXL2" s="832"/>
      <c r="PXM2" s="832"/>
      <c r="PXN2" s="832"/>
      <c r="PXO2" s="832"/>
      <c r="PXP2" s="832"/>
      <c r="PXQ2" s="832"/>
      <c r="PXR2" s="832"/>
      <c r="PXS2" s="832"/>
      <c r="PXT2" s="832"/>
      <c r="PXU2" s="832"/>
      <c r="PXV2" s="832"/>
      <c r="PXW2" s="832"/>
      <c r="PXX2" s="832"/>
      <c r="PXY2" s="832"/>
      <c r="PXZ2" s="832"/>
      <c r="PYA2" s="832"/>
      <c r="PYB2" s="832"/>
      <c r="PYC2" s="832"/>
      <c r="PYD2" s="832"/>
      <c r="PYE2" s="832"/>
      <c r="PYF2" s="832"/>
      <c r="PYG2" s="832"/>
      <c r="PYH2" s="832"/>
      <c r="PYI2" s="832"/>
      <c r="PYJ2" s="832"/>
      <c r="PYK2" s="832"/>
      <c r="PYL2" s="832"/>
      <c r="PYM2" s="832"/>
      <c r="PYN2" s="832"/>
      <c r="PYO2" s="832"/>
      <c r="PYP2" s="832"/>
      <c r="PYQ2" s="832"/>
      <c r="PYR2" s="832"/>
      <c r="PYS2" s="832"/>
      <c r="PYT2" s="832"/>
      <c r="PYU2" s="832"/>
      <c r="PYV2" s="832"/>
      <c r="PYW2" s="832"/>
      <c r="PYX2" s="832"/>
      <c r="PYY2" s="832"/>
      <c r="PYZ2" s="832"/>
      <c r="PZA2" s="832"/>
      <c r="PZB2" s="832"/>
      <c r="PZC2" s="832"/>
      <c r="PZD2" s="832"/>
      <c r="PZE2" s="832"/>
      <c r="PZF2" s="832"/>
      <c r="PZG2" s="832"/>
      <c r="PZH2" s="832"/>
      <c r="PZI2" s="832"/>
      <c r="PZJ2" s="832"/>
      <c r="PZK2" s="832"/>
      <c r="PZL2" s="832"/>
      <c r="PZM2" s="832"/>
      <c r="PZN2" s="832"/>
      <c r="PZO2" s="832"/>
      <c r="PZP2" s="832"/>
      <c r="PZQ2" s="832"/>
      <c r="PZR2" s="832"/>
      <c r="PZS2" s="832"/>
      <c r="PZT2" s="832"/>
      <c r="PZU2" s="832"/>
      <c r="PZV2" s="832"/>
      <c r="PZW2" s="832"/>
      <c r="PZX2" s="832"/>
      <c r="PZY2" s="832"/>
      <c r="PZZ2" s="832"/>
      <c r="QAA2" s="832"/>
      <c r="QAB2" s="832"/>
      <c r="QAC2" s="832"/>
      <c r="QAD2" s="832"/>
      <c r="QAE2" s="832"/>
      <c r="QAF2" s="832"/>
      <c r="QAG2" s="832"/>
      <c r="QAH2" s="832"/>
      <c r="QAI2" s="832"/>
      <c r="QAJ2" s="832"/>
      <c r="QAK2" s="832"/>
      <c r="QAL2" s="832"/>
      <c r="QAM2" s="832"/>
      <c r="QAN2" s="832"/>
      <c r="QAO2" s="832"/>
      <c r="QAP2" s="832"/>
      <c r="QAQ2" s="832"/>
      <c r="QAR2" s="832"/>
      <c r="QAS2" s="832"/>
      <c r="QAT2" s="832"/>
      <c r="QAU2" s="832"/>
      <c r="QAV2" s="832"/>
      <c r="QAW2" s="832"/>
      <c r="QAX2" s="832"/>
      <c r="QAY2" s="832"/>
      <c r="QAZ2" s="832"/>
      <c r="QBA2" s="832"/>
      <c r="QBB2" s="832"/>
      <c r="QBC2" s="832"/>
      <c r="QBD2" s="832"/>
      <c r="QBE2" s="832"/>
      <c r="QBF2" s="832"/>
      <c r="QBG2" s="832"/>
      <c r="QBH2" s="832"/>
      <c r="QBI2" s="832"/>
      <c r="QBJ2" s="832"/>
      <c r="QBK2" s="832"/>
      <c r="QBL2" s="832"/>
      <c r="QBM2" s="832"/>
      <c r="QBN2" s="832"/>
      <c r="QBO2" s="832"/>
      <c r="QBP2" s="832"/>
      <c r="QBQ2" s="832"/>
      <c r="QBR2" s="832"/>
      <c r="QBS2" s="832"/>
      <c r="QBT2" s="832"/>
      <c r="QBU2" s="832"/>
      <c r="QBV2" s="832"/>
      <c r="QBW2" s="832"/>
      <c r="QBX2" s="832"/>
      <c r="QBY2" s="832"/>
      <c r="QBZ2" s="832"/>
      <c r="QCA2" s="832"/>
      <c r="QCB2" s="832"/>
      <c r="QCC2" s="832"/>
      <c r="QCD2" s="832"/>
      <c r="QCE2" s="832"/>
      <c r="QCF2" s="832"/>
      <c r="QCG2" s="832"/>
      <c r="QCH2" s="832"/>
      <c r="QCI2" s="832"/>
      <c r="QCJ2" s="832"/>
      <c r="QCK2" s="832"/>
      <c r="QCL2" s="832"/>
      <c r="QCM2" s="832"/>
      <c r="QCN2" s="832"/>
      <c r="QCO2" s="832"/>
      <c r="QCP2" s="832"/>
      <c r="QCQ2" s="832"/>
      <c r="QCR2" s="832"/>
      <c r="QCS2" s="832"/>
      <c r="QCT2" s="832"/>
      <c r="QCU2" s="832"/>
      <c r="QCV2" s="832"/>
      <c r="QCW2" s="832"/>
      <c r="QCX2" s="832"/>
      <c r="QCY2" s="832"/>
      <c r="QCZ2" s="832"/>
      <c r="QDA2" s="832"/>
      <c r="QDB2" s="832"/>
      <c r="QDC2" s="832"/>
      <c r="QDD2" s="832"/>
      <c r="QDE2" s="832"/>
      <c r="QDF2" s="832"/>
      <c r="QDG2" s="832"/>
      <c r="QDH2" s="832"/>
      <c r="QDI2" s="832"/>
      <c r="QDJ2" s="832"/>
      <c r="QDK2" s="832"/>
      <c r="QDL2" s="832"/>
      <c r="QDM2" s="832"/>
      <c r="QDN2" s="832"/>
      <c r="QDO2" s="832"/>
      <c r="QDP2" s="832"/>
      <c r="QDQ2" s="832"/>
      <c r="QDR2" s="832"/>
      <c r="QDS2" s="832"/>
      <c r="QDT2" s="832"/>
      <c r="QDU2" s="832"/>
      <c r="QDV2" s="832"/>
      <c r="QDW2" s="832"/>
      <c r="QDX2" s="832"/>
      <c r="QDY2" s="832"/>
      <c r="QDZ2" s="832"/>
      <c r="QEA2" s="832"/>
      <c r="QEB2" s="832"/>
      <c r="QEC2" s="832"/>
      <c r="QED2" s="832"/>
      <c r="QEE2" s="832"/>
      <c r="QEF2" s="832"/>
      <c r="QEG2" s="832"/>
      <c r="QEH2" s="832"/>
      <c r="QEI2" s="832"/>
      <c r="QEJ2" s="832"/>
      <c r="QEK2" s="832"/>
      <c r="QEL2" s="832"/>
      <c r="QEM2" s="832"/>
      <c r="QEN2" s="832"/>
      <c r="QEO2" s="832"/>
      <c r="QEP2" s="832"/>
      <c r="QEQ2" s="832"/>
      <c r="QER2" s="832"/>
      <c r="QES2" s="832"/>
      <c r="QET2" s="832"/>
      <c r="QEU2" s="832"/>
      <c r="QEV2" s="832"/>
      <c r="QEW2" s="832"/>
      <c r="QEX2" s="832"/>
      <c r="QEY2" s="832"/>
      <c r="QEZ2" s="832"/>
      <c r="QFA2" s="832"/>
      <c r="QFB2" s="832"/>
      <c r="QFC2" s="832"/>
      <c r="QFD2" s="832"/>
      <c r="QFE2" s="832"/>
      <c r="QFF2" s="832"/>
      <c r="QFG2" s="832"/>
      <c r="QFH2" s="832"/>
      <c r="QFI2" s="832"/>
      <c r="QFJ2" s="832"/>
      <c r="QFK2" s="832"/>
      <c r="QFL2" s="832"/>
      <c r="QFM2" s="832"/>
      <c r="QFN2" s="832"/>
      <c r="QFO2" s="832"/>
      <c r="QFP2" s="832"/>
      <c r="QFQ2" s="832"/>
      <c r="QFR2" s="832"/>
      <c r="QFS2" s="832"/>
      <c r="QFT2" s="832"/>
      <c r="QFU2" s="832"/>
      <c r="QFV2" s="832"/>
      <c r="QFW2" s="832"/>
      <c r="QFX2" s="832"/>
      <c r="QFY2" s="832"/>
      <c r="QFZ2" s="832"/>
      <c r="QGA2" s="832"/>
      <c r="QGB2" s="832"/>
      <c r="QGC2" s="832"/>
      <c r="QGD2" s="832"/>
      <c r="QGE2" s="832"/>
      <c r="QGF2" s="832"/>
      <c r="QGG2" s="832"/>
      <c r="QGH2" s="832"/>
      <c r="QGI2" s="832"/>
      <c r="QGJ2" s="832"/>
      <c r="QGK2" s="832"/>
      <c r="QGL2" s="832"/>
      <c r="QGM2" s="832"/>
      <c r="QGN2" s="832"/>
      <c r="QGO2" s="832"/>
      <c r="QGP2" s="832"/>
      <c r="QGQ2" s="832"/>
      <c r="QGR2" s="832"/>
      <c r="QGS2" s="832"/>
      <c r="QGT2" s="832"/>
      <c r="QGU2" s="832"/>
      <c r="QGV2" s="832"/>
      <c r="QGW2" s="832"/>
      <c r="QGX2" s="832"/>
      <c r="QGY2" s="832"/>
      <c r="QGZ2" s="832"/>
      <c r="QHA2" s="832"/>
      <c r="QHB2" s="832"/>
      <c r="QHC2" s="832"/>
      <c r="QHD2" s="832"/>
      <c r="QHE2" s="832"/>
      <c r="QHF2" s="832"/>
      <c r="QHG2" s="832"/>
      <c r="QHH2" s="832"/>
      <c r="QHI2" s="832"/>
      <c r="QHJ2" s="832"/>
      <c r="QHK2" s="832"/>
      <c r="QHL2" s="832"/>
      <c r="QHM2" s="832"/>
      <c r="QHN2" s="832"/>
      <c r="QHO2" s="832"/>
      <c r="QHP2" s="832"/>
      <c r="QHQ2" s="832"/>
      <c r="QHR2" s="832"/>
      <c r="QHS2" s="832"/>
      <c r="QHT2" s="832"/>
      <c r="QHU2" s="832"/>
      <c r="QHV2" s="832"/>
      <c r="QHW2" s="832"/>
      <c r="QHX2" s="832"/>
      <c r="QHY2" s="832"/>
      <c r="QHZ2" s="832"/>
      <c r="QIA2" s="832"/>
      <c r="QIB2" s="832"/>
      <c r="QIC2" s="832"/>
      <c r="QID2" s="832"/>
      <c r="QIE2" s="832"/>
      <c r="QIF2" s="832"/>
      <c r="QIG2" s="832"/>
      <c r="QIH2" s="832"/>
      <c r="QII2" s="832"/>
      <c r="QIJ2" s="832"/>
      <c r="QIK2" s="832"/>
      <c r="QIL2" s="832"/>
      <c r="QIM2" s="832"/>
      <c r="QIN2" s="832"/>
      <c r="QIO2" s="832"/>
      <c r="QIP2" s="832"/>
      <c r="QIQ2" s="832"/>
      <c r="QIR2" s="832"/>
      <c r="QIS2" s="832"/>
      <c r="QIT2" s="832"/>
      <c r="QIU2" s="832"/>
      <c r="QIV2" s="832"/>
      <c r="QIW2" s="832"/>
      <c r="QIX2" s="832"/>
      <c r="QIY2" s="832"/>
      <c r="QIZ2" s="832"/>
      <c r="QJA2" s="832"/>
      <c r="QJB2" s="832"/>
      <c r="QJC2" s="832"/>
      <c r="QJD2" s="832"/>
      <c r="QJE2" s="832"/>
      <c r="QJF2" s="832"/>
      <c r="QJG2" s="832"/>
      <c r="QJH2" s="832"/>
      <c r="QJI2" s="832"/>
      <c r="QJJ2" s="832"/>
      <c r="QJK2" s="832"/>
      <c r="QJL2" s="832"/>
      <c r="QJM2" s="832"/>
      <c r="QJN2" s="832"/>
      <c r="QJO2" s="832"/>
      <c r="QJP2" s="832"/>
      <c r="QJQ2" s="832"/>
      <c r="QJR2" s="832"/>
      <c r="QJS2" s="832"/>
      <c r="QJT2" s="832"/>
      <c r="QJU2" s="832"/>
      <c r="QJV2" s="832"/>
      <c r="QJW2" s="832"/>
      <c r="QJX2" s="832"/>
      <c r="QJY2" s="832"/>
      <c r="QJZ2" s="832"/>
      <c r="QKA2" s="832"/>
      <c r="QKB2" s="832"/>
      <c r="QKC2" s="832"/>
      <c r="QKD2" s="832"/>
      <c r="QKE2" s="832"/>
      <c r="QKF2" s="832"/>
      <c r="QKG2" s="832"/>
      <c r="QKH2" s="832"/>
      <c r="QKI2" s="832"/>
      <c r="QKJ2" s="832"/>
      <c r="QKK2" s="832"/>
      <c r="QKL2" s="832"/>
      <c r="QKM2" s="832"/>
      <c r="QKN2" s="832"/>
      <c r="QKO2" s="832"/>
      <c r="QKP2" s="832"/>
      <c r="QKQ2" s="832"/>
      <c r="QKR2" s="832"/>
      <c r="QKS2" s="832"/>
      <c r="QKT2" s="832"/>
      <c r="QKU2" s="832"/>
      <c r="QKV2" s="832"/>
      <c r="QKW2" s="832"/>
      <c r="QKX2" s="832"/>
      <c r="QKY2" s="832"/>
      <c r="QKZ2" s="832"/>
      <c r="QLA2" s="832"/>
      <c r="QLB2" s="832"/>
      <c r="QLC2" s="832"/>
      <c r="QLD2" s="832"/>
      <c r="QLE2" s="832"/>
      <c r="QLF2" s="832"/>
      <c r="QLG2" s="832"/>
      <c r="QLH2" s="832"/>
      <c r="QLI2" s="832"/>
      <c r="QLJ2" s="832"/>
      <c r="QLK2" s="832"/>
      <c r="QLL2" s="832"/>
      <c r="QLM2" s="832"/>
      <c r="QLN2" s="832"/>
      <c r="QLO2" s="832"/>
      <c r="QLP2" s="832"/>
      <c r="QLQ2" s="832"/>
      <c r="QLR2" s="832"/>
      <c r="QLS2" s="832"/>
      <c r="QLT2" s="832"/>
      <c r="QLU2" s="832"/>
      <c r="QLV2" s="832"/>
      <c r="QLW2" s="832"/>
      <c r="QLX2" s="832"/>
      <c r="QLY2" s="832"/>
      <c r="QLZ2" s="832"/>
      <c r="QMA2" s="832"/>
      <c r="QMB2" s="832"/>
      <c r="QMC2" s="832"/>
      <c r="QMD2" s="832"/>
      <c r="QME2" s="832"/>
      <c r="QMF2" s="832"/>
      <c r="QMG2" s="832"/>
      <c r="QMH2" s="832"/>
      <c r="QMI2" s="832"/>
      <c r="QMJ2" s="832"/>
      <c r="QMK2" s="832"/>
      <c r="QML2" s="832"/>
      <c r="QMM2" s="832"/>
      <c r="QMN2" s="832"/>
      <c r="QMO2" s="832"/>
      <c r="QMP2" s="832"/>
      <c r="QMQ2" s="832"/>
      <c r="QMR2" s="832"/>
      <c r="QMS2" s="832"/>
      <c r="QMT2" s="832"/>
      <c r="QMU2" s="832"/>
      <c r="QMV2" s="832"/>
      <c r="QMW2" s="832"/>
      <c r="QMX2" s="832"/>
      <c r="QMY2" s="832"/>
      <c r="QMZ2" s="832"/>
      <c r="QNA2" s="832"/>
      <c r="QNB2" s="832"/>
      <c r="QNC2" s="832"/>
      <c r="QND2" s="832"/>
      <c r="QNE2" s="832"/>
      <c r="QNF2" s="832"/>
      <c r="QNG2" s="832"/>
      <c r="QNH2" s="832"/>
      <c r="QNI2" s="832"/>
      <c r="QNJ2" s="832"/>
      <c r="QNK2" s="832"/>
      <c r="QNL2" s="832"/>
      <c r="QNM2" s="832"/>
      <c r="QNN2" s="832"/>
      <c r="QNO2" s="832"/>
      <c r="QNP2" s="832"/>
      <c r="QNQ2" s="832"/>
      <c r="QNR2" s="832"/>
      <c r="QNS2" s="832"/>
      <c r="QNT2" s="832"/>
      <c r="QNU2" s="832"/>
      <c r="QNV2" s="832"/>
      <c r="QNW2" s="832"/>
      <c r="QNX2" s="832"/>
      <c r="QNY2" s="832"/>
      <c r="QNZ2" s="832"/>
      <c r="QOA2" s="832"/>
      <c r="QOB2" s="832"/>
      <c r="QOC2" s="832"/>
      <c r="QOD2" s="832"/>
      <c r="QOE2" s="832"/>
      <c r="QOF2" s="832"/>
      <c r="QOG2" s="832"/>
      <c r="QOH2" s="832"/>
      <c r="QOI2" s="832"/>
      <c r="QOJ2" s="832"/>
      <c r="QOK2" s="832"/>
      <c r="QOL2" s="832"/>
      <c r="QOM2" s="832"/>
      <c r="QON2" s="832"/>
      <c r="QOO2" s="832"/>
      <c r="QOP2" s="832"/>
      <c r="QOQ2" s="832"/>
      <c r="QOR2" s="832"/>
      <c r="QOS2" s="832"/>
      <c r="QOT2" s="832"/>
      <c r="QOU2" s="832"/>
      <c r="QOV2" s="832"/>
      <c r="QOW2" s="832"/>
      <c r="QOX2" s="832"/>
      <c r="QOY2" s="832"/>
      <c r="QOZ2" s="832"/>
      <c r="QPA2" s="832"/>
      <c r="QPB2" s="832"/>
      <c r="QPC2" s="832"/>
      <c r="QPD2" s="832"/>
      <c r="QPE2" s="832"/>
      <c r="QPF2" s="832"/>
      <c r="QPG2" s="832"/>
      <c r="QPH2" s="832"/>
      <c r="QPI2" s="832"/>
      <c r="QPJ2" s="832"/>
      <c r="QPK2" s="832"/>
      <c r="QPL2" s="832"/>
      <c r="QPM2" s="832"/>
      <c r="QPN2" s="832"/>
      <c r="QPO2" s="832"/>
      <c r="QPP2" s="832"/>
      <c r="QPQ2" s="832"/>
      <c r="QPR2" s="832"/>
      <c r="QPS2" s="832"/>
      <c r="QPT2" s="832"/>
      <c r="QPU2" s="832"/>
      <c r="QPV2" s="832"/>
      <c r="QPW2" s="832"/>
      <c r="QPX2" s="832"/>
      <c r="QPY2" s="832"/>
      <c r="QPZ2" s="832"/>
      <c r="QQA2" s="832"/>
      <c r="QQB2" s="832"/>
      <c r="QQC2" s="832"/>
      <c r="QQD2" s="832"/>
      <c r="QQE2" s="832"/>
      <c r="QQF2" s="832"/>
      <c r="QQG2" s="832"/>
      <c r="QQH2" s="832"/>
      <c r="QQI2" s="832"/>
      <c r="QQJ2" s="832"/>
      <c r="QQK2" s="832"/>
      <c r="QQL2" s="832"/>
      <c r="QQM2" s="832"/>
      <c r="QQN2" s="832"/>
      <c r="QQO2" s="832"/>
      <c r="QQP2" s="832"/>
      <c r="QQQ2" s="832"/>
      <c r="QQR2" s="832"/>
      <c r="QQS2" s="832"/>
      <c r="QQT2" s="832"/>
      <c r="QQU2" s="832"/>
      <c r="QQV2" s="832"/>
      <c r="QQW2" s="832"/>
      <c r="QQX2" s="832"/>
      <c r="QQY2" s="832"/>
      <c r="QQZ2" s="832"/>
      <c r="QRA2" s="832"/>
      <c r="QRB2" s="832"/>
      <c r="QRC2" s="832"/>
      <c r="QRD2" s="832"/>
      <c r="QRE2" s="832"/>
      <c r="QRF2" s="832"/>
      <c r="QRG2" s="832"/>
      <c r="QRH2" s="832"/>
      <c r="QRI2" s="832"/>
      <c r="QRJ2" s="832"/>
      <c r="QRK2" s="832"/>
      <c r="QRL2" s="832"/>
      <c r="QRM2" s="832"/>
      <c r="QRN2" s="832"/>
      <c r="QRO2" s="832"/>
      <c r="QRP2" s="832"/>
      <c r="QRQ2" s="832"/>
      <c r="QRR2" s="832"/>
      <c r="QRS2" s="832"/>
      <c r="QRT2" s="832"/>
      <c r="QRU2" s="832"/>
      <c r="QRV2" s="832"/>
      <c r="QRW2" s="832"/>
      <c r="QRX2" s="832"/>
      <c r="QRY2" s="832"/>
      <c r="QRZ2" s="832"/>
      <c r="QSA2" s="832"/>
      <c r="QSB2" s="832"/>
      <c r="QSC2" s="832"/>
      <c r="QSD2" s="832"/>
      <c r="QSE2" s="832"/>
      <c r="QSF2" s="832"/>
      <c r="QSG2" s="832"/>
      <c r="QSH2" s="832"/>
      <c r="QSI2" s="832"/>
      <c r="QSJ2" s="832"/>
      <c r="QSK2" s="832"/>
      <c r="QSL2" s="832"/>
      <c r="QSM2" s="832"/>
      <c r="QSN2" s="832"/>
      <c r="QSO2" s="832"/>
      <c r="QSP2" s="832"/>
      <c r="QSQ2" s="832"/>
      <c r="QSR2" s="832"/>
      <c r="QSS2" s="832"/>
      <c r="QST2" s="832"/>
      <c r="QSU2" s="832"/>
      <c r="QSV2" s="832"/>
      <c r="QSW2" s="832"/>
      <c r="QSX2" s="832"/>
      <c r="QSY2" s="832"/>
      <c r="QSZ2" s="832"/>
      <c r="QTA2" s="832"/>
      <c r="QTB2" s="832"/>
      <c r="QTC2" s="832"/>
      <c r="QTD2" s="832"/>
      <c r="QTE2" s="832"/>
      <c r="QTF2" s="832"/>
      <c r="QTG2" s="832"/>
      <c r="QTH2" s="832"/>
      <c r="QTI2" s="832"/>
      <c r="QTJ2" s="832"/>
      <c r="QTK2" s="832"/>
      <c r="QTL2" s="832"/>
      <c r="QTM2" s="832"/>
      <c r="QTN2" s="832"/>
      <c r="QTO2" s="832"/>
      <c r="QTP2" s="832"/>
      <c r="QTQ2" s="832"/>
      <c r="QTR2" s="832"/>
      <c r="QTS2" s="832"/>
      <c r="QTT2" s="832"/>
      <c r="QTU2" s="832"/>
      <c r="QTV2" s="832"/>
      <c r="QTW2" s="832"/>
      <c r="QTX2" s="832"/>
      <c r="QTY2" s="832"/>
      <c r="QTZ2" s="832"/>
      <c r="QUA2" s="832"/>
      <c r="QUB2" s="832"/>
      <c r="QUC2" s="832"/>
      <c r="QUD2" s="832"/>
      <c r="QUE2" s="832"/>
      <c r="QUF2" s="832"/>
      <c r="QUG2" s="832"/>
      <c r="QUH2" s="832"/>
      <c r="QUI2" s="832"/>
      <c r="QUJ2" s="832"/>
      <c r="QUK2" s="832"/>
      <c r="QUL2" s="832"/>
      <c r="QUM2" s="832"/>
      <c r="QUN2" s="832"/>
      <c r="QUO2" s="832"/>
      <c r="QUP2" s="832"/>
      <c r="QUQ2" s="832"/>
      <c r="QUR2" s="832"/>
      <c r="QUS2" s="832"/>
      <c r="QUT2" s="832"/>
      <c r="QUU2" s="832"/>
      <c r="QUV2" s="832"/>
      <c r="QUW2" s="832"/>
      <c r="QUX2" s="832"/>
      <c r="QUY2" s="832"/>
      <c r="QUZ2" s="832"/>
      <c r="QVA2" s="832"/>
      <c r="QVB2" s="832"/>
      <c r="QVC2" s="832"/>
      <c r="QVD2" s="832"/>
      <c r="QVE2" s="832"/>
      <c r="QVF2" s="832"/>
      <c r="QVG2" s="832"/>
      <c r="QVH2" s="832"/>
      <c r="QVI2" s="832"/>
      <c r="QVJ2" s="832"/>
      <c r="QVK2" s="832"/>
      <c r="QVL2" s="832"/>
      <c r="QVM2" s="832"/>
      <c r="QVN2" s="832"/>
      <c r="QVO2" s="832"/>
      <c r="QVP2" s="832"/>
      <c r="QVQ2" s="832"/>
      <c r="QVR2" s="832"/>
      <c r="QVS2" s="832"/>
      <c r="QVT2" s="832"/>
      <c r="QVU2" s="832"/>
      <c r="QVV2" s="832"/>
      <c r="QVW2" s="832"/>
      <c r="QVX2" s="832"/>
      <c r="QVY2" s="832"/>
      <c r="QVZ2" s="832"/>
      <c r="QWA2" s="832"/>
      <c r="QWB2" s="832"/>
      <c r="QWC2" s="832"/>
      <c r="QWD2" s="832"/>
      <c r="QWE2" s="832"/>
      <c r="QWF2" s="832"/>
      <c r="QWG2" s="832"/>
      <c r="QWH2" s="832"/>
      <c r="QWI2" s="832"/>
      <c r="QWJ2" s="832"/>
      <c r="QWK2" s="832"/>
      <c r="QWL2" s="832"/>
      <c r="QWM2" s="832"/>
      <c r="QWN2" s="832"/>
      <c r="QWO2" s="832"/>
      <c r="QWP2" s="832"/>
      <c r="QWQ2" s="832"/>
      <c r="QWR2" s="832"/>
      <c r="QWS2" s="832"/>
      <c r="QWT2" s="832"/>
      <c r="QWU2" s="832"/>
      <c r="QWV2" s="832"/>
      <c r="QWW2" s="832"/>
      <c r="QWX2" s="832"/>
      <c r="QWY2" s="832"/>
      <c r="QWZ2" s="832"/>
      <c r="QXA2" s="832"/>
      <c r="QXB2" s="832"/>
      <c r="QXC2" s="832"/>
      <c r="QXD2" s="832"/>
      <c r="QXE2" s="832"/>
      <c r="QXF2" s="832"/>
      <c r="QXG2" s="832"/>
      <c r="QXH2" s="832"/>
      <c r="QXI2" s="832"/>
      <c r="QXJ2" s="832"/>
      <c r="QXK2" s="832"/>
      <c r="QXL2" s="832"/>
      <c r="QXM2" s="832"/>
      <c r="QXN2" s="832"/>
      <c r="QXO2" s="832"/>
      <c r="QXP2" s="832"/>
      <c r="QXQ2" s="832"/>
      <c r="QXR2" s="832"/>
      <c r="QXS2" s="832"/>
      <c r="QXT2" s="832"/>
      <c r="QXU2" s="832"/>
      <c r="QXV2" s="832"/>
      <c r="QXW2" s="832"/>
      <c r="QXX2" s="832"/>
      <c r="QXY2" s="832"/>
      <c r="QXZ2" s="832"/>
      <c r="QYA2" s="832"/>
      <c r="QYB2" s="832"/>
      <c r="QYC2" s="832"/>
      <c r="QYD2" s="832"/>
      <c r="QYE2" s="832"/>
      <c r="QYF2" s="832"/>
      <c r="QYG2" s="832"/>
      <c r="QYH2" s="832"/>
      <c r="QYI2" s="832"/>
      <c r="QYJ2" s="832"/>
      <c r="QYK2" s="832"/>
      <c r="QYL2" s="832"/>
      <c r="QYM2" s="832"/>
      <c r="QYN2" s="832"/>
      <c r="QYO2" s="832"/>
      <c r="QYP2" s="832"/>
      <c r="QYQ2" s="832"/>
      <c r="QYR2" s="832"/>
      <c r="QYS2" s="832"/>
      <c r="QYT2" s="832"/>
      <c r="QYU2" s="832"/>
      <c r="QYV2" s="832"/>
      <c r="QYW2" s="832"/>
      <c r="QYX2" s="832"/>
      <c r="QYY2" s="832"/>
      <c r="QYZ2" s="832"/>
      <c r="QZA2" s="832"/>
      <c r="QZB2" s="832"/>
      <c r="QZC2" s="832"/>
      <c r="QZD2" s="832"/>
      <c r="QZE2" s="832"/>
      <c r="QZF2" s="832"/>
      <c r="QZG2" s="832"/>
      <c r="QZH2" s="832"/>
      <c r="QZI2" s="832"/>
      <c r="QZJ2" s="832"/>
      <c r="QZK2" s="832"/>
      <c r="QZL2" s="832"/>
      <c r="QZM2" s="832"/>
      <c r="QZN2" s="832"/>
      <c r="QZO2" s="832"/>
      <c r="QZP2" s="832"/>
      <c r="QZQ2" s="832"/>
      <c r="QZR2" s="832"/>
      <c r="QZS2" s="832"/>
      <c r="QZT2" s="832"/>
      <c r="QZU2" s="832"/>
      <c r="QZV2" s="832"/>
      <c r="QZW2" s="832"/>
      <c r="QZX2" s="832"/>
      <c r="QZY2" s="832"/>
      <c r="QZZ2" s="832"/>
      <c r="RAA2" s="832"/>
      <c r="RAB2" s="832"/>
      <c r="RAC2" s="832"/>
      <c r="RAD2" s="832"/>
      <c r="RAE2" s="832"/>
      <c r="RAF2" s="832"/>
      <c r="RAG2" s="832"/>
      <c r="RAH2" s="832"/>
      <c r="RAI2" s="832"/>
      <c r="RAJ2" s="832"/>
      <c r="RAK2" s="832"/>
      <c r="RAL2" s="832"/>
      <c r="RAM2" s="832"/>
      <c r="RAN2" s="832"/>
      <c r="RAO2" s="832"/>
      <c r="RAP2" s="832"/>
      <c r="RAQ2" s="832"/>
      <c r="RAR2" s="832"/>
      <c r="RAS2" s="832"/>
      <c r="RAT2" s="832"/>
      <c r="RAU2" s="832"/>
      <c r="RAV2" s="832"/>
      <c r="RAW2" s="832"/>
      <c r="RAX2" s="832"/>
      <c r="RAY2" s="832"/>
      <c r="RAZ2" s="832"/>
      <c r="RBA2" s="832"/>
      <c r="RBB2" s="832"/>
      <c r="RBC2" s="832"/>
      <c r="RBD2" s="832"/>
      <c r="RBE2" s="832"/>
      <c r="RBF2" s="832"/>
      <c r="RBG2" s="832"/>
      <c r="RBH2" s="832"/>
      <c r="RBI2" s="832"/>
      <c r="RBJ2" s="832"/>
      <c r="RBK2" s="832"/>
      <c r="RBL2" s="832"/>
      <c r="RBM2" s="832"/>
      <c r="RBN2" s="832"/>
      <c r="RBO2" s="832"/>
      <c r="RBP2" s="832"/>
      <c r="RBQ2" s="832"/>
      <c r="RBR2" s="832"/>
      <c r="RBS2" s="832"/>
      <c r="RBT2" s="832"/>
      <c r="RBU2" s="832"/>
      <c r="RBV2" s="832"/>
      <c r="RBW2" s="832"/>
      <c r="RBX2" s="832"/>
      <c r="RBY2" s="832"/>
      <c r="RBZ2" s="832"/>
      <c r="RCA2" s="832"/>
      <c r="RCB2" s="832"/>
      <c r="RCC2" s="832"/>
      <c r="RCD2" s="832"/>
      <c r="RCE2" s="832"/>
      <c r="RCF2" s="832"/>
      <c r="RCG2" s="832"/>
      <c r="RCH2" s="832"/>
      <c r="RCI2" s="832"/>
      <c r="RCJ2" s="832"/>
      <c r="RCK2" s="832"/>
      <c r="RCL2" s="832"/>
      <c r="RCM2" s="832"/>
      <c r="RCN2" s="832"/>
      <c r="RCO2" s="832"/>
      <c r="RCP2" s="832"/>
      <c r="RCQ2" s="832"/>
      <c r="RCR2" s="832"/>
      <c r="RCS2" s="832"/>
      <c r="RCT2" s="832"/>
      <c r="RCU2" s="832"/>
      <c r="RCV2" s="832"/>
      <c r="RCW2" s="832"/>
      <c r="RCX2" s="832"/>
      <c r="RCY2" s="832"/>
      <c r="RCZ2" s="832"/>
      <c r="RDA2" s="832"/>
      <c r="RDB2" s="832"/>
      <c r="RDC2" s="832"/>
      <c r="RDD2" s="832"/>
      <c r="RDE2" s="832"/>
      <c r="RDF2" s="832"/>
      <c r="RDG2" s="832"/>
      <c r="RDH2" s="832"/>
      <c r="RDI2" s="832"/>
      <c r="RDJ2" s="832"/>
      <c r="RDK2" s="832"/>
      <c r="RDL2" s="832"/>
      <c r="RDM2" s="832"/>
      <c r="RDN2" s="832"/>
      <c r="RDO2" s="832"/>
      <c r="RDP2" s="832"/>
      <c r="RDQ2" s="832"/>
      <c r="RDR2" s="832"/>
      <c r="RDS2" s="832"/>
      <c r="RDT2" s="832"/>
      <c r="RDU2" s="832"/>
      <c r="RDV2" s="832"/>
      <c r="RDW2" s="832"/>
      <c r="RDX2" s="832"/>
      <c r="RDY2" s="832"/>
      <c r="RDZ2" s="832"/>
      <c r="REA2" s="832"/>
      <c r="REB2" s="832"/>
      <c r="REC2" s="832"/>
      <c r="RED2" s="832"/>
      <c r="REE2" s="832"/>
      <c r="REF2" s="832"/>
      <c r="REG2" s="832"/>
      <c r="REH2" s="832"/>
      <c r="REI2" s="832"/>
      <c r="REJ2" s="832"/>
      <c r="REK2" s="832"/>
      <c r="REL2" s="832"/>
      <c r="REM2" s="832"/>
      <c r="REN2" s="832"/>
      <c r="REO2" s="832"/>
      <c r="REP2" s="832"/>
      <c r="REQ2" s="832"/>
      <c r="RER2" s="832"/>
      <c r="RES2" s="832"/>
      <c r="RET2" s="832"/>
      <c r="REU2" s="832"/>
      <c r="REV2" s="832"/>
      <c r="REW2" s="832"/>
      <c r="REX2" s="832"/>
      <c r="REY2" s="832"/>
      <c r="REZ2" s="832"/>
      <c r="RFA2" s="832"/>
      <c r="RFB2" s="832"/>
      <c r="RFC2" s="832"/>
      <c r="RFD2" s="832"/>
      <c r="RFE2" s="832"/>
      <c r="RFF2" s="832"/>
      <c r="RFG2" s="832"/>
      <c r="RFH2" s="832"/>
      <c r="RFI2" s="832"/>
      <c r="RFJ2" s="832"/>
      <c r="RFK2" s="832"/>
      <c r="RFL2" s="832"/>
      <c r="RFM2" s="832"/>
      <c r="RFN2" s="832"/>
      <c r="RFO2" s="832"/>
      <c r="RFP2" s="832"/>
      <c r="RFQ2" s="832"/>
      <c r="RFR2" s="832"/>
      <c r="RFS2" s="832"/>
      <c r="RFT2" s="832"/>
      <c r="RFU2" s="832"/>
      <c r="RFV2" s="832"/>
      <c r="RFW2" s="832"/>
      <c r="RFX2" s="832"/>
      <c r="RFY2" s="832"/>
      <c r="RFZ2" s="832"/>
      <c r="RGA2" s="832"/>
      <c r="RGB2" s="832"/>
      <c r="RGC2" s="832"/>
      <c r="RGD2" s="832"/>
      <c r="RGE2" s="832"/>
      <c r="RGF2" s="832"/>
      <c r="RGG2" s="832"/>
      <c r="RGH2" s="832"/>
      <c r="RGI2" s="832"/>
      <c r="RGJ2" s="832"/>
      <c r="RGK2" s="832"/>
      <c r="RGL2" s="832"/>
      <c r="RGM2" s="832"/>
      <c r="RGN2" s="832"/>
      <c r="RGO2" s="832"/>
      <c r="RGP2" s="832"/>
      <c r="RGQ2" s="832"/>
      <c r="RGR2" s="832"/>
      <c r="RGS2" s="832"/>
      <c r="RGT2" s="832"/>
      <c r="RGU2" s="832"/>
      <c r="RGV2" s="832"/>
      <c r="RGW2" s="832"/>
      <c r="RGX2" s="832"/>
      <c r="RGY2" s="832"/>
      <c r="RGZ2" s="832"/>
      <c r="RHA2" s="832"/>
      <c r="RHB2" s="832"/>
      <c r="RHC2" s="832"/>
      <c r="RHD2" s="832"/>
      <c r="RHE2" s="832"/>
      <c r="RHF2" s="832"/>
      <c r="RHG2" s="832"/>
      <c r="RHH2" s="832"/>
      <c r="RHI2" s="832"/>
      <c r="RHJ2" s="832"/>
      <c r="RHK2" s="832"/>
      <c r="RHL2" s="832"/>
      <c r="RHM2" s="832"/>
      <c r="RHN2" s="832"/>
      <c r="RHO2" s="832"/>
      <c r="RHP2" s="832"/>
      <c r="RHQ2" s="832"/>
      <c r="RHR2" s="832"/>
      <c r="RHS2" s="832"/>
      <c r="RHT2" s="832"/>
      <c r="RHU2" s="832"/>
      <c r="RHV2" s="832"/>
      <c r="RHW2" s="832"/>
      <c r="RHX2" s="832"/>
      <c r="RHY2" s="832"/>
      <c r="RHZ2" s="832"/>
      <c r="RIA2" s="832"/>
      <c r="RIB2" s="832"/>
      <c r="RIC2" s="832"/>
      <c r="RID2" s="832"/>
      <c r="RIE2" s="832"/>
      <c r="RIF2" s="832"/>
      <c r="RIG2" s="832"/>
      <c r="RIH2" s="832"/>
      <c r="RII2" s="832"/>
      <c r="RIJ2" s="832"/>
      <c r="RIK2" s="832"/>
      <c r="RIL2" s="832"/>
      <c r="RIM2" s="832"/>
      <c r="RIN2" s="832"/>
      <c r="RIO2" s="832"/>
      <c r="RIP2" s="832"/>
      <c r="RIQ2" s="832"/>
      <c r="RIR2" s="832"/>
      <c r="RIS2" s="832"/>
      <c r="RIT2" s="832"/>
      <c r="RIU2" s="832"/>
      <c r="RIV2" s="832"/>
      <c r="RIW2" s="832"/>
      <c r="RIX2" s="832"/>
      <c r="RIY2" s="832"/>
      <c r="RIZ2" s="832"/>
      <c r="RJA2" s="832"/>
      <c r="RJB2" s="832"/>
      <c r="RJC2" s="832"/>
      <c r="RJD2" s="832"/>
      <c r="RJE2" s="832"/>
      <c r="RJF2" s="832"/>
      <c r="RJG2" s="832"/>
      <c r="RJH2" s="832"/>
      <c r="RJI2" s="832"/>
      <c r="RJJ2" s="832"/>
      <c r="RJK2" s="832"/>
      <c r="RJL2" s="832"/>
      <c r="RJM2" s="832"/>
      <c r="RJN2" s="832"/>
      <c r="RJO2" s="832"/>
      <c r="RJP2" s="832"/>
      <c r="RJQ2" s="832"/>
      <c r="RJR2" s="832"/>
      <c r="RJS2" s="832"/>
      <c r="RJT2" s="832"/>
      <c r="RJU2" s="832"/>
      <c r="RJV2" s="832"/>
      <c r="RJW2" s="832"/>
      <c r="RJX2" s="832"/>
      <c r="RJY2" s="832"/>
      <c r="RJZ2" s="832"/>
      <c r="RKA2" s="832"/>
      <c r="RKB2" s="832"/>
      <c r="RKC2" s="832"/>
      <c r="RKD2" s="832"/>
      <c r="RKE2" s="832"/>
      <c r="RKF2" s="832"/>
      <c r="RKG2" s="832"/>
      <c r="RKH2" s="832"/>
      <c r="RKI2" s="832"/>
      <c r="RKJ2" s="832"/>
      <c r="RKK2" s="832"/>
      <c r="RKL2" s="832"/>
      <c r="RKM2" s="832"/>
      <c r="RKN2" s="832"/>
      <c r="RKO2" s="832"/>
      <c r="RKP2" s="832"/>
      <c r="RKQ2" s="832"/>
      <c r="RKR2" s="832"/>
      <c r="RKS2" s="832"/>
      <c r="RKT2" s="832"/>
      <c r="RKU2" s="832"/>
      <c r="RKV2" s="832"/>
      <c r="RKW2" s="832"/>
      <c r="RKX2" s="832"/>
      <c r="RKY2" s="832"/>
      <c r="RKZ2" s="832"/>
      <c r="RLA2" s="832"/>
      <c r="RLB2" s="832"/>
      <c r="RLC2" s="832"/>
      <c r="RLD2" s="832"/>
      <c r="RLE2" s="832"/>
      <c r="RLF2" s="832"/>
      <c r="RLG2" s="832"/>
      <c r="RLH2" s="832"/>
      <c r="RLI2" s="832"/>
      <c r="RLJ2" s="832"/>
      <c r="RLK2" s="832"/>
      <c r="RLL2" s="832"/>
      <c r="RLM2" s="832"/>
      <c r="RLN2" s="832"/>
      <c r="RLO2" s="832"/>
      <c r="RLP2" s="832"/>
      <c r="RLQ2" s="832"/>
      <c r="RLR2" s="832"/>
      <c r="RLS2" s="832"/>
      <c r="RLT2" s="832"/>
      <c r="RLU2" s="832"/>
      <c r="RLV2" s="832"/>
      <c r="RLW2" s="832"/>
      <c r="RLX2" s="832"/>
      <c r="RLY2" s="832"/>
      <c r="RLZ2" s="832"/>
      <c r="RMA2" s="832"/>
      <c r="RMB2" s="832"/>
      <c r="RMC2" s="832"/>
      <c r="RMD2" s="832"/>
      <c r="RME2" s="832"/>
      <c r="RMF2" s="832"/>
      <c r="RMG2" s="832"/>
      <c r="RMH2" s="832"/>
      <c r="RMI2" s="832"/>
      <c r="RMJ2" s="832"/>
      <c r="RMK2" s="832"/>
      <c r="RML2" s="832"/>
      <c r="RMM2" s="832"/>
      <c r="RMN2" s="832"/>
      <c r="RMO2" s="832"/>
      <c r="RMP2" s="832"/>
      <c r="RMQ2" s="832"/>
      <c r="RMR2" s="832"/>
      <c r="RMS2" s="832"/>
      <c r="RMT2" s="832"/>
      <c r="RMU2" s="832"/>
      <c r="RMV2" s="832"/>
      <c r="RMW2" s="832"/>
      <c r="RMX2" s="832"/>
      <c r="RMY2" s="832"/>
      <c r="RMZ2" s="832"/>
      <c r="RNA2" s="832"/>
      <c r="RNB2" s="832"/>
      <c r="RNC2" s="832"/>
      <c r="RND2" s="832"/>
      <c r="RNE2" s="832"/>
      <c r="RNF2" s="832"/>
      <c r="RNG2" s="832"/>
      <c r="RNH2" s="832"/>
      <c r="RNI2" s="832"/>
      <c r="RNJ2" s="832"/>
      <c r="RNK2" s="832"/>
      <c r="RNL2" s="832"/>
      <c r="RNM2" s="832"/>
      <c r="RNN2" s="832"/>
      <c r="RNO2" s="832"/>
      <c r="RNP2" s="832"/>
      <c r="RNQ2" s="832"/>
      <c r="RNR2" s="832"/>
      <c r="RNS2" s="832"/>
      <c r="RNT2" s="832"/>
      <c r="RNU2" s="832"/>
      <c r="RNV2" s="832"/>
      <c r="RNW2" s="832"/>
      <c r="RNX2" s="832"/>
      <c r="RNY2" s="832"/>
      <c r="RNZ2" s="832"/>
      <c r="ROA2" s="832"/>
      <c r="ROB2" s="832"/>
      <c r="ROC2" s="832"/>
      <c r="ROD2" s="832"/>
      <c r="ROE2" s="832"/>
      <c r="ROF2" s="832"/>
      <c r="ROG2" s="832"/>
      <c r="ROH2" s="832"/>
      <c r="ROI2" s="832"/>
      <c r="ROJ2" s="832"/>
      <c r="ROK2" s="832"/>
      <c r="ROL2" s="832"/>
      <c r="ROM2" s="832"/>
      <c r="RON2" s="832"/>
      <c r="ROO2" s="832"/>
      <c r="ROP2" s="832"/>
      <c r="ROQ2" s="832"/>
      <c r="ROR2" s="832"/>
      <c r="ROS2" s="832"/>
      <c r="ROT2" s="832"/>
      <c r="ROU2" s="832"/>
      <c r="ROV2" s="832"/>
      <c r="ROW2" s="832"/>
      <c r="ROX2" s="832"/>
      <c r="ROY2" s="832"/>
      <c r="ROZ2" s="832"/>
      <c r="RPA2" s="832"/>
      <c r="RPB2" s="832"/>
      <c r="RPC2" s="832"/>
      <c r="RPD2" s="832"/>
      <c r="RPE2" s="832"/>
      <c r="RPF2" s="832"/>
      <c r="RPG2" s="832"/>
      <c r="RPH2" s="832"/>
      <c r="RPI2" s="832"/>
      <c r="RPJ2" s="832"/>
      <c r="RPK2" s="832"/>
      <c r="RPL2" s="832"/>
      <c r="RPM2" s="832"/>
      <c r="RPN2" s="832"/>
      <c r="RPO2" s="832"/>
      <c r="RPP2" s="832"/>
      <c r="RPQ2" s="832"/>
      <c r="RPR2" s="832"/>
      <c r="RPS2" s="832"/>
      <c r="RPT2" s="832"/>
      <c r="RPU2" s="832"/>
      <c r="RPV2" s="832"/>
      <c r="RPW2" s="832"/>
      <c r="RPX2" s="832"/>
      <c r="RPY2" s="832"/>
      <c r="RPZ2" s="832"/>
      <c r="RQA2" s="832"/>
      <c r="RQB2" s="832"/>
      <c r="RQC2" s="832"/>
      <c r="RQD2" s="832"/>
      <c r="RQE2" s="832"/>
      <c r="RQF2" s="832"/>
      <c r="RQG2" s="832"/>
      <c r="RQH2" s="832"/>
      <c r="RQI2" s="832"/>
      <c r="RQJ2" s="832"/>
      <c r="RQK2" s="832"/>
      <c r="RQL2" s="832"/>
      <c r="RQM2" s="832"/>
      <c r="RQN2" s="832"/>
      <c r="RQO2" s="832"/>
      <c r="RQP2" s="832"/>
      <c r="RQQ2" s="832"/>
      <c r="RQR2" s="832"/>
      <c r="RQS2" s="832"/>
      <c r="RQT2" s="832"/>
      <c r="RQU2" s="832"/>
      <c r="RQV2" s="832"/>
      <c r="RQW2" s="832"/>
      <c r="RQX2" s="832"/>
      <c r="RQY2" s="832"/>
      <c r="RQZ2" s="832"/>
      <c r="RRA2" s="832"/>
      <c r="RRB2" s="832"/>
      <c r="RRC2" s="832"/>
      <c r="RRD2" s="832"/>
      <c r="RRE2" s="832"/>
      <c r="RRF2" s="832"/>
      <c r="RRG2" s="832"/>
      <c r="RRH2" s="832"/>
      <c r="RRI2" s="832"/>
      <c r="RRJ2" s="832"/>
      <c r="RRK2" s="832"/>
      <c r="RRL2" s="832"/>
      <c r="RRM2" s="832"/>
      <c r="RRN2" s="832"/>
      <c r="RRO2" s="832"/>
      <c r="RRP2" s="832"/>
      <c r="RRQ2" s="832"/>
      <c r="RRR2" s="832"/>
      <c r="RRS2" s="832"/>
      <c r="RRT2" s="832"/>
      <c r="RRU2" s="832"/>
      <c r="RRV2" s="832"/>
      <c r="RRW2" s="832"/>
      <c r="RRX2" s="832"/>
      <c r="RRY2" s="832"/>
      <c r="RRZ2" s="832"/>
      <c r="RSA2" s="832"/>
      <c r="RSB2" s="832"/>
      <c r="RSC2" s="832"/>
      <c r="RSD2" s="832"/>
      <c r="RSE2" s="832"/>
      <c r="RSF2" s="832"/>
      <c r="RSG2" s="832"/>
      <c r="RSH2" s="832"/>
      <c r="RSI2" s="832"/>
      <c r="RSJ2" s="832"/>
      <c r="RSK2" s="832"/>
      <c r="RSL2" s="832"/>
      <c r="RSM2" s="832"/>
      <c r="RSN2" s="832"/>
      <c r="RSO2" s="832"/>
      <c r="RSP2" s="832"/>
      <c r="RSQ2" s="832"/>
      <c r="RSR2" s="832"/>
      <c r="RSS2" s="832"/>
      <c r="RST2" s="832"/>
      <c r="RSU2" s="832"/>
      <c r="RSV2" s="832"/>
      <c r="RSW2" s="832"/>
      <c r="RSX2" s="832"/>
      <c r="RSY2" s="832"/>
      <c r="RSZ2" s="832"/>
      <c r="RTA2" s="832"/>
      <c r="RTB2" s="832"/>
      <c r="RTC2" s="832"/>
      <c r="RTD2" s="832"/>
      <c r="RTE2" s="832"/>
      <c r="RTF2" s="832"/>
      <c r="RTG2" s="832"/>
      <c r="RTH2" s="832"/>
      <c r="RTI2" s="832"/>
      <c r="RTJ2" s="832"/>
      <c r="RTK2" s="832"/>
      <c r="RTL2" s="832"/>
      <c r="RTM2" s="832"/>
      <c r="RTN2" s="832"/>
      <c r="RTO2" s="832"/>
      <c r="RTP2" s="832"/>
      <c r="RTQ2" s="832"/>
      <c r="RTR2" s="832"/>
      <c r="RTS2" s="832"/>
      <c r="RTT2" s="832"/>
      <c r="RTU2" s="832"/>
      <c r="RTV2" s="832"/>
      <c r="RTW2" s="832"/>
      <c r="RTX2" s="832"/>
      <c r="RTY2" s="832"/>
      <c r="RTZ2" s="832"/>
      <c r="RUA2" s="832"/>
      <c r="RUB2" s="832"/>
      <c r="RUC2" s="832"/>
      <c r="RUD2" s="832"/>
      <c r="RUE2" s="832"/>
      <c r="RUF2" s="832"/>
      <c r="RUG2" s="832"/>
      <c r="RUH2" s="832"/>
      <c r="RUI2" s="832"/>
      <c r="RUJ2" s="832"/>
      <c r="RUK2" s="832"/>
      <c r="RUL2" s="832"/>
      <c r="RUM2" s="832"/>
      <c r="RUN2" s="832"/>
      <c r="RUO2" s="832"/>
      <c r="RUP2" s="832"/>
      <c r="RUQ2" s="832"/>
      <c r="RUR2" s="832"/>
      <c r="RUS2" s="832"/>
      <c r="RUT2" s="832"/>
      <c r="RUU2" s="832"/>
      <c r="RUV2" s="832"/>
      <c r="RUW2" s="832"/>
      <c r="RUX2" s="832"/>
      <c r="RUY2" s="832"/>
      <c r="RUZ2" s="832"/>
      <c r="RVA2" s="832"/>
      <c r="RVB2" s="832"/>
      <c r="RVC2" s="832"/>
      <c r="RVD2" s="832"/>
      <c r="RVE2" s="832"/>
      <c r="RVF2" s="832"/>
      <c r="RVG2" s="832"/>
      <c r="RVH2" s="832"/>
      <c r="RVI2" s="832"/>
      <c r="RVJ2" s="832"/>
      <c r="RVK2" s="832"/>
      <c r="RVL2" s="832"/>
      <c r="RVM2" s="832"/>
      <c r="RVN2" s="832"/>
      <c r="RVO2" s="832"/>
      <c r="RVP2" s="832"/>
      <c r="RVQ2" s="832"/>
      <c r="RVR2" s="832"/>
      <c r="RVS2" s="832"/>
      <c r="RVT2" s="832"/>
      <c r="RVU2" s="832"/>
      <c r="RVV2" s="832"/>
      <c r="RVW2" s="832"/>
      <c r="RVX2" s="832"/>
      <c r="RVY2" s="832"/>
      <c r="RVZ2" s="832"/>
      <c r="RWA2" s="832"/>
      <c r="RWB2" s="832"/>
      <c r="RWC2" s="832"/>
      <c r="RWD2" s="832"/>
      <c r="RWE2" s="832"/>
      <c r="RWF2" s="832"/>
      <c r="RWG2" s="832"/>
      <c r="RWH2" s="832"/>
      <c r="RWI2" s="832"/>
      <c r="RWJ2" s="832"/>
      <c r="RWK2" s="832"/>
      <c r="RWL2" s="832"/>
      <c r="RWM2" s="832"/>
      <c r="RWN2" s="832"/>
      <c r="RWO2" s="832"/>
      <c r="RWP2" s="832"/>
      <c r="RWQ2" s="832"/>
      <c r="RWR2" s="832"/>
      <c r="RWS2" s="832"/>
      <c r="RWT2" s="832"/>
      <c r="RWU2" s="832"/>
      <c r="RWV2" s="832"/>
      <c r="RWW2" s="832"/>
      <c r="RWX2" s="832"/>
      <c r="RWY2" s="832"/>
      <c r="RWZ2" s="832"/>
      <c r="RXA2" s="832"/>
      <c r="RXB2" s="832"/>
      <c r="RXC2" s="832"/>
      <c r="RXD2" s="832"/>
      <c r="RXE2" s="832"/>
      <c r="RXF2" s="832"/>
      <c r="RXG2" s="832"/>
      <c r="RXH2" s="832"/>
      <c r="RXI2" s="832"/>
      <c r="RXJ2" s="832"/>
      <c r="RXK2" s="832"/>
      <c r="RXL2" s="832"/>
      <c r="RXM2" s="832"/>
      <c r="RXN2" s="832"/>
      <c r="RXO2" s="832"/>
      <c r="RXP2" s="832"/>
      <c r="RXQ2" s="832"/>
      <c r="RXR2" s="832"/>
      <c r="RXS2" s="832"/>
      <c r="RXT2" s="832"/>
      <c r="RXU2" s="832"/>
      <c r="RXV2" s="832"/>
      <c r="RXW2" s="832"/>
      <c r="RXX2" s="832"/>
      <c r="RXY2" s="832"/>
      <c r="RXZ2" s="832"/>
      <c r="RYA2" s="832"/>
      <c r="RYB2" s="832"/>
      <c r="RYC2" s="832"/>
      <c r="RYD2" s="832"/>
      <c r="RYE2" s="832"/>
      <c r="RYF2" s="832"/>
      <c r="RYG2" s="832"/>
      <c r="RYH2" s="832"/>
      <c r="RYI2" s="832"/>
      <c r="RYJ2" s="832"/>
      <c r="RYK2" s="832"/>
      <c r="RYL2" s="832"/>
      <c r="RYM2" s="832"/>
      <c r="RYN2" s="832"/>
      <c r="RYO2" s="832"/>
      <c r="RYP2" s="832"/>
      <c r="RYQ2" s="832"/>
      <c r="RYR2" s="832"/>
      <c r="RYS2" s="832"/>
      <c r="RYT2" s="832"/>
      <c r="RYU2" s="832"/>
      <c r="RYV2" s="832"/>
      <c r="RYW2" s="832"/>
      <c r="RYX2" s="832"/>
      <c r="RYY2" s="832"/>
      <c r="RYZ2" s="832"/>
      <c r="RZA2" s="832"/>
      <c r="RZB2" s="832"/>
      <c r="RZC2" s="832"/>
      <c r="RZD2" s="832"/>
      <c r="RZE2" s="832"/>
      <c r="RZF2" s="832"/>
      <c r="RZG2" s="832"/>
      <c r="RZH2" s="832"/>
      <c r="RZI2" s="832"/>
      <c r="RZJ2" s="832"/>
      <c r="RZK2" s="832"/>
      <c r="RZL2" s="832"/>
      <c r="RZM2" s="832"/>
      <c r="RZN2" s="832"/>
      <c r="RZO2" s="832"/>
      <c r="RZP2" s="832"/>
      <c r="RZQ2" s="832"/>
      <c r="RZR2" s="832"/>
      <c r="RZS2" s="832"/>
      <c r="RZT2" s="832"/>
      <c r="RZU2" s="832"/>
      <c r="RZV2" s="832"/>
      <c r="RZW2" s="832"/>
      <c r="RZX2" s="832"/>
      <c r="RZY2" s="832"/>
      <c r="RZZ2" s="832"/>
      <c r="SAA2" s="832"/>
      <c r="SAB2" s="832"/>
      <c r="SAC2" s="832"/>
      <c r="SAD2" s="832"/>
      <c r="SAE2" s="832"/>
      <c r="SAF2" s="832"/>
      <c r="SAG2" s="832"/>
      <c r="SAH2" s="832"/>
      <c r="SAI2" s="832"/>
      <c r="SAJ2" s="832"/>
      <c r="SAK2" s="832"/>
      <c r="SAL2" s="832"/>
      <c r="SAM2" s="832"/>
      <c r="SAN2" s="832"/>
      <c r="SAO2" s="832"/>
      <c r="SAP2" s="832"/>
      <c r="SAQ2" s="832"/>
      <c r="SAR2" s="832"/>
      <c r="SAS2" s="832"/>
      <c r="SAT2" s="832"/>
      <c r="SAU2" s="832"/>
      <c r="SAV2" s="832"/>
      <c r="SAW2" s="832"/>
      <c r="SAX2" s="832"/>
      <c r="SAY2" s="832"/>
      <c r="SAZ2" s="832"/>
      <c r="SBA2" s="832"/>
      <c r="SBB2" s="832"/>
      <c r="SBC2" s="832"/>
      <c r="SBD2" s="832"/>
      <c r="SBE2" s="832"/>
      <c r="SBF2" s="832"/>
      <c r="SBG2" s="832"/>
      <c r="SBH2" s="832"/>
      <c r="SBI2" s="832"/>
      <c r="SBJ2" s="832"/>
      <c r="SBK2" s="832"/>
      <c r="SBL2" s="832"/>
      <c r="SBM2" s="832"/>
      <c r="SBN2" s="832"/>
      <c r="SBO2" s="832"/>
      <c r="SBP2" s="832"/>
      <c r="SBQ2" s="832"/>
      <c r="SBR2" s="832"/>
      <c r="SBS2" s="832"/>
      <c r="SBT2" s="832"/>
      <c r="SBU2" s="832"/>
      <c r="SBV2" s="832"/>
      <c r="SBW2" s="832"/>
      <c r="SBX2" s="832"/>
      <c r="SBY2" s="832"/>
      <c r="SBZ2" s="832"/>
      <c r="SCA2" s="832"/>
      <c r="SCB2" s="832"/>
      <c r="SCC2" s="832"/>
      <c r="SCD2" s="832"/>
      <c r="SCE2" s="832"/>
      <c r="SCF2" s="832"/>
      <c r="SCG2" s="832"/>
      <c r="SCH2" s="832"/>
      <c r="SCI2" s="832"/>
      <c r="SCJ2" s="832"/>
      <c r="SCK2" s="832"/>
      <c r="SCL2" s="832"/>
      <c r="SCM2" s="832"/>
      <c r="SCN2" s="832"/>
      <c r="SCO2" s="832"/>
      <c r="SCP2" s="832"/>
      <c r="SCQ2" s="832"/>
      <c r="SCR2" s="832"/>
      <c r="SCS2" s="832"/>
      <c r="SCT2" s="832"/>
      <c r="SCU2" s="832"/>
      <c r="SCV2" s="832"/>
      <c r="SCW2" s="832"/>
      <c r="SCX2" s="832"/>
      <c r="SCY2" s="832"/>
      <c r="SCZ2" s="832"/>
      <c r="SDA2" s="832"/>
      <c r="SDB2" s="832"/>
      <c r="SDC2" s="832"/>
      <c r="SDD2" s="832"/>
      <c r="SDE2" s="832"/>
      <c r="SDF2" s="832"/>
      <c r="SDG2" s="832"/>
      <c r="SDH2" s="832"/>
      <c r="SDI2" s="832"/>
      <c r="SDJ2" s="832"/>
      <c r="SDK2" s="832"/>
      <c r="SDL2" s="832"/>
      <c r="SDM2" s="832"/>
      <c r="SDN2" s="832"/>
      <c r="SDO2" s="832"/>
      <c r="SDP2" s="832"/>
      <c r="SDQ2" s="832"/>
      <c r="SDR2" s="832"/>
      <c r="SDS2" s="832"/>
      <c r="SDT2" s="832"/>
      <c r="SDU2" s="832"/>
      <c r="SDV2" s="832"/>
      <c r="SDW2" s="832"/>
      <c r="SDX2" s="832"/>
      <c r="SDY2" s="832"/>
      <c r="SDZ2" s="832"/>
      <c r="SEA2" s="832"/>
      <c r="SEB2" s="832"/>
      <c r="SEC2" s="832"/>
      <c r="SED2" s="832"/>
      <c r="SEE2" s="832"/>
      <c r="SEF2" s="832"/>
      <c r="SEG2" s="832"/>
      <c r="SEH2" s="832"/>
      <c r="SEI2" s="832"/>
      <c r="SEJ2" s="832"/>
      <c r="SEK2" s="832"/>
      <c r="SEL2" s="832"/>
      <c r="SEM2" s="832"/>
      <c r="SEN2" s="832"/>
      <c r="SEO2" s="832"/>
      <c r="SEP2" s="832"/>
      <c r="SEQ2" s="832"/>
      <c r="SER2" s="832"/>
      <c r="SES2" s="832"/>
      <c r="SET2" s="832"/>
      <c r="SEU2" s="832"/>
      <c r="SEV2" s="832"/>
      <c r="SEW2" s="832"/>
      <c r="SEX2" s="832"/>
      <c r="SEY2" s="832"/>
      <c r="SEZ2" s="832"/>
      <c r="SFA2" s="832"/>
      <c r="SFB2" s="832"/>
      <c r="SFC2" s="832"/>
      <c r="SFD2" s="832"/>
      <c r="SFE2" s="832"/>
      <c r="SFF2" s="832"/>
      <c r="SFG2" s="832"/>
      <c r="SFH2" s="832"/>
      <c r="SFI2" s="832"/>
      <c r="SFJ2" s="832"/>
      <c r="SFK2" s="832"/>
      <c r="SFL2" s="832"/>
      <c r="SFM2" s="832"/>
      <c r="SFN2" s="832"/>
      <c r="SFO2" s="832"/>
      <c r="SFP2" s="832"/>
      <c r="SFQ2" s="832"/>
      <c r="SFR2" s="832"/>
      <c r="SFS2" s="832"/>
      <c r="SFT2" s="832"/>
      <c r="SFU2" s="832"/>
      <c r="SFV2" s="832"/>
      <c r="SFW2" s="832"/>
      <c r="SFX2" s="832"/>
      <c r="SFY2" s="832"/>
      <c r="SFZ2" s="832"/>
      <c r="SGA2" s="832"/>
      <c r="SGB2" s="832"/>
      <c r="SGC2" s="832"/>
      <c r="SGD2" s="832"/>
      <c r="SGE2" s="832"/>
      <c r="SGF2" s="832"/>
      <c r="SGG2" s="832"/>
      <c r="SGH2" s="832"/>
      <c r="SGI2" s="832"/>
      <c r="SGJ2" s="832"/>
      <c r="SGK2" s="832"/>
      <c r="SGL2" s="832"/>
      <c r="SGM2" s="832"/>
      <c r="SGN2" s="832"/>
      <c r="SGO2" s="832"/>
      <c r="SGP2" s="832"/>
      <c r="SGQ2" s="832"/>
      <c r="SGR2" s="832"/>
      <c r="SGS2" s="832"/>
      <c r="SGT2" s="832"/>
      <c r="SGU2" s="832"/>
      <c r="SGV2" s="832"/>
      <c r="SGW2" s="832"/>
      <c r="SGX2" s="832"/>
      <c r="SGY2" s="832"/>
      <c r="SGZ2" s="832"/>
      <c r="SHA2" s="832"/>
      <c r="SHB2" s="832"/>
      <c r="SHC2" s="832"/>
      <c r="SHD2" s="832"/>
      <c r="SHE2" s="832"/>
      <c r="SHF2" s="832"/>
      <c r="SHG2" s="832"/>
      <c r="SHH2" s="832"/>
      <c r="SHI2" s="832"/>
      <c r="SHJ2" s="832"/>
      <c r="SHK2" s="832"/>
      <c r="SHL2" s="832"/>
      <c r="SHM2" s="832"/>
      <c r="SHN2" s="832"/>
      <c r="SHO2" s="832"/>
      <c r="SHP2" s="832"/>
      <c r="SHQ2" s="832"/>
      <c r="SHR2" s="832"/>
      <c r="SHS2" s="832"/>
      <c r="SHT2" s="832"/>
      <c r="SHU2" s="832"/>
      <c r="SHV2" s="832"/>
      <c r="SHW2" s="832"/>
      <c r="SHX2" s="832"/>
      <c r="SHY2" s="832"/>
      <c r="SHZ2" s="832"/>
      <c r="SIA2" s="832"/>
      <c r="SIB2" s="832"/>
      <c r="SIC2" s="832"/>
      <c r="SID2" s="832"/>
      <c r="SIE2" s="832"/>
      <c r="SIF2" s="832"/>
      <c r="SIG2" s="832"/>
      <c r="SIH2" s="832"/>
      <c r="SII2" s="832"/>
      <c r="SIJ2" s="832"/>
      <c r="SIK2" s="832"/>
      <c r="SIL2" s="832"/>
      <c r="SIM2" s="832"/>
      <c r="SIN2" s="832"/>
      <c r="SIO2" s="832"/>
      <c r="SIP2" s="832"/>
      <c r="SIQ2" s="832"/>
      <c r="SIR2" s="832"/>
      <c r="SIS2" s="832"/>
      <c r="SIT2" s="832"/>
      <c r="SIU2" s="832"/>
      <c r="SIV2" s="832"/>
      <c r="SIW2" s="832"/>
      <c r="SIX2" s="832"/>
      <c r="SIY2" s="832"/>
      <c r="SIZ2" s="832"/>
      <c r="SJA2" s="832"/>
      <c r="SJB2" s="832"/>
      <c r="SJC2" s="832"/>
      <c r="SJD2" s="832"/>
      <c r="SJE2" s="832"/>
      <c r="SJF2" s="832"/>
      <c r="SJG2" s="832"/>
      <c r="SJH2" s="832"/>
      <c r="SJI2" s="832"/>
      <c r="SJJ2" s="832"/>
      <c r="SJK2" s="832"/>
      <c r="SJL2" s="832"/>
      <c r="SJM2" s="832"/>
      <c r="SJN2" s="832"/>
      <c r="SJO2" s="832"/>
      <c r="SJP2" s="832"/>
      <c r="SJQ2" s="832"/>
      <c r="SJR2" s="832"/>
      <c r="SJS2" s="832"/>
      <c r="SJT2" s="832"/>
      <c r="SJU2" s="832"/>
      <c r="SJV2" s="832"/>
      <c r="SJW2" s="832"/>
      <c r="SJX2" s="832"/>
      <c r="SJY2" s="832"/>
      <c r="SJZ2" s="832"/>
      <c r="SKA2" s="832"/>
      <c r="SKB2" s="832"/>
      <c r="SKC2" s="832"/>
      <c r="SKD2" s="832"/>
      <c r="SKE2" s="832"/>
      <c r="SKF2" s="832"/>
      <c r="SKG2" s="832"/>
      <c r="SKH2" s="832"/>
      <c r="SKI2" s="832"/>
      <c r="SKJ2" s="832"/>
      <c r="SKK2" s="832"/>
      <c r="SKL2" s="832"/>
      <c r="SKM2" s="832"/>
      <c r="SKN2" s="832"/>
      <c r="SKO2" s="832"/>
      <c r="SKP2" s="832"/>
      <c r="SKQ2" s="832"/>
      <c r="SKR2" s="832"/>
      <c r="SKS2" s="832"/>
      <c r="SKT2" s="832"/>
      <c r="SKU2" s="832"/>
      <c r="SKV2" s="832"/>
      <c r="SKW2" s="832"/>
      <c r="SKX2" s="832"/>
      <c r="SKY2" s="832"/>
      <c r="SKZ2" s="832"/>
      <c r="SLA2" s="832"/>
      <c r="SLB2" s="832"/>
      <c r="SLC2" s="832"/>
      <c r="SLD2" s="832"/>
      <c r="SLE2" s="832"/>
      <c r="SLF2" s="832"/>
      <c r="SLG2" s="832"/>
      <c r="SLH2" s="832"/>
      <c r="SLI2" s="832"/>
      <c r="SLJ2" s="832"/>
      <c r="SLK2" s="832"/>
      <c r="SLL2" s="832"/>
      <c r="SLM2" s="832"/>
      <c r="SLN2" s="832"/>
      <c r="SLO2" s="832"/>
      <c r="SLP2" s="832"/>
      <c r="SLQ2" s="832"/>
      <c r="SLR2" s="832"/>
      <c r="SLS2" s="832"/>
      <c r="SLT2" s="832"/>
      <c r="SLU2" s="832"/>
      <c r="SLV2" s="832"/>
      <c r="SLW2" s="832"/>
      <c r="SLX2" s="832"/>
      <c r="SLY2" s="832"/>
      <c r="SLZ2" s="832"/>
      <c r="SMA2" s="832"/>
      <c r="SMB2" s="832"/>
      <c r="SMC2" s="832"/>
      <c r="SMD2" s="832"/>
      <c r="SME2" s="832"/>
      <c r="SMF2" s="832"/>
      <c r="SMG2" s="832"/>
      <c r="SMH2" s="832"/>
      <c r="SMI2" s="832"/>
      <c r="SMJ2" s="832"/>
      <c r="SMK2" s="832"/>
      <c r="SML2" s="832"/>
      <c r="SMM2" s="832"/>
      <c r="SMN2" s="832"/>
      <c r="SMO2" s="832"/>
      <c r="SMP2" s="832"/>
      <c r="SMQ2" s="832"/>
      <c r="SMR2" s="832"/>
      <c r="SMS2" s="832"/>
      <c r="SMT2" s="832"/>
      <c r="SMU2" s="832"/>
      <c r="SMV2" s="832"/>
      <c r="SMW2" s="832"/>
      <c r="SMX2" s="832"/>
      <c r="SMY2" s="832"/>
      <c r="SMZ2" s="832"/>
      <c r="SNA2" s="832"/>
      <c r="SNB2" s="832"/>
      <c r="SNC2" s="832"/>
      <c r="SND2" s="832"/>
      <c r="SNE2" s="832"/>
      <c r="SNF2" s="832"/>
      <c r="SNG2" s="832"/>
      <c r="SNH2" s="832"/>
      <c r="SNI2" s="832"/>
      <c r="SNJ2" s="832"/>
      <c r="SNK2" s="832"/>
      <c r="SNL2" s="832"/>
      <c r="SNM2" s="832"/>
      <c r="SNN2" s="832"/>
      <c r="SNO2" s="832"/>
      <c r="SNP2" s="832"/>
      <c r="SNQ2" s="832"/>
      <c r="SNR2" s="832"/>
      <c r="SNS2" s="832"/>
      <c r="SNT2" s="832"/>
      <c r="SNU2" s="832"/>
      <c r="SNV2" s="832"/>
      <c r="SNW2" s="832"/>
      <c r="SNX2" s="832"/>
      <c r="SNY2" s="832"/>
      <c r="SNZ2" s="832"/>
      <c r="SOA2" s="832"/>
      <c r="SOB2" s="832"/>
      <c r="SOC2" s="832"/>
      <c r="SOD2" s="832"/>
      <c r="SOE2" s="832"/>
      <c r="SOF2" s="832"/>
      <c r="SOG2" s="832"/>
      <c r="SOH2" s="832"/>
      <c r="SOI2" s="832"/>
      <c r="SOJ2" s="832"/>
      <c r="SOK2" s="832"/>
      <c r="SOL2" s="832"/>
      <c r="SOM2" s="832"/>
      <c r="SON2" s="832"/>
      <c r="SOO2" s="832"/>
      <c r="SOP2" s="832"/>
      <c r="SOQ2" s="832"/>
      <c r="SOR2" s="832"/>
      <c r="SOS2" s="832"/>
      <c r="SOT2" s="832"/>
      <c r="SOU2" s="832"/>
      <c r="SOV2" s="832"/>
      <c r="SOW2" s="832"/>
      <c r="SOX2" s="832"/>
      <c r="SOY2" s="832"/>
      <c r="SOZ2" s="832"/>
      <c r="SPA2" s="832"/>
      <c r="SPB2" s="832"/>
      <c r="SPC2" s="832"/>
      <c r="SPD2" s="832"/>
      <c r="SPE2" s="832"/>
      <c r="SPF2" s="832"/>
      <c r="SPG2" s="832"/>
      <c r="SPH2" s="832"/>
      <c r="SPI2" s="832"/>
      <c r="SPJ2" s="832"/>
      <c r="SPK2" s="832"/>
      <c r="SPL2" s="832"/>
      <c r="SPM2" s="832"/>
      <c r="SPN2" s="832"/>
      <c r="SPO2" s="832"/>
      <c r="SPP2" s="832"/>
      <c r="SPQ2" s="832"/>
      <c r="SPR2" s="832"/>
      <c r="SPS2" s="832"/>
      <c r="SPT2" s="832"/>
      <c r="SPU2" s="832"/>
      <c r="SPV2" s="832"/>
      <c r="SPW2" s="832"/>
      <c r="SPX2" s="832"/>
      <c r="SPY2" s="832"/>
      <c r="SPZ2" s="832"/>
      <c r="SQA2" s="832"/>
      <c r="SQB2" s="832"/>
      <c r="SQC2" s="832"/>
      <c r="SQD2" s="832"/>
      <c r="SQE2" s="832"/>
      <c r="SQF2" s="832"/>
      <c r="SQG2" s="832"/>
      <c r="SQH2" s="832"/>
      <c r="SQI2" s="832"/>
      <c r="SQJ2" s="832"/>
      <c r="SQK2" s="832"/>
      <c r="SQL2" s="832"/>
      <c r="SQM2" s="832"/>
      <c r="SQN2" s="832"/>
      <c r="SQO2" s="832"/>
      <c r="SQP2" s="832"/>
      <c r="SQQ2" s="832"/>
      <c r="SQR2" s="832"/>
      <c r="SQS2" s="832"/>
      <c r="SQT2" s="832"/>
      <c r="SQU2" s="832"/>
      <c r="SQV2" s="832"/>
      <c r="SQW2" s="832"/>
      <c r="SQX2" s="832"/>
      <c r="SQY2" s="832"/>
      <c r="SQZ2" s="832"/>
      <c r="SRA2" s="832"/>
      <c r="SRB2" s="832"/>
      <c r="SRC2" s="832"/>
      <c r="SRD2" s="832"/>
      <c r="SRE2" s="832"/>
      <c r="SRF2" s="832"/>
      <c r="SRG2" s="832"/>
      <c r="SRH2" s="832"/>
      <c r="SRI2" s="832"/>
      <c r="SRJ2" s="832"/>
      <c r="SRK2" s="832"/>
      <c r="SRL2" s="832"/>
      <c r="SRM2" s="832"/>
      <c r="SRN2" s="832"/>
      <c r="SRO2" s="832"/>
      <c r="SRP2" s="832"/>
      <c r="SRQ2" s="832"/>
      <c r="SRR2" s="832"/>
      <c r="SRS2" s="832"/>
      <c r="SRT2" s="832"/>
      <c r="SRU2" s="832"/>
      <c r="SRV2" s="832"/>
      <c r="SRW2" s="832"/>
      <c r="SRX2" s="832"/>
      <c r="SRY2" s="832"/>
      <c r="SRZ2" s="832"/>
      <c r="SSA2" s="832"/>
      <c r="SSB2" s="832"/>
      <c r="SSC2" s="832"/>
      <c r="SSD2" s="832"/>
      <c r="SSE2" s="832"/>
      <c r="SSF2" s="832"/>
      <c r="SSG2" s="832"/>
      <c r="SSH2" s="832"/>
      <c r="SSI2" s="832"/>
      <c r="SSJ2" s="832"/>
      <c r="SSK2" s="832"/>
      <c r="SSL2" s="832"/>
      <c r="SSM2" s="832"/>
      <c r="SSN2" s="832"/>
      <c r="SSO2" s="832"/>
      <c r="SSP2" s="832"/>
      <c r="SSQ2" s="832"/>
      <c r="SSR2" s="832"/>
      <c r="SSS2" s="832"/>
      <c r="SST2" s="832"/>
      <c r="SSU2" s="832"/>
      <c r="SSV2" s="832"/>
      <c r="SSW2" s="832"/>
      <c r="SSX2" s="832"/>
      <c r="SSY2" s="832"/>
      <c r="SSZ2" s="832"/>
      <c r="STA2" s="832"/>
      <c r="STB2" s="832"/>
      <c r="STC2" s="832"/>
      <c r="STD2" s="832"/>
      <c r="STE2" s="832"/>
      <c r="STF2" s="832"/>
      <c r="STG2" s="832"/>
      <c r="STH2" s="832"/>
      <c r="STI2" s="832"/>
      <c r="STJ2" s="832"/>
      <c r="STK2" s="832"/>
      <c r="STL2" s="832"/>
      <c r="STM2" s="832"/>
      <c r="STN2" s="832"/>
      <c r="STO2" s="832"/>
      <c r="STP2" s="832"/>
      <c r="STQ2" s="832"/>
      <c r="STR2" s="832"/>
      <c r="STS2" s="832"/>
      <c r="STT2" s="832"/>
      <c r="STU2" s="832"/>
      <c r="STV2" s="832"/>
      <c r="STW2" s="832"/>
      <c r="STX2" s="832"/>
      <c r="STY2" s="832"/>
      <c r="STZ2" s="832"/>
      <c r="SUA2" s="832"/>
      <c r="SUB2" s="832"/>
      <c r="SUC2" s="832"/>
      <c r="SUD2" s="832"/>
      <c r="SUE2" s="832"/>
      <c r="SUF2" s="832"/>
      <c r="SUG2" s="832"/>
      <c r="SUH2" s="832"/>
      <c r="SUI2" s="832"/>
      <c r="SUJ2" s="832"/>
      <c r="SUK2" s="832"/>
      <c r="SUL2" s="832"/>
      <c r="SUM2" s="832"/>
      <c r="SUN2" s="832"/>
      <c r="SUO2" s="832"/>
      <c r="SUP2" s="832"/>
      <c r="SUQ2" s="832"/>
      <c r="SUR2" s="832"/>
      <c r="SUS2" s="832"/>
      <c r="SUT2" s="832"/>
      <c r="SUU2" s="832"/>
      <c r="SUV2" s="832"/>
      <c r="SUW2" s="832"/>
      <c r="SUX2" s="832"/>
      <c r="SUY2" s="832"/>
      <c r="SUZ2" s="832"/>
      <c r="SVA2" s="832"/>
      <c r="SVB2" s="832"/>
      <c r="SVC2" s="832"/>
      <c r="SVD2" s="832"/>
      <c r="SVE2" s="832"/>
      <c r="SVF2" s="832"/>
      <c r="SVG2" s="832"/>
      <c r="SVH2" s="832"/>
      <c r="SVI2" s="832"/>
      <c r="SVJ2" s="832"/>
      <c r="SVK2" s="832"/>
      <c r="SVL2" s="832"/>
      <c r="SVM2" s="832"/>
      <c r="SVN2" s="832"/>
      <c r="SVO2" s="832"/>
      <c r="SVP2" s="832"/>
      <c r="SVQ2" s="832"/>
      <c r="SVR2" s="832"/>
      <c r="SVS2" s="832"/>
      <c r="SVT2" s="832"/>
      <c r="SVU2" s="832"/>
      <c r="SVV2" s="832"/>
      <c r="SVW2" s="832"/>
      <c r="SVX2" s="832"/>
      <c r="SVY2" s="832"/>
      <c r="SVZ2" s="832"/>
      <c r="SWA2" s="832"/>
      <c r="SWB2" s="832"/>
      <c r="SWC2" s="832"/>
      <c r="SWD2" s="832"/>
      <c r="SWE2" s="832"/>
      <c r="SWF2" s="832"/>
      <c r="SWG2" s="832"/>
      <c r="SWH2" s="832"/>
      <c r="SWI2" s="832"/>
      <c r="SWJ2" s="832"/>
      <c r="SWK2" s="832"/>
      <c r="SWL2" s="832"/>
      <c r="SWM2" s="832"/>
      <c r="SWN2" s="832"/>
      <c r="SWO2" s="832"/>
      <c r="SWP2" s="832"/>
      <c r="SWQ2" s="832"/>
      <c r="SWR2" s="832"/>
      <c r="SWS2" s="832"/>
      <c r="SWT2" s="832"/>
      <c r="SWU2" s="832"/>
      <c r="SWV2" s="832"/>
      <c r="SWW2" s="832"/>
      <c r="SWX2" s="832"/>
      <c r="SWY2" s="832"/>
      <c r="SWZ2" s="832"/>
      <c r="SXA2" s="832"/>
      <c r="SXB2" s="832"/>
      <c r="SXC2" s="832"/>
      <c r="SXD2" s="832"/>
      <c r="SXE2" s="832"/>
      <c r="SXF2" s="832"/>
      <c r="SXG2" s="832"/>
      <c r="SXH2" s="832"/>
      <c r="SXI2" s="832"/>
      <c r="SXJ2" s="832"/>
      <c r="SXK2" s="832"/>
      <c r="SXL2" s="832"/>
      <c r="SXM2" s="832"/>
      <c r="SXN2" s="832"/>
      <c r="SXO2" s="832"/>
      <c r="SXP2" s="832"/>
      <c r="SXQ2" s="832"/>
      <c r="SXR2" s="832"/>
      <c r="SXS2" s="832"/>
      <c r="SXT2" s="832"/>
      <c r="SXU2" s="832"/>
      <c r="SXV2" s="832"/>
      <c r="SXW2" s="832"/>
      <c r="SXX2" s="832"/>
      <c r="SXY2" s="832"/>
      <c r="SXZ2" s="832"/>
      <c r="SYA2" s="832"/>
      <c r="SYB2" s="832"/>
      <c r="SYC2" s="832"/>
      <c r="SYD2" s="832"/>
      <c r="SYE2" s="832"/>
      <c r="SYF2" s="832"/>
      <c r="SYG2" s="832"/>
      <c r="SYH2" s="832"/>
      <c r="SYI2" s="832"/>
      <c r="SYJ2" s="832"/>
      <c r="SYK2" s="832"/>
      <c r="SYL2" s="832"/>
      <c r="SYM2" s="832"/>
      <c r="SYN2" s="832"/>
      <c r="SYO2" s="832"/>
      <c r="SYP2" s="832"/>
      <c r="SYQ2" s="832"/>
      <c r="SYR2" s="832"/>
      <c r="SYS2" s="832"/>
      <c r="SYT2" s="832"/>
      <c r="SYU2" s="832"/>
      <c r="SYV2" s="832"/>
      <c r="SYW2" s="832"/>
      <c r="SYX2" s="832"/>
      <c r="SYY2" s="832"/>
      <c r="SYZ2" s="832"/>
      <c r="SZA2" s="832"/>
      <c r="SZB2" s="832"/>
      <c r="SZC2" s="832"/>
      <c r="SZD2" s="832"/>
      <c r="SZE2" s="832"/>
      <c r="SZF2" s="832"/>
      <c r="SZG2" s="832"/>
      <c r="SZH2" s="832"/>
      <c r="SZI2" s="832"/>
      <c r="SZJ2" s="832"/>
      <c r="SZK2" s="832"/>
      <c r="SZL2" s="832"/>
      <c r="SZM2" s="832"/>
      <c r="SZN2" s="832"/>
      <c r="SZO2" s="832"/>
      <c r="SZP2" s="832"/>
      <c r="SZQ2" s="832"/>
      <c r="SZR2" s="832"/>
      <c r="SZS2" s="832"/>
      <c r="SZT2" s="832"/>
      <c r="SZU2" s="832"/>
      <c r="SZV2" s="832"/>
      <c r="SZW2" s="832"/>
      <c r="SZX2" s="832"/>
      <c r="SZY2" s="832"/>
      <c r="SZZ2" s="832"/>
      <c r="TAA2" s="832"/>
      <c r="TAB2" s="832"/>
      <c r="TAC2" s="832"/>
      <c r="TAD2" s="832"/>
      <c r="TAE2" s="832"/>
      <c r="TAF2" s="832"/>
      <c r="TAG2" s="832"/>
      <c r="TAH2" s="832"/>
      <c r="TAI2" s="832"/>
      <c r="TAJ2" s="832"/>
      <c r="TAK2" s="832"/>
      <c r="TAL2" s="832"/>
      <c r="TAM2" s="832"/>
      <c r="TAN2" s="832"/>
      <c r="TAO2" s="832"/>
      <c r="TAP2" s="832"/>
      <c r="TAQ2" s="832"/>
      <c r="TAR2" s="832"/>
      <c r="TAS2" s="832"/>
      <c r="TAT2" s="832"/>
      <c r="TAU2" s="832"/>
      <c r="TAV2" s="832"/>
      <c r="TAW2" s="832"/>
      <c r="TAX2" s="832"/>
      <c r="TAY2" s="832"/>
      <c r="TAZ2" s="832"/>
      <c r="TBA2" s="832"/>
      <c r="TBB2" s="832"/>
      <c r="TBC2" s="832"/>
      <c r="TBD2" s="832"/>
      <c r="TBE2" s="832"/>
      <c r="TBF2" s="832"/>
      <c r="TBG2" s="832"/>
      <c r="TBH2" s="832"/>
      <c r="TBI2" s="832"/>
      <c r="TBJ2" s="832"/>
      <c r="TBK2" s="832"/>
      <c r="TBL2" s="832"/>
      <c r="TBM2" s="832"/>
      <c r="TBN2" s="832"/>
      <c r="TBO2" s="832"/>
      <c r="TBP2" s="832"/>
      <c r="TBQ2" s="832"/>
      <c r="TBR2" s="832"/>
      <c r="TBS2" s="832"/>
      <c r="TBT2" s="832"/>
      <c r="TBU2" s="832"/>
      <c r="TBV2" s="832"/>
      <c r="TBW2" s="832"/>
      <c r="TBX2" s="832"/>
      <c r="TBY2" s="832"/>
      <c r="TBZ2" s="832"/>
      <c r="TCA2" s="832"/>
      <c r="TCB2" s="832"/>
      <c r="TCC2" s="832"/>
      <c r="TCD2" s="832"/>
      <c r="TCE2" s="832"/>
      <c r="TCF2" s="832"/>
      <c r="TCG2" s="832"/>
      <c r="TCH2" s="832"/>
      <c r="TCI2" s="832"/>
      <c r="TCJ2" s="832"/>
      <c r="TCK2" s="832"/>
      <c r="TCL2" s="832"/>
      <c r="TCM2" s="832"/>
      <c r="TCN2" s="832"/>
      <c r="TCO2" s="832"/>
      <c r="TCP2" s="832"/>
      <c r="TCQ2" s="832"/>
      <c r="TCR2" s="832"/>
      <c r="TCS2" s="832"/>
      <c r="TCT2" s="832"/>
      <c r="TCU2" s="832"/>
      <c r="TCV2" s="832"/>
      <c r="TCW2" s="832"/>
      <c r="TCX2" s="832"/>
      <c r="TCY2" s="832"/>
      <c r="TCZ2" s="832"/>
      <c r="TDA2" s="832"/>
      <c r="TDB2" s="832"/>
      <c r="TDC2" s="832"/>
      <c r="TDD2" s="832"/>
      <c r="TDE2" s="832"/>
      <c r="TDF2" s="832"/>
      <c r="TDG2" s="832"/>
      <c r="TDH2" s="832"/>
      <c r="TDI2" s="832"/>
      <c r="TDJ2" s="832"/>
      <c r="TDK2" s="832"/>
      <c r="TDL2" s="832"/>
      <c r="TDM2" s="832"/>
      <c r="TDN2" s="832"/>
      <c r="TDO2" s="832"/>
      <c r="TDP2" s="832"/>
      <c r="TDQ2" s="832"/>
      <c r="TDR2" s="832"/>
      <c r="TDS2" s="832"/>
      <c r="TDT2" s="832"/>
      <c r="TDU2" s="832"/>
      <c r="TDV2" s="832"/>
      <c r="TDW2" s="832"/>
      <c r="TDX2" s="832"/>
      <c r="TDY2" s="832"/>
      <c r="TDZ2" s="832"/>
      <c r="TEA2" s="832"/>
      <c r="TEB2" s="832"/>
      <c r="TEC2" s="832"/>
      <c r="TED2" s="832"/>
      <c r="TEE2" s="832"/>
      <c r="TEF2" s="832"/>
      <c r="TEG2" s="832"/>
      <c r="TEH2" s="832"/>
      <c r="TEI2" s="832"/>
      <c r="TEJ2" s="832"/>
      <c r="TEK2" s="832"/>
      <c r="TEL2" s="832"/>
      <c r="TEM2" s="832"/>
      <c r="TEN2" s="832"/>
      <c r="TEO2" s="832"/>
      <c r="TEP2" s="832"/>
      <c r="TEQ2" s="832"/>
      <c r="TER2" s="832"/>
      <c r="TES2" s="832"/>
      <c r="TET2" s="832"/>
      <c r="TEU2" s="832"/>
      <c r="TEV2" s="832"/>
      <c r="TEW2" s="832"/>
      <c r="TEX2" s="832"/>
      <c r="TEY2" s="832"/>
      <c r="TEZ2" s="832"/>
      <c r="TFA2" s="832"/>
      <c r="TFB2" s="832"/>
      <c r="TFC2" s="832"/>
      <c r="TFD2" s="832"/>
      <c r="TFE2" s="832"/>
      <c r="TFF2" s="832"/>
      <c r="TFG2" s="832"/>
      <c r="TFH2" s="832"/>
      <c r="TFI2" s="832"/>
      <c r="TFJ2" s="832"/>
      <c r="TFK2" s="832"/>
      <c r="TFL2" s="832"/>
      <c r="TFM2" s="832"/>
      <c r="TFN2" s="832"/>
      <c r="TFO2" s="832"/>
      <c r="TFP2" s="832"/>
      <c r="TFQ2" s="832"/>
      <c r="TFR2" s="832"/>
      <c r="TFS2" s="832"/>
      <c r="TFT2" s="832"/>
      <c r="TFU2" s="832"/>
      <c r="TFV2" s="832"/>
      <c r="TFW2" s="832"/>
      <c r="TFX2" s="832"/>
      <c r="TFY2" s="832"/>
      <c r="TFZ2" s="832"/>
      <c r="TGA2" s="832"/>
      <c r="TGB2" s="832"/>
      <c r="TGC2" s="832"/>
      <c r="TGD2" s="832"/>
      <c r="TGE2" s="832"/>
      <c r="TGF2" s="832"/>
      <c r="TGG2" s="832"/>
      <c r="TGH2" s="832"/>
      <c r="TGI2" s="832"/>
      <c r="TGJ2" s="832"/>
      <c r="TGK2" s="832"/>
      <c r="TGL2" s="832"/>
      <c r="TGM2" s="832"/>
      <c r="TGN2" s="832"/>
      <c r="TGO2" s="832"/>
      <c r="TGP2" s="832"/>
      <c r="TGQ2" s="832"/>
      <c r="TGR2" s="832"/>
      <c r="TGS2" s="832"/>
      <c r="TGT2" s="832"/>
      <c r="TGU2" s="832"/>
      <c r="TGV2" s="832"/>
      <c r="TGW2" s="832"/>
      <c r="TGX2" s="832"/>
      <c r="TGY2" s="832"/>
      <c r="TGZ2" s="832"/>
      <c r="THA2" s="832"/>
      <c r="THB2" s="832"/>
      <c r="THC2" s="832"/>
      <c r="THD2" s="832"/>
      <c r="THE2" s="832"/>
      <c r="THF2" s="832"/>
      <c r="THG2" s="832"/>
      <c r="THH2" s="832"/>
      <c r="THI2" s="832"/>
      <c r="THJ2" s="832"/>
      <c r="THK2" s="832"/>
      <c r="THL2" s="832"/>
      <c r="THM2" s="832"/>
      <c r="THN2" s="832"/>
      <c r="THO2" s="832"/>
      <c r="THP2" s="832"/>
      <c r="THQ2" s="832"/>
      <c r="THR2" s="832"/>
      <c r="THS2" s="832"/>
      <c r="THT2" s="832"/>
      <c r="THU2" s="832"/>
      <c r="THV2" s="832"/>
      <c r="THW2" s="832"/>
      <c r="THX2" s="832"/>
      <c r="THY2" s="832"/>
      <c r="THZ2" s="832"/>
      <c r="TIA2" s="832"/>
      <c r="TIB2" s="832"/>
      <c r="TIC2" s="832"/>
      <c r="TID2" s="832"/>
      <c r="TIE2" s="832"/>
      <c r="TIF2" s="832"/>
      <c r="TIG2" s="832"/>
      <c r="TIH2" s="832"/>
      <c r="TII2" s="832"/>
      <c r="TIJ2" s="832"/>
      <c r="TIK2" s="832"/>
      <c r="TIL2" s="832"/>
      <c r="TIM2" s="832"/>
      <c r="TIN2" s="832"/>
      <c r="TIO2" s="832"/>
      <c r="TIP2" s="832"/>
      <c r="TIQ2" s="832"/>
      <c r="TIR2" s="832"/>
      <c r="TIS2" s="832"/>
      <c r="TIT2" s="832"/>
      <c r="TIU2" s="832"/>
      <c r="TIV2" s="832"/>
      <c r="TIW2" s="832"/>
      <c r="TIX2" s="832"/>
      <c r="TIY2" s="832"/>
      <c r="TIZ2" s="832"/>
      <c r="TJA2" s="832"/>
      <c r="TJB2" s="832"/>
      <c r="TJC2" s="832"/>
      <c r="TJD2" s="832"/>
      <c r="TJE2" s="832"/>
      <c r="TJF2" s="832"/>
      <c r="TJG2" s="832"/>
      <c r="TJH2" s="832"/>
      <c r="TJI2" s="832"/>
      <c r="TJJ2" s="832"/>
      <c r="TJK2" s="832"/>
      <c r="TJL2" s="832"/>
      <c r="TJM2" s="832"/>
      <c r="TJN2" s="832"/>
      <c r="TJO2" s="832"/>
      <c r="TJP2" s="832"/>
      <c r="TJQ2" s="832"/>
      <c r="TJR2" s="832"/>
      <c r="TJS2" s="832"/>
      <c r="TJT2" s="832"/>
      <c r="TJU2" s="832"/>
      <c r="TJV2" s="832"/>
      <c r="TJW2" s="832"/>
      <c r="TJX2" s="832"/>
      <c r="TJY2" s="832"/>
      <c r="TJZ2" s="832"/>
      <c r="TKA2" s="832"/>
      <c r="TKB2" s="832"/>
      <c r="TKC2" s="832"/>
      <c r="TKD2" s="832"/>
      <c r="TKE2" s="832"/>
      <c r="TKF2" s="832"/>
      <c r="TKG2" s="832"/>
      <c r="TKH2" s="832"/>
      <c r="TKI2" s="832"/>
      <c r="TKJ2" s="832"/>
      <c r="TKK2" s="832"/>
      <c r="TKL2" s="832"/>
      <c r="TKM2" s="832"/>
      <c r="TKN2" s="832"/>
      <c r="TKO2" s="832"/>
      <c r="TKP2" s="832"/>
      <c r="TKQ2" s="832"/>
      <c r="TKR2" s="832"/>
      <c r="TKS2" s="832"/>
      <c r="TKT2" s="832"/>
      <c r="TKU2" s="832"/>
      <c r="TKV2" s="832"/>
      <c r="TKW2" s="832"/>
      <c r="TKX2" s="832"/>
      <c r="TKY2" s="832"/>
      <c r="TKZ2" s="832"/>
      <c r="TLA2" s="832"/>
      <c r="TLB2" s="832"/>
      <c r="TLC2" s="832"/>
      <c r="TLD2" s="832"/>
      <c r="TLE2" s="832"/>
      <c r="TLF2" s="832"/>
      <c r="TLG2" s="832"/>
      <c r="TLH2" s="832"/>
      <c r="TLI2" s="832"/>
      <c r="TLJ2" s="832"/>
      <c r="TLK2" s="832"/>
      <c r="TLL2" s="832"/>
      <c r="TLM2" s="832"/>
      <c r="TLN2" s="832"/>
      <c r="TLO2" s="832"/>
      <c r="TLP2" s="832"/>
      <c r="TLQ2" s="832"/>
      <c r="TLR2" s="832"/>
      <c r="TLS2" s="832"/>
      <c r="TLT2" s="832"/>
      <c r="TLU2" s="832"/>
      <c r="TLV2" s="832"/>
      <c r="TLW2" s="832"/>
      <c r="TLX2" s="832"/>
      <c r="TLY2" s="832"/>
      <c r="TLZ2" s="832"/>
      <c r="TMA2" s="832"/>
      <c r="TMB2" s="832"/>
      <c r="TMC2" s="832"/>
      <c r="TMD2" s="832"/>
      <c r="TME2" s="832"/>
      <c r="TMF2" s="832"/>
      <c r="TMG2" s="832"/>
      <c r="TMH2" s="832"/>
      <c r="TMI2" s="832"/>
      <c r="TMJ2" s="832"/>
      <c r="TMK2" s="832"/>
      <c r="TML2" s="832"/>
      <c r="TMM2" s="832"/>
      <c r="TMN2" s="832"/>
      <c r="TMO2" s="832"/>
      <c r="TMP2" s="832"/>
      <c r="TMQ2" s="832"/>
      <c r="TMR2" s="832"/>
      <c r="TMS2" s="832"/>
      <c r="TMT2" s="832"/>
      <c r="TMU2" s="832"/>
      <c r="TMV2" s="832"/>
      <c r="TMW2" s="832"/>
      <c r="TMX2" s="832"/>
      <c r="TMY2" s="832"/>
      <c r="TMZ2" s="832"/>
      <c r="TNA2" s="832"/>
      <c r="TNB2" s="832"/>
      <c r="TNC2" s="832"/>
      <c r="TND2" s="832"/>
      <c r="TNE2" s="832"/>
      <c r="TNF2" s="832"/>
      <c r="TNG2" s="832"/>
      <c r="TNH2" s="832"/>
      <c r="TNI2" s="832"/>
      <c r="TNJ2" s="832"/>
      <c r="TNK2" s="832"/>
      <c r="TNL2" s="832"/>
      <c r="TNM2" s="832"/>
      <c r="TNN2" s="832"/>
      <c r="TNO2" s="832"/>
      <c r="TNP2" s="832"/>
      <c r="TNQ2" s="832"/>
      <c r="TNR2" s="832"/>
      <c r="TNS2" s="832"/>
      <c r="TNT2" s="832"/>
      <c r="TNU2" s="832"/>
      <c r="TNV2" s="832"/>
      <c r="TNW2" s="832"/>
      <c r="TNX2" s="832"/>
      <c r="TNY2" s="832"/>
      <c r="TNZ2" s="832"/>
      <c r="TOA2" s="832"/>
      <c r="TOB2" s="832"/>
      <c r="TOC2" s="832"/>
      <c r="TOD2" s="832"/>
      <c r="TOE2" s="832"/>
      <c r="TOF2" s="832"/>
      <c r="TOG2" s="832"/>
      <c r="TOH2" s="832"/>
      <c r="TOI2" s="832"/>
      <c r="TOJ2" s="832"/>
      <c r="TOK2" s="832"/>
      <c r="TOL2" s="832"/>
      <c r="TOM2" s="832"/>
      <c r="TON2" s="832"/>
      <c r="TOO2" s="832"/>
      <c r="TOP2" s="832"/>
      <c r="TOQ2" s="832"/>
      <c r="TOR2" s="832"/>
      <c r="TOS2" s="832"/>
      <c r="TOT2" s="832"/>
      <c r="TOU2" s="832"/>
      <c r="TOV2" s="832"/>
      <c r="TOW2" s="832"/>
      <c r="TOX2" s="832"/>
      <c r="TOY2" s="832"/>
      <c r="TOZ2" s="832"/>
      <c r="TPA2" s="832"/>
      <c r="TPB2" s="832"/>
      <c r="TPC2" s="832"/>
      <c r="TPD2" s="832"/>
      <c r="TPE2" s="832"/>
      <c r="TPF2" s="832"/>
      <c r="TPG2" s="832"/>
      <c r="TPH2" s="832"/>
      <c r="TPI2" s="832"/>
      <c r="TPJ2" s="832"/>
      <c r="TPK2" s="832"/>
      <c r="TPL2" s="832"/>
      <c r="TPM2" s="832"/>
      <c r="TPN2" s="832"/>
      <c r="TPO2" s="832"/>
      <c r="TPP2" s="832"/>
      <c r="TPQ2" s="832"/>
      <c r="TPR2" s="832"/>
      <c r="TPS2" s="832"/>
      <c r="TPT2" s="832"/>
      <c r="TPU2" s="832"/>
      <c r="TPV2" s="832"/>
      <c r="TPW2" s="832"/>
      <c r="TPX2" s="832"/>
      <c r="TPY2" s="832"/>
      <c r="TPZ2" s="832"/>
      <c r="TQA2" s="832"/>
      <c r="TQB2" s="832"/>
      <c r="TQC2" s="832"/>
      <c r="TQD2" s="832"/>
      <c r="TQE2" s="832"/>
      <c r="TQF2" s="832"/>
      <c r="TQG2" s="832"/>
      <c r="TQH2" s="832"/>
      <c r="TQI2" s="832"/>
      <c r="TQJ2" s="832"/>
      <c r="TQK2" s="832"/>
      <c r="TQL2" s="832"/>
      <c r="TQM2" s="832"/>
      <c r="TQN2" s="832"/>
      <c r="TQO2" s="832"/>
      <c r="TQP2" s="832"/>
      <c r="TQQ2" s="832"/>
      <c r="TQR2" s="832"/>
      <c r="TQS2" s="832"/>
      <c r="TQT2" s="832"/>
      <c r="TQU2" s="832"/>
      <c r="TQV2" s="832"/>
      <c r="TQW2" s="832"/>
      <c r="TQX2" s="832"/>
      <c r="TQY2" s="832"/>
      <c r="TQZ2" s="832"/>
      <c r="TRA2" s="832"/>
      <c r="TRB2" s="832"/>
      <c r="TRC2" s="832"/>
      <c r="TRD2" s="832"/>
      <c r="TRE2" s="832"/>
      <c r="TRF2" s="832"/>
      <c r="TRG2" s="832"/>
      <c r="TRH2" s="832"/>
      <c r="TRI2" s="832"/>
      <c r="TRJ2" s="832"/>
      <c r="TRK2" s="832"/>
      <c r="TRL2" s="832"/>
      <c r="TRM2" s="832"/>
      <c r="TRN2" s="832"/>
      <c r="TRO2" s="832"/>
      <c r="TRP2" s="832"/>
      <c r="TRQ2" s="832"/>
      <c r="TRR2" s="832"/>
      <c r="TRS2" s="832"/>
      <c r="TRT2" s="832"/>
      <c r="TRU2" s="832"/>
      <c r="TRV2" s="832"/>
      <c r="TRW2" s="832"/>
      <c r="TRX2" s="832"/>
      <c r="TRY2" s="832"/>
      <c r="TRZ2" s="832"/>
      <c r="TSA2" s="832"/>
      <c r="TSB2" s="832"/>
      <c r="TSC2" s="832"/>
      <c r="TSD2" s="832"/>
      <c r="TSE2" s="832"/>
      <c r="TSF2" s="832"/>
      <c r="TSG2" s="832"/>
      <c r="TSH2" s="832"/>
      <c r="TSI2" s="832"/>
      <c r="TSJ2" s="832"/>
      <c r="TSK2" s="832"/>
      <c r="TSL2" s="832"/>
      <c r="TSM2" s="832"/>
      <c r="TSN2" s="832"/>
      <c r="TSO2" s="832"/>
      <c r="TSP2" s="832"/>
      <c r="TSQ2" s="832"/>
      <c r="TSR2" s="832"/>
      <c r="TSS2" s="832"/>
      <c r="TST2" s="832"/>
      <c r="TSU2" s="832"/>
      <c r="TSV2" s="832"/>
      <c r="TSW2" s="832"/>
      <c r="TSX2" s="832"/>
      <c r="TSY2" s="832"/>
      <c r="TSZ2" s="832"/>
      <c r="TTA2" s="832"/>
      <c r="TTB2" s="832"/>
      <c r="TTC2" s="832"/>
      <c r="TTD2" s="832"/>
      <c r="TTE2" s="832"/>
      <c r="TTF2" s="832"/>
      <c r="TTG2" s="832"/>
      <c r="TTH2" s="832"/>
      <c r="TTI2" s="832"/>
      <c r="TTJ2" s="832"/>
      <c r="TTK2" s="832"/>
      <c r="TTL2" s="832"/>
      <c r="TTM2" s="832"/>
      <c r="TTN2" s="832"/>
      <c r="TTO2" s="832"/>
      <c r="TTP2" s="832"/>
      <c r="TTQ2" s="832"/>
      <c r="TTR2" s="832"/>
      <c r="TTS2" s="832"/>
      <c r="TTT2" s="832"/>
      <c r="TTU2" s="832"/>
      <c r="TTV2" s="832"/>
      <c r="TTW2" s="832"/>
      <c r="TTX2" s="832"/>
      <c r="TTY2" s="832"/>
      <c r="TTZ2" s="832"/>
      <c r="TUA2" s="832"/>
      <c r="TUB2" s="832"/>
      <c r="TUC2" s="832"/>
      <c r="TUD2" s="832"/>
      <c r="TUE2" s="832"/>
      <c r="TUF2" s="832"/>
      <c r="TUG2" s="832"/>
      <c r="TUH2" s="832"/>
      <c r="TUI2" s="832"/>
      <c r="TUJ2" s="832"/>
      <c r="TUK2" s="832"/>
      <c r="TUL2" s="832"/>
      <c r="TUM2" s="832"/>
      <c r="TUN2" s="832"/>
      <c r="TUO2" s="832"/>
      <c r="TUP2" s="832"/>
      <c r="TUQ2" s="832"/>
      <c r="TUR2" s="832"/>
      <c r="TUS2" s="832"/>
      <c r="TUT2" s="832"/>
      <c r="TUU2" s="832"/>
      <c r="TUV2" s="832"/>
      <c r="TUW2" s="832"/>
      <c r="TUX2" s="832"/>
      <c r="TUY2" s="832"/>
      <c r="TUZ2" s="832"/>
      <c r="TVA2" s="832"/>
      <c r="TVB2" s="832"/>
      <c r="TVC2" s="832"/>
      <c r="TVD2" s="832"/>
      <c r="TVE2" s="832"/>
      <c r="TVF2" s="832"/>
      <c r="TVG2" s="832"/>
      <c r="TVH2" s="832"/>
      <c r="TVI2" s="832"/>
      <c r="TVJ2" s="832"/>
      <c r="TVK2" s="832"/>
      <c r="TVL2" s="832"/>
      <c r="TVM2" s="832"/>
      <c r="TVN2" s="832"/>
      <c r="TVO2" s="832"/>
      <c r="TVP2" s="832"/>
      <c r="TVQ2" s="832"/>
      <c r="TVR2" s="832"/>
      <c r="TVS2" s="832"/>
      <c r="TVT2" s="832"/>
      <c r="TVU2" s="832"/>
      <c r="TVV2" s="832"/>
      <c r="TVW2" s="832"/>
      <c r="TVX2" s="832"/>
      <c r="TVY2" s="832"/>
      <c r="TVZ2" s="832"/>
      <c r="TWA2" s="832"/>
      <c r="TWB2" s="832"/>
      <c r="TWC2" s="832"/>
      <c r="TWD2" s="832"/>
      <c r="TWE2" s="832"/>
      <c r="TWF2" s="832"/>
      <c r="TWG2" s="832"/>
      <c r="TWH2" s="832"/>
      <c r="TWI2" s="832"/>
      <c r="TWJ2" s="832"/>
      <c r="TWK2" s="832"/>
      <c r="TWL2" s="832"/>
      <c r="TWM2" s="832"/>
      <c r="TWN2" s="832"/>
      <c r="TWO2" s="832"/>
      <c r="TWP2" s="832"/>
      <c r="TWQ2" s="832"/>
      <c r="TWR2" s="832"/>
      <c r="TWS2" s="832"/>
      <c r="TWT2" s="832"/>
      <c r="TWU2" s="832"/>
      <c r="TWV2" s="832"/>
      <c r="TWW2" s="832"/>
      <c r="TWX2" s="832"/>
      <c r="TWY2" s="832"/>
      <c r="TWZ2" s="832"/>
      <c r="TXA2" s="832"/>
      <c r="TXB2" s="832"/>
      <c r="TXC2" s="832"/>
      <c r="TXD2" s="832"/>
      <c r="TXE2" s="832"/>
      <c r="TXF2" s="832"/>
      <c r="TXG2" s="832"/>
      <c r="TXH2" s="832"/>
      <c r="TXI2" s="832"/>
      <c r="TXJ2" s="832"/>
      <c r="TXK2" s="832"/>
      <c r="TXL2" s="832"/>
      <c r="TXM2" s="832"/>
      <c r="TXN2" s="832"/>
      <c r="TXO2" s="832"/>
      <c r="TXP2" s="832"/>
      <c r="TXQ2" s="832"/>
      <c r="TXR2" s="832"/>
      <c r="TXS2" s="832"/>
      <c r="TXT2" s="832"/>
      <c r="TXU2" s="832"/>
      <c r="TXV2" s="832"/>
      <c r="TXW2" s="832"/>
      <c r="TXX2" s="832"/>
      <c r="TXY2" s="832"/>
      <c r="TXZ2" s="832"/>
      <c r="TYA2" s="832"/>
      <c r="TYB2" s="832"/>
      <c r="TYC2" s="832"/>
      <c r="TYD2" s="832"/>
      <c r="TYE2" s="832"/>
      <c r="TYF2" s="832"/>
      <c r="TYG2" s="832"/>
      <c r="TYH2" s="832"/>
      <c r="TYI2" s="832"/>
      <c r="TYJ2" s="832"/>
      <c r="TYK2" s="832"/>
      <c r="TYL2" s="832"/>
      <c r="TYM2" s="832"/>
      <c r="TYN2" s="832"/>
      <c r="TYO2" s="832"/>
      <c r="TYP2" s="832"/>
      <c r="TYQ2" s="832"/>
      <c r="TYR2" s="832"/>
      <c r="TYS2" s="832"/>
      <c r="TYT2" s="832"/>
      <c r="TYU2" s="832"/>
      <c r="TYV2" s="832"/>
      <c r="TYW2" s="832"/>
      <c r="TYX2" s="832"/>
      <c r="TYY2" s="832"/>
      <c r="TYZ2" s="832"/>
      <c r="TZA2" s="832"/>
      <c r="TZB2" s="832"/>
      <c r="TZC2" s="832"/>
      <c r="TZD2" s="832"/>
      <c r="TZE2" s="832"/>
      <c r="TZF2" s="832"/>
      <c r="TZG2" s="832"/>
      <c r="TZH2" s="832"/>
      <c r="TZI2" s="832"/>
      <c r="TZJ2" s="832"/>
      <c r="TZK2" s="832"/>
      <c r="TZL2" s="832"/>
      <c r="TZM2" s="832"/>
      <c r="TZN2" s="832"/>
      <c r="TZO2" s="832"/>
      <c r="TZP2" s="832"/>
      <c r="TZQ2" s="832"/>
      <c r="TZR2" s="832"/>
      <c r="TZS2" s="832"/>
      <c r="TZT2" s="832"/>
      <c r="TZU2" s="832"/>
      <c r="TZV2" s="832"/>
      <c r="TZW2" s="832"/>
      <c r="TZX2" s="832"/>
      <c r="TZY2" s="832"/>
      <c r="TZZ2" s="832"/>
      <c r="UAA2" s="832"/>
      <c r="UAB2" s="832"/>
      <c r="UAC2" s="832"/>
      <c r="UAD2" s="832"/>
      <c r="UAE2" s="832"/>
      <c r="UAF2" s="832"/>
      <c r="UAG2" s="832"/>
      <c r="UAH2" s="832"/>
      <c r="UAI2" s="832"/>
      <c r="UAJ2" s="832"/>
      <c r="UAK2" s="832"/>
      <c r="UAL2" s="832"/>
      <c r="UAM2" s="832"/>
      <c r="UAN2" s="832"/>
      <c r="UAO2" s="832"/>
      <c r="UAP2" s="832"/>
      <c r="UAQ2" s="832"/>
      <c r="UAR2" s="832"/>
      <c r="UAS2" s="832"/>
      <c r="UAT2" s="832"/>
      <c r="UAU2" s="832"/>
      <c r="UAV2" s="832"/>
      <c r="UAW2" s="832"/>
      <c r="UAX2" s="832"/>
      <c r="UAY2" s="832"/>
      <c r="UAZ2" s="832"/>
      <c r="UBA2" s="832"/>
      <c r="UBB2" s="832"/>
      <c r="UBC2" s="832"/>
      <c r="UBD2" s="832"/>
      <c r="UBE2" s="832"/>
      <c r="UBF2" s="832"/>
      <c r="UBG2" s="832"/>
      <c r="UBH2" s="832"/>
      <c r="UBI2" s="832"/>
      <c r="UBJ2" s="832"/>
      <c r="UBK2" s="832"/>
      <c r="UBL2" s="832"/>
      <c r="UBM2" s="832"/>
      <c r="UBN2" s="832"/>
      <c r="UBO2" s="832"/>
      <c r="UBP2" s="832"/>
      <c r="UBQ2" s="832"/>
      <c r="UBR2" s="832"/>
      <c r="UBS2" s="832"/>
      <c r="UBT2" s="832"/>
      <c r="UBU2" s="832"/>
      <c r="UBV2" s="832"/>
      <c r="UBW2" s="832"/>
      <c r="UBX2" s="832"/>
      <c r="UBY2" s="832"/>
      <c r="UBZ2" s="832"/>
      <c r="UCA2" s="832"/>
      <c r="UCB2" s="832"/>
      <c r="UCC2" s="832"/>
      <c r="UCD2" s="832"/>
      <c r="UCE2" s="832"/>
      <c r="UCF2" s="832"/>
      <c r="UCG2" s="832"/>
      <c r="UCH2" s="832"/>
      <c r="UCI2" s="832"/>
      <c r="UCJ2" s="832"/>
      <c r="UCK2" s="832"/>
      <c r="UCL2" s="832"/>
      <c r="UCM2" s="832"/>
      <c r="UCN2" s="832"/>
      <c r="UCO2" s="832"/>
      <c r="UCP2" s="832"/>
      <c r="UCQ2" s="832"/>
      <c r="UCR2" s="832"/>
      <c r="UCS2" s="832"/>
      <c r="UCT2" s="832"/>
      <c r="UCU2" s="832"/>
      <c r="UCV2" s="832"/>
      <c r="UCW2" s="832"/>
      <c r="UCX2" s="832"/>
      <c r="UCY2" s="832"/>
      <c r="UCZ2" s="832"/>
      <c r="UDA2" s="832"/>
      <c r="UDB2" s="832"/>
      <c r="UDC2" s="832"/>
      <c r="UDD2" s="832"/>
      <c r="UDE2" s="832"/>
      <c r="UDF2" s="832"/>
      <c r="UDG2" s="832"/>
      <c r="UDH2" s="832"/>
      <c r="UDI2" s="832"/>
      <c r="UDJ2" s="832"/>
      <c r="UDK2" s="832"/>
      <c r="UDL2" s="832"/>
      <c r="UDM2" s="832"/>
      <c r="UDN2" s="832"/>
      <c r="UDO2" s="832"/>
      <c r="UDP2" s="832"/>
      <c r="UDQ2" s="832"/>
      <c r="UDR2" s="832"/>
      <c r="UDS2" s="832"/>
      <c r="UDT2" s="832"/>
      <c r="UDU2" s="832"/>
      <c r="UDV2" s="832"/>
      <c r="UDW2" s="832"/>
      <c r="UDX2" s="832"/>
      <c r="UDY2" s="832"/>
      <c r="UDZ2" s="832"/>
      <c r="UEA2" s="832"/>
      <c r="UEB2" s="832"/>
      <c r="UEC2" s="832"/>
      <c r="UED2" s="832"/>
      <c r="UEE2" s="832"/>
      <c r="UEF2" s="832"/>
      <c r="UEG2" s="832"/>
      <c r="UEH2" s="832"/>
      <c r="UEI2" s="832"/>
      <c r="UEJ2" s="832"/>
      <c r="UEK2" s="832"/>
      <c r="UEL2" s="832"/>
      <c r="UEM2" s="832"/>
      <c r="UEN2" s="832"/>
      <c r="UEO2" s="832"/>
      <c r="UEP2" s="832"/>
      <c r="UEQ2" s="832"/>
      <c r="UER2" s="832"/>
      <c r="UES2" s="832"/>
      <c r="UET2" s="832"/>
      <c r="UEU2" s="832"/>
      <c r="UEV2" s="832"/>
      <c r="UEW2" s="832"/>
      <c r="UEX2" s="832"/>
      <c r="UEY2" s="832"/>
      <c r="UEZ2" s="832"/>
      <c r="UFA2" s="832"/>
      <c r="UFB2" s="832"/>
      <c r="UFC2" s="832"/>
      <c r="UFD2" s="832"/>
      <c r="UFE2" s="832"/>
      <c r="UFF2" s="832"/>
      <c r="UFG2" s="832"/>
      <c r="UFH2" s="832"/>
      <c r="UFI2" s="832"/>
      <c r="UFJ2" s="832"/>
      <c r="UFK2" s="832"/>
      <c r="UFL2" s="832"/>
      <c r="UFM2" s="832"/>
      <c r="UFN2" s="832"/>
      <c r="UFO2" s="832"/>
      <c r="UFP2" s="832"/>
      <c r="UFQ2" s="832"/>
      <c r="UFR2" s="832"/>
      <c r="UFS2" s="832"/>
      <c r="UFT2" s="832"/>
      <c r="UFU2" s="832"/>
      <c r="UFV2" s="832"/>
      <c r="UFW2" s="832"/>
      <c r="UFX2" s="832"/>
      <c r="UFY2" s="832"/>
      <c r="UFZ2" s="832"/>
      <c r="UGA2" s="832"/>
      <c r="UGB2" s="832"/>
      <c r="UGC2" s="832"/>
      <c r="UGD2" s="832"/>
      <c r="UGE2" s="832"/>
      <c r="UGF2" s="832"/>
      <c r="UGG2" s="832"/>
      <c r="UGH2" s="832"/>
      <c r="UGI2" s="832"/>
      <c r="UGJ2" s="832"/>
      <c r="UGK2" s="832"/>
      <c r="UGL2" s="832"/>
      <c r="UGM2" s="832"/>
      <c r="UGN2" s="832"/>
      <c r="UGO2" s="832"/>
      <c r="UGP2" s="832"/>
      <c r="UGQ2" s="832"/>
      <c r="UGR2" s="832"/>
      <c r="UGS2" s="832"/>
      <c r="UGT2" s="832"/>
      <c r="UGU2" s="832"/>
      <c r="UGV2" s="832"/>
      <c r="UGW2" s="832"/>
      <c r="UGX2" s="832"/>
      <c r="UGY2" s="832"/>
      <c r="UGZ2" s="832"/>
      <c r="UHA2" s="832"/>
      <c r="UHB2" s="832"/>
      <c r="UHC2" s="832"/>
      <c r="UHD2" s="832"/>
      <c r="UHE2" s="832"/>
      <c r="UHF2" s="832"/>
      <c r="UHG2" s="832"/>
      <c r="UHH2" s="832"/>
      <c r="UHI2" s="832"/>
      <c r="UHJ2" s="832"/>
      <c r="UHK2" s="832"/>
      <c r="UHL2" s="832"/>
      <c r="UHM2" s="832"/>
      <c r="UHN2" s="832"/>
      <c r="UHO2" s="832"/>
      <c r="UHP2" s="832"/>
      <c r="UHQ2" s="832"/>
      <c r="UHR2" s="832"/>
      <c r="UHS2" s="832"/>
      <c r="UHT2" s="832"/>
      <c r="UHU2" s="832"/>
      <c r="UHV2" s="832"/>
      <c r="UHW2" s="832"/>
      <c r="UHX2" s="832"/>
      <c r="UHY2" s="832"/>
      <c r="UHZ2" s="832"/>
      <c r="UIA2" s="832"/>
      <c r="UIB2" s="832"/>
      <c r="UIC2" s="832"/>
      <c r="UID2" s="832"/>
      <c r="UIE2" s="832"/>
      <c r="UIF2" s="832"/>
      <c r="UIG2" s="832"/>
      <c r="UIH2" s="832"/>
      <c r="UII2" s="832"/>
      <c r="UIJ2" s="832"/>
      <c r="UIK2" s="832"/>
      <c r="UIL2" s="832"/>
      <c r="UIM2" s="832"/>
      <c r="UIN2" s="832"/>
      <c r="UIO2" s="832"/>
      <c r="UIP2" s="832"/>
      <c r="UIQ2" s="832"/>
      <c r="UIR2" s="832"/>
      <c r="UIS2" s="832"/>
      <c r="UIT2" s="832"/>
      <c r="UIU2" s="832"/>
      <c r="UIV2" s="832"/>
      <c r="UIW2" s="832"/>
      <c r="UIX2" s="832"/>
      <c r="UIY2" s="832"/>
      <c r="UIZ2" s="832"/>
      <c r="UJA2" s="832"/>
      <c r="UJB2" s="832"/>
      <c r="UJC2" s="832"/>
      <c r="UJD2" s="832"/>
      <c r="UJE2" s="832"/>
      <c r="UJF2" s="832"/>
      <c r="UJG2" s="832"/>
      <c r="UJH2" s="832"/>
      <c r="UJI2" s="832"/>
      <c r="UJJ2" s="832"/>
      <c r="UJK2" s="832"/>
      <c r="UJL2" s="832"/>
      <c r="UJM2" s="832"/>
      <c r="UJN2" s="832"/>
      <c r="UJO2" s="832"/>
      <c r="UJP2" s="832"/>
      <c r="UJQ2" s="832"/>
      <c r="UJR2" s="832"/>
      <c r="UJS2" s="832"/>
      <c r="UJT2" s="832"/>
      <c r="UJU2" s="832"/>
      <c r="UJV2" s="832"/>
      <c r="UJW2" s="832"/>
      <c r="UJX2" s="832"/>
      <c r="UJY2" s="832"/>
      <c r="UJZ2" s="832"/>
      <c r="UKA2" s="832"/>
      <c r="UKB2" s="832"/>
      <c r="UKC2" s="832"/>
      <c r="UKD2" s="832"/>
      <c r="UKE2" s="832"/>
      <c r="UKF2" s="832"/>
      <c r="UKG2" s="832"/>
      <c r="UKH2" s="832"/>
      <c r="UKI2" s="832"/>
      <c r="UKJ2" s="832"/>
      <c r="UKK2" s="832"/>
      <c r="UKL2" s="832"/>
      <c r="UKM2" s="832"/>
      <c r="UKN2" s="832"/>
      <c r="UKO2" s="832"/>
      <c r="UKP2" s="832"/>
      <c r="UKQ2" s="832"/>
      <c r="UKR2" s="832"/>
      <c r="UKS2" s="832"/>
      <c r="UKT2" s="832"/>
      <c r="UKU2" s="832"/>
      <c r="UKV2" s="832"/>
      <c r="UKW2" s="832"/>
      <c r="UKX2" s="832"/>
      <c r="UKY2" s="832"/>
      <c r="UKZ2" s="832"/>
      <c r="ULA2" s="832"/>
      <c r="ULB2" s="832"/>
      <c r="ULC2" s="832"/>
      <c r="ULD2" s="832"/>
      <c r="ULE2" s="832"/>
      <c r="ULF2" s="832"/>
      <c r="ULG2" s="832"/>
      <c r="ULH2" s="832"/>
      <c r="ULI2" s="832"/>
      <c r="ULJ2" s="832"/>
      <c r="ULK2" s="832"/>
      <c r="ULL2" s="832"/>
      <c r="ULM2" s="832"/>
      <c r="ULN2" s="832"/>
      <c r="ULO2" s="832"/>
      <c r="ULP2" s="832"/>
      <c r="ULQ2" s="832"/>
      <c r="ULR2" s="832"/>
      <c r="ULS2" s="832"/>
      <c r="ULT2" s="832"/>
      <c r="ULU2" s="832"/>
      <c r="ULV2" s="832"/>
      <c r="ULW2" s="832"/>
      <c r="ULX2" s="832"/>
      <c r="ULY2" s="832"/>
      <c r="ULZ2" s="832"/>
      <c r="UMA2" s="832"/>
      <c r="UMB2" s="832"/>
      <c r="UMC2" s="832"/>
      <c r="UMD2" s="832"/>
      <c r="UME2" s="832"/>
      <c r="UMF2" s="832"/>
      <c r="UMG2" s="832"/>
      <c r="UMH2" s="832"/>
      <c r="UMI2" s="832"/>
      <c r="UMJ2" s="832"/>
      <c r="UMK2" s="832"/>
      <c r="UML2" s="832"/>
      <c r="UMM2" s="832"/>
      <c r="UMN2" s="832"/>
      <c r="UMO2" s="832"/>
      <c r="UMP2" s="832"/>
      <c r="UMQ2" s="832"/>
      <c r="UMR2" s="832"/>
      <c r="UMS2" s="832"/>
      <c r="UMT2" s="832"/>
      <c r="UMU2" s="832"/>
      <c r="UMV2" s="832"/>
      <c r="UMW2" s="832"/>
      <c r="UMX2" s="832"/>
      <c r="UMY2" s="832"/>
      <c r="UMZ2" s="832"/>
      <c r="UNA2" s="832"/>
      <c r="UNB2" s="832"/>
      <c r="UNC2" s="832"/>
      <c r="UND2" s="832"/>
      <c r="UNE2" s="832"/>
      <c r="UNF2" s="832"/>
      <c r="UNG2" s="832"/>
      <c r="UNH2" s="832"/>
      <c r="UNI2" s="832"/>
      <c r="UNJ2" s="832"/>
      <c r="UNK2" s="832"/>
      <c r="UNL2" s="832"/>
      <c r="UNM2" s="832"/>
      <c r="UNN2" s="832"/>
      <c r="UNO2" s="832"/>
      <c r="UNP2" s="832"/>
      <c r="UNQ2" s="832"/>
      <c r="UNR2" s="832"/>
      <c r="UNS2" s="832"/>
      <c r="UNT2" s="832"/>
      <c r="UNU2" s="832"/>
      <c r="UNV2" s="832"/>
      <c r="UNW2" s="832"/>
      <c r="UNX2" s="832"/>
      <c r="UNY2" s="832"/>
      <c r="UNZ2" s="832"/>
      <c r="UOA2" s="832"/>
      <c r="UOB2" s="832"/>
      <c r="UOC2" s="832"/>
      <c r="UOD2" s="832"/>
      <c r="UOE2" s="832"/>
      <c r="UOF2" s="832"/>
      <c r="UOG2" s="832"/>
      <c r="UOH2" s="832"/>
      <c r="UOI2" s="832"/>
      <c r="UOJ2" s="832"/>
      <c r="UOK2" s="832"/>
      <c r="UOL2" s="832"/>
      <c r="UOM2" s="832"/>
      <c r="UON2" s="832"/>
      <c r="UOO2" s="832"/>
      <c r="UOP2" s="832"/>
      <c r="UOQ2" s="832"/>
      <c r="UOR2" s="832"/>
      <c r="UOS2" s="832"/>
      <c r="UOT2" s="832"/>
      <c r="UOU2" s="832"/>
      <c r="UOV2" s="832"/>
      <c r="UOW2" s="832"/>
      <c r="UOX2" s="832"/>
      <c r="UOY2" s="832"/>
      <c r="UOZ2" s="832"/>
      <c r="UPA2" s="832"/>
      <c r="UPB2" s="832"/>
      <c r="UPC2" s="832"/>
      <c r="UPD2" s="832"/>
      <c r="UPE2" s="832"/>
      <c r="UPF2" s="832"/>
      <c r="UPG2" s="832"/>
      <c r="UPH2" s="832"/>
      <c r="UPI2" s="832"/>
      <c r="UPJ2" s="832"/>
      <c r="UPK2" s="832"/>
      <c r="UPL2" s="832"/>
      <c r="UPM2" s="832"/>
      <c r="UPN2" s="832"/>
      <c r="UPO2" s="832"/>
      <c r="UPP2" s="832"/>
      <c r="UPQ2" s="832"/>
      <c r="UPR2" s="832"/>
      <c r="UPS2" s="832"/>
      <c r="UPT2" s="832"/>
      <c r="UPU2" s="832"/>
      <c r="UPV2" s="832"/>
      <c r="UPW2" s="832"/>
      <c r="UPX2" s="832"/>
      <c r="UPY2" s="832"/>
      <c r="UPZ2" s="832"/>
      <c r="UQA2" s="832"/>
      <c r="UQB2" s="832"/>
      <c r="UQC2" s="832"/>
      <c r="UQD2" s="832"/>
      <c r="UQE2" s="832"/>
      <c r="UQF2" s="832"/>
      <c r="UQG2" s="832"/>
      <c r="UQH2" s="832"/>
      <c r="UQI2" s="832"/>
      <c r="UQJ2" s="832"/>
      <c r="UQK2" s="832"/>
      <c r="UQL2" s="832"/>
      <c r="UQM2" s="832"/>
      <c r="UQN2" s="832"/>
      <c r="UQO2" s="832"/>
      <c r="UQP2" s="832"/>
      <c r="UQQ2" s="832"/>
      <c r="UQR2" s="832"/>
      <c r="UQS2" s="832"/>
      <c r="UQT2" s="832"/>
      <c r="UQU2" s="832"/>
      <c r="UQV2" s="832"/>
      <c r="UQW2" s="832"/>
      <c r="UQX2" s="832"/>
      <c r="UQY2" s="832"/>
      <c r="UQZ2" s="832"/>
      <c r="URA2" s="832"/>
      <c r="URB2" s="832"/>
      <c r="URC2" s="832"/>
      <c r="URD2" s="832"/>
      <c r="URE2" s="832"/>
      <c r="URF2" s="832"/>
      <c r="URG2" s="832"/>
      <c r="URH2" s="832"/>
      <c r="URI2" s="832"/>
      <c r="URJ2" s="832"/>
      <c r="URK2" s="832"/>
      <c r="URL2" s="832"/>
      <c r="URM2" s="832"/>
      <c r="URN2" s="832"/>
      <c r="URO2" s="832"/>
      <c r="URP2" s="832"/>
      <c r="URQ2" s="832"/>
      <c r="URR2" s="832"/>
      <c r="URS2" s="832"/>
      <c r="URT2" s="832"/>
      <c r="URU2" s="832"/>
      <c r="URV2" s="832"/>
      <c r="URW2" s="832"/>
      <c r="URX2" s="832"/>
      <c r="URY2" s="832"/>
      <c r="URZ2" s="832"/>
      <c r="USA2" s="832"/>
      <c r="USB2" s="832"/>
      <c r="USC2" s="832"/>
      <c r="USD2" s="832"/>
      <c r="USE2" s="832"/>
      <c r="USF2" s="832"/>
      <c r="USG2" s="832"/>
      <c r="USH2" s="832"/>
      <c r="USI2" s="832"/>
      <c r="USJ2" s="832"/>
      <c r="USK2" s="832"/>
      <c r="USL2" s="832"/>
      <c r="USM2" s="832"/>
      <c r="USN2" s="832"/>
      <c r="USO2" s="832"/>
      <c r="USP2" s="832"/>
      <c r="USQ2" s="832"/>
      <c r="USR2" s="832"/>
      <c r="USS2" s="832"/>
      <c r="UST2" s="832"/>
      <c r="USU2" s="832"/>
      <c r="USV2" s="832"/>
      <c r="USW2" s="832"/>
      <c r="USX2" s="832"/>
      <c r="USY2" s="832"/>
      <c r="USZ2" s="832"/>
      <c r="UTA2" s="832"/>
      <c r="UTB2" s="832"/>
      <c r="UTC2" s="832"/>
      <c r="UTD2" s="832"/>
      <c r="UTE2" s="832"/>
      <c r="UTF2" s="832"/>
      <c r="UTG2" s="832"/>
      <c r="UTH2" s="832"/>
      <c r="UTI2" s="832"/>
      <c r="UTJ2" s="832"/>
      <c r="UTK2" s="832"/>
      <c r="UTL2" s="832"/>
      <c r="UTM2" s="832"/>
      <c r="UTN2" s="832"/>
      <c r="UTO2" s="832"/>
      <c r="UTP2" s="832"/>
      <c r="UTQ2" s="832"/>
      <c r="UTR2" s="832"/>
      <c r="UTS2" s="832"/>
      <c r="UTT2" s="832"/>
      <c r="UTU2" s="832"/>
      <c r="UTV2" s="832"/>
      <c r="UTW2" s="832"/>
      <c r="UTX2" s="832"/>
      <c r="UTY2" s="832"/>
      <c r="UTZ2" s="832"/>
      <c r="UUA2" s="832"/>
      <c r="UUB2" s="832"/>
      <c r="UUC2" s="832"/>
      <c r="UUD2" s="832"/>
      <c r="UUE2" s="832"/>
      <c r="UUF2" s="832"/>
      <c r="UUG2" s="832"/>
      <c r="UUH2" s="832"/>
      <c r="UUI2" s="832"/>
      <c r="UUJ2" s="832"/>
      <c r="UUK2" s="832"/>
      <c r="UUL2" s="832"/>
      <c r="UUM2" s="832"/>
      <c r="UUN2" s="832"/>
      <c r="UUO2" s="832"/>
      <c r="UUP2" s="832"/>
      <c r="UUQ2" s="832"/>
      <c r="UUR2" s="832"/>
      <c r="UUS2" s="832"/>
      <c r="UUT2" s="832"/>
      <c r="UUU2" s="832"/>
      <c r="UUV2" s="832"/>
      <c r="UUW2" s="832"/>
      <c r="UUX2" s="832"/>
      <c r="UUY2" s="832"/>
      <c r="UUZ2" s="832"/>
      <c r="UVA2" s="832"/>
      <c r="UVB2" s="832"/>
      <c r="UVC2" s="832"/>
      <c r="UVD2" s="832"/>
      <c r="UVE2" s="832"/>
      <c r="UVF2" s="832"/>
      <c r="UVG2" s="832"/>
      <c r="UVH2" s="832"/>
      <c r="UVI2" s="832"/>
      <c r="UVJ2" s="832"/>
      <c r="UVK2" s="832"/>
      <c r="UVL2" s="832"/>
      <c r="UVM2" s="832"/>
      <c r="UVN2" s="832"/>
      <c r="UVO2" s="832"/>
      <c r="UVP2" s="832"/>
      <c r="UVQ2" s="832"/>
      <c r="UVR2" s="832"/>
      <c r="UVS2" s="832"/>
      <c r="UVT2" s="832"/>
      <c r="UVU2" s="832"/>
      <c r="UVV2" s="832"/>
      <c r="UVW2" s="832"/>
      <c r="UVX2" s="832"/>
      <c r="UVY2" s="832"/>
      <c r="UVZ2" s="832"/>
      <c r="UWA2" s="832"/>
      <c r="UWB2" s="832"/>
      <c r="UWC2" s="832"/>
      <c r="UWD2" s="832"/>
      <c r="UWE2" s="832"/>
      <c r="UWF2" s="832"/>
      <c r="UWG2" s="832"/>
      <c r="UWH2" s="832"/>
      <c r="UWI2" s="832"/>
      <c r="UWJ2" s="832"/>
      <c r="UWK2" s="832"/>
      <c r="UWL2" s="832"/>
      <c r="UWM2" s="832"/>
      <c r="UWN2" s="832"/>
      <c r="UWO2" s="832"/>
      <c r="UWP2" s="832"/>
      <c r="UWQ2" s="832"/>
      <c r="UWR2" s="832"/>
      <c r="UWS2" s="832"/>
      <c r="UWT2" s="832"/>
      <c r="UWU2" s="832"/>
      <c r="UWV2" s="832"/>
      <c r="UWW2" s="832"/>
      <c r="UWX2" s="832"/>
      <c r="UWY2" s="832"/>
      <c r="UWZ2" s="832"/>
      <c r="UXA2" s="832"/>
      <c r="UXB2" s="832"/>
      <c r="UXC2" s="832"/>
      <c r="UXD2" s="832"/>
      <c r="UXE2" s="832"/>
      <c r="UXF2" s="832"/>
      <c r="UXG2" s="832"/>
      <c r="UXH2" s="832"/>
      <c r="UXI2" s="832"/>
      <c r="UXJ2" s="832"/>
      <c r="UXK2" s="832"/>
      <c r="UXL2" s="832"/>
      <c r="UXM2" s="832"/>
      <c r="UXN2" s="832"/>
      <c r="UXO2" s="832"/>
      <c r="UXP2" s="832"/>
      <c r="UXQ2" s="832"/>
      <c r="UXR2" s="832"/>
      <c r="UXS2" s="832"/>
      <c r="UXT2" s="832"/>
      <c r="UXU2" s="832"/>
      <c r="UXV2" s="832"/>
      <c r="UXW2" s="832"/>
      <c r="UXX2" s="832"/>
      <c r="UXY2" s="832"/>
      <c r="UXZ2" s="832"/>
      <c r="UYA2" s="832"/>
      <c r="UYB2" s="832"/>
      <c r="UYC2" s="832"/>
      <c r="UYD2" s="832"/>
      <c r="UYE2" s="832"/>
      <c r="UYF2" s="832"/>
      <c r="UYG2" s="832"/>
      <c r="UYH2" s="832"/>
      <c r="UYI2" s="832"/>
      <c r="UYJ2" s="832"/>
      <c r="UYK2" s="832"/>
      <c r="UYL2" s="832"/>
      <c r="UYM2" s="832"/>
      <c r="UYN2" s="832"/>
      <c r="UYO2" s="832"/>
      <c r="UYP2" s="832"/>
      <c r="UYQ2" s="832"/>
      <c r="UYR2" s="832"/>
      <c r="UYS2" s="832"/>
      <c r="UYT2" s="832"/>
      <c r="UYU2" s="832"/>
      <c r="UYV2" s="832"/>
      <c r="UYW2" s="832"/>
      <c r="UYX2" s="832"/>
      <c r="UYY2" s="832"/>
      <c r="UYZ2" s="832"/>
      <c r="UZA2" s="832"/>
      <c r="UZB2" s="832"/>
      <c r="UZC2" s="832"/>
      <c r="UZD2" s="832"/>
      <c r="UZE2" s="832"/>
      <c r="UZF2" s="832"/>
      <c r="UZG2" s="832"/>
      <c r="UZH2" s="832"/>
      <c r="UZI2" s="832"/>
      <c r="UZJ2" s="832"/>
      <c r="UZK2" s="832"/>
      <c r="UZL2" s="832"/>
      <c r="UZM2" s="832"/>
      <c r="UZN2" s="832"/>
      <c r="UZO2" s="832"/>
      <c r="UZP2" s="832"/>
      <c r="UZQ2" s="832"/>
      <c r="UZR2" s="832"/>
      <c r="UZS2" s="832"/>
      <c r="UZT2" s="832"/>
      <c r="UZU2" s="832"/>
      <c r="UZV2" s="832"/>
      <c r="UZW2" s="832"/>
      <c r="UZX2" s="832"/>
      <c r="UZY2" s="832"/>
      <c r="UZZ2" s="832"/>
      <c r="VAA2" s="832"/>
      <c r="VAB2" s="832"/>
      <c r="VAC2" s="832"/>
      <c r="VAD2" s="832"/>
      <c r="VAE2" s="832"/>
      <c r="VAF2" s="832"/>
      <c r="VAG2" s="832"/>
      <c r="VAH2" s="832"/>
      <c r="VAI2" s="832"/>
      <c r="VAJ2" s="832"/>
      <c r="VAK2" s="832"/>
      <c r="VAL2" s="832"/>
      <c r="VAM2" s="832"/>
      <c r="VAN2" s="832"/>
      <c r="VAO2" s="832"/>
      <c r="VAP2" s="832"/>
      <c r="VAQ2" s="832"/>
      <c r="VAR2" s="832"/>
      <c r="VAS2" s="832"/>
      <c r="VAT2" s="832"/>
      <c r="VAU2" s="832"/>
      <c r="VAV2" s="832"/>
      <c r="VAW2" s="832"/>
      <c r="VAX2" s="832"/>
      <c r="VAY2" s="832"/>
      <c r="VAZ2" s="832"/>
      <c r="VBA2" s="832"/>
      <c r="VBB2" s="832"/>
      <c r="VBC2" s="832"/>
      <c r="VBD2" s="832"/>
      <c r="VBE2" s="832"/>
      <c r="VBF2" s="832"/>
      <c r="VBG2" s="832"/>
      <c r="VBH2" s="832"/>
      <c r="VBI2" s="832"/>
      <c r="VBJ2" s="832"/>
      <c r="VBK2" s="832"/>
      <c r="VBL2" s="832"/>
      <c r="VBM2" s="832"/>
      <c r="VBN2" s="832"/>
      <c r="VBO2" s="832"/>
      <c r="VBP2" s="832"/>
      <c r="VBQ2" s="832"/>
      <c r="VBR2" s="832"/>
      <c r="VBS2" s="832"/>
      <c r="VBT2" s="832"/>
      <c r="VBU2" s="832"/>
      <c r="VBV2" s="832"/>
      <c r="VBW2" s="832"/>
      <c r="VBX2" s="832"/>
      <c r="VBY2" s="832"/>
      <c r="VBZ2" s="832"/>
      <c r="VCA2" s="832"/>
      <c r="VCB2" s="832"/>
      <c r="VCC2" s="832"/>
      <c r="VCD2" s="832"/>
      <c r="VCE2" s="832"/>
      <c r="VCF2" s="832"/>
      <c r="VCG2" s="832"/>
      <c r="VCH2" s="832"/>
      <c r="VCI2" s="832"/>
      <c r="VCJ2" s="832"/>
      <c r="VCK2" s="832"/>
      <c r="VCL2" s="832"/>
      <c r="VCM2" s="832"/>
      <c r="VCN2" s="832"/>
      <c r="VCO2" s="832"/>
      <c r="VCP2" s="832"/>
      <c r="VCQ2" s="832"/>
      <c r="VCR2" s="832"/>
      <c r="VCS2" s="832"/>
      <c r="VCT2" s="832"/>
      <c r="VCU2" s="832"/>
      <c r="VCV2" s="832"/>
      <c r="VCW2" s="832"/>
      <c r="VCX2" s="832"/>
      <c r="VCY2" s="832"/>
      <c r="VCZ2" s="832"/>
      <c r="VDA2" s="832"/>
      <c r="VDB2" s="832"/>
      <c r="VDC2" s="832"/>
      <c r="VDD2" s="832"/>
      <c r="VDE2" s="832"/>
      <c r="VDF2" s="832"/>
      <c r="VDG2" s="832"/>
      <c r="VDH2" s="832"/>
      <c r="VDI2" s="832"/>
      <c r="VDJ2" s="832"/>
      <c r="VDK2" s="832"/>
      <c r="VDL2" s="832"/>
      <c r="VDM2" s="832"/>
      <c r="VDN2" s="832"/>
      <c r="VDO2" s="832"/>
      <c r="VDP2" s="832"/>
      <c r="VDQ2" s="832"/>
      <c r="VDR2" s="832"/>
      <c r="VDS2" s="832"/>
      <c r="VDT2" s="832"/>
      <c r="VDU2" s="832"/>
      <c r="VDV2" s="832"/>
      <c r="VDW2" s="832"/>
      <c r="VDX2" s="832"/>
      <c r="VDY2" s="832"/>
      <c r="VDZ2" s="832"/>
      <c r="VEA2" s="832"/>
      <c r="VEB2" s="832"/>
      <c r="VEC2" s="832"/>
      <c r="VED2" s="832"/>
      <c r="VEE2" s="832"/>
      <c r="VEF2" s="832"/>
      <c r="VEG2" s="832"/>
      <c r="VEH2" s="832"/>
      <c r="VEI2" s="832"/>
      <c r="VEJ2" s="832"/>
      <c r="VEK2" s="832"/>
      <c r="VEL2" s="832"/>
      <c r="VEM2" s="832"/>
      <c r="VEN2" s="832"/>
      <c r="VEO2" s="832"/>
      <c r="VEP2" s="832"/>
      <c r="VEQ2" s="832"/>
      <c r="VER2" s="832"/>
      <c r="VES2" s="832"/>
      <c r="VET2" s="832"/>
      <c r="VEU2" s="832"/>
      <c r="VEV2" s="832"/>
      <c r="VEW2" s="832"/>
      <c r="VEX2" s="832"/>
      <c r="VEY2" s="832"/>
      <c r="VEZ2" s="832"/>
      <c r="VFA2" s="832"/>
      <c r="VFB2" s="832"/>
      <c r="VFC2" s="832"/>
      <c r="VFD2" s="832"/>
      <c r="VFE2" s="832"/>
      <c r="VFF2" s="832"/>
      <c r="VFG2" s="832"/>
      <c r="VFH2" s="832"/>
      <c r="VFI2" s="832"/>
      <c r="VFJ2" s="832"/>
      <c r="VFK2" s="832"/>
      <c r="VFL2" s="832"/>
      <c r="VFM2" s="832"/>
      <c r="VFN2" s="832"/>
      <c r="VFO2" s="832"/>
      <c r="VFP2" s="832"/>
      <c r="VFQ2" s="832"/>
      <c r="VFR2" s="832"/>
      <c r="VFS2" s="832"/>
      <c r="VFT2" s="832"/>
      <c r="VFU2" s="832"/>
      <c r="VFV2" s="832"/>
      <c r="VFW2" s="832"/>
      <c r="VFX2" s="832"/>
      <c r="VFY2" s="832"/>
      <c r="VFZ2" s="832"/>
      <c r="VGA2" s="832"/>
      <c r="VGB2" s="832"/>
      <c r="VGC2" s="832"/>
      <c r="VGD2" s="832"/>
      <c r="VGE2" s="832"/>
      <c r="VGF2" s="832"/>
      <c r="VGG2" s="832"/>
      <c r="VGH2" s="832"/>
      <c r="VGI2" s="832"/>
      <c r="VGJ2" s="832"/>
      <c r="VGK2" s="832"/>
      <c r="VGL2" s="832"/>
      <c r="VGM2" s="832"/>
      <c r="VGN2" s="832"/>
      <c r="VGO2" s="832"/>
      <c r="VGP2" s="832"/>
      <c r="VGQ2" s="832"/>
      <c r="VGR2" s="832"/>
      <c r="VGS2" s="832"/>
      <c r="VGT2" s="832"/>
      <c r="VGU2" s="832"/>
      <c r="VGV2" s="832"/>
      <c r="VGW2" s="832"/>
      <c r="VGX2" s="832"/>
      <c r="VGY2" s="832"/>
      <c r="VGZ2" s="832"/>
      <c r="VHA2" s="832"/>
      <c r="VHB2" s="832"/>
      <c r="VHC2" s="832"/>
      <c r="VHD2" s="832"/>
      <c r="VHE2" s="832"/>
      <c r="VHF2" s="832"/>
      <c r="VHG2" s="832"/>
      <c r="VHH2" s="832"/>
      <c r="VHI2" s="832"/>
      <c r="VHJ2" s="832"/>
      <c r="VHK2" s="832"/>
      <c r="VHL2" s="832"/>
      <c r="VHM2" s="832"/>
      <c r="VHN2" s="832"/>
      <c r="VHO2" s="832"/>
      <c r="VHP2" s="832"/>
      <c r="VHQ2" s="832"/>
      <c r="VHR2" s="832"/>
      <c r="VHS2" s="832"/>
      <c r="VHT2" s="832"/>
      <c r="VHU2" s="832"/>
      <c r="VHV2" s="832"/>
      <c r="VHW2" s="832"/>
      <c r="VHX2" s="832"/>
      <c r="VHY2" s="832"/>
      <c r="VHZ2" s="832"/>
      <c r="VIA2" s="832"/>
      <c r="VIB2" s="832"/>
      <c r="VIC2" s="832"/>
      <c r="VID2" s="832"/>
      <c r="VIE2" s="832"/>
      <c r="VIF2" s="832"/>
      <c r="VIG2" s="832"/>
      <c r="VIH2" s="832"/>
      <c r="VII2" s="832"/>
      <c r="VIJ2" s="832"/>
      <c r="VIK2" s="832"/>
      <c r="VIL2" s="832"/>
      <c r="VIM2" s="832"/>
      <c r="VIN2" s="832"/>
      <c r="VIO2" s="832"/>
      <c r="VIP2" s="832"/>
      <c r="VIQ2" s="832"/>
      <c r="VIR2" s="832"/>
      <c r="VIS2" s="832"/>
      <c r="VIT2" s="832"/>
      <c r="VIU2" s="832"/>
      <c r="VIV2" s="832"/>
      <c r="VIW2" s="832"/>
      <c r="VIX2" s="832"/>
      <c r="VIY2" s="832"/>
      <c r="VIZ2" s="832"/>
      <c r="VJA2" s="832"/>
      <c r="VJB2" s="832"/>
      <c r="VJC2" s="832"/>
      <c r="VJD2" s="832"/>
      <c r="VJE2" s="832"/>
      <c r="VJF2" s="832"/>
      <c r="VJG2" s="832"/>
      <c r="VJH2" s="832"/>
      <c r="VJI2" s="832"/>
      <c r="VJJ2" s="832"/>
      <c r="VJK2" s="832"/>
      <c r="VJL2" s="832"/>
      <c r="VJM2" s="832"/>
      <c r="VJN2" s="832"/>
      <c r="VJO2" s="832"/>
      <c r="VJP2" s="832"/>
      <c r="VJQ2" s="832"/>
      <c r="VJR2" s="832"/>
      <c r="VJS2" s="832"/>
      <c r="VJT2" s="832"/>
      <c r="VJU2" s="832"/>
      <c r="VJV2" s="832"/>
      <c r="VJW2" s="832"/>
      <c r="VJX2" s="832"/>
      <c r="VJY2" s="832"/>
      <c r="VJZ2" s="832"/>
      <c r="VKA2" s="832"/>
      <c r="VKB2" s="832"/>
      <c r="VKC2" s="832"/>
      <c r="VKD2" s="832"/>
      <c r="VKE2" s="832"/>
      <c r="VKF2" s="832"/>
      <c r="VKG2" s="832"/>
      <c r="VKH2" s="832"/>
      <c r="VKI2" s="832"/>
      <c r="VKJ2" s="832"/>
      <c r="VKK2" s="832"/>
      <c r="VKL2" s="832"/>
      <c r="VKM2" s="832"/>
      <c r="VKN2" s="832"/>
      <c r="VKO2" s="832"/>
      <c r="VKP2" s="832"/>
      <c r="VKQ2" s="832"/>
      <c r="VKR2" s="832"/>
      <c r="VKS2" s="832"/>
      <c r="VKT2" s="832"/>
      <c r="VKU2" s="832"/>
      <c r="VKV2" s="832"/>
      <c r="VKW2" s="832"/>
      <c r="VKX2" s="832"/>
      <c r="VKY2" s="832"/>
      <c r="VKZ2" s="832"/>
      <c r="VLA2" s="832"/>
      <c r="VLB2" s="832"/>
      <c r="VLC2" s="832"/>
      <c r="VLD2" s="832"/>
      <c r="VLE2" s="832"/>
      <c r="VLF2" s="832"/>
      <c r="VLG2" s="832"/>
      <c r="VLH2" s="832"/>
      <c r="VLI2" s="832"/>
      <c r="VLJ2" s="832"/>
      <c r="VLK2" s="832"/>
      <c r="VLL2" s="832"/>
      <c r="VLM2" s="832"/>
      <c r="VLN2" s="832"/>
      <c r="VLO2" s="832"/>
      <c r="VLP2" s="832"/>
      <c r="VLQ2" s="832"/>
      <c r="VLR2" s="832"/>
      <c r="VLS2" s="832"/>
      <c r="VLT2" s="832"/>
      <c r="VLU2" s="832"/>
      <c r="VLV2" s="832"/>
      <c r="VLW2" s="832"/>
      <c r="VLX2" s="832"/>
      <c r="VLY2" s="832"/>
      <c r="VLZ2" s="832"/>
      <c r="VMA2" s="832"/>
      <c r="VMB2" s="832"/>
      <c r="VMC2" s="832"/>
      <c r="VMD2" s="832"/>
      <c r="VME2" s="832"/>
      <c r="VMF2" s="832"/>
      <c r="VMG2" s="832"/>
      <c r="VMH2" s="832"/>
      <c r="VMI2" s="832"/>
      <c r="VMJ2" s="832"/>
      <c r="VMK2" s="832"/>
      <c r="VML2" s="832"/>
      <c r="VMM2" s="832"/>
      <c r="VMN2" s="832"/>
      <c r="VMO2" s="832"/>
      <c r="VMP2" s="832"/>
      <c r="VMQ2" s="832"/>
      <c r="VMR2" s="832"/>
      <c r="VMS2" s="832"/>
      <c r="VMT2" s="832"/>
      <c r="VMU2" s="832"/>
      <c r="VMV2" s="832"/>
      <c r="VMW2" s="832"/>
      <c r="VMX2" s="832"/>
      <c r="VMY2" s="832"/>
      <c r="VMZ2" s="832"/>
      <c r="VNA2" s="832"/>
      <c r="VNB2" s="832"/>
      <c r="VNC2" s="832"/>
      <c r="VND2" s="832"/>
      <c r="VNE2" s="832"/>
      <c r="VNF2" s="832"/>
      <c r="VNG2" s="832"/>
      <c r="VNH2" s="832"/>
      <c r="VNI2" s="832"/>
      <c r="VNJ2" s="832"/>
      <c r="VNK2" s="832"/>
      <c r="VNL2" s="832"/>
      <c r="VNM2" s="832"/>
      <c r="VNN2" s="832"/>
      <c r="VNO2" s="832"/>
      <c r="VNP2" s="832"/>
      <c r="VNQ2" s="832"/>
      <c r="VNR2" s="832"/>
      <c r="VNS2" s="832"/>
      <c r="VNT2" s="832"/>
      <c r="VNU2" s="832"/>
      <c r="VNV2" s="832"/>
      <c r="VNW2" s="832"/>
      <c r="VNX2" s="832"/>
      <c r="VNY2" s="832"/>
      <c r="VNZ2" s="832"/>
      <c r="VOA2" s="832"/>
      <c r="VOB2" s="832"/>
      <c r="VOC2" s="832"/>
      <c r="VOD2" s="832"/>
      <c r="VOE2" s="832"/>
      <c r="VOF2" s="832"/>
      <c r="VOG2" s="832"/>
      <c r="VOH2" s="832"/>
      <c r="VOI2" s="832"/>
      <c r="VOJ2" s="832"/>
      <c r="VOK2" s="832"/>
      <c r="VOL2" s="832"/>
      <c r="VOM2" s="832"/>
      <c r="VON2" s="832"/>
      <c r="VOO2" s="832"/>
      <c r="VOP2" s="832"/>
      <c r="VOQ2" s="832"/>
      <c r="VOR2" s="832"/>
      <c r="VOS2" s="832"/>
      <c r="VOT2" s="832"/>
      <c r="VOU2" s="832"/>
      <c r="VOV2" s="832"/>
      <c r="VOW2" s="832"/>
      <c r="VOX2" s="832"/>
      <c r="VOY2" s="832"/>
      <c r="VOZ2" s="832"/>
      <c r="VPA2" s="832"/>
      <c r="VPB2" s="832"/>
      <c r="VPC2" s="832"/>
      <c r="VPD2" s="832"/>
      <c r="VPE2" s="832"/>
      <c r="VPF2" s="832"/>
      <c r="VPG2" s="832"/>
      <c r="VPH2" s="832"/>
      <c r="VPI2" s="832"/>
      <c r="VPJ2" s="832"/>
      <c r="VPK2" s="832"/>
      <c r="VPL2" s="832"/>
      <c r="VPM2" s="832"/>
      <c r="VPN2" s="832"/>
      <c r="VPO2" s="832"/>
      <c r="VPP2" s="832"/>
      <c r="VPQ2" s="832"/>
      <c r="VPR2" s="832"/>
      <c r="VPS2" s="832"/>
      <c r="VPT2" s="832"/>
      <c r="VPU2" s="832"/>
      <c r="VPV2" s="832"/>
      <c r="VPW2" s="832"/>
      <c r="VPX2" s="832"/>
      <c r="VPY2" s="832"/>
      <c r="VPZ2" s="832"/>
      <c r="VQA2" s="832"/>
      <c r="VQB2" s="832"/>
      <c r="VQC2" s="832"/>
      <c r="VQD2" s="832"/>
      <c r="VQE2" s="832"/>
      <c r="VQF2" s="832"/>
      <c r="VQG2" s="832"/>
      <c r="VQH2" s="832"/>
      <c r="VQI2" s="832"/>
      <c r="VQJ2" s="832"/>
      <c r="VQK2" s="832"/>
      <c r="VQL2" s="832"/>
      <c r="VQM2" s="832"/>
      <c r="VQN2" s="832"/>
      <c r="VQO2" s="832"/>
      <c r="VQP2" s="832"/>
      <c r="VQQ2" s="832"/>
      <c r="VQR2" s="832"/>
      <c r="VQS2" s="832"/>
      <c r="VQT2" s="832"/>
      <c r="VQU2" s="832"/>
      <c r="VQV2" s="832"/>
      <c r="VQW2" s="832"/>
      <c r="VQX2" s="832"/>
      <c r="VQY2" s="832"/>
      <c r="VQZ2" s="832"/>
      <c r="VRA2" s="832"/>
      <c r="VRB2" s="832"/>
      <c r="VRC2" s="832"/>
      <c r="VRD2" s="832"/>
      <c r="VRE2" s="832"/>
      <c r="VRF2" s="832"/>
      <c r="VRG2" s="832"/>
      <c r="VRH2" s="832"/>
      <c r="VRI2" s="832"/>
      <c r="VRJ2" s="832"/>
      <c r="VRK2" s="832"/>
      <c r="VRL2" s="832"/>
      <c r="VRM2" s="832"/>
      <c r="VRN2" s="832"/>
      <c r="VRO2" s="832"/>
      <c r="VRP2" s="832"/>
      <c r="VRQ2" s="832"/>
      <c r="VRR2" s="832"/>
      <c r="VRS2" s="832"/>
      <c r="VRT2" s="832"/>
      <c r="VRU2" s="832"/>
      <c r="VRV2" s="832"/>
      <c r="VRW2" s="832"/>
      <c r="VRX2" s="832"/>
      <c r="VRY2" s="832"/>
      <c r="VRZ2" s="832"/>
      <c r="VSA2" s="832"/>
      <c r="VSB2" s="832"/>
      <c r="VSC2" s="832"/>
      <c r="VSD2" s="832"/>
      <c r="VSE2" s="832"/>
      <c r="VSF2" s="832"/>
      <c r="VSG2" s="832"/>
      <c r="VSH2" s="832"/>
      <c r="VSI2" s="832"/>
      <c r="VSJ2" s="832"/>
      <c r="VSK2" s="832"/>
      <c r="VSL2" s="832"/>
      <c r="VSM2" s="832"/>
      <c r="VSN2" s="832"/>
      <c r="VSO2" s="832"/>
      <c r="VSP2" s="832"/>
      <c r="VSQ2" s="832"/>
      <c r="VSR2" s="832"/>
      <c r="VSS2" s="832"/>
      <c r="VST2" s="832"/>
      <c r="VSU2" s="832"/>
      <c r="VSV2" s="832"/>
      <c r="VSW2" s="832"/>
      <c r="VSX2" s="832"/>
      <c r="VSY2" s="832"/>
      <c r="VSZ2" s="832"/>
      <c r="VTA2" s="832"/>
      <c r="VTB2" s="832"/>
      <c r="VTC2" s="832"/>
      <c r="VTD2" s="832"/>
      <c r="VTE2" s="832"/>
      <c r="VTF2" s="832"/>
      <c r="VTG2" s="832"/>
      <c r="VTH2" s="832"/>
      <c r="VTI2" s="832"/>
      <c r="VTJ2" s="832"/>
      <c r="VTK2" s="832"/>
      <c r="VTL2" s="832"/>
      <c r="VTM2" s="832"/>
      <c r="VTN2" s="832"/>
      <c r="VTO2" s="832"/>
      <c r="VTP2" s="832"/>
      <c r="VTQ2" s="832"/>
      <c r="VTR2" s="832"/>
      <c r="VTS2" s="832"/>
      <c r="VTT2" s="832"/>
      <c r="VTU2" s="832"/>
      <c r="VTV2" s="832"/>
      <c r="VTW2" s="832"/>
      <c r="VTX2" s="832"/>
      <c r="VTY2" s="832"/>
      <c r="VTZ2" s="832"/>
      <c r="VUA2" s="832"/>
      <c r="VUB2" s="832"/>
      <c r="VUC2" s="832"/>
      <c r="VUD2" s="832"/>
      <c r="VUE2" s="832"/>
      <c r="VUF2" s="832"/>
      <c r="VUG2" s="832"/>
      <c r="VUH2" s="832"/>
      <c r="VUI2" s="832"/>
      <c r="VUJ2" s="832"/>
      <c r="VUK2" s="832"/>
      <c r="VUL2" s="832"/>
      <c r="VUM2" s="832"/>
      <c r="VUN2" s="832"/>
      <c r="VUO2" s="832"/>
      <c r="VUP2" s="832"/>
      <c r="VUQ2" s="832"/>
      <c r="VUR2" s="832"/>
      <c r="VUS2" s="832"/>
      <c r="VUT2" s="832"/>
      <c r="VUU2" s="832"/>
      <c r="VUV2" s="832"/>
      <c r="VUW2" s="832"/>
      <c r="VUX2" s="832"/>
      <c r="VUY2" s="832"/>
      <c r="VUZ2" s="832"/>
      <c r="VVA2" s="832"/>
      <c r="VVB2" s="832"/>
      <c r="VVC2" s="832"/>
      <c r="VVD2" s="832"/>
      <c r="VVE2" s="832"/>
      <c r="VVF2" s="832"/>
      <c r="VVG2" s="832"/>
      <c r="VVH2" s="832"/>
      <c r="VVI2" s="832"/>
      <c r="VVJ2" s="832"/>
      <c r="VVK2" s="832"/>
      <c r="VVL2" s="832"/>
      <c r="VVM2" s="832"/>
      <c r="VVN2" s="832"/>
      <c r="VVO2" s="832"/>
      <c r="VVP2" s="832"/>
      <c r="VVQ2" s="832"/>
      <c r="VVR2" s="832"/>
      <c r="VVS2" s="832"/>
      <c r="VVT2" s="832"/>
      <c r="VVU2" s="832"/>
      <c r="VVV2" s="832"/>
      <c r="VVW2" s="832"/>
      <c r="VVX2" s="832"/>
      <c r="VVY2" s="832"/>
      <c r="VVZ2" s="832"/>
      <c r="VWA2" s="832"/>
      <c r="VWB2" s="832"/>
      <c r="VWC2" s="832"/>
      <c r="VWD2" s="832"/>
      <c r="VWE2" s="832"/>
      <c r="VWF2" s="832"/>
      <c r="VWG2" s="832"/>
      <c r="VWH2" s="832"/>
      <c r="VWI2" s="832"/>
      <c r="VWJ2" s="832"/>
      <c r="VWK2" s="832"/>
      <c r="VWL2" s="832"/>
      <c r="VWM2" s="832"/>
      <c r="VWN2" s="832"/>
      <c r="VWO2" s="832"/>
      <c r="VWP2" s="832"/>
      <c r="VWQ2" s="832"/>
      <c r="VWR2" s="832"/>
      <c r="VWS2" s="832"/>
      <c r="VWT2" s="832"/>
      <c r="VWU2" s="832"/>
      <c r="VWV2" s="832"/>
      <c r="VWW2" s="832"/>
      <c r="VWX2" s="832"/>
      <c r="VWY2" s="832"/>
      <c r="VWZ2" s="832"/>
      <c r="VXA2" s="832"/>
      <c r="VXB2" s="832"/>
      <c r="VXC2" s="832"/>
      <c r="VXD2" s="832"/>
      <c r="VXE2" s="832"/>
      <c r="VXF2" s="832"/>
      <c r="VXG2" s="832"/>
      <c r="VXH2" s="832"/>
      <c r="VXI2" s="832"/>
      <c r="VXJ2" s="832"/>
      <c r="VXK2" s="832"/>
      <c r="VXL2" s="832"/>
      <c r="VXM2" s="832"/>
      <c r="VXN2" s="832"/>
      <c r="VXO2" s="832"/>
      <c r="VXP2" s="832"/>
      <c r="VXQ2" s="832"/>
      <c r="VXR2" s="832"/>
      <c r="VXS2" s="832"/>
      <c r="VXT2" s="832"/>
      <c r="VXU2" s="832"/>
      <c r="VXV2" s="832"/>
      <c r="VXW2" s="832"/>
      <c r="VXX2" s="832"/>
      <c r="VXY2" s="832"/>
      <c r="VXZ2" s="832"/>
      <c r="VYA2" s="832"/>
      <c r="VYB2" s="832"/>
      <c r="VYC2" s="832"/>
      <c r="VYD2" s="832"/>
      <c r="VYE2" s="832"/>
      <c r="VYF2" s="832"/>
      <c r="VYG2" s="832"/>
      <c r="VYH2" s="832"/>
      <c r="VYI2" s="832"/>
      <c r="VYJ2" s="832"/>
      <c r="VYK2" s="832"/>
      <c r="VYL2" s="832"/>
      <c r="VYM2" s="832"/>
      <c r="VYN2" s="832"/>
      <c r="VYO2" s="832"/>
      <c r="VYP2" s="832"/>
      <c r="VYQ2" s="832"/>
      <c r="VYR2" s="832"/>
      <c r="VYS2" s="832"/>
      <c r="VYT2" s="832"/>
      <c r="VYU2" s="832"/>
      <c r="VYV2" s="832"/>
      <c r="VYW2" s="832"/>
      <c r="VYX2" s="832"/>
      <c r="VYY2" s="832"/>
      <c r="VYZ2" s="832"/>
      <c r="VZA2" s="832"/>
      <c r="VZB2" s="832"/>
      <c r="VZC2" s="832"/>
      <c r="VZD2" s="832"/>
      <c r="VZE2" s="832"/>
      <c r="VZF2" s="832"/>
      <c r="VZG2" s="832"/>
      <c r="VZH2" s="832"/>
      <c r="VZI2" s="832"/>
      <c r="VZJ2" s="832"/>
      <c r="VZK2" s="832"/>
      <c r="VZL2" s="832"/>
      <c r="VZM2" s="832"/>
      <c r="VZN2" s="832"/>
      <c r="VZO2" s="832"/>
      <c r="VZP2" s="832"/>
      <c r="VZQ2" s="832"/>
      <c r="VZR2" s="832"/>
      <c r="VZS2" s="832"/>
      <c r="VZT2" s="832"/>
      <c r="VZU2" s="832"/>
      <c r="VZV2" s="832"/>
      <c r="VZW2" s="832"/>
      <c r="VZX2" s="832"/>
      <c r="VZY2" s="832"/>
      <c r="VZZ2" s="832"/>
      <c r="WAA2" s="832"/>
      <c r="WAB2" s="832"/>
      <c r="WAC2" s="832"/>
      <c r="WAD2" s="832"/>
      <c r="WAE2" s="832"/>
      <c r="WAF2" s="832"/>
      <c r="WAG2" s="832"/>
      <c r="WAH2" s="832"/>
      <c r="WAI2" s="832"/>
      <c r="WAJ2" s="832"/>
      <c r="WAK2" s="832"/>
      <c r="WAL2" s="832"/>
      <c r="WAM2" s="832"/>
      <c r="WAN2" s="832"/>
      <c r="WAO2" s="832"/>
      <c r="WAP2" s="832"/>
      <c r="WAQ2" s="832"/>
      <c r="WAR2" s="832"/>
      <c r="WAS2" s="832"/>
      <c r="WAT2" s="832"/>
      <c r="WAU2" s="832"/>
      <c r="WAV2" s="832"/>
      <c r="WAW2" s="832"/>
      <c r="WAX2" s="832"/>
      <c r="WAY2" s="832"/>
      <c r="WAZ2" s="832"/>
      <c r="WBA2" s="832"/>
      <c r="WBB2" s="832"/>
      <c r="WBC2" s="832"/>
      <c r="WBD2" s="832"/>
      <c r="WBE2" s="832"/>
      <c r="WBF2" s="832"/>
      <c r="WBG2" s="832"/>
      <c r="WBH2" s="832"/>
      <c r="WBI2" s="832"/>
      <c r="WBJ2" s="832"/>
      <c r="WBK2" s="832"/>
      <c r="WBL2" s="832"/>
      <c r="WBM2" s="832"/>
      <c r="WBN2" s="832"/>
      <c r="WBO2" s="832"/>
      <c r="WBP2" s="832"/>
      <c r="WBQ2" s="832"/>
      <c r="WBR2" s="832"/>
      <c r="WBS2" s="832"/>
      <c r="WBT2" s="832"/>
      <c r="WBU2" s="832"/>
      <c r="WBV2" s="832"/>
      <c r="WBW2" s="832"/>
      <c r="WBX2" s="832"/>
      <c r="WBY2" s="832"/>
      <c r="WBZ2" s="832"/>
      <c r="WCA2" s="832"/>
      <c r="WCB2" s="832"/>
      <c r="WCC2" s="832"/>
      <c r="WCD2" s="832"/>
      <c r="WCE2" s="832"/>
      <c r="WCF2" s="832"/>
      <c r="WCG2" s="832"/>
      <c r="WCH2" s="832"/>
      <c r="WCI2" s="832"/>
      <c r="WCJ2" s="832"/>
      <c r="WCK2" s="832"/>
      <c r="WCL2" s="832"/>
      <c r="WCM2" s="832"/>
      <c r="WCN2" s="832"/>
      <c r="WCO2" s="832"/>
      <c r="WCP2" s="832"/>
      <c r="WCQ2" s="832"/>
      <c r="WCR2" s="832"/>
      <c r="WCS2" s="832"/>
      <c r="WCT2" s="832"/>
      <c r="WCU2" s="832"/>
      <c r="WCV2" s="832"/>
      <c r="WCW2" s="832"/>
      <c r="WCX2" s="832"/>
      <c r="WCY2" s="832"/>
      <c r="WCZ2" s="832"/>
      <c r="WDA2" s="832"/>
      <c r="WDB2" s="832"/>
      <c r="WDC2" s="832"/>
      <c r="WDD2" s="832"/>
      <c r="WDE2" s="832"/>
      <c r="WDF2" s="832"/>
      <c r="WDG2" s="832"/>
      <c r="WDH2" s="832"/>
      <c r="WDI2" s="832"/>
      <c r="WDJ2" s="832"/>
      <c r="WDK2" s="832"/>
      <c r="WDL2" s="832"/>
      <c r="WDM2" s="832"/>
      <c r="WDN2" s="832"/>
      <c r="WDO2" s="832"/>
      <c r="WDP2" s="832"/>
      <c r="WDQ2" s="832"/>
      <c r="WDR2" s="832"/>
      <c r="WDS2" s="832"/>
      <c r="WDT2" s="832"/>
      <c r="WDU2" s="832"/>
      <c r="WDV2" s="832"/>
      <c r="WDW2" s="832"/>
      <c r="WDX2" s="832"/>
      <c r="WDY2" s="832"/>
      <c r="WDZ2" s="832"/>
      <c r="WEA2" s="832"/>
      <c r="WEB2" s="832"/>
      <c r="WEC2" s="832"/>
      <c r="WED2" s="832"/>
      <c r="WEE2" s="832"/>
      <c r="WEF2" s="832"/>
      <c r="WEG2" s="832"/>
      <c r="WEH2" s="832"/>
      <c r="WEI2" s="832"/>
      <c r="WEJ2" s="832"/>
      <c r="WEK2" s="832"/>
      <c r="WEL2" s="832"/>
      <c r="WEM2" s="832"/>
      <c r="WEN2" s="832"/>
      <c r="WEO2" s="832"/>
      <c r="WEP2" s="832"/>
      <c r="WEQ2" s="832"/>
      <c r="WER2" s="832"/>
      <c r="WES2" s="832"/>
      <c r="WET2" s="832"/>
      <c r="WEU2" s="832"/>
      <c r="WEV2" s="832"/>
      <c r="WEW2" s="832"/>
      <c r="WEX2" s="832"/>
      <c r="WEY2" s="832"/>
      <c r="WEZ2" s="832"/>
      <c r="WFA2" s="832"/>
      <c r="WFB2" s="832"/>
      <c r="WFC2" s="832"/>
      <c r="WFD2" s="832"/>
      <c r="WFE2" s="832"/>
      <c r="WFF2" s="832"/>
      <c r="WFG2" s="832"/>
      <c r="WFH2" s="832"/>
      <c r="WFI2" s="832"/>
      <c r="WFJ2" s="832"/>
      <c r="WFK2" s="832"/>
      <c r="WFL2" s="832"/>
      <c r="WFM2" s="832"/>
      <c r="WFN2" s="832"/>
      <c r="WFO2" s="832"/>
      <c r="WFP2" s="832"/>
      <c r="WFQ2" s="832"/>
      <c r="WFR2" s="832"/>
      <c r="WFS2" s="832"/>
      <c r="WFT2" s="832"/>
      <c r="WFU2" s="832"/>
      <c r="WFV2" s="832"/>
      <c r="WFW2" s="832"/>
      <c r="WFX2" s="832"/>
      <c r="WFY2" s="832"/>
      <c r="WFZ2" s="832"/>
      <c r="WGA2" s="832"/>
      <c r="WGB2" s="832"/>
      <c r="WGC2" s="832"/>
      <c r="WGD2" s="832"/>
      <c r="WGE2" s="832"/>
      <c r="WGF2" s="832"/>
      <c r="WGG2" s="832"/>
      <c r="WGH2" s="832"/>
      <c r="WGI2" s="832"/>
      <c r="WGJ2" s="832"/>
      <c r="WGK2" s="832"/>
      <c r="WGL2" s="832"/>
      <c r="WGM2" s="832"/>
      <c r="WGN2" s="832"/>
      <c r="WGO2" s="832"/>
      <c r="WGP2" s="832"/>
      <c r="WGQ2" s="832"/>
      <c r="WGR2" s="832"/>
      <c r="WGS2" s="832"/>
      <c r="WGT2" s="832"/>
      <c r="WGU2" s="832"/>
      <c r="WGV2" s="832"/>
      <c r="WGW2" s="832"/>
      <c r="WGX2" s="832"/>
      <c r="WGY2" s="832"/>
      <c r="WGZ2" s="832"/>
      <c r="WHA2" s="832"/>
      <c r="WHB2" s="832"/>
      <c r="WHC2" s="832"/>
      <c r="WHD2" s="832"/>
      <c r="WHE2" s="832"/>
      <c r="WHF2" s="832"/>
      <c r="WHG2" s="832"/>
      <c r="WHH2" s="832"/>
      <c r="WHI2" s="832"/>
      <c r="WHJ2" s="832"/>
      <c r="WHK2" s="832"/>
      <c r="WHL2" s="832"/>
      <c r="WHM2" s="832"/>
      <c r="WHN2" s="832"/>
      <c r="WHO2" s="832"/>
      <c r="WHP2" s="832"/>
      <c r="WHQ2" s="832"/>
      <c r="WHR2" s="832"/>
      <c r="WHS2" s="832"/>
      <c r="WHT2" s="832"/>
      <c r="WHU2" s="832"/>
      <c r="WHV2" s="832"/>
      <c r="WHW2" s="832"/>
      <c r="WHX2" s="832"/>
      <c r="WHY2" s="832"/>
      <c r="WHZ2" s="832"/>
      <c r="WIA2" s="832"/>
      <c r="WIB2" s="832"/>
      <c r="WIC2" s="832"/>
      <c r="WID2" s="832"/>
      <c r="WIE2" s="832"/>
      <c r="WIF2" s="832"/>
      <c r="WIG2" s="832"/>
      <c r="WIH2" s="832"/>
      <c r="WII2" s="832"/>
      <c r="WIJ2" s="832"/>
      <c r="WIK2" s="832"/>
      <c r="WIL2" s="832"/>
      <c r="WIM2" s="832"/>
      <c r="WIN2" s="832"/>
      <c r="WIO2" s="832"/>
      <c r="WIP2" s="832"/>
      <c r="WIQ2" s="832"/>
      <c r="WIR2" s="832"/>
      <c r="WIS2" s="832"/>
      <c r="WIT2" s="832"/>
      <c r="WIU2" s="832"/>
      <c r="WIV2" s="832"/>
      <c r="WIW2" s="832"/>
      <c r="WIX2" s="832"/>
      <c r="WIY2" s="832"/>
      <c r="WIZ2" s="832"/>
      <c r="WJA2" s="832"/>
      <c r="WJB2" s="832"/>
      <c r="WJC2" s="832"/>
      <c r="WJD2" s="832"/>
      <c r="WJE2" s="832"/>
      <c r="WJF2" s="832"/>
      <c r="WJG2" s="832"/>
      <c r="WJH2" s="832"/>
      <c r="WJI2" s="832"/>
      <c r="WJJ2" s="832"/>
      <c r="WJK2" s="832"/>
      <c r="WJL2" s="832"/>
      <c r="WJM2" s="832"/>
      <c r="WJN2" s="832"/>
      <c r="WJO2" s="832"/>
      <c r="WJP2" s="832"/>
      <c r="WJQ2" s="832"/>
      <c r="WJR2" s="832"/>
      <c r="WJS2" s="832"/>
      <c r="WJT2" s="832"/>
      <c r="WJU2" s="832"/>
      <c r="WJV2" s="832"/>
      <c r="WJW2" s="832"/>
      <c r="WJX2" s="832"/>
      <c r="WJY2" s="832"/>
      <c r="WJZ2" s="832"/>
      <c r="WKA2" s="832"/>
      <c r="WKB2" s="832"/>
      <c r="WKC2" s="832"/>
      <c r="WKD2" s="832"/>
      <c r="WKE2" s="832"/>
      <c r="WKF2" s="832"/>
      <c r="WKG2" s="832"/>
      <c r="WKH2" s="832"/>
      <c r="WKI2" s="832"/>
      <c r="WKJ2" s="832"/>
      <c r="WKK2" s="832"/>
      <c r="WKL2" s="832"/>
      <c r="WKM2" s="832"/>
      <c r="WKN2" s="832"/>
      <c r="WKO2" s="832"/>
      <c r="WKP2" s="832"/>
      <c r="WKQ2" s="832"/>
      <c r="WKR2" s="832"/>
      <c r="WKS2" s="832"/>
      <c r="WKT2" s="832"/>
      <c r="WKU2" s="832"/>
      <c r="WKV2" s="832"/>
      <c r="WKW2" s="832"/>
      <c r="WKX2" s="832"/>
      <c r="WKY2" s="832"/>
      <c r="WKZ2" s="832"/>
      <c r="WLA2" s="832"/>
      <c r="WLB2" s="832"/>
      <c r="WLC2" s="832"/>
      <c r="WLD2" s="832"/>
      <c r="WLE2" s="832"/>
      <c r="WLF2" s="832"/>
      <c r="WLG2" s="832"/>
      <c r="WLH2" s="832"/>
      <c r="WLI2" s="832"/>
      <c r="WLJ2" s="832"/>
      <c r="WLK2" s="832"/>
      <c r="WLL2" s="832"/>
      <c r="WLM2" s="832"/>
      <c r="WLN2" s="832"/>
      <c r="WLO2" s="832"/>
      <c r="WLP2" s="832"/>
      <c r="WLQ2" s="832"/>
      <c r="WLR2" s="832"/>
      <c r="WLS2" s="832"/>
      <c r="WLT2" s="832"/>
      <c r="WLU2" s="832"/>
      <c r="WLV2" s="832"/>
      <c r="WLW2" s="832"/>
      <c r="WLX2" s="832"/>
      <c r="WLY2" s="832"/>
      <c r="WLZ2" s="832"/>
      <c r="WMA2" s="832"/>
      <c r="WMB2" s="832"/>
      <c r="WMC2" s="832"/>
      <c r="WMD2" s="832"/>
      <c r="WME2" s="832"/>
      <c r="WMF2" s="832"/>
      <c r="WMG2" s="832"/>
      <c r="WMH2" s="832"/>
      <c r="WMI2" s="832"/>
      <c r="WMJ2" s="832"/>
      <c r="WMK2" s="832"/>
      <c r="WML2" s="832"/>
      <c r="WMM2" s="832"/>
      <c r="WMN2" s="832"/>
      <c r="WMO2" s="832"/>
      <c r="WMP2" s="832"/>
      <c r="WMQ2" s="832"/>
      <c r="WMR2" s="832"/>
      <c r="WMS2" s="832"/>
      <c r="WMT2" s="832"/>
      <c r="WMU2" s="832"/>
      <c r="WMV2" s="832"/>
      <c r="WMW2" s="832"/>
      <c r="WMX2" s="832"/>
      <c r="WMY2" s="832"/>
      <c r="WMZ2" s="832"/>
      <c r="WNA2" s="832"/>
      <c r="WNB2" s="832"/>
      <c r="WNC2" s="832"/>
      <c r="WND2" s="832"/>
      <c r="WNE2" s="832"/>
      <c r="WNF2" s="832"/>
      <c r="WNG2" s="832"/>
      <c r="WNH2" s="832"/>
      <c r="WNI2" s="832"/>
      <c r="WNJ2" s="832"/>
      <c r="WNK2" s="832"/>
      <c r="WNL2" s="832"/>
      <c r="WNM2" s="832"/>
      <c r="WNN2" s="832"/>
      <c r="WNO2" s="832"/>
      <c r="WNP2" s="832"/>
      <c r="WNQ2" s="832"/>
      <c r="WNR2" s="832"/>
      <c r="WNS2" s="832"/>
      <c r="WNT2" s="832"/>
      <c r="WNU2" s="832"/>
      <c r="WNV2" s="832"/>
      <c r="WNW2" s="832"/>
      <c r="WNX2" s="832"/>
      <c r="WNY2" s="832"/>
      <c r="WNZ2" s="832"/>
      <c r="WOA2" s="832"/>
      <c r="WOB2" s="832"/>
      <c r="WOC2" s="832"/>
      <c r="WOD2" s="832"/>
      <c r="WOE2" s="832"/>
      <c r="WOF2" s="832"/>
      <c r="WOG2" s="832"/>
      <c r="WOH2" s="832"/>
      <c r="WOI2" s="832"/>
      <c r="WOJ2" s="832"/>
      <c r="WOK2" s="832"/>
      <c r="WOL2" s="832"/>
      <c r="WOM2" s="832"/>
      <c r="WON2" s="832"/>
      <c r="WOO2" s="832"/>
      <c r="WOP2" s="832"/>
      <c r="WOQ2" s="832"/>
      <c r="WOR2" s="832"/>
      <c r="WOS2" s="832"/>
      <c r="WOT2" s="832"/>
      <c r="WOU2" s="832"/>
      <c r="WOV2" s="832"/>
      <c r="WOW2" s="832"/>
      <c r="WOX2" s="832"/>
      <c r="WOY2" s="832"/>
      <c r="WOZ2" s="832"/>
      <c r="WPA2" s="832"/>
      <c r="WPB2" s="832"/>
      <c r="WPC2" s="832"/>
      <c r="WPD2" s="832"/>
      <c r="WPE2" s="832"/>
      <c r="WPF2" s="832"/>
      <c r="WPG2" s="832"/>
      <c r="WPH2" s="832"/>
      <c r="WPI2" s="832"/>
      <c r="WPJ2" s="832"/>
      <c r="WPK2" s="832"/>
      <c r="WPL2" s="832"/>
      <c r="WPM2" s="832"/>
      <c r="WPN2" s="832"/>
      <c r="WPO2" s="832"/>
      <c r="WPP2" s="832"/>
      <c r="WPQ2" s="832"/>
      <c r="WPR2" s="832"/>
      <c r="WPS2" s="832"/>
      <c r="WPT2" s="832"/>
      <c r="WPU2" s="832"/>
      <c r="WPV2" s="832"/>
      <c r="WPW2" s="832"/>
      <c r="WPX2" s="832"/>
      <c r="WPY2" s="832"/>
      <c r="WPZ2" s="832"/>
      <c r="WQA2" s="832"/>
      <c r="WQB2" s="832"/>
      <c r="WQC2" s="832"/>
      <c r="WQD2" s="832"/>
      <c r="WQE2" s="832"/>
      <c r="WQF2" s="832"/>
      <c r="WQG2" s="832"/>
      <c r="WQH2" s="832"/>
      <c r="WQI2" s="832"/>
      <c r="WQJ2" s="832"/>
      <c r="WQK2" s="832"/>
      <c r="WQL2" s="832"/>
      <c r="WQM2" s="832"/>
      <c r="WQN2" s="832"/>
      <c r="WQO2" s="832"/>
      <c r="WQP2" s="832"/>
      <c r="WQQ2" s="832"/>
      <c r="WQR2" s="832"/>
      <c r="WQS2" s="832"/>
      <c r="WQT2" s="832"/>
      <c r="WQU2" s="832"/>
      <c r="WQV2" s="832"/>
      <c r="WQW2" s="832"/>
      <c r="WQX2" s="832"/>
      <c r="WQY2" s="832"/>
      <c r="WQZ2" s="832"/>
      <c r="WRA2" s="832"/>
      <c r="WRB2" s="832"/>
      <c r="WRC2" s="832"/>
      <c r="WRD2" s="832"/>
      <c r="WRE2" s="832"/>
      <c r="WRF2" s="832"/>
      <c r="WRG2" s="832"/>
      <c r="WRH2" s="832"/>
      <c r="WRI2" s="832"/>
      <c r="WRJ2" s="832"/>
      <c r="WRK2" s="832"/>
      <c r="WRL2" s="832"/>
      <c r="WRM2" s="832"/>
      <c r="WRN2" s="832"/>
      <c r="WRO2" s="832"/>
      <c r="WRP2" s="832"/>
      <c r="WRQ2" s="832"/>
      <c r="WRR2" s="832"/>
      <c r="WRS2" s="832"/>
      <c r="WRT2" s="832"/>
      <c r="WRU2" s="832"/>
      <c r="WRV2" s="832"/>
      <c r="WRW2" s="832"/>
      <c r="WRX2" s="832"/>
      <c r="WRY2" s="832"/>
      <c r="WRZ2" s="832"/>
      <c r="WSA2" s="832"/>
      <c r="WSB2" s="832"/>
      <c r="WSC2" s="832"/>
      <c r="WSD2" s="832"/>
      <c r="WSE2" s="832"/>
      <c r="WSF2" s="832"/>
      <c r="WSG2" s="832"/>
      <c r="WSH2" s="832"/>
      <c r="WSI2" s="832"/>
      <c r="WSJ2" s="832"/>
      <c r="WSK2" s="832"/>
      <c r="WSL2" s="832"/>
      <c r="WSM2" s="832"/>
      <c r="WSN2" s="832"/>
      <c r="WSO2" s="832"/>
      <c r="WSP2" s="832"/>
      <c r="WSQ2" s="832"/>
      <c r="WSR2" s="832"/>
      <c r="WSS2" s="832"/>
      <c r="WST2" s="832"/>
      <c r="WSU2" s="832"/>
      <c r="WSV2" s="832"/>
      <c r="WSW2" s="832"/>
      <c r="WSX2" s="832"/>
      <c r="WSY2" s="832"/>
      <c r="WSZ2" s="832"/>
      <c r="WTA2" s="832"/>
      <c r="WTB2" s="832"/>
      <c r="WTC2" s="832"/>
      <c r="WTD2" s="832"/>
      <c r="WTE2" s="832"/>
      <c r="WTF2" s="832"/>
      <c r="WTG2" s="832"/>
      <c r="WTH2" s="832"/>
      <c r="WTI2" s="832"/>
      <c r="WTJ2" s="832"/>
      <c r="WTK2" s="832"/>
      <c r="WTL2" s="832"/>
      <c r="WTM2" s="832"/>
      <c r="WTN2" s="832"/>
      <c r="WTO2" s="832"/>
      <c r="WTP2" s="832"/>
      <c r="WTQ2" s="832"/>
      <c r="WTR2" s="832"/>
      <c r="WTS2" s="832"/>
      <c r="WTT2" s="832"/>
      <c r="WTU2" s="832"/>
      <c r="WTV2" s="832"/>
      <c r="WTW2" s="832"/>
      <c r="WTX2" s="832"/>
      <c r="WTY2" s="832"/>
      <c r="WTZ2" s="832"/>
      <c r="WUA2" s="832"/>
      <c r="WUB2" s="832"/>
      <c r="WUC2" s="832"/>
      <c r="WUD2" s="832"/>
      <c r="WUE2" s="832"/>
      <c r="WUF2" s="832"/>
      <c r="WUG2" s="832"/>
      <c r="WUH2" s="832"/>
      <c r="WUI2" s="832"/>
      <c r="WUJ2" s="832"/>
      <c r="WUK2" s="832"/>
      <c r="WUL2" s="832"/>
      <c r="WUM2" s="832"/>
      <c r="WUN2" s="832"/>
      <c r="WUO2" s="832"/>
      <c r="WUP2" s="832"/>
      <c r="WUQ2" s="832"/>
      <c r="WUR2" s="832"/>
      <c r="WUS2" s="832"/>
      <c r="WUT2" s="832"/>
      <c r="WUU2" s="832"/>
      <c r="WUV2" s="832"/>
      <c r="WUW2" s="832"/>
      <c r="WUX2" s="832"/>
      <c r="WUY2" s="832"/>
      <c r="WUZ2" s="832"/>
      <c r="WVA2" s="832"/>
      <c r="WVB2" s="832"/>
      <c r="WVC2" s="832"/>
      <c r="WVD2" s="832"/>
      <c r="WVE2" s="832"/>
      <c r="WVF2" s="832"/>
      <c r="WVG2" s="832"/>
      <c r="WVH2" s="832"/>
      <c r="WVI2" s="832"/>
      <c r="WVJ2" s="832"/>
      <c r="WVK2" s="832"/>
      <c r="WVL2" s="832"/>
      <c r="WVM2" s="832"/>
      <c r="WVN2" s="832"/>
      <c r="WVO2" s="832"/>
      <c r="WVP2" s="832"/>
      <c r="WVQ2" s="832"/>
      <c r="WVR2" s="832"/>
      <c r="WVS2" s="832"/>
      <c r="WVT2" s="832"/>
      <c r="WVU2" s="832"/>
      <c r="WVV2" s="832"/>
      <c r="WVW2" s="832"/>
      <c r="WVX2" s="832"/>
      <c r="WVY2" s="832"/>
      <c r="WVZ2" s="832"/>
      <c r="WWA2" s="832"/>
      <c r="WWB2" s="832"/>
      <c r="WWC2" s="832"/>
      <c r="WWD2" s="832"/>
      <c r="WWE2" s="832"/>
      <c r="WWF2" s="832"/>
      <c r="WWG2" s="832"/>
      <c r="WWH2" s="832"/>
      <c r="WWI2" s="832"/>
      <c r="WWJ2" s="832"/>
      <c r="WWK2" s="832"/>
      <c r="WWL2" s="832"/>
      <c r="WWM2" s="832"/>
      <c r="WWN2" s="832"/>
      <c r="WWO2" s="832"/>
      <c r="WWP2" s="832"/>
      <c r="WWQ2" s="832"/>
      <c r="WWR2" s="832"/>
      <c r="WWS2" s="832"/>
      <c r="WWT2" s="832"/>
      <c r="WWU2" s="832"/>
      <c r="WWV2" s="832"/>
      <c r="WWW2" s="832"/>
      <c r="WWX2" s="832"/>
      <c r="WWY2" s="832"/>
      <c r="WWZ2" s="832"/>
      <c r="WXA2" s="832"/>
      <c r="WXB2" s="832"/>
      <c r="WXC2" s="832"/>
      <c r="WXD2" s="832"/>
      <c r="WXE2" s="832"/>
      <c r="WXF2" s="832"/>
      <c r="WXG2" s="832"/>
      <c r="WXH2" s="832"/>
      <c r="WXI2" s="832"/>
      <c r="WXJ2" s="832"/>
      <c r="WXK2" s="832"/>
      <c r="WXL2" s="832"/>
      <c r="WXM2" s="832"/>
      <c r="WXN2" s="832"/>
      <c r="WXO2" s="832"/>
      <c r="WXP2" s="832"/>
      <c r="WXQ2" s="832"/>
      <c r="WXR2" s="832"/>
      <c r="WXS2" s="832"/>
      <c r="WXT2" s="832"/>
      <c r="WXU2" s="832"/>
      <c r="WXV2" s="832"/>
      <c r="WXW2" s="832"/>
      <c r="WXX2" s="832"/>
      <c r="WXY2" s="832"/>
      <c r="WXZ2" s="832"/>
      <c r="WYA2" s="832"/>
      <c r="WYB2" s="832"/>
      <c r="WYC2" s="832"/>
      <c r="WYD2" s="832"/>
      <c r="WYE2" s="832"/>
      <c r="WYF2" s="832"/>
      <c r="WYG2" s="832"/>
      <c r="WYH2" s="832"/>
      <c r="WYI2" s="832"/>
      <c r="WYJ2" s="832"/>
      <c r="WYK2" s="832"/>
      <c r="WYL2" s="832"/>
      <c r="WYM2" s="832"/>
      <c r="WYN2" s="832"/>
      <c r="WYO2" s="832"/>
      <c r="WYP2" s="832"/>
      <c r="WYQ2" s="832"/>
      <c r="WYR2" s="832"/>
      <c r="WYS2" s="832"/>
      <c r="WYT2" s="832"/>
      <c r="WYU2" s="832"/>
      <c r="WYV2" s="832"/>
      <c r="WYW2" s="832"/>
      <c r="WYX2" s="832"/>
      <c r="WYY2" s="832"/>
      <c r="WYZ2" s="832"/>
      <c r="WZA2" s="832"/>
      <c r="WZB2" s="832"/>
      <c r="WZC2" s="832"/>
      <c r="WZD2" s="832"/>
      <c r="WZE2" s="832"/>
      <c r="WZF2" s="832"/>
      <c r="WZG2" s="832"/>
      <c r="WZH2" s="832"/>
      <c r="WZI2" s="832"/>
      <c r="WZJ2" s="832"/>
      <c r="WZK2" s="832"/>
      <c r="WZL2" s="832"/>
      <c r="WZM2" s="832"/>
      <c r="WZN2" s="832"/>
      <c r="WZO2" s="832"/>
      <c r="WZP2" s="832"/>
      <c r="WZQ2" s="832"/>
      <c r="WZR2" s="832"/>
      <c r="WZS2" s="832"/>
      <c r="WZT2" s="832"/>
      <c r="WZU2" s="832"/>
      <c r="WZV2" s="832"/>
      <c r="WZW2" s="832"/>
      <c r="WZX2" s="832"/>
      <c r="WZY2" s="832"/>
      <c r="WZZ2" s="832"/>
      <c r="XAA2" s="832"/>
      <c r="XAB2" s="832"/>
      <c r="XAC2" s="832"/>
      <c r="XAD2" s="832"/>
      <c r="XAE2" s="832"/>
      <c r="XAF2" s="832"/>
      <c r="XAG2" s="832"/>
      <c r="XAH2" s="832"/>
      <c r="XAI2" s="832"/>
      <c r="XAJ2" s="832"/>
      <c r="XAK2" s="832"/>
      <c r="XAL2" s="832"/>
      <c r="XAM2" s="832"/>
      <c r="XAN2" s="832"/>
      <c r="XAO2" s="832"/>
      <c r="XAP2" s="832"/>
      <c r="XAQ2" s="832"/>
      <c r="XAR2" s="832"/>
      <c r="XAS2" s="832"/>
      <c r="XAT2" s="832"/>
      <c r="XAU2" s="832"/>
      <c r="XAV2" s="832"/>
      <c r="XAW2" s="832"/>
      <c r="XAX2" s="832"/>
      <c r="XAY2" s="832"/>
      <c r="XAZ2" s="832"/>
      <c r="XBA2" s="832"/>
      <c r="XBB2" s="832"/>
      <c r="XBC2" s="832"/>
      <c r="XBD2" s="832"/>
      <c r="XBE2" s="832"/>
      <c r="XBF2" s="832"/>
      <c r="XBG2" s="832"/>
      <c r="XBH2" s="832"/>
      <c r="XBI2" s="832"/>
      <c r="XBJ2" s="832"/>
      <c r="XBK2" s="832"/>
      <c r="XBL2" s="832"/>
      <c r="XBM2" s="832"/>
      <c r="XBN2" s="832"/>
      <c r="XBO2" s="832"/>
      <c r="XBP2" s="832"/>
      <c r="XBQ2" s="832"/>
      <c r="XBR2" s="832"/>
      <c r="XBS2" s="832"/>
      <c r="XBT2" s="832"/>
      <c r="XBU2" s="832"/>
      <c r="XBV2" s="832"/>
      <c r="XBW2" s="832"/>
      <c r="XBX2" s="832"/>
      <c r="XBY2" s="832"/>
      <c r="XBZ2" s="832"/>
      <c r="XCA2" s="832"/>
      <c r="XCB2" s="832"/>
      <c r="XCC2" s="832"/>
      <c r="XCD2" s="832"/>
      <c r="XCE2" s="832"/>
      <c r="XCF2" s="832"/>
      <c r="XCG2" s="832"/>
      <c r="XCH2" s="832"/>
      <c r="XCI2" s="832"/>
      <c r="XCJ2" s="832"/>
      <c r="XCK2" s="832"/>
      <c r="XCL2" s="832"/>
      <c r="XCM2" s="832"/>
      <c r="XCN2" s="832"/>
      <c r="XCO2" s="832"/>
      <c r="XCP2" s="832"/>
      <c r="XCQ2" s="832"/>
      <c r="XCR2" s="832"/>
      <c r="XCS2" s="832"/>
      <c r="XCT2" s="832"/>
      <c r="XCU2" s="832"/>
      <c r="XCV2" s="832"/>
      <c r="XCW2" s="832"/>
      <c r="XCX2" s="832"/>
      <c r="XCY2" s="832"/>
      <c r="XCZ2" s="832"/>
      <c r="XDA2" s="832"/>
      <c r="XDB2" s="832"/>
      <c r="XDC2" s="832"/>
      <c r="XDD2" s="832"/>
      <c r="XDE2" s="832"/>
      <c r="XDF2" s="832"/>
      <c r="XDG2" s="832"/>
      <c r="XDH2" s="832"/>
      <c r="XDI2" s="832"/>
      <c r="XDJ2" s="832"/>
      <c r="XDK2" s="832"/>
      <c r="XDL2" s="832"/>
      <c r="XDM2" s="832"/>
      <c r="XDN2" s="832"/>
      <c r="XDO2" s="832"/>
      <c r="XDP2" s="832"/>
      <c r="XDQ2" s="832"/>
      <c r="XDR2" s="832"/>
      <c r="XDS2" s="832"/>
      <c r="XDT2" s="832"/>
      <c r="XDU2" s="832"/>
      <c r="XDV2" s="832"/>
      <c r="XDW2" s="832"/>
      <c r="XDX2" s="832"/>
      <c r="XDY2" s="832"/>
      <c r="XDZ2" s="832"/>
      <c r="XEA2" s="832"/>
      <c r="XEB2" s="832"/>
      <c r="XEC2" s="832"/>
      <c r="XED2" s="832"/>
      <c r="XEE2" s="832"/>
      <c r="XEF2" s="832"/>
      <c r="XEG2" s="832"/>
      <c r="XEH2" s="832"/>
      <c r="XEI2" s="832"/>
      <c r="XEJ2" s="832"/>
      <c r="XEK2" s="832"/>
      <c r="XEL2" s="832"/>
      <c r="XEM2" s="832"/>
      <c r="XEN2" s="832"/>
      <c r="XEO2" s="832"/>
      <c r="XEP2" s="832"/>
      <c r="XEQ2" s="832"/>
      <c r="XER2" s="832"/>
      <c r="XES2" s="832"/>
      <c r="XET2" s="832"/>
      <c r="XEU2" s="832"/>
      <c r="XEV2" s="832"/>
      <c r="XEW2" s="832"/>
      <c r="XEX2" s="832"/>
      <c r="XEY2" s="832"/>
      <c r="XEZ2" s="832"/>
      <c r="XFA2" s="832"/>
      <c r="XFB2" s="832"/>
      <c r="XFC2" s="832"/>
    </row>
    <row r="3" spans="2:16383" ht="25.5" customHeight="1">
      <c r="B3" s="466" t="s">
        <v>577</v>
      </c>
      <c r="C3" s="467" t="s">
        <v>1154</v>
      </c>
      <c r="D3" s="468">
        <v>2022</v>
      </c>
      <c r="E3" s="469">
        <v>2023</v>
      </c>
      <c r="F3" s="468">
        <v>2024</v>
      </c>
      <c r="G3" s="469">
        <v>2025</v>
      </c>
      <c r="H3" s="468">
        <v>2026</v>
      </c>
      <c r="I3" s="469">
        <v>2027</v>
      </c>
      <c r="J3" s="468">
        <v>2028</v>
      </c>
      <c r="K3" s="469">
        <v>2029</v>
      </c>
      <c r="L3" s="469">
        <v>2030</v>
      </c>
      <c r="M3" s="469">
        <v>2031</v>
      </c>
      <c r="N3" s="469">
        <v>2032</v>
      </c>
      <c r="O3" s="469">
        <v>2033</v>
      </c>
      <c r="P3" s="469">
        <v>2034</v>
      </c>
      <c r="Q3" s="469">
        <v>2035</v>
      </c>
      <c r="R3" s="469">
        <v>2036</v>
      </c>
      <c r="S3" s="469">
        <v>2037</v>
      </c>
      <c r="T3" s="469">
        <v>2038</v>
      </c>
      <c r="U3" s="469">
        <v>2039</v>
      </c>
      <c r="V3" s="469">
        <v>2040</v>
      </c>
      <c r="W3" s="469">
        <v>2041</v>
      </c>
      <c r="X3" s="469">
        <v>2042</v>
      </c>
      <c r="Y3" s="469">
        <v>2043</v>
      </c>
      <c r="Z3" s="469">
        <v>2044</v>
      </c>
      <c r="AA3" s="469">
        <v>2045</v>
      </c>
      <c r="AB3" s="469">
        <v>2046</v>
      </c>
      <c r="AC3" s="469">
        <v>2047</v>
      </c>
      <c r="AD3" s="469">
        <v>2048</v>
      </c>
      <c r="AE3" s="469">
        <v>2049</v>
      </c>
      <c r="AF3" s="469">
        <v>2050</v>
      </c>
      <c r="AG3" s="469">
        <v>2051</v>
      </c>
      <c r="AH3" s="469">
        <v>2052</v>
      </c>
      <c r="AI3" s="469">
        <v>2053</v>
      </c>
      <c r="AJ3" s="469">
        <v>2054</v>
      </c>
      <c r="AK3" s="469">
        <v>2055</v>
      </c>
      <c r="AL3" s="469">
        <v>2056</v>
      </c>
      <c r="AM3" s="469">
        <v>2057</v>
      </c>
      <c r="AN3" s="469">
        <v>2058</v>
      </c>
      <c r="AO3" s="469">
        <v>2059</v>
      </c>
      <c r="AP3" s="469">
        <v>2060</v>
      </c>
      <c r="AQ3" s="469">
        <v>2061</v>
      </c>
      <c r="AR3" s="469">
        <v>2062</v>
      </c>
      <c r="AS3" s="469">
        <v>2063</v>
      </c>
      <c r="AT3" s="469">
        <v>2064</v>
      </c>
      <c r="AU3" s="469">
        <v>2065</v>
      </c>
      <c r="AV3" s="469">
        <v>2066</v>
      </c>
      <c r="AW3" s="469">
        <v>2067</v>
      </c>
      <c r="AX3" s="469">
        <v>2068</v>
      </c>
      <c r="AY3" s="469">
        <v>2069</v>
      </c>
      <c r="AZ3" s="469">
        <v>2070</v>
      </c>
      <c r="BA3" s="469">
        <v>2071</v>
      </c>
      <c r="BB3" s="469">
        <v>2072</v>
      </c>
      <c r="BC3" s="469">
        <v>2073</v>
      </c>
      <c r="BD3" s="469">
        <v>2074</v>
      </c>
      <c r="BE3" s="469">
        <v>2075</v>
      </c>
      <c r="BF3" s="469">
        <v>2076</v>
      </c>
      <c r="BG3" s="469">
        <v>2077</v>
      </c>
      <c r="BH3" s="469">
        <v>2078</v>
      </c>
      <c r="BI3" s="469">
        <v>2079</v>
      </c>
      <c r="BJ3" s="469">
        <v>2080</v>
      </c>
      <c r="BK3" s="469">
        <v>2081</v>
      </c>
      <c r="BL3" s="469">
        <v>2082</v>
      </c>
      <c r="BM3" s="469">
        <v>2083</v>
      </c>
      <c r="BN3" s="469">
        <v>2084</v>
      </c>
      <c r="BO3" s="469">
        <v>2085</v>
      </c>
      <c r="BP3" s="469">
        <v>2086</v>
      </c>
      <c r="BQ3" s="469">
        <v>2087</v>
      </c>
      <c r="BR3" s="469">
        <v>2088</v>
      </c>
      <c r="BS3" s="469">
        <v>2089</v>
      </c>
      <c r="BT3" s="469">
        <v>2090</v>
      </c>
      <c r="BU3" s="469">
        <v>2091</v>
      </c>
      <c r="BV3" s="469">
        <v>2092</v>
      </c>
      <c r="BW3" s="469">
        <v>2093</v>
      </c>
      <c r="BX3" s="469">
        <v>2094</v>
      </c>
      <c r="BY3" s="469">
        <v>2095</v>
      </c>
      <c r="BZ3" s="469">
        <v>2096</v>
      </c>
      <c r="CA3" s="469">
        <v>2097</v>
      </c>
      <c r="CB3" s="469">
        <v>2098</v>
      </c>
      <c r="CC3" s="469">
        <v>2099</v>
      </c>
      <c r="CD3" s="469">
        <v>2100</v>
      </c>
      <c r="CE3" s="523"/>
      <c r="CF3" s="523"/>
      <c r="CG3" s="523"/>
      <c r="CH3" s="523"/>
      <c r="CI3" s="523"/>
      <c r="CJ3" s="523"/>
      <c r="CK3" s="523"/>
      <c r="CL3" s="523"/>
      <c r="CM3" s="523"/>
      <c r="CN3" s="523"/>
      <c r="CO3" s="523"/>
      <c r="CP3" s="523"/>
      <c r="CQ3" s="523"/>
      <c r="CR3" s="523"/>
      <c r="CS3" s="523"/>
      <c r="CT3" s="523"/>
      <c r="CU3" s="523"/>
      <c r="CV3" s="523"/>
      <c r="CW3" s="523"/>
      <c r="CX3" s="523"/>
      <c r="CY3" s="523"/>
      <c r="CZ3" s="523"/>
      <c r="DA3" s="523"/>
      <c r="DB3" s="523"/>
      <c r="DC3" s="523"/>
      <c r="DD3" s="523"/>
      <c r="DE3" s="523"/>
      <c r="DF3" s="523"/>
      <c r="DG3" s="523"/>
      <c r="DH3" s="523"/>
      <c r="DI3" s="523"/>
      <c r="DJ3" s="523"/>
      <c r="DK3" s="523"/>
      <c r="DL3" s="523"/>
      <c r="DM3" s="523"/>
      <c r="DN3" s="523"/>
      <c r="DO3" s="523"/>
      <c r="DP3" s="523"/>
      <c r="DQ3" s="523"/>
      <c r="DR3" s="523"/>
      <c r="DS3" s="523"/>
      <c r="DT3" s="523"/>
      <c r="DU3" s="523"/>
      <c r="DV3" s="523"/>
      <c r="DW3" s="523"/>
      <c r="DX3" s="523"/>
      <c r="DY3" s="523"/>
      <c r="DZ3" s="523"/>
      <c r="EA3" s="523"/>
      <c r="EB3" s="523"/>
      <c r="EC3" s="523"/>
      <c r="ED3" s="523"/>
      <c r="EE3" s="523"/>
      <c r="EF3" s="523"/>
      <c r="EG3" s="523"/>
      <c r="EH3" s="523"/>
      <c r="EI3" s="523"/>
      <c r="EJ3" s="523"/>
      <c r="EK3" s="523"/>
      <c r="EL3" s="523"/>
      <c r="EM3" s="523"/>
      <c r="EN3" s="523"/>
      <c r="EO3" s="523"/>
      <c r="EP3" s="523"/>
      <c r="EQ3" s="523"/>
      <c r="ER3" s="523"/>
      <c r="ES3" s="523"/>
      <c r="ET3" s="523"/>
      <c r="EU3" s="523"/>
      <c r="EV3" s="523"/>
      <c r="EW3" s="523"/>
      <c r="EX3" s="523"/>
      <c r="EY3" s="523"/>
      <c r="EZ3" s="523"/>
      <c r="FA3" s="523"/>
      <c r="FB3" s="523"/>
      <c r="FC3" s="523"/>
      <c r="FD3" s="523"/>
      <c r="FE3" s="523"/>
      <c r="FF3" s="523"/>
      <c r="FG3" s="523"/>
      <c r="FH3" s="523"/>
      <c r="FI3" s="523"/>
      <c r="FJ3" s="523"/>
      <c r="FK3" s="523"/>
      <c r="FL3" s="523"/>
      <c r="FM3" s="523"/>
      <c r="FN3" s="523"/>
      <c r="FO3" s="523"/>
      <c r="FP3" s="523"/>
      <c r="FQ3" s="523"/>
      <c r="FR3" s="523"/>
      <c r="FS3" s="523"/>
      <c r="FT3" s="523"/>
      <c r="FU3" s="523"/>
      <c r="FV3" s="523"/>
      <c r="FW3" s="523"/>
      <c r="FX3" s="523"/>
      <c r="FY3" s="523"/>
      <c r="FZ3" s="523"/>
      <c r="GA3" s="523"/>
      <c r="GB3" s="523"/>
      <c r="GC3" s="523"/>
      <c r="GD3" s="523"/>
      <c r="GE3" s="523"/>
      <c r="GF3" s="523"/>
      <c r="GG3" s="523"/>
      <c r="GH3" s="523"/>
      <c r="GI3" s="523"/>
      <c r="GJ3" s="523"/>
      <c r="GK3" s="523"/>
      <c r="GL3" s="523"/>
      <c r="GM3" s="523"/>
      <c r="GN3" s="523"/>
      <c r="GO3" s="523"/>
      <c r="GP3" s="523"/>
      <c r="GQ3" s="523"/>
      <c r="GR3" s="523"/>
      <c r="GS3" s="523"/>
      <c r="GT3" s="523"/>
      <c r="GU3" s="523"/>
      <c r="GV3" s="523"/>
      <c r="GW3" s="523"/>
      <c r="GX3" s="523"/>
      <c r="GY3" s="523"/>
      <c r="GZ3" s="523"/>
      <c r="HA3" s="523"/>
      <c r="HB3" s="523"/>
      <c r="HC3" s="523"/>
      <c r="HD3" s="523"/>
      <c r="HE3" s="523"/>
      <c r="HF3" s="523"/>
      <c r="HG3" s="523"/>
      <c r="HH3" s="523"/>
      <c r="HI3" s="523"/>
      <c r="HJ3" s="523"/>
      <c r="HK3" s="523"/>
      <c r="HL3" s="523"/>
      <c r="HM3" s="523"/>
      <c r="HN3" s="523"/>
      <c r="HO3" s="523"/>
      <c r="HP3" s="523"/>
      <c r="HQ3" s="523"/>
      <c r="HR3" s="523"/>
      <c r="HS3" s="523"/>
      <c r="HT3" s="523"/>
      <c r="HU3" s="523"/>
      <c r="HV3" s="523"/>
      <c r="HW3" s="523"/>
      <c r="HX3" s="523"/>
      <c r="HY3" s="523"/>
      <c r="HZ3" s="523"/>
      <c r="IA3" s="523"/>
      <c r="IB3" s="523"/>
      <c r="IC3" s="523"/>
      <c r="ID3" s="523"/>
      <c r="IE3" s="523"/>
      <c r="IF3" s="523"/>
      <c r="IG3" s="523"/>
      <c r="IH3" s="523"/>
      <c r="II3" s="523"/>
      <c r="IJ3" s="523"/>
      <c r="IK3" s="523"/>
      <c r="IL3" s="523"/>
      <c r="IM3" s="523"/>
      <c r="IN3" s="523"/>
      <c r="IO3" s="523"/>
      <c r="IP3" s="523"/>
      <c r="IQ3" s="523"/>
      <c r="IR3" s="523"/>
      <c r="IS3" s="523"/>
      <c r="IT3" s="523"/>
      <c r="IU3" s="523"/>
      <c r="IV3" s="523"/>
      <c r="IW3" s="523"/>
      <c r="IX3" s="523"/>
      <c r="IY3" s="523"/>
      <c r="IZ3" s="523"/>
      <c r="JA3" s="523"/>
      <c r="JB3" s="523"/>
      <c r="JC3" s="523"/>
      <c r="JD3" s="523"/>
      <c r="JE3" s="523"/>
      <c r="JF3" s="523"/>
      <c r="JG3" s="523"/>
      <c r="JH3" s="523"/>
      <c r="JI3" s="523"/>
      <c r="JJ3" s="523"/>
      <c r="JK3" s="523"/>
      <c r="JL3" s="523"/>
      <c r="JM3" s="523"/>
      <c r="JN3" s="523"/>
      <c r="JO3" s="523"/>
      <c r="JP3" s="523"/>
      <c r="JQ3" s="523"/>
      <c r="JR3" s="523"/>
      <c r="JS3" s="523"/>
      <c r="JT3" s="523"/>
      <c r="JU3" s="523"/>
      <c r="JV3" s="523"/>
      <c r="JW3" s="523"/>
      <c r="JX3" s="523"/>
      <c r="JY3" s="523"/>
      <c r="JZ3" s="523"/>
      <c r="KA3" s="523"/>
      <c r="KB3" s="523"/>
      <c r="KC3" s="523"/>
      <c r="KD3" s="523"/>
      <c r="KE3" s="523"/>
      <c r="KF3" s="523"/>
      <c r="KG3" s="523"/>
      <c r="KH3" s="523"/>
      <c r="KI3" s="523"/>
      <c r="KJ3" s="523"/>
      <c r="KK3" s="523"/>
      <c r="KL3" s="523"/>
      <c r="KM3" s="523"/>
      <c r="KN3" s="523"/>
      <c r="KO3" s="523"/>
      <c r="KP3" s="523"/>
      <c r="KQ3" s="523"/>
      <c r="KR3" s="523"/>
      <c r="KS3" s="523"/>
      <c r="KT3" s="523"/>
      <c r="KU3" s="523"/>
      <c r="KV3" s="523"/>
      <c r="KW3" s="523"/>
      <c r="KX3" s="523"/>
      <c r="KY3" s="523"/>
      <c r="KZ3" s="523"/>
      <c r="LA3" s="523"/>
      <c r="LB3" s="523"/>
      <c r="LC3" s="523"/>
      <c r="LD3" s="523"/>
      <c r="LE3" s="523"/>
      <c r="LF3" s="523"/>
      <c r="LG3" s="523"/>
      <c r="LH3" s="523"/>
      <c r="LI3" s="523"/>
      <c r="LJ3" s="523"/>
      <c r="LK3" s="523"/>
      <c r="LL3" s="523"/>
      <c r="LM3" s="523"/>
      <c r="LN3" s="523"/>
      <c r="LO3" s="523"/>
      <c r="LP3" s="523"/>
      <c r="LQ3" s="523"/>
      <c r="LR3" s="523"/>
      <c r="LS3" s="523"/>
      <c r="LT3" s="523"/>
      <c r="LU3" s="523"/>
      <c r="LV3" s="523"/>
      <c r="LW3" s="523"/>
      <c r="LX3" s="523"/>
      <c r="LY3" s="523"/>
      <c r="LZ3" s="523"/>
      <c r="MA3" s="523"/>
      <c r="MB3" s="523"/>
      <c r="MC3" s="523"/>
      <c r="MD3" s="523"/>
      <c r="ME3" s="523"/>
      <c r="MF3" s="523"/>
      <c r="MG3" s="523"/>
      <c r="MH3" s="523"/>
      <c r="MI3" s="523"/>
      <c r="MJ3" s="523"/>
      <c r="MK3" s="523"/>
      <c r="ML3" s="523"/>
      <c r="MM3" s="523"/>
      <c r="MN3" s="523"/>
      <c r="MO3" s="523"/>
      <c r="MP3" s="523"/>
      <c r="MQ3" s="523"/>
      <c r="MR3" s="523"/>
      <c r="MS3" s="523"/>
      <c r="MT3" s="523"/>
      <c r="MU3" s="523"/>
      <c r="MV3" s="523"/>
      <c r="MW3" s="523"/>
      <c r="MX3" s="523"/>
      <c r="MY3" s="523"/>
      <c r="MZ3" s="523"/>
      <c r="NA3" s="523"/>
      <c r="NB3" s="523"/>
      <c r="NC3" s="523"/>
      <c r="ND3" s="523"/>
      <c r="NE3" s="523"/>
      <c r="NF3" s="523"/>
      <c r="NG3" s="523"/>
      <c r="NH3" s="523"/>
      <c r="NI3" s="523"/>
      <c r="NJ3" s="523"/>
      <c r="NK3" s="523"/>
      <c r="NL3" s="523"/>
      <c r="NM3" s="523"/>
      <c r="NN3" s="523"/>
      <c r="NO3" s="523"/>
      <c r="NP3" s="523"/>
      <c r="NQ3" s="523"/>
      <c r="NR3" s="523"/>
      <c r="NS3" s="523"/>
      <c r="NT3" s="523"/>
      <c r="NU3" s="523"/>
      <c r="NV3" s="523"/>
      <c r="NW3" s="523"/>
      <c r="NX3" s="523"/>
      <c r="NY3" s="523"/>
      <c r="NZ3" s="523"/>
      <c r="OA3" s="523"/>
      <c r="OB3" s="523"/>
      <c r="OC3" s="523"/>
      <c r="OD3" s="523"/>
      <c r="OE3" s="523"/>
      <c r="OF3" s="523"/>
      <c r="OG3" s="523"/>
      <c r="OH3" s="523"/>
      <c r="OI3" s="523"/>
      <c r="OJ3" s="523"/>
      <c r="OK3" s="523"/>
      <c r="OL3" s="523"/>
      <c r="OM3" s="523"/>
      <c r="ON3" s="523"/>
      <c r="OO3" s="523"/>
      <c r="OP3" s="523"/>
      <c r="OQ3" s="523"/>
      <c r="OR3" s="523"/>
      <c r="OS3" s="523"/>
      <c r="OT3" s="523"/>
      <c r="OU3" s="523"/>
      <c r="OV3" s="523"/>
      <c r="OW3" s="523"/>
      <c r="OX3" s="523"/>
      <c r="OY3" s="523"/>
      <c r="OZ3" s="523"/>
      <c r="PA3" s="523"/>
      <c r="PB3" s="523"/>
      <c r="PC3" s="523"/>
      <c r="PD3" s="523"/>
      <c r="PE3" s="523"/>
      <c r="PF3" s="523"/>
      <c r="PG3" s="523"/>
      <c r="PH3" s="523"/>
      <c r="PI3" s="523"/>
      <c r="PJ3" s="523"/>
      <c r="PK3" s="523"/>
      <c r="PL3" s="523"/>
      <c r="PM3" s="523"/>
      <c r="PN3" s="523"/>
      <c r="PO3" s="523"/>
      <c r="PP3" s="523"/>
      <c r="PQ3" s="523"/>
      <c r="PR3" s="523"/>
      <c r="PS3" s="523"/>
      <c r="PT3" s="523"/>
      <c r="PU3" s="523"/>
      <c r="PV3" s="523"/>
      <c r="PW3" s="523"/>
      <c r="PX3" s="523"/>
      <c r="PY3" s="523"/>
      <c r="PZ3" s="523"/>
      <c r="QA3" s="523"/>
      <c r="QB3" s="523"/>
      <c r="QC3" s="523"/>
      <c r="QD3" s="523"/>
      <c r="QE3" s="523"/>
      <c r="QF3" s="523"/>
      <c r="QG3" s="523"/>
      <c r="QH3" s="523"/>
      <c r="QI3" s="523"/>
      <c r="QJ3" s="523"/>
      <c r="QK3" s="523"/>
      <c r="QL3" s="523"/>
      <c r="QM3" s="523"/>
      <c r="QN3" s="523"/>
      <c r="QO3" s="523"/>
      <c r="QP3" s="523"/>
      <c r="QQ3" s="523"/>
      <c r="QR3" s="523"/>
      <c r="QS3" s="523"/>
      <c r="QT3" s="523"/>
      <c r="QU3" s="523"/>
      <c r="QV3" s="523"/>
      <c r="QW3" s="523"/>
      <c r="QX3" s="523"/>
      <c r="QY3" s="523"/>
      <c r="QZ3" s="523"/>
      <c r="RA3" s="523"/>
      <c r="RB3" s="523"/>
      <c r="RC3" s="523"/>
      <c r="RD3" s="523"/>
      <c r="RE3" s="523"/>
      <c r="RF3" s="523"/>
      <c r="RG3" s="523"/>
      <c r="RH3" s="523"/>
      <c r="RI3" s="523"/>
      <c r="RJ3" s="523"/>
      <c r="RK3" s="523"/>
      <c r="RL3" s="523"/>
      <c r="RM3" s="523"/>
      <c r="RN3" s="523"/>
      <c r="RO3" s="523"/>
      <c r="RP3" s="523"/>
      <c r="RQ3" s="523"/>
      <c r="RR3" s="523"/>
      <c r="RS3" s="523"/>
      <c r="RT3" s="523"/>
      <c r="RU3" s="523"/>
      <c r="RV3" s="523"/>
      <c r="RW3" s="523"/>
      <c r="RX3" s="523"/>
      <c r="RY3" s="523"/>
      <c r="RZ3" s="523"/>
      <c r="SA3" s="523"/>
      <c r="SB3" s="523"/>
      <c r="SC3" s="523"/>
      <c r="SD3" s="523"/>
      <c r="SE3" s="523"/>
      <c r="SF3" s="523"/>
      <c r="SG3" s="523"/>
      <c r="SH3" s="523"/>
      <c r="SI3" s="523"/>
      <c r="SJ3" s="523"/>
      <c r="SK3" s="523"/>
      <c r="SL3" s="523"/>
      <c r="SM3" s="523"/>
      <c r="SN3" s="523"/>
      <c r="SO3" s="523"/>
      <c r="SP3" s="523"/>
      <c r="SQ3" s="523"/>
      <c r="SR3" s="523"/>
      <c r="SS3" s="523"/>
      <c r="ST3" s="523"/>
      <c r="SU3" s="523"/>
      <c r="SV3" s="523"/>
      <c r="SW3" s="523"/>
      <c r="SX3" s="523"/>
      <c r="SY3" s="523"/>
      <c r="SZ3" s="523"/>
      <c r="TA3" s="523"/>
      <c r="TB3" s="523"/>
      <c r="TC3" s="523"/>
      <c r="TD3" s="523"/>
      <c r="TE3" s="523"/>
      <c r="TF3" s="523"/>
      <c r="TG3" s="523"/>
      <c r="TH3" s="523"/>
      <c r="TI3" s="523"/>
      <c r="TJ3" s="523"/>
      <c r="TK3" s="523"/>
      <c r="TL3" s="523"/>
      <c r="TM3" s="523"/>
      <c r="TN3" s="523"/>
      <c r="TO3" s="523"/>
      <c r="TP3" s="523"/>
      <c r="TQ3" s="523"/>
      <c r="TR3" s="523"/>
      <c r="TS3" s="523"/>
      <c r="TT3" s="523"/>
      <c r="TU3" s="523"/>
      <c r="TV3" s="523"/>
      <c r="TW3" s="523"/>
      <c r="TX3" s="523"/>
      <c r="TY3" s="523"/>
      <c r="TZ3" s="523"/>
      <c r="UA3" s="523"/>
      <c r="UB3" s="523"/>
      <c r="UC3" s="523"/>
      <c r="UD3" s="523"/>
      <c r="UE3" s="523"/>
      <c r="UF3" s="523"/>
      <c r="UG3" s="523"/>
      <c r="UH3" s="523"/>
      <c r="UI3" s="523"/>
      <c r="UJ3" s="523"/>
      <c r="UK3" s="523"/>
      <c r="UL3" s="523"/>
      <c r="UM3" s="523"/>
      <c r="UN3" s="523"/>
      <c r="UO3" s="523"/>
      <c r="UP3" s="523"/>
      <c r="UQ3" s="523"/>
      <c r="UR3" s="523"/>
      <c r="US3" s="523"/>
      <c r="UT3" s="523"/>
      <c r="UU3" s="523"/>
      <c r="UV3" s="523"/>
      <c r="UW3" s="523"/>
      <c r="UX3" s="523"/>
      <c r="UY3" s="523"/>
      <c r="UZ3" s="523"/>
      <c r="VA3" s="523"/>
      <c r="VB3" s="523"/>
      <c r="VC3" s="523"/>
      <c r="VD3" s="523"/>
      <c r="VE3" s="523"/>
      <c r="VF3" s="523"/>
      <c r="VG3" s="523"/>
      <c r="VH3" s="523"/>
      <c r="VI3" s="523"/>
      <c r="VJ3" s="523"/>
      <c r="VK3" s="523"/>
      <c r="VL3" s="523"/>
      <c r="VM3" s="523"/>
      <c r="VN3" s="523"/>
      <c r="VO3" s="523"/>
      <c r="VP3" s="523"/>
      <c r="VQ3" s="523"/>
      <c r="VR3" s="523"/>
      <c r="VS3" s="523"/>
      <c r="VT3" s="523"/>
      <c r="VU3" s="523"/>
      <c r="VV3" s="523"/>
      <c r="VW3" s="523"/>
      <c r="VX3" s="523"/>
      <c r="VY3" s="523"/>
      <c r="VZ3" s="523"/>
      <c r="WA3" s="523"/>
      <c r="WB3" s="523"/>
      <c r="WC3" s="523"/>
      <c r="WD3" s="523"/>
      <c r="WE3" s="523"/>
      <c r="WF3" s="523"/>
      <c r="WG3" s="523"/>
      <c r="WH3" s="523"/>
      <c r="WI3" s="523"/>
      <c r="WJ3" s="523"/>
      <c r="WK3" s="523"/>
      <c r="WL3" s="523"/>
      <c r="WM3" s="523"/>
      <c r="WN3" s="523"/>
      <c r="WO3" s="523"/>
      <c r="WP3" s="523"/>
      <c r="WQ3" s="523"/>
      <c r="WR3" s="523"/>
      <c r="WS3" s="523"/>
      <c r="WT3" s="523"/>
      <c r="WU3" s="523"/>
      <c r="WV3" s="523"/>
      <c r="WW3" s="523"/>
      <c r="WX3" s="523"/>
      <c r="WY3" s="523"/>
      <c r="WZ3" s="523"/>
      <c r="XA3" s="523"/>
      <c r="XB3" s="523"/>
      <c r="XC3" s="523"/>
      <c r="XD3" s="523"/>
      <c r="XE3" s="523"/>
      <c r="XF3" s="523"/>
      <c r="XG3" s="523"/>
      <c r="XH3" s="523"/>
      <c r="XI3" s="523"/>
      <c r="XJ3" s="523"/>
      <c r="XK3" s="523"/>
      <c r="XL3" s="523"/>
      <c r="XM3" s="523"/>
      <c r="XN3" s="523"/>
      <c r="XO3" s="523"/>
      <c r="XP3" s="523"/>
      <c r="XQ3" s="523"/>
      <c r="XR3" s="523"/>
      <c r="XS3" s="523"/>
      <c r="XT3" s="523"/>
      <c r="XU3" s="523"/>
      <c r="XV3" s="523"/>
      <c r="XW3" s="523"/>
      <c r="XX3" s="523"/>
      <c r="XY3" s="523"/>
      <c r="XZ3" s="523"/>
      <c r="YA3" s="523"/>
      <c r="YB3" s="523"/>
      <c r="YC3" s="523"/>
      <c r="YD3" s="523"/>
      <c r="YE3" s="523"/>
      <c r="YF3" s="523"/>
      <c r="YG3" s="523"/>
      <c r="YH3" s="523"/>
      <c r="YI3" s="523"/>
      <c r="YJ3" s="523"/>
      <c r="YK3" s="523"/>
      <c r="YL3" s="523"/>
      <c r="YM3" s="523"/>
      <c r="YN3" s="523"/>
      <c r="YO3" s="523"/>
      <c r="YP3" s="523"/>
      <c r="YQ3" s="523"/>
      <c r="YR3" s="523"/>
      <c r="YS3" s="523"/>
      <c r="YT3" s="523"/>
      <c r="YU3" s="523"/>
      <c r="YV3" s="523"/>
      <c r="YW3" s="523"/>
      <c r="YX3" s="523"/>
      <c r="YY3" s="523"/>
      <c r="YZ3" s="523"/>
      <c r="ZA3" s="523"/>
      <c r="ZB3" s="523"/>
      <c r="ZC3" s="523"/>
      <c r="ZD3" s="523"/>
      <c r="ZE3" s="523"/>
      <c r="ZF3" s="523"/>
      <c r="ZG3" s="523"/>
      <c r="ZH3" s="523"/>
      <c r="ZI3" s="523"/>
      <c r="ZJ3" s="523"/>
      <c r="ZK3" s="523"/>
      <c r="ZL3" s="523"/>
      <c r="ZM3" s="523"/>
      <c r="ZN3" s="523"/>
      <c r="ZO3" s="523"/>
      <c r="ZP3" s="523"/>
      <c r="ZQ3" s="523"/>
      <c r="ZR3" s="523"/>
      <c r="ZS3" s="523"/>
      <c r="ZT3" s="523"/>
      <c r="ZU3" s="523"/>
      <c r="ZV3" s="523"/>
      <c r="ZW3" s="523"/>
      <c r="ZX3" s="523"/>
      <c r="ZY3" s="523"/>
      <c r="ZZ3" s="523"/>
      <c r="AAA3" s="523"/>
      <c r="AAB3" s="523"/>
      <c r="AAC3" s="523"/>
      <c r="AAD3" s="523"/>
      <c r="AAE3" s="523"/>
      <c r="AAF3" s="523"/>
      <c r="AAG3" s="523"/>
      <c r="AAH3" s="523"/>
      <c r="AAI3" s="523"/>
      <c r="AAJ3" s="523"/>
      <c r="AAK3" s="523"/>
      <c r="AAL3" s="523"/>
      <c r="AAM3" s="523"/>
      <c r="AAN3" s="523"/>
      <c r="AAO3" s="523"/>
      <c r="AAP3" s="523"/>
      <c r="AAQ3" s="523"/>
      <c r="AAR3" s="523"/>
      <c r="AAS3" s="523"/>
      <c r="AAT3" s="523"/>
      <c r="AAU3" s="523"/>
      <c r="AAV3" s="523"/>
      <c r="AAW3" s="523"/>
      <c r="AAX3" s="523"/>
      <c r="AAY3" s="523"/>
      <c r="AAZ3" s="523"/>
      <c r="ABA3" s="523"/>
      <c r="ABB3" s="523"/>
      <c r="ABC3" s="523"/>
      <c r="ABD3" s="523"/>
      <c r="ABE3" s="523"/>
      <c r="ABF3" s="523"/>
      <c r="ABG3" s="523"/>
      <c r="ABH3" s="523"/>
      <c r="ABI3" s="523"/>
      <c r="ABJ3" s="523"/>
      <c r="ABK3" s="523"/>
      <c r="ABL3" s="523"/>
      <c r="ABM3" s="523"/>
      <c r="ABN3" s="523"/>
      <c r="ABO3" s="523"/>
      <c r="ABP3" s="523"/>
      <c r="ABQ3" s="523"/>
      <c r="ABR3" s="523"/>
      <c r="ABS3" s="523"/>
      <c r="ABT3" s="523"/>
      <c r="ABU3" s="523"/>
      <c r="ABV3" s="523"/>
      <c r="ABW3" s="523"/>
      <c r="ABX3" s="523"/>
      <c r="ABY3" s="523"/>
      <c r="ABZ3" s="523"/>
      <c r="ACA3" s="523"/>
      <c r="ACB3" s="523"/>
      <c r="ACC3" s="523"/>
      <c r="ACD3" s="523"/>
      <c r="ACE3" s="523"/>
      <c r="ACF3" s="523"/>
      <c r="ACG3" s="523"/>
      <c r="ACH3" s="523"/>
      <c r="ACI3" s="523"/>
      <c r="ACJ3" s="523"/>
      <c r="ACK3" s="523"/>
      <c r="ACL3" s="523"/>
      <c r="ACM3" s="523"/>
      <c r="ACN3" s="523"/>
      <c r="ACO3" s="523"/>
      <c r="ACP3" s="523"/>
      <c r="ACQ3" s="523"/>
      <c r="ACR3" s="523"/>
      <c r="ACS3" s="523"/>
      <c r="ACT3" s="523"/>
      <c r="ACU3" s="523"/>
      <c r="ACV3" s="523"/>
      <c r="ACW3" s="523"/>
      <c r="ACX3" s="523"/>
      <c r="ACY3" s="523"/>
      <c r="ACZ3" s="523"/>
      <c r="ADA3" s="523"/>
      <c r="ADB3" s="523"/>
      <c r="ADC3" s="523"/>
      <c r="ADD3" s="523"/>
      <c r="ADE3" s="523"/>
      <c r="ADF3" s="523"/>
      <c r="ADG3" s="523"/>
      <c r="ADH3" s="523"/>
      <c r="ADI3" s="523"/>
      <c r="ADJ3" s="523"/>
      <c r="ADK3" s="523"/>
      <c r="ADL3" s="523"/>
      <c r="ADM3" s="523"/>
      <c r="ADN3" s="523"/>
      <c r="ADO3" s="523"/>
      <c r="ADP3" s="523"/>
      <c r="ADQ3" s="523"/>
      <c r="ADR3" s="523"/>
      <c r="ADS3" s="523"/>
      <c r="ADT3" s="523"/>
      <c r="ADU3" s="523"/>
      <c r="ADV3" s="523"/>
      <c r="ADW3" s="523"/>
      <c r="ADX3" s="523"/>
      <c r="ADY3" s="523"/>
      <c r="ADZ3" s="523"/>
      <c r="AEA3" s="523"/>
      <c r="AEB3" s="523"/>
      <c r="AEC3" s="523"/>
      <c r="AED3" s="523"/>
      <c r="AEE3" s="523"/>
      <c r="AEF3" s="523"/>
      <c r="AEG3" s="523"/>
      <c r="AEH3" s="523"/>
      <c r="AEI3" s="523"/>
      <c r="AEJ3" s="523"/>
      <c r="AEK3" s="523"/>
      <c r="AEL3" s="523"/>
      <c r="AEM3" s="523"/>
      <c r="AEN3" s="523"/>
      <c r="AEO3" s="523"/>
      <c r="AEP3" s="523"/>
      <c r="AEQ3" s="523"/>
      <c r="AER3" s="523"/>
      <c r="AES3" s="523"/>
      <c r="AET3" s="523"/>
      <c r="AEU3" s="523"/>
      <c r="AEV3" s="523"/>
      <c r="AEW3" s="523"/>
      <c r="AEX3" s="523"/>
      <c r="AEY3" s="523"/>
      <c r="AEZ3" s="523"/>
      <c r="AFA3" s="523"/>
      <c r="AFB3" s="523"/>
      <c r="AFC3" s="523"/>
      <c r="AFD3" s="523"/>
      <c r="AFE3" s="523"/>
      <c r="AFF3" s="523"/>
      <c r="AFG3" s="523"/>
      <c r="AFH3" s="523"/>
      <c r="AFI3" s="523"/>
      <c r="AFJ3" s="523"/>
      <c r="AFK3" s="523"/>
      <c r="AFL3" s="523"/>
      <c r="AFM3" s="523"/>
      <c r="AFN3" s="523"/>
      <c r="AFO3" s="523"/>
      <c r="AFP3" s="523"/>
      <c r="AFQ3" s="523"/>
      <c r="AFR3" s="523"/>
      <c r="AFS3" s="523"/>
      <c r="AFT3" s="523"/>
      <c r="AFU3" s="523"/>
      <c r="AFV3" s="523"/>
      <c r="AFW3" s="523"/>
      <c r="AFX3" s="523"/>
      <c r="AFY3" s="523"/>
      <c r="AFZ3" s="523"/>
      <c r="AGA3" s="523"/>
      <c r="AGB3" s="523"/>
      <c r="AGC3" s="523"/>
      <c r="AGD3" s="523"/>
      <c r="AGE3" s="523"/>
      <c r="AGF3" s="523"/>
      <c r="AGG3" s="523"/>
      <c r="AGH3" s="523"/>
      <c r="AGI3" s="523"/>
      <c r="AGJ3" s="523"/>
      <c r="AGK3" s="523"/>
      <c r="AGL3" s="523"/>
      <c r="AGM3" s="523"/>
      <c r="AGN3" s="523"/>
      <c r="AGO3" s="523"/>
      <c r="AGP3" s="523"/>
      <c r="AGQ3" s="523"/>
      <c r="AGR3" s="523"/>
      <c r="AGS3" s="523"/>
      <c r="AGT3" s="523"/>
      <c r="AGU3" s="523"/>
      <c r="AGV3" s="523"/>
      <c r="AGW3" s="523"/>
      <c r="AGX3" s="523"/>
      <c r="AGY3" s="523"/>
      <c r="AGZ3" s="523"/>
      <c r="AHA3" s="523"/>
      <c r="AHB3" s="523"/>
      <c r="AHC3" s="523"/>
      <c r="AHD3" s="523"/>
      <c r="AHE3" s="523"/>
      <c r="AHF3" s="523"/>
      <c r="AHG3" s="523"/>
      <c r="AHH3" s="523"/>
      <c r="AHI3" s="523"/>
      <c r="AHJ3" s="523"/>
      <c r="AHK3" s="523"/>
      <c r="AHL3" s="523"/>
      <c r="AHM3" s="523"/>
      <c r="AHN3" s="523"/>
      <c r="AHO3" s="523"/>
      <c r="AHP3" s="523"/>
      <c r="AHQ3" s="523"/>
      <c r="AHR3" s="523"/>
      <c r="AHS3" s="523"/>
      <c r="AHT3" s="523"/>
      <c r="AHU3" s="523"/>
      <c r="AHV3" s="523"/>
      <c r="AHW3" s="523"/>
      <c r="AHX3" s="523"/>
      <c r="AHY3" s="523"/>
      <c r="AHZ3" s="523"/>
      <c r="AIA3" s="523"/>
      <c r="AIB3" s="523"/>
      <c r="AIC3" s="523"/>
      <c r="AID3" s="523"/>
      <c r="AIE3" s="523"/>
      <c r="AIF3" s="523"/>
      <c r="AIG3" s="523"/>
      <c r="AIH3" s="523"/>
      <c r="AII3" s="523"/>
      <c r="AIJ3" s="523"/>
      <c r="AIK3" s="523"/>
      <c r="AIL3" s="523"/>
      <c r="AIM3" s="523"/>
      <c r="AIN3" s="523"/>
      <c r="AIO3" s="523"/>
      <c r="AIP3" s="523"/>
      <c r="AIQ3" s="523"/>
      <c r="AIR3" s="523"/>
      <c r="AIS3" s="523"/>
      <c r="AIT3" s="523"/>
      <c r="AIU3" s="523"/>
      <c r="AIV3" s="523"/>
      <c r="AIW3" s="523"/>
      <c r="AIX3" s="523"/>
      <c r="AIY3" s="523"/>
      <c r="AIZ3" s="523"/>
      <c r="AJA3" s="523"/>
      <c r="AJB3" s="523"/>
      <c r="AJC3" s="523"/>
      <c r="AJD3" s="523"/>
      <c r="AJE3" s="523"/>
      <c r="AJF3" s="523"/>
      <c r="AJG3" s="523"/>
      <c r="AJH3" s="523"/>
      <c r="AJI3" s="523"/>
      <c r="AJJ3" s="523"/>
      <c r="AJK3" s="523"/>
      <c r="AJL3" s="523"/>
      <c r="AJM3" s="523"/>
      <c r="AJN3" s="523"/>
      <c r="AJO3" s="523"/>
      <c r="AJP3" s="523"/>
      <c r="AJQ3" s="523"/>
      <c r="AJR3" s="523"/>
      <c r="AJS3" s="523"/>
      <c r="AJT3" s="523"/>
      <c r="AJU3" s="523"/>
      <c r="AJV3" s="523"/>
      <c r="AJW3" s="523"/>
      <c r="AJX3" s="523"/>
      <c r="AJY3" s="523"/>
      <c r="AJZ3" s="523"/>
      <c r="AKA3" s="523"/>
      <c r="AKB3" s="523"/>
      <c r="AKC3" s="523"/>
      <c r="AKD3" s="523"/>
      <c r="AKE3" s="523"/>
      <c r="AKF3" s="523"/>
      <c r="AKG3" s="523"/>
      <c r="AKH3" s="523"/>
      <c r="AKI3" s="523"/>
      <c r="AKJ3" s="523"/>
      <c r="AKK3" s="523"/>
      <c r="AKL3" s="523"/>
      <c r="AKM3" s="523"/>
      <c r="AKN3" s="523"/>
      <c r="AKO3" s="523"/>
      <c r="AKP3" s="523"/>
      <c r="AKQ3" s="523"/>
      <c r="AKR3" s="523"/>
      <c r="AKS3" s="523"/>
      <c r="AKT3" s="523"/>
      <c r="AKU3" s="523"/>
      <c r="AKV3" s="523"/>
      <c r="AKW3" s="523"/>
      <c r="AKX3" s="523"/>
      <c r="AKY3" s="523"/>
      <c r="AKZ3" s="523"/>
      <c r="ALA3" s="523"/>
      <c r="ALB3" s="523"/>
      <c r="ALC3" s="523"/>
      <c r="ALD3" s="523"/>
      <c r="ALE3" s="523"/>
      <c r="ALF3" s="523"/>
      <c r="ALG3" s="523"/>
      <c r="ALH3" s="523"/>
      <c r="ALI3" s="523"/>
      <c r="ALJ3" s="523"/>
      <c r="ALK3" s="523"/>
      <c r="ALL3" s="523"/>
      <c r="ALM3" s="523"/>
      <c r="ALN3" s="523"/>
      <c r="ALO3" s="523"/>
      <c r="ALP3" s="523"/>
      <c r="ALQ3" s="523"/>
      <c r="ALR3" s="523"/>
      <c r="ALS3" s="523"/>
      <c r="ALT3" s="523"/>
      <c r="ALU3" s="523"/>
      <c r="ALV3" s="523"/>
      <c r="ALW3" s="523"/>
      <c r="ALX3" s="523"/>
      <c r="ALY3" s="523"/>
      <c r="ALZ3" s="523"/>
      <c r="AMA3" s="523"/>
      <c r="AMB3" s="523"/>
      <c r="AMC3" s="523"/>
      <c r="AMD3" s="523"/>
      <c r="AME3" s="523"/>
      <c r="AMF3" s="523"/>
      <c r="AMG3" s="523"/>
      <c r="AMH3" s="523"/>
      <c r="AMI3" s="523"/>
      <c r="AMJ3" s="523"/>
      <c r="AMK3" s="523"/>
      <c r="AML3" s="523"/>
      <c r="AMM3" s="523"/>
      <c r="AMN3" s="523"/>
      <c r="AMO3" s="523"/>
      <c r="AMP3" s="523"/>
      <c r="AMQ3" s="523"/>
      <c r="AMR3" s="523"/>
      <c r="AMS3" s="523"/>
      <c r="AMT3" s="523"/>
      <c r="AMU3" s="523"/>
      <c r="AMV3" s="523"/>
      <c r="AMW3" s="523"/>
      <c r="AMX3" s="523"/>
      <c r="AMY3" s="523"/>
      <c r="AMZ3" s="523"/>
      <c r="ANA3" s="523"/>
      <c r="ANB3" s="523"/>
      <c r="ANC3" s="523"/>
      <c r="AND3" s="523"/>
      <c r="ANE3" s="523"/>
      <c r="ANF3" s="523"/>
      <c r="ANG3" s="523"/>
      <c r="ANH3" s="523"/>
      <c r="ANI3" s="523"/>
      <c r="ANJ3" s="523"/>
      <c r="ANK3" s="523"/>
      <c r="ANL3" s="523"/>
      <c r="ANM3" s="523"/>
      <c r="ANN3" s="523"/>
      <c r="ANO3" s="523"/>
      <c r="ANP3" s="523"/>
      <c r="ANQ3" s="523"/>
      <c r="ANR3" s="523"/>
      <c r="ANS3" s="523"/>
      <c r="ANT3" s="523"/>
      <c r="ANU3" s="523"/>
      <c r="ANV3" s="523"/>
      <c r="ANW3" s="523"/>
      <c r="ANX3" s="523"/>
      <c r="ANY3" s="523"/>
      <c r="ANZ3" s="523"/>
      <c r="AOA3" s="523"/>
      <c r="AOB3" s="523"/>
      <c r="AOC3" s="523"/>
      <c r="AOD3" s="523"/>
      <c r="AOE3" s="523"/>
      <c r="AOF3" s="523"/>
      <c r="AOG3" s="523"/>
      <c r="AOH3" s="523"/>
      <c r="AOI3" s="523"/>
      <c r="AOJ3" s="523"/>
      <c r="AOK3" s="523"/>
      <c r="AOL3" s="523"/>
      <c r="AOM3" s="523"/>
      <c r="AON3" s="523"/>
      <c r="AOO3" s="523"/>
      <c r="AOP3" s="523"/>
      <c r="AOQ3" s="523"/>
      <c r="AOR3" s="523"/>
      <c r="AOS3" s="523"/>
      <c r="AOT3" s="523"/>
      <c r="AOU3" s="523"/>
      <c r="AOV3" s="523"/>
      <c r="AOW3" s="523"/>
      <c r="AOX3" s="523"/>
      <c r="AOY3" s="523"/>
      <c r="AOZ3" s="523"/>
      <c r="APA3" s="523"/>
      <c r="APB3" s="523"/>
      <c r="APC3" s="523"/>
      <c r="APD3" s="523"/>
      <c r="APE3" s="523"/>
      <c r="APF3" s="523"/>
      <c r="APG3" s="523"/>
      <c r="APH3" s="523"/>
      <c r="API3" s="523"/>
      <c r="APJ3" s="523"/>
      <c r="APK3" s="523"/>
      <c r="APL3" s="523"/>
      <c r="APM3" s="523"/>
      <c r="APN3" s="523"/>
      <c r="APO3" s="523"/>
      <c r="APP3" s="523"/>
      <c r="APQ3" s="523"/>
      <c r="APR3" s="523"/>
      <c r="APS3" s="523"/>
      <c r="APT3" s="523"/>
      <c r="APU3" s="523"/>
      <c r="APV3" s="523"/>
      <c r="APW3" s="523"/>
      <c r="APX3" s="523"/>
      <c r="APY3" s="523"/>
      <c r="APZ3" s="523"/>
      <c r="AQA3" s="523"/>
      <c r="AQB3" s="523"/>
      <c r="AQC3" s="523"/>
      <c r="AQD3" s="523"/>
      <c r="AQE3" s="523"/>
      <c r="AQF3" s="523"/>
      <c r="AQG3" s="523"/>
      <c r="AQH3" s="523"/>
      <c r="AQI3" s="523"/>
      <c r="AQJ3" s="523"/>
      <c r="AQK3" s="523"/>
      <c r="AQL3" s="523"/>
      <c r="AQM3" s="523"/>
      <c r="AQN3" s="523"/>
      <c r="AQO3" s="523"/>
      <c r="AQP3" s="523"/>
      <c r="AQQ3" s="523"/>
      <c r="AQR3" s="523"/>
      <c r="AQS3" s="523"/>
      <c r="AQT3" s="523"/>
      <c r="AQU3" s="523"/>
      <c r="AQV3" s="523"/>
      <c r="AQW3" s="523"/>
      <c r="AQX3" s="523"/>
      <c r="AQY3" s="523"/>
      <c r="AQZ3" s="523"/>
      <c r="ARA3" s="523"/>
      <c r="ARB3" s="523"/>
      <c r="ARC3" s="523"/>
      <c r="ARD3" s="523"/>
      <c r="ARE3" s="523"/>
      <c r="ARF3" s="523"/>
      <c r="ARG3" s="523"/>
      <c r="ARH3" s="523"/>
      <c r="ARI3" s="523"/>
      <c r="ARJ3" s="523"/>
      <c r="ARK3" s="523"/>
      <c r="ARL3" s="523"/>
      <c r="ARM3" s="523"/>
      <c r="ARN3" s="523"/>
      <c r="ARO3" s="523"/>
      <c r="ARP3" s="523"/>
      <c r="ARQ3" s="523"/>
      <c r="ARR3" s="523"/>
      <c r="ARS3" s="523"/>
      <c r="ART3" s="523"/>
      <c r="ARU3" s="523"/>
      <c r="ARV3" s="523"/>
      <c r="ARW3" s="523"/>
      <c r="ARX3" s="523"/>
      <c r="ARY3" s="523"/>
      <c r="ARZ3" s="523"/>
      <c r="ASA3" s="523"/>
      <c r="ASB3" s="523"/>
      <c r="ASC3" s="523"/>
      <c r="ASD3" s="523"/>
      <c r="ASE3" s="523"/>
      <c r="ASF3" s="523"/>
      <c r="ASG3" s="523"/>
      <c r="ASH3" s="523"/>
      <c r="ASI3" s="523"/>
      <c r="ASJ3" s="523"/>
      <c r="ASK3" s="523"/>
      <c r="ASL3" s="523"/>
      <c r="ASM3" s="523"/>
      <c r="ASN3" s="523"/>
      <c r="ASO3" s="523"/>
      <c r="ASP3" s="523"/>
      <c r="ASQ3" s="523"/>
      <c r="ASR3" s="523"/>
      <c r="ASS3" s="523"/>
      <c r="AST3" s="523"/>
      <c r="ASU3" s="523"/>
      <c r="ASV3" s="523"/>
      <c r="ASW3" s="523"/>
      <c r="ASX3" s="523"/>
      <c r="ASY3" s="523"/>
      <c r="ASZ3" s="523"/>
      <c r="ATA3" s="523"/>
      <c r="ATB3" s="523"/>
      <c r="ATC3" s="523"/>
      <c r="ATD3" s="523"/>
      <c r="ATE3" s="523"/>
      <c r="ATF3" s="523"/>
      <c r="ATG3" s="523"/>
      <c r="ATH3" s="523"/>
      <c r="ATI3" s="523"/>
      <c r="ATJ3" s="523"/>
      <c r="ATK3" s="523"/>
      <c r="ATL3" s="523"/>
      <c r="ATM3" s="523"/>
      <c r="ATN3" s="523"/>
      <c r="ATO3" s="523"/>
      <c r="ATP3" s="523"/>
      <c r="ATQ3" s="523"/>
      <c r="ATR3" s="523"/>
      <c r="ATS3" s="523"/>
      <c r="ATT3" s="523"/>
      <c r="ATU3" s="523"/>
      <c r="ATV3" s="523"/>
      <c r="ATW3" s="523"/>
      <c r="ATX3" s="523"/>
      <c r="ATY3" s="523"/>
      <c r="ATZ3" s="523"/>
      <c r="AUA3" s="523"/>
      <c r="AUB3" s="523"/>
      <c r="AUC3" s="523"/>
      <c r="AUD3" s="523"/>
      <c r="AUE3" s="523"/>
      <c r="AUF3" s="523"/>
      <c r="AUG3" s="523"/>
      <c r="AUH3" s="523"/>
      <c r="AUI3" s="523"/>
      <c r="AUJ3" s="523"/>
      <c r="AUK3" s="523"/>
      <c r="AUL3" s="523"/>
      <c r="AUM3" s="523"/>
      <c r="AUN3" s="523"/>
      <c r="AUO3" s="523"/>
      <c r="AUP3" s="523"/>
      <c r="AUQ3" s="523"/>
      <c r="AUR3" s="523"/>
      <c r="AUS3" s="523"/>
      <c r="AUT3" s="523"/>
      <c r="AUU3" s="523"/>
      <c r="AUV3" s="523"/>
      <c r="AUW3" s="523"/>
      <c r="AUX3" s="523"/>
      <c r="AUY3" s="523"/>
      <c r="AUZ3" s="523"/>
      <c r="AVA3" s="523"/>
      <c r="AVB3" s="523"/>
      <c r="AVC3" s="523"/>
      <c r="AVD3" s="523"/>
      <c r="AVE3" s="523"/>
      <c r="AVF3" s="523"/>
      <c r="AVG3" s="523"/>
      <c r="AVH3" s="523"/>
      <c r="AVI3" s="523"/>
      <c r="AVJ3" s="523"/>
      <c r="AVK3" s="523"/>
      <c r="AVL3" s="523"/>
      <c r="AVM3" s="523"/>
      <c r="AVN3" s="523"/>
      <c r="AVO3" s="523"/>
      <c r="AVP3" s="523"/>
      <c r="AVQ3" s="523"/>
      <c r="AVR3" s="523"/>
      <c r="AVS3" s="523"/>
      <c r="AVT3" s="523"/>
      <c r="AVU3" s="523"/>
      <c r="AVV3" s="523"/>
      <c r="AVW3" s="523"/>
      <c r="AVX3" s="523"/>
      <c r="AVY3" s="523"/>
      <c r="AVZ3" s="523"/>
      <c r="AWA3" s="523"/>
      <c r="AWB3" s="523"/>
      <c r="AWC3" s="523"/>
      <c r="AWD3" s="523"/>
      <c r="AWE3" s="523"/>
      <c r="AWF3" s="523"/>
      <c r="AWG3" s="523"/>
      <c r="AWH3" s="523"/>
      <c r="AWI3" s="523"/>
      <c r="AWJ3" s="523"/>
      <c r="AWK3" s="523"/>
      <c r="AWL3" s="523"/>
      <c r="AWM3" s="523"/>
      <c r="AWN3" s="523"/>
      <c r="AWO3" s="523"/>
      <c r="AWP3" s="523"/>
      <c r="AWQ3" s="523"/>
      <c r="AWR3" s="523"/>
      <c r="AWS3" s="523"/>
      <c r="AWT3" s="523"/>
      <c r="AWU3" s="523"/>
      <c r="AWV3" s="523"/>
      <c r="AWW3" s="523"/>
      <c r="AWX3" s="523"/>
      <c r="AWY3" s="523"/>
      <c r="AWZ3" s="523"/>
      <c r="AXA3" s="523"/>
      <c r="AXB3" s="523"/>
      <c r="AXC3" s="523"/>
      <c r="AXD3" s="523"/>
      <c r="AXE3" s="523"/>
      <c r="AXF3" s="523"/>
      <c r="AXG3" s="523"/>
      <c r="AXH3" s="523"/>
      <c r="AXI3" s="523"/>
      <c r="AXJ3" s="523"/>
      <c r="AXK3" s="523"/>
      <c r="AXL3" s="523"/>
      <c r="AXM3" s="523"/>
      <c r="AXN3" s="523"/>
      <c r="AXO3" s="523"/>
      <c r="AXP3" s="523"/>
      <c r="AXQ3" s="523"/>
      <c r="AXR3" s="523"/>
      <c r="AXS3" s="523"/>
      <c r="AXT3" s="523"/>
      <c r="AXU3" s="523"/>
      <c r="AXV3" s="523"/>
      <c r="AXW3" s="523"/>
      <c r="AXX3" s="523"/>
      <c r="AXY3" s="523"/>
      <c r="AXZ3" s="523"/>
      <c r="AYA3" s="523"/>
      <c r="AYB3" s="523"/>
      <c r="AYC3" s="523"/>
      <c r="AYD3" s="523"/>
      <c r="AYE3" s="523"/>
      <c r="AYF3" s="523"/>
      <c r="AYG3" s="523"/>
      <c r="AYH3" s="523"/>
      <c r="AYI3" s="523"/>
      <c r="AYJ3" s="523"/>
      <c r="AYK3" s="523"/>
      <c r="AYL3" s="523"/>
      <c r="AYM3" s="523"/>
      <c r="AYN3" s="523"/>
      <c r="AYO3" s="523"/>
      <c r="AYP3" s="523"/>
      <c r="AYQ3" s="523"/>
      <c r="AYR3" s="523"/>
      <c r="AYS3" s="523"/>
      <c r="AYT3" s="523"/>
      <c r="AYU3" s="523"/>
      <c r="AYV3" s="523"/>
      <c r="AYW3" s="523"/>
      <c r="AYX3" s="523"/>
      <c r="AYY3" s="523"/>
      <c r="AYZ3" s="523"/>
      <c r="AZA3" s="523"/>
      <c r="AZB3" s="523"/>
      <c r="AZC3" s="523"/>
      <c r="AZD3" s="523"/>
      <c r="AZE3" s="523"/>
      <c r="AZF3" s="523"/>
      <c r="AZG3" s="523"/>
      <c r="AZH3" s="523"/>
      <c r="AZI3" s="523"/>
      <c r="AZJ3" s="523"/>
      <c r="AZK3" s="523"/>
      <c r="AZL3" s="523"/>
      <c r="AZM3" s="523"/>
      <c r="AZN3" s="523"/>
      <c r="AZO3" s="523"/>
      <c r="AZP3" s="523"/>
      <c r="AZQ3" s="523"/>
      <c r="AZR3" s="523"/>
      <c r="AZS3" s="523"/>
      <c r="AZT3" s="523"/>
      <c r="AZU3" s="523"/>
      <c r="AZV3" s="523"/>
      <c r="AZW3" s="523"/>
      <c r="AZX3" s="523"/>
      <c r="AZY3" s="523"/>
      <c r="AZZ3" s="523"/>
      <c r="BAA3" s="523"/>
      <c r="BAB3" s="523"/>
      <c r="BAC3" s="523"/>
      <c r="BAD3" s="523"/>
      <c r="BAE3" s="523"/>
      <c r="BAF3" s="523"/>
      <c r="BAG3" s="523"/>
      <c r="BAH3" s="523"/>
      <c r="BAI3" s="523"/>
      <c r="BAJ3" s="523"/>
      <c r="BAK3" s="523"/>
      <c r="BAL3" s="523"/>
      <c r="BAM3" s="523"/>
      <c r="BAN3" s="523"/>
      <c r="BAO3" s="523"/>
      <c r="BAP3" s="523"/>
      <c r="BAQ3" s="523"/>
      <c r="BAR3" s="523"/>
      <c r="BAS3" s="523"/>
      <c r="BAT3" s="523"/>
      <c r="BAU3" s="523"/>
      <c r="BAV3" s="523"/>
      <c r="BAW3" s="523"/>
      <c r="BAX3" s="523"/>
      <c r="BAY3" s="523"/>
      <c r="BAZ3" s="523"/>
      <c r="BBA3" s="523"/>
      <c r="BBB3" s="523"/>
      <c r="BBC3" s="523"/>
      <c r="BBD3" s="523"/>
      <c r="BBE3" s="523"/>
      <c r="BBF3" s="523"/>
      <c r="BBG3" s="523"/>
      <c r="BBH3" s="523"/>
      <c r="BBI3" s="523"/>
      <c r="BBJ3" s="523"/>
      <c r="BBK3" s="523"/>
      <c r="BBL3" s="523"/>
      <c r="BBM3" s="523"/>
      <c r="BBN3" s="523"/>
      <c r="BBO3" s="523"/>
      <c r="BBP3" s="523"/>
      <c r="BBQ3" s="523"/>
      <c r="BBR3" s="523"/>
      <c r="BBS3" s="523"/>
      <c r="BBT3" s="523"/>
      <c r="BBU3" s="523"/>
      <c r="BBV3" s="523"/>
      <c r="BBW3" s="523"/>
      <c r="BBX3" s="523"/>
      <c r="BBY3" s="523"/>
      <c r="BBZ3" s="523"/>
      <c r="BCA3" s="523"/>
      <c r="BCB3" s="523"/>
      <c r="BCC3" s="523"/>
      <c r="BCD3" s="523"/>
      <c r="BCE3" s="523"/>
      <c r="BCF3" s="523"/>
      <c r="BCG3" s="523"/>
      <c r="BCH3" s="523"/>
      <c r="BCI3" s="523"/>
      <c r="BCJ3" s="523"/>
      <c r="BCK3" s="523"/>
      <c r="BCL3" s="523"/>
      <c r="BCM3" s="523"/>
      <c r="BCN3" s="523"/>
      <c r="BCO3" s="523"/>
      <c r="BCP3" s="523"/>
      <c r="BCQ3" s="523"/>
      <c r="BCR3" s="523"/>
      <c r="BCS3" s="523"/>
      <c r="BCT3" s="523"/>
      <c r="BCU3" s="523"/>
      <c r="BCV3" s="523"/>
      <c r="BCW3" s="523"/>
      <c r="BCX3" s="523"/>
      <c r="BCY3" s="523"/>
      <c r="BCZ3" s="523"/>
      <c r="BDA3" s="523"/>
      <c r="BDB3" s="523"/>
      <c r="BDC3" s="523"/>
      <c r="BDD3" s="523"/>
      <c r="BDE3" s="523"/>
      <c r="BDF3" s="523"/>
      <c r="BDG3" s="523"/>
      <c r="BDH3" s="523"/>
      <c r="BDI3" s="523"/>
      <c r="BDJ3" s="523"/>
      <c r="BDK3" s="523"/>
      <c r="BDL3" s="523"/>
      <c r="BDM3" s="523"/>
      <c r="BDN3" s="523"/>
      <c r="BDO3" s="523"/>
      <c r="BDP3" s="523"/>
      <c r="BDQ3" s="523"/>
      <c r="BDR3" s="523"/>
      <c r="BDS3" s="523"/>
      <c r="BDT3" s="523"/>
      <c r="BDU3" s="523"/>
      <c r="BDV3" s="523"/>
      <c r="BDW3" s="523"/>
      <c r="BDX3" s="523"/>
      <c r="BDY3" s="523"/>
      <c r="BDZ3" s="523"/>
      <c r="BEA3" s="523"/>
      <c r="BEB3" s="523"/>
      <c r="BEC3" s="523"/>
      <c r="BED3" s="523"/>
      <c r="BEE3" s="523"/>
      <c r="BEF3" s="523"/>
      <c r="BEG3" s="523"/>
      <c r="BEH3" s="523"/>
      <c r="BEI3" s="523"/>
      <c r="BEJ3" s="523"/>
      <c r="BEK3" s="523"/>
      <c r="BEL3" s="523"/>
      <c r="BEM3" s="523"/>
      <c r="BEN3" s="523"/>
      <c r="BEO3" s="523"/>
      <c r="BEP3" s="523"/>
      <c r="BEQ3" s="523"/>
      <c r="BER3" s="523"/>
      <c r="BES3" s="523"/>
      <c r="BET3" s="523"/>
      <c r="BEU3" s="523"/>
      <c r="BEV3" s="523"/>
      <c r="BEW3" s="523"/>
      <c r="BEX3" s="523"/>
      <c r="BEY3" s="523"/>
      <c r="BEZ3" s="523"/>
      <c r="BFA3" s="523"/>
      <c r="BFB3" s="523"/>
      <c r="BFC3" s="523"/>
      <c r="BFD3" s="523"/>
      <c r="BFE3" s="523"/>
      <c r="BFF3" s="523"/>
      <c r="BFG3" s="523"/>
      <c r="BFH3" s="523"/>
      <c r="BFI3" s="523"/>
      <c r="BFJ3" s="523"/>
      <c r="BFK3" s="523"/>
      <c r="BFL3" s="523"/>
      <c r="BFM3" s="523"/>
      <c r="BFN3" s="523"/>
      <c r="BFO3" s="523"/>
      <c r="BFP3" s="523"/>
      <c r="BFQ3" s="523"/>
      <c r="BFR3" s="523"/>
      <c r="BFS3" s="523"/>
      <c r="BFT3" s="523"/>
      <c r="BFU3" s="523"/>
      <c r="BFV3" s="523"/>
      <c r="BFW3" s="523"/>
      <c r="BFX3" s="523"/>
      <c r="BFY3" s="523"/>
      <c r="BFZ3" s="523"/>
      <c r="BGA3" s="523"/>
      <c r="BGB3" s="523"/>
      <c r="BGC3" s="523"/>
      <c r="BGD3" s="523"/>
      <c r="BGE3" s="523"/>
      <c r="BGF3" s="523"/>
      <c r="BGG3" s="523"/>
      <c r="BGH3" s="523"/>
      <c r="BGI3" s="523"/>
      <c r="BGJ3" s="523"/>
      <c r="BGK3" s="523"/>
      <c r="BGL3" s="523"/>
      <c r="BGM3" s="523"/>
      <c r="BGN3" s="523"/>
      <c r="BGO3" s="523"/>
      <c r="BGP3" s="523"/>
      <c r="BGQ3" s="523"/>
      <c r="BGR3" s="523"/>
      <c r="BGS3" s="523"/>
      <c r="BGT3" s="523"/>
      <c r="BGU3" s="523"/>
      <c r="BGV3" s="523"/>
      <c r="BGW3" s="523"/>
      <c r="BGX3" s="523"/>
      <c r="BGY3" s="523"/>
      <c r="BGZ3" s="523"/>
      <c r="BHA3" s="523"/>
      <c r="BHB3" s="523"/>
      <c r="BHC3" s="523"/>
      <c r="BHD3" s="523"/>
      <c r="BHE3" s="523"/>
      <c r="BHF3" s="523"/>
      <c r="BHG3" s="523"/>
      <c r="BHH3" s="523"/>
      <c r="BHI3" s="523"/>
      <c r="BHJ3" s="523"/>
      <c r="BHK3" s="523"/>
      <c r="BHL3" s="523"/>
      <c r="BHM3" s="523"/>
      <c r="BHN3" s="523"/>
      <c r="BHO3" s="523"/>
      <c r="BHP3" s="523"/>
      <c r="BHQ3" s="523"/>
      <c r="BHR3" s="523"/>
      <c r="BHS3" s="523"/>
      <c r="BHT3" s="523"/>
      <c r="BHU3" s="523"/>
      <c r="BHV3" s="523"/>
      <c r="BHW3" s="523"/>
      <c r="BHX3" s="523"/>
      <c r="BHY3" s="523"/>
      <c r="BHZ3" s="523"/>
      <c r="BIA3" s="523"/>
      <c r="BIB3" s="523"/>
      <c r="BIC3" s="523"/>
      <c r="BID3" s="523"/>
      <c r="BIE3" s="523"/>
      <c r="BIF3" s="523"/>
      <c r="BIG3" s="523"/>
      <c r="BIH3" s="523"/>
      <c r="BII3" s="523"/>
      <c r="BIJ3" s="523"/>
      <c r="BIK3" s="523"/>
      <c r="BIL3" s="523"/>
      <c r="BIM3" s="523"/>
      <c r="BIN3" s="523"/>
      <c r="BIO3" s="523"/>
      <c r="BIP3" s="523"/>
      <c r="BIQ3" s="523"/>
      <c r="BIR3" s="523"/>
      <c r="BIS3" s="523"/>
      <c r="BIT3" s="523"/>
      <c r="BIU3" s="523"/>
      <c r="BIV3" s="523"/>
      <c r="BIW3" s="523"/>
      <c r="BIX3" s="523"/>
      <c r="BIY3" s="523"/>
      <c r="BIZ3" s="523"/>
      <c r="BJA3" s="523"/>
      <c r="BJB3" s="523"/>
      <c r="BJC3" s="523"/>
      <c r="BJD3" s="523"/>
      <c r="BJE3" s="523"/>
      <c r="BJF3" s="523"/>
      <c r="BJG3" s="523"/>
      <c r="BJH3" s="523"/>
      <c r="BJI3" s="523"/>
      <c r="BJJ3" s="523"/>
      <c r="BJK3" s="523"/>
      <c r="BJL3" s="523"/>
      <c r="BJM3" s="523"/>
      <c r="BJN3" s="523"/>
      <c r="BJO3" s="523"/>
      <c r="BJP3" s="523"/>
      <c r="BJQ3" s="523"/>
      <c r="BJR3" s="523"/>
      <c r="BJS3" s="523"/>
      <c r="BJT3" s="523"/>
      <c r="BJU3" s="523"/>
      <c r="BJV3" s="523"/>
      <c r="BJW3" s="523"/>
      <c r="BJX3" s="523"/>
      <c r="BJY3" s="523"/>
      <c r="BJZ3" s="523"/>
      <c r="BKA3" s="523"/>
      <c r="BKB3" s="523"/>
      <c r="BKC3" s="523"/>
      <c r="BKD3" s="523"/>
      <c r="BKE3" s="523"/>
      <c r="BKF3" s="523"/>
      <c r="BKG3" s="523"/>
      <c r="BKH3" s="523"/>
      <c r="BKI3" s="523"/>
      <c r="BKJ3" s="523"/>
      <c r="BKK3" s="523"/>
      <c r="BKL3" s="523"/>
      <c r="BKM3" s="523"/>
      <c r="BKN3" s="523"/>
      <c r="BKO3" s="523"/>
      <c r="BKP3" s="523"/>
      <c r="BKQ3" s="523"/>
      <c r="BKR3" s="523"/>
      <c r="BKS3" s="523"/>
      <c r="BKT3" s="523"/>
      <c r="BKU3" s="523"/>
      <c r="BKV3" s="523"/>
      <c r="BKW3" s="523"/>
      <c r="BKX3" s="523"/>
      <c r="BKY3" s="523"/>
      <c r="BKZ3" s="523"/>
      <c r="BLA3" s="523"/>
      <c r="BLB3" s="523"/>
      <c r="BLC3" s="523"/>
      <c r="BLD3" s="523"/>
      <c r="BLE3" s="523"/>
      <c r="BLF3" s="523"/>
      <c r="BLG3" s="523"/>
      <c r="BLH3" s="523"/>
      <c r="BLI3" s="523"/>
      <c r="BLJ3" s="523"/>
      <c r="BLK3" s="523"/>
      <c r="BLL3" s="523"/>
      <c r="BLM3" s="523"/>
      <c r="BLN3" s="523"/>
      <c r="BLO3" s="523"/>
      <c r="BLP3" s="523"/>
      <c r="BLQ3" s="523"/>
      <c r="BLR3" s="523"/>
      <c r="BLS3" s="523"/>
      <c r="BLT3" s="523"/>
      <c r="BLU3" s="523"/>
      <c r="BLV3" s="523"/>
      <c r="BLW3" s="523"/>
      <c r="BLX3" s="523"/>
      <c r="BLY3" s="523"/>
      <c r="BLZ3" s="523"/>
      <c r="BMA3" s="523"/>
      <c r="BMB3" s="523"/>
      <c r="BMC3" s="523"/>
      <c r="BMD3" s="523"/>
      <c r="BME3" s="523"/>
      <c r="BMF3" s="523"/>
      <c r="BMG3" s="523"/>
      <c r="BMH3" s="523"/>
      <c r="BMI3" s="523"/>
      <c r="BMJ3" s="523"/>
      <c r="BMK3" s="523"/>
      <c r="BML3" s="523"/>
      <c r="BMM3" s="523"/>
      <c r="BMN3" s="523"/>
      <c r="BMO3" s="523"/>
      <c r="BMP3" s="523"/>
      <c r="BMQ3" s="523"/>
      <c r="BMR3" s="523"/>
      <c r="BMS3" s="523"/>
      <c r="BMT3" s="523"/>
      <c r="BMU3" s="523"/>
      <c r="BMV3" s="523"/>
      <c r="BMW3" s="523"/>
      <c r="BMX3" s="523"/>
      <c r="BMY3" s="523"/>
      <c r="BMZ3" s="523"/>
      <c r="BNA3" s="523"/>
      <c r="BNB3" s="523"/>
      <c r="BNC3" s="523"/>
      <c r="BND3" s="523"/>
      <c r="BNE3" s="523"/>
      <c r="BNF3" s="523"/>
      <c r="BNG3" s="523"/>
      <c r="BNH3" s="523"/>
      <c r="BNI3" s="523"/>
      <c r="BNJ3" s="523"/>
      <c r="BNK3" s="523"/>
      <c r="BNL3" s="523"/>
      <c r="BNM3" s="523"/>
      <c r="BNN3" s="523"/>
      <c r="BNO3" s="523"/>
      <c r="BNP3" s="523"/>
      <c r="BNQ3" s="523"/>
      <c r="BNR3" s="523"/>
      <c r="BNS3" s="523"/>
      <c r="BNT3" s="523"/>
      <c r="BNU3" s="523"/>
      <c r="BNV3" s="523"/>
      <c r="BNW3" s="523"/>
      <c r="BNX3" s="523"/>
      <c r="BNY3" s="523"/>
      <c r="BNZ3" s="523"/>
      <c r="BOA3" s="523"/>
      <c r="BOB3" s="523"/>
      <c r="BOC3" s="523"/>
      <c r="BOD3" s="523"/>
      <c r="BOE3" s="523"/>
      <c r="BOF3" s="523"/>
      <c r="BOG3" s="523"/>
      <c r="BOH3" s="523"/>
      <c r="BOI3" s="523"/>
      <c r="BOJ3" s="523"/>
      <c r="BOK3" s="523"/>
      <c r="BOL3" s="523"/>
      <c r="BOM3" s="523"/>
      <c r="BON3" s="523"/>
      <c r="BOO3" s="523"/>
      <c r="BOP3" s="523"/>
      <c r="BOQ3" s="523"/>
      <c r="BOR3" s="523"/>
      <c r="BOS3" s="523"/>
      <c r="BOT3" s="523"/>
      <c r="BOU3" s="523"/>
      <c r="BOV3" s="523"/>
      <c r="BOW3" s="523"/>
      <c r="BOX3" s="523"/>
      <c r="BOY3" s="523"/>
      <c r="BOZ3" s="523"/>
      <c r="BPA3" s="523"/>
      <c r="BPB3" s="523"/>
      <c r="BPC3" s="523"/>
      <c r="BPD3" s="523"/>
      <c r="BPE3" s="523"/>
      <c r="BPF3" s="523"/>
      <c r="BPG3" s="523"/>
      <c r="BPH3" s="523"/>
      <c r="BPI3" s="523"/>
      <c r="BPJ3" s="523"/>
      <c r="BPK3" s="523"/>
      <c r="BPL3" s="523"/>
      <c r="BPM3" s="523"/>
      <c r="BPN3" s="523"/>
      <c r="BPO3" s="523"/>
      <c r="BPP3" s="523"/>
      <c r="BPQ3" s="523"/>
      <c r="BPR3" s="523"/>
      <c r="BPS3" s="523"/>
      <c r="BPT3" s="523"/>
      <c r="BPU3" s="523"/>
      <c r="BPV3" s="523"/>
      <c r="BPW3" s="523"/>
      <c r="BPX3" s="523"/>
      <c r="BPY3" s="523"/>
      <c r="BPZ3" s="523"/>
      <c r="BQA3" s="523"/>
      <c r="BQB3" s="523"/>
      <c r="BQC3" s="523"/>
      <c r="BQD3" s="523"/>
      <c r="BQE3" s="523"/>
      <c r="BQF3" s="523"/>
      <c r="BQG3" s="523"/>
      <c r="BQH3" s="523"/>
      <c r="BQI3" s="523"/>
      <c r="BQJ3" s="523"/>
      <c r="BQK3" s="523"/>
      <c r="BQL3" s="523"/>
      <c r="BQM3" s="523"/>
      <c r="BQN3" s="523"/>
      <c r="BQO3" s="523"/>
      <c r="BQP3" s="523"/>
      <c r="BQQ3" s="523"/>
      <c r="BQR3" s="523"/>
      <c r="BQS3" s="523"/>
      <c r="BQT3" s="523"/>
      <c r="BQU3" s="523"/>
      <c r="BQV3" s="523"/>
      <c r="BQW3" s="523"/>
      <c r="BQX3" s="523"/>
      <c r="BQY3" s="523"/>
      <c r="BQZ3" s="523"/>
      <c r="BRA3" s="523"/>
      <c r="BRB3" s="523"/>
      <c r="BRC3" s="523"/>
      <c r="BRD3" s="523"/>
      <c r="BRE3" s="523"/>
      <c r="BRF3" s="523"/>
      <c r="BRG3" s="523"/>
      <c r="BRH3" s="523"/>
      <c r="BRI3" s="523"/>
      <c r="BRJ3" s="523"/>
      <c r="BRK3" s="523"/>
      <c r="BRL3" s="523"/>
      <c r="BRM3" s="523"/>
      <c r="BRN3" s="523"/>
      <c r="BRO3" s="523"/>
      <c r="BRP3" s="523"/>
      <c r="BRQ3" s="523"/>
      <c r="BRR3" s="523"/>
      <c r="BRS3" s="523"/>
      <c r="BRT3" s="523"/>
      <c r="BRU3" s="523"/>
      <c r="BRV3" s="523"/>
      <c r="BRW3" s="523"/>
      <c r="BRX3" s="523"/>
      <c r="BRY3" s="523"/>
      <c r="BRZ3" s="523"/>
      <c r="BSA3" s="523"/>
      <c r="BSB3" s="523"/>
      <c r="BSC3" s="523"/>
      <c r="BSD3" s="523"/>
      <c r="BSE3" s="523"/>
      <c r="BSF3" s="523"/>
      <c r="BSG3" s="523"/>
      <c r="BSH3" s="523"/>
      <c r="BSI3" s="523"/>
      <c r="BSJ3" s="523"/>
      <c r="BSK3" s="523"/>
      <c r="BSL3" s="523"/>
      <c r="BSM3" s="523"/>
      <c r="BSN3" s="523"/>
      <c r="BSO3" s="523"/>
      <c r="BSP3" s="523"/>
      <c r="BSQ3" s="523"/>
      <c r="BSR3" s="523"/>
      <c r="BSS3" s="523"/>
      <c r="BST3" s="523"/>
      <c r="BSU3" s="523"/>
      <c r="BSV3" s="523"/>
      <c r="BSW3" s="523"/>
      <c r="BSX3" s="523"/>
      <c r="BSY3" s="523"/>
      <c r="BSZ3" s="523"/>
      <c r="BTA3" s="523"/>
      <c r="BTB3" s="523"/>
      <c r="BTC3" s="523"/>
      <c r="BTD3" s="523"/>
      <c r="BTE3" s="523"/>
      <c r="BTF3" s="523"/>
      <c r="BTG3" s="523"/>
      <c r="BTH3" s="523"/>
      <c r="BTI3" s="523"/>
      <c r="BTJ3" s="523"/>
      <c r="BTK3" s="523"/>
      <c r="BTL3" s="523"/>
      <c r="BTM3" s="523"/>
      <c r="BTN3" s="523"/>
      <c r="BTO3" s="523"/>
      <c r="BTP3" s="523"/>
      <c r="BTQ3" s="523"/>
      <c r="BTR3" s="523"/>
      <c r="BTS3" s="523"/>
      <c r="BTT3" s="523"/>
      <c r="BTU3" s="523"/>
      <c r="BTV3" s="523"/>
      <c r="BTW3" s="523"/>
      <c r="BTX3" s="523"/>
      <c r="BTY3" s="523"/>
      <c r="BTZ3" s="523"/>
      <c r="BUA3" s="523"/>
      <c r="BUB3" s="523"/>
      <c r="BUC3" s="523"/>
      <c r="BUD3" s="523"/>
      <c r="BUE3" s="523"/>
      <c r="BUF3" s="523"/>
      <c r="BUG3" s="523"/>
      <c r="BUH3" s="523"/>
      <c r="BUI3" s="523"/>
      <c r="BUJ3" s="523"/>
      <c r="BUK3" s="523"/>
      <c r="BUL3" s="523"/>
      <c r="BUM3" s="523"/>
      <c r="BUN3" s="523"/>
      <c r="BUO3" s="523"/>
      <c r="BUP3" s="523"/>
      <c r="BUQ3" s="523"/>
      <c r="BUR3" s="523"/>
      <c r="BUS3" s="523"/>
      <c r="BUT3" s="523"/>
      <c r="BUU3" s="523"/>
      <c r="BUV3" s="523"/>
      <c r="BUW3" s="523"/>
      <c r="BUX3" s="523"/>
      <c r="BUY3" s="523"/>
      <c r="BUZ3" s="523"/>
      <c r="BVA3" s="523"/>
      <c r="BVB3" s="523"/>
      <c r="BVC3" s="523"/>
      <c r="BVD3" s="523"/>
      <c r="BVE3" s="523"/>
      <c r="BVF3" s="523"/>
      <c r="BVG3" s="523"/>
      <c r="BVH3" s="523"/>
      <c r="BVI3" s="523"/>
      <c r="BVJ3" s="523"/>
      <c r="BVK3" s="523"/>
      <c r="BVL3" s="523"/>
      <c r="BVM3" s="523"/>
      <c r="BVN3" s="523"/>
      <c r="BVO3" s="523"/>
      <c r="BVP3" s="523"/>
      <c r="BVQ3" s="523"/>
      <c r="BVR3" s="523"/>
      <c r="BVS3" s="523"/>
      <c r="BVT3" s="523"/>
      <c r="BVU3" s="523"/>
      <c r="BVV3" s="523"/>
      <c r="BVW3" s="523"/>
      <c r="BVX3" s="523"/>
      <c r="BVY3" s="523"/>
      <c r="BVZ3" s="523"/>
      <c r="BWA3" s="523"/>
      <c r="BWB3" s="523"/>
      <c r="BWC3" s="523"/>
      <c r="BWD3" s="523"/>
      <c r="BWE3" s="523"/>
      <c r="BWF3" s="523"/>
      <c r="BWG3" s="523"/>
      <c r="BWH3" s="523"/>
      <c r="BWI3" s="523"/>
      <c r="BWJ3" s="523"/>
      <c r="BWK3" s="523"/>
      <c r="BWL3" s="523"/>
      <c r="BWM3" s="523"/>
      <c r="BWN3" s="523"/>
      <c r="BWO3" s="523"/>
      <c r="BWP3" s="523"/>
      <c r="BWQ3" s="523"/>
      <c r="BWR3" s="523"/>
      <c r="BWS3" s="523"/>
      <c r="BWT3" s="523"/>
      <c r="BWU3" s="523"/>
      <c r="BWV3" s="523"/>
      <c r="BWW3" s="523"/>
      <c r="BWX3" s="523"/>
      <c r="BWY3" s="523"/>
      <c r="BWZ3" s="523"/>
      <c r="BXA3" s="523"/>
      <c r="BXB3" s="523"/>
      <c r="BXC3" s="523"/>
      <c r="BXD3" s="523"/>
      <c r="BXE3" s="523"/>
      <c r="BXF3" s="523"/>
      <c r="BXG3" s="523"/>
      <c r="BXH3" s="523"/>
      <c r="BXI3" s="523"/>
      <c r="BXJ3" s="523"/>
      <c r="BXK3" s="523"/>
      <c r="BXL3" s="523"/>
      <c r="BXM3" s="523"/>
      <c r="BXN3" s="523"/>
      <c r="BXO3" s="523"/>
      <c r="BXP3" s="523"/>
      <c r="BXQ3" s="523"/>
      <c r="BXR3" s="523"/>
      <c r="BXS3" s="523"/>
      <c r="BXT3" s="523"/>
      <c r="BXU3" s="523"/>
      <c r="BXV3" s="523"/>
      <c r="BXW3" s="523"/>
      <c r="BXX3" s="523"/>
      <c r="BXY3" s="523"/>
      <c r="BXZ3" s="523"/>
      <c r="BYA3" s="523"/>
      <c r="BYB3" s="523"/>
      <c r="BYC3" s="523"/>
      <c r="BYD3" s="523"/>
      <c r="BYE3" s="523"/>
      <c r="BYF3" s="523"/>
      <c r="BYG3" s="523"/>
      <c r="BYH3" s="523"/>
      <c r="BYI3" s="523"/>
      <c r="BYJ3" s="523"/>
      <c r="BYK3" s="523"/>
      <c r="BYL3" s="523"/>
      <c r="BYM3" s="523"/>
      <c r="BYN3" s="523"/>
      <c r="BYO3" s="523"/>
      <c r="BYP3" s="523"/>
      <c r="BYQ3" s="523"/>
      <c r="BYR3" s="523"/>
      <c r="BYS3" s="523"/>
      <c r="BYT3" s="523"/>
      <c r="BYU3" s="523"/>
      <c r="BYV3" s="523"/>
      <c r="BYW3" s="523"/>
      <c r="BYX3" s="523"/>
      <c r="BYY3" s="523"/>
      <c r="BYZ3" s="523"/>
      <c r="BZA3" s="523"/>
      <c r="BZB3" s="523"/>
      <c r="BZC3" s="523"/>
      <c r="BZD3" s="523"/>
      <c r="BZE3" s="523"/>
      <c r="BZF3" s="523"/>
      <c r="BZG3" s="523"/>
      <c r="BZH3" s="523"/>
      <c r="BZI3" s="523"/>
      <c r="BZJ3" s="523"/>
      <c r="BZK3" s="523"/>
      <c r="BZL3" s="523"/>
      <c r="BZM3" s="523"/>
      <c r="BZN3" s="523"/>
      <c r="BZO3" s="523"/>
      <c r="BZP3" s="523"/>
      <c r="BZQ3" s="523"/>
      <c r="BZR3" s="523"/>
      <c r="BZS3" s="523"/>
      <c r="BZT3" s="523"/>
      <c r="BZU3" s="523"/>
      <c r="BZV3" s="523"/>
      <c r="BZW3" s="523"/>
      <c r="BZX3" s="523"/>
      <c r="BZY3" s="523"/>
      <c r="BZZ3" s="523"/>
      <c r="CAA3" s="523"/>
      <c r="CAB3" s="523"/>
      <c r="CAC3" s="523"/>
      <c r="CAD3" s="523"/>
      <c r="CAE3" s="523"/>
      <c r="CAF3" s="523"/>
      <c r="CAG3" s="523"/>
      <c r="CAH3" s="523"/>
      <c r="CAI3" s="523"/>
      <c r="CAJ3" s="523"/>
      <c r="CAK3" s="523"/>
      <c r="CAL3" s="523"/>
      <c r="CAM3" s="523"/>
      <c r="CAN3" s="523"/>
      <c r="CAO3" s="523"/>
      <c r="CAP3" s="523"/>
      <c r="CAQ3" s="523"/>
      <c r="CAR3" s="523"/>
      <c r="CAS3" s="523"/>
      <c r="CAT3" s="523"/>
      <c r="CAU3" s="523"/>
      <c r="CAV3" s="523"/>
      <c r="CAW3" s="523"/>
      <c r="CAX3" s="523"/>
      <c r="CAY3" s="523"/>
      <c r="CAZ3" s="523"/>
      <c r="CBA3" s="523"/>
      <c r="CBB3" s="523"/>
      <c r="CBC3" s="523"/>
      <c r="CBD3" s="523"/>
      <c r="CBE3" s="523"/>
      <c r="CBF3" s="523"/>
      <c r="CBG3" s="523"/>
      <c r="CBH3" s="523"/>
      <c r="CBI3" s="523"/>
      <c r="CBJ3" s="523"/>
      <c r="CBK3" s="523"/>
      <c r="CBL3" s="523"/>
      <c r="CBM3" s="523"/>
      <c r="CBN3" s="523"/>
      <c r="CBO3" s="523"/>
      <c r="CBP3" s="523"/>
      <c r="CBQ3" s="523"/>
      <c r="CBR3" s="523"/>
      <c r="CBS3" s="523"/>
      <c r="CBT3" s="523"/>
      <c r="CBU3" s="523"/>
      <c r="CBV3" s="523"/>
      <c r="CBW3" s="523"/>
      <c r="CBX3" s="523"/>
      <c r="CBY3" s="523"/>
      <c r="CBZ3" s="523"/>
      <c r="CCA3" s="523"/>
      <c r="CCB3" s="523"/>
      <c r="CCC3" s="523"/>
      <c r="CCD3" s="523"/>
      <c r="CCE3" s="523"/>
      <c r="CCF3" s="523"/>
      <c r="CCG3" s="523"/>
      <c r="CCH3" s="523"/>
      <c r="CCI3" s="523"/>
      <c r="CCJ3" s="523"/>
      <c r="CCK3" s="523"/>
      <c r="CCL3" s="523"/>
      <c r="CCM3" s="523"/>
      <c r="CCN3" s="523"/>
      <c r="CCO3" s="523"/>
      <c r="CCP3" s="523"/>
      <c r="CCQ3" s="523"/>
      <c r="CCR3" s="523"/>
      <c r="CCS3" s="523"/>
      <c r="CCT3" s="523"/>
      <c r="CCU3" s="523"/>
      <c r="CCV3" s="523"/>
      <c r="CCW3" s="523"/>
      <c r="CCX3" s="523"/>
      <c r="CCY3" s="523"/>
      <c r="CCZ3" s="523"/>
      <c r="CDA3" s="523"/>
      <c r="CDB3" s="523"/>
      <c r="CDC3" s="523"/>
      <c r="CDD3" s="523"/>
      <c r="CDE3" s="523"/>
      <c r="CDF3" s="523"/>
      <c r="CDG3" s="523"/>
      <c r="CDH3" s="523"/>
      <c r="CDI3" s="523"/>
      <c r="CDJ3" s="523"/>
      <c r="CDK3" s="523"/>
      <c r="CDL3" s="523"/>
      <c r="CDM3" s="523"/>
      <c r="CDN3" s="523"/>
      <c r="CDO3" s="523"/>
      <c r="CDP3" s="523"/>
      <c r="CDQ3" s="523"/>
      <c r="CDR3" s="523"/>
      <c r="CDS3" s="523"/>
      <c r="CDT3" s="523"/>
      <c r="CDU3" s="523"/>
      <c r="CDV3" s="523"/>
      <c r="CDW3" s="523"/>
      <c r="CDX3" s="523"/>
      <c r="CDY3" s="523"/>
      <c r="CDZ3" s="523"/>
      <c r="CEA3" s="523"/>
      <c r="CEB3" s="523"/>
      <c r="CEC3" s="523"/>
      <c r="CED3" s="523"/>
      <c r="CEE3" s="523"/>
      <c r="CEF3" s="523"/>
      <c r="CEG3" s="523"/>
      <c r="CEH3" s="523"/>
      <c r="CEI3" s="523"/>
      <c r="CEJ3" s="523"/>
      <c r="CEK3" s="523"/>
      <c r="CEL3" s="523"/>
      <c r="CEM3" s="523"/>
      <c r="CEN3" s="523"/>
      <c r="CEO3" s="523"/>
      <c r="CEP3" s="523"/>
      <c r="CEQ3" s="523"/>
      <c r="CER3" s="523"/>
      <c r="CES3" s="523"/>
      <c r="CET3" s="523"/>
      <c r="CEU3" s="523"/>
      <c r="CEV3" s="523"/>
      <c r="CEW3" s="523"/>
      <c r="CEX3" s="523"/>
      <c r="CEY3" s="523"/>
      <c r="CEZ3" s="523"/>
      <c r="CFA3" s="523"/>
      <c r="CFB3" s="523"/>
      <c r="CFC3" s="523"/>
      <c r="CFD3" s="523"/>
      <c r="CFE3" s="523"/>
      <c r="CFF3" s="523"/>
      <c r="CFG3" s="523"/>
      <c r="CFH3" s="523"/>
      <c r="CFI3" s="523"/>
      <c r="CFJ3" s="523"/>
      <c r="CFK3" s="523"/>
      <c r="CFL3" s="523"/>
      <c r="CFM3" s="523"/>
      <c r="CFN3" s="523"/>
      <c r="CFO3" s="523"/>
      <c r="CFP3" s="523"/>
      <c r="CFQ3" s="523"/>
      <c r="CFR3" s="523"/>
      <c r="CFS3" s="523"/>
      <c r="CFT3" s="523"/>
      <c r="CFU3" s="523"/>
      <c r="CFV3" s="523"/>
      <c r="CFW3" s="523"/>
      <c r="CFX3" s="523"/>
      <c r="CFY3" s="523"/>
      <c r="CFZ3" s="523"/>
      <c r="CGA3" s="523"/>
      <c r="CGB3" s="523"/>
      <c r="CGC3" s="523"/>
      <c r="CGD3" s="523"/>
      <c r="CGE3" s="523"/>
      <c r="CGF3" s="523"/>
      <c r="CGG3" s="523"/>
      <c r="CGH3" s="523"/>
      <c r="CGI3" s="523"/>
      <c r="CGJ3" s="523"/>
      <c r="CGK3" s="523"/>
      <c r="CGL3" s="523"/>
      <c r="CGM3" s="523"/>
      <c r="CGN3" s="523"/>
      <c r="CGO3" s="523"/>
      <c r="CGP3" s="523"/>
      <c r="CGQ3" s="523"/>
      <c r="CGR3" s="523"/>
      <c r="CGS3" s="523"/>
      <c r="CGT3" s="523"/>
      <c r="CGU3" s="523"/>
      <c r="CGV3" s="523"/>
      <c r="CGW3" s="523"/>
      <c r="CGX3" s="523"/>
      <c r="CGY3" s="523"/>
      <c r="CGZ3" s="523"/>
      <c r="CHA3" s="523"/>
      <c r="CHB3" s="523"/>
      <c r="CHC3" s="523"/>
      <c r="CHD3" s="523"/>
      <c r="CHE3" s="523"/>
      <c r="CHF3" s="523"/>
      <c r="CHG3" s="523"/>
      <c r="CHH3" s="523"/>
      <c r="CHI3" s="523"/>
      <c r="CHJ3" s="523"/>
      <c r="CHK3" s="523"/>
      <c r="CHL3" s="523"/>
      <c r="CHM3" s="523"/>
      <c r="CHN3" s="523"/>
      <c r="CHO3" s="523"/>
      <c r="CHP3" s="523"/>
      <c r="CHQ3" s="523"/>
      <c r="CHR3" s="523"/>
      <c r="CHS3" s="523"/>
      <c r="CHT3" s="523"/>
      <c r="CHU3" s="523"/>
      <c r="CHV3" s="523"/>
      <c r="CHW3" s="523"/>
      <c r="CHX3" s="523"/>
      <c r="CHY3" s="523"/>
      <c r="CHZ3" s="523"/>
      <c r="CIA3" s="523"/>
      <c r="CIB3" s="523"/>
      <c r="CIC3" s="523"/>
      <c r="CID3" s="523"/>
      <c r="CIE3" s="523"/>
      <c r="CIF3" s="523"/>
      <c r="CIG3" s="523"/>
      <c r="CIH3" s="523"/>
      <c r="CII3" s="523"/>
      <c r="CIJ3" s="523"/>
      <c r="CIK3" s="523"/>
      <c r="CIL3" s="523"/>
      <c r="CIM3" s="523"/>
      <c r="CIN3" s="523"/>
      <c r="CIO3" s="523"/>
      <c r="CIP3" s="523"/>
      <c r="CIQ3" s="523"/>
      <c r="CIR3" s="523"/>
      <c r="CIS3" s="523"/>
      <c r="CIT3" s="523"/>
      <c r="CIU3" s="523"/>
      <c r="CIV3" s="523"/>
      <c r="CIW3" s="523"/>
      <c r="CIX3" s="523"/>
      <c r="CIY3" s="523"/>
      <c r="CIZ3" s="523"/>
      <c r="CJA3" s="523"/>
      <c r="CJB3" s="523"/>
      <c r="CJC3" s="523"/>
      <c r="CJD3" s="523"/>
      <c r="CJE3" s="523"/>
      <c r="CJF3" s="523"/>
      <c r="CJG3" s="523"/>
      <c r="CJH3" s="523"/>
      <c r="CJI3" s="523"/>
      <c r="CJJ3" s="523"/>
      <c r="CJK3" s="523"/>
      <c r="CJL3" s="523"/>
      <c r="CJM3" s="523"/>
      <c r="CJN3" s="523"/>
      <c r="CJO3" s="523"/>
      <c r="CJP3" s="523"/>
      <c r="CJQ3" s="523"/>
      <c r="CJR3" s="523"/>
      <c r="CJS3" s="523"/>
      <c r="CJT3" s="523"/>
      <c r="CJU3" s="523"/>
      <c r="CJV3" s="523"/>
      <c r="CJW3" s="523"/>
      <c r="CJX3" s="523"/>
      <c r="CJY3" s="523"/>
      <c r="CJZ3" s="523"/>
      <c r="CKA3" s="523"/>
      <c r="CKB3" s="523"/>
      <c r="CKC3" s="523"/>
      <c r="CKD3" s="523"/>
      <c r="CKE3" s="523"/>
      <c r="CKF3" s="523"/>
      <c r="CKG3" s="523"/>
      <c r="CKH3" s="523"/>
      <c r="CKI3" s="523"/>
      <c r="CKJ3" s="523"/>
      <c r="CKK3" s="523"/>
      <c r="CKL3" s="523"/>
      <c r="CKM3" s="523"/>
      <c r="CKN3" s="523"/>
      <c r="CKO3" s="523"/>
      <c r="CKP3" s="523"/>
      <c r="CKQ3" s="523"/>
      <c r="CKR3" s="523"/>
      <c r="CKS3" s="523"/>
      <c r="CKT3" s="523"/>
      <c r="CKU3" s="523"/>
      <c r="CKV3" s="523"/>
      <c r="CKW3" s="523"/>
      <c r="CKX3" s="523"/>
      <c r="CKY3" s="523"/>
      <c r="CKZ3" s="523"/>
      <c r="CLA3" s="523"/>
      <c r="CLB3" s="523"/>
      <c r="CLC3" s="523"/>
      <c r="CLD3" s="523"/>
      <c r="CLE3" s="523"/>
      <c r="CLF3" s="523"/>
      <c r="CLG3" s="523"/>
      <c r="CLH3" s="523"/>
      <c r="CLI3" s="523"/>
      <c r="CLJ3" s="523"/>
      <c r="CLK3" s="523"/>
      <c r="CLL3" s="523"/>
      <c r="CLM3" s="523"/>
      <c r="CLN3" s="523"/>
      <c r="CLO3" s="523"/>
      <c r="CLP3" s="523"/>
      <c r="CLQ3" s="523"/>
      <c r="CLR3" s="523"/>
      <c r="CLS3" s="523"/>
      <c r="CLT3" s="523"/>
      <c r="CLU3" s="523"/>
      <c r="CLV3" s="523"/>
      <c r="CLW3" s="523"/>
      <c r="CLX3" s="523"/>
      <c r="CLY3" s="523"/>
      <c r="CLZ3" s="523"/>
      <c r="CMA3" s="523"/>
      <c r="CMB3" s="523"/>
      <c r="CMC3" s="523"/>
      <c r="CMD3" s="523"/>
      <c r="CME3" s="523"/>
      <c r="CMF3" s="523"/>
      <c r="CMG3" s="523"/>
      <c r="CMH3" s="523"/>
      <c r="CMI3" s="523"/>
      <c r="CMJ3" s="523"/>
      <c r="CMK3" s="523"/>
      <c r="CML3" s="523"/>
      <c r="CMM3" s="523"/>
      <c r="CMN3" s="523"/>
      <c r="CMO3" s="523"/>
      <c r="CMP3" s="523"/>
      <c r="CMQ3" s="523"/>
      <c r="CMR3" s="523"/>
      <c r="CMS3" s="523"/>
      <c r="CMT3" s="523"/>
      <c r="CMU3" s="523"/>
      <c r="CMV3" s="523"/>
      <c r="CMW3" s="523"/>
      <c r="CMX3" s="523"/>
      <c r="CMY3" s="523"/>
      <c r="CMZ3" s="523"/>
      <c r="CNA3" s="523"/>
      <c r="CNB3" s="523"/>
      <c r="CNC3" s="523"/>
      <c r="CND3" s="523"/>
      <c r="CNE3" s="523"/>
      <c r="CNF3" s="523"/>
      <c r="CNG3" s="523"/>
      <c r="CNH3" s="523"/>
      <c r="CNI3" s="523"/>
      <c r="CNJ3" s="523"/>
      <c r="CNK3" s="523"/>
      <c r="CNL3" s="523"/>
      <c r="CNM3" s="523"/>
      <c r="CNN3" s="523"/>
      <c r="CNO3" s="523"/>
      <c r="CNP3" s="523"/>
      <c r="CNQ3" s="523"/>
      <c r="CNR3" s="523"/>
      <c r="CNS3" s="523"/>
      <c r="CNT3" s="523"/>
      <c r="CNU3" s="523"/>
      <c r="CNV3" s="523"/>
      <c r="CNW3" s="523"/>
      <c r="CNX3" s="523"/>
      <c r="CNY3" s="523"/>
      <c r="CNZ3" s="523"/>
      <c r="COA3" s="523"/>
      <c r="COB3" s="523"/>
      <c r="COC3" s="523"/>
      <c r="COD3" s="523"/>
      <c r="COE3" s="523"/>
      <c r="COF3" s="523"/>
      <c r="COG3" s="523"/>
      <c r="COH3" s="523"/>
      <c r="COI3" s="523"/>
      <c r="COJ3" s="523"/>
      <c r="COK3" s="523"/>
      <c r="COL3" s="523"/>
      <c r="COM3" s="523"/>
      <c r="CON3" s="523"/>
      <c r="COO3" s="523"/>
      <c r="COP3" s="523"/>
      <c r="COQ3" s="523"/>
      <c r="COR3" s="523"/>
      <c r="COS3" s="523"/>
      <c r="COT3" s="523"/>
      <c r="COU3" s="523"/>
      <c r="COV3" s="523"/>
      <c r="COW3" s="523"/>
      <c r="COX3" s="523"/>
      <c r="COY3" s="523"/>
      <c r="COZ3" s="523"/>
      <c r="CPA3" s="523"/>
      <c r="CPB3" s="523"/>
      <c r="CPC3" s="523"/>
      <c r="CPD3" s="523"/>
      <c r="CPE3" s="523"/>
      <c r="CPF3" s="523"/>
      <c r="CPG3" s="523"/>
      <c r="CPH3" s="523"/>
      <c r="CPI3" s="523"/>
      <c r="CPJ3" s="523"/>
      <c r="CPK3" s="523"/>
      <c r="CPL3" s="523"/>
      <c r="CPM3" s="523"/>
      <c r="CPN3" s="523"/>
      <c r="CPO3" s="523"/>
      <c r="CPP3" s="523"/>
      <c r="CPQ3" s="523"/>
      <c r="CPR3" s="523"/>
      <c r="CPS3" s="523"/>
      <c r="CPT3" s="523"/>
      <c r="CPU3" s="523"/>
      <c r="CPV3" s="523"/>
      <c r="CPW3" s="523"/>
      <c r="CPX3" s="523"/>
      <c r="CPY3" s="523"/>
      <c r="CPZ3" s="523"/>
      <c r="CQA3" s="523"/>
      <c r="CQB3" s="523"/>
      <c r="CQC3" s="523"/>
      <c r="CQD3" s="523"/>
      <c r="CQE3" s="523"/>
      <c r="CQF3" s="523"/>
      <c r="CQG3" s="523"/>
      <c r="CQH3" s="523"/>
      <c r="CQI3" s="523"/>
      <c r="CQJ3" s="523"/>
      <c r="CQK3" s="523"/>
      <c r="CQL3" s="523"/>
      <c r="CQM3" s="523"/>
      <c r="CQN3" s="523"/>
      <c r="CQO3" s="523"/>
      <c r="CQP3" s="523"/>
      <c r="CQQ3" s="523"/>
      <c r="CQR3" s="523"/>
      <c r="CQS3" s="523"/>
      <c r="CQT3" s="523"/>
      <c r="CQU3" s="523"/>
      <c r="CQV3" s="523"/>
      <c r="CQW3" s="523"/>
      <c r="CQX3" s="523"/>
      <c r="CQY3" s="523"/>
      <c r="CQZ3" s="523"/>
      <c r="CRA3" s="523"/>
      <c r="CRB3" s="523"/>
      <c r="CRC3" s="523"/>
      <c r="CRD3" s="523"/>
      <c r="CRE3" s="523"/>
      <c r="CRF3" s="523"/>
      <c r="CRG3" s="523"/>
      <c r="CRH3" s="523"/>
      <c r="CRI3" s="523"/>
      <c r="CRJ3" s="523"/>
      <c r="CRK3" s="523"/>
      <c r="CRL3" s="523"/>
      <c r="CRM3" s="523"/>
      <c r="CRN3" s="523"/>
      <c r="CRO3" s="523"/>
      <c r="CRP3" s="523"/>
      <c r="CRQ3" s="523"/>
      <c r="CRR3" s="523"/>
      <c r="CRS3" s="523"/>
      <c r="CRT3" s="523"/>
      <c r="CRU3" s="523"/>
      <c r="CRV3" s="523"/>
      <c r="CRW3" s="523"/>
      <c r="CRX3" s="523"/>
      <c r="CRY3" s="523"/>
      <c r="CRZ3" s="523"/>
      <c r="CSA3" s="523"/>
      <c r="CSB3" s="523"/>
      <c r="CSC3" s="523"/>
      <c r="CSD3" s="523"/>
      <c r="CSE3" s="523"/>
      <c r="CSF3" s="523"/>
      <c r="CSG3" s="523"/>
      <c r="CSH3" s="523"/>
      <c r="CSI3" s="523"/>
      <c r="CSJ3" s="523"/>
      <c r="CSK3" s="523"/>
      <c r="CSL3" s="523"/>
      <c r="CSM3" s="523"/>
      <c r="CSN3" s="523"/>
      <c r="CSO3" s="523"/>
      <c r="CSP3" s="523"/>
      <c r="CSQ3" s="523"/>
      <c r="CSR3" s="523"/>
      <c r="CSS3" s="523"/>
      <c r="CST3" s="523"/>
      <c r="CSU3" s="523"/>
      <c r="CSV3" s="523"/>
      <c r="CSW3" s="523"/>
      <c r="CSX3" s="523"/>
      <c r="CSY3" s="523"/>
      <c r="CSZ3" s="523"/>
      <c r="CTA3" s="523"/>
      <c r="CTB3" s="523"/>
      <c r="CTC3" s="523"/>
      <c r="CTD3" s="523"/>
      <c r="CTE3" s="523"/>
      <c r="CTF3" s="523"/>
      <c r="CTG3" s="523"/>
      <c r="CTH3" s="523"/>
      <c r="CTI3" s="523"/>
      <c r="CTJ3" s="523"/>
      <c r="CTK3" s="523"/>
      <c r="CTL3" s="523"/>
      <c r="CTM3" s="523"/>
      <c r="CTN3" s="523"/>
      <c r="CTO3" s="523"/>
      <c r="CTP3" s="523"/>
      <c r="CTQ3" s="523"/>
      <c r="CTR3" s="523"/>
      <c r="CTS3" s="523"/>
      <c r="CTT3" s="523"/>
      <c r="CTU3" s="523"/>
      <c r="CTV3" s="523"/>
      <c r="CTW3" s="523"/>
      <c r="CTX3" s="523"/>
      <c r="CTY3" s="523"/>
      <c r="CTZ3" s="523"/>
      <c r="CUA3" s="523"/>
      <c r="CUB3" s="523"/>
      <c r="CUC3" s="523"/>
      <c r="CUD3" s="523"/>
      <c r="CUE3" s="523"/>
      <c r="CUF3" s="523"/>
      <c r="CUG3" s="523"/>
      <c r="CUH3" s="523"/>
      <c r="CUI3" s="523"/>
      <c r="CUJ3" s="523"/>
      <c r="CUK3" s="523"/>
      <c r="CUL3" s="523"/>
      <c r="CUM3" s="523"/>
      <c r="CUN3" s="523"/>
      <c r="CUO3" s="523"/>
      <c r="CUP3" s="523"/>
      <c r="CUQ3" s="523"/>
      <c r="CUR3" s="523"/>
      <c r="CUS3" s="523"/>
      <c r="CUT3" s="523"/>
      <c r="CUU3" s="523"/>
      <c r="CUV3" s="523"/>
      <c r="CUW3" s="523"/>
      <c r="CUX3" s="523"/>
      <c r="CUY3" s="523"/>
      <c r="CUZ3" s="523"/>
      <c r="CVA3" s="523"/>
      <c r="CVB3" s="523"/>
      <c r="CVC3" s="523"/>
      <c r="CVD3" s="523"/>
      <c r="CVE3" s="523"/>
      <c r="CVF3" s="523"/>
      <c r="CVG3" s="523"/>
      <c r="CVH3" s="523"/>
      <c r="CVI3" s="523"/>
      <c r="CVJ3" s="523"/>
      <c r="CVK3" s="523"/>
      <c r="CVL3" s="523"/>
      <c r="CVM3" s="523"/>
      <c r="CVN3" s="523"/>
      <c r="CVO3" s="523"/>
      <c r="CVP3" s="523"/>
      <c r="CVQ3" s="523"/>
      <c r="CVR3" s="523"/>
      <c r="CVS3" s="523"/>
      <c r="CVT3" s="523"/>
      <c r="CVU3" s="523"/>
      <c r="CVV3" s="523"/>
      <c r="CVW3" s="523"/>
      <c r="CVX3" s="523"/>
      <c r="CVY3" s="523"/>
      <c r="CVZ3" s="523"/>
      <c r="CWA3" s="523"/>
      <c r="CWB3" s="523"/>
      <c r="CWC3" s="523"/>
      <c r="CWD3" s="523"/>
      <c r="CWE3" s="523"/>
      <c r="CWF3" s="523"/>
      <c r="CWG3" s="523"/>
      <c r="CWH3" s="523"/>
      <c r="CWI3" s="523"/>
      <c r="CWJ3" s="523"/>
      <c r="CWK3" s="523"/>
      <c r="CWL3" s="523"/>
      <c r="CWM3" s="523"/>
      <c r="CWN3" s="523"/>
      <c r="CWO3" s="523"/>
      <c r="CWP3" s="523"/>
      <c r="CWQ3" s="523"/>
      <c r="CWR3" s="523"/>
      <c r="CWS3" s="523"/>
      <c r="CWT3" s="523"/>
      <c r="CWU3" s="523"/>
      <c r="CWV3" s="523"/>
      <c r="CWW3" s="523"/>
      <c r="CWX3" s="523"/>
      <c r="CWY3" s="523"/>
      <c r="CWZ3" s="523"/>
      <c r="CXA3" s="523"/>
      <c r="CXB3" s="523"/>
      <c r="CXC3" s="523"/>
      <c r="CXD3" s="523"/>
      <c r="CXE3" s="523"/>
      <c r="CXF3" s="523"/>
      <c r="CXG3" s="523"/>
      <c r="CXH3" s="523"/>
      <c r="CXI3" s="523"/>
      <c r="CXJ3" s="523"/>
      <c r="CXK3" s="523"/>
      <c r="CXL3" s="523"/>
      <c r="CXM3" s="523"/>
      <c r="CXN3" s="523"/>
      <c r="CXO3" s="523"/>
      <c r="CXP3" s="523"/>
      <c r="CXQ3" s="523"/>
      <c r="CXR3" s="523"/>
      <c r="CXS3" s="523"/>
      <c r="CXT3" s="523"/>
      <c r="CXU3" s="523"/>
      <c r="CXV3" s="523"/>
      <c r="CXW3" s="523"/>
      <c r="CXX3" s="523"/>
      <c r="CXY3" s="523"/>
      <c r="CXZ3" s="523"/>
      <c r="CYA3" s="523"/>
      <c r="CYB3" s="523"/>
      <c r="CYC3" s="523"/>
      <c r="CYD3" s="523"/>
      <c r="CYE3" s="523"/>
      <c r="CYF3" s="523"/>
      <c r="CYG3" s="523"/>
      <c r="CYH3" s="523"/>
      <c r="CYI3" s="523"/>
      <c r="CYJ3" s="523"/>
      <c r="CYK3" s="523"/>
      <c r="CYL3" s="523"/>
      <c r="CYM3" s="523"/>
      <c r="CYN3" s="523"/>
      <c r="CYO3" s="523"/>
      <c r="CYP3" s="523"/>
      <c r="CYQ3" s="523"/>
      <c r="CYR3" s="523"/>
      <c r="CYS3" s="523"/>
      <c r="CYT3" s="523"/>
      <c r="CYU3" s="523"/>
      <c r="CYV3" s="523"/>
      <c r="CYW3" s="523"/>
      <c r="CYX3" s="523"/>
      <c r="CYY3" s="523"/>
      <c r="CYZ3" s="523"/>
      <c r="CZA3" s="523"/>
      <c r="CZB3" s="523"/>
      <c r="CZC3" s="523"/>
      <c r="CZD3" s="523"/>
      <c r="CZE3" s="523"/>
      <c r="CZF3" s="523"/>
      <c r="CZG3" s="523"/>
      <c r="CZH3" s="523"/>
      <c r="CZI3" s="523"/>
      <c r="CZJ3" s="523"/>
      <c r="CZK3" s="523"/>
      <c r="CZL3" s="523"/>
      <c r="CZM3" s="523"/>
      <c r="CZN3" s="523"/>
      <c r="CZO3" s="523"/>
      <c r="CZP3" s="523"/>
      <c r="CZQ3" s="523"/>
      <c r="CZR3" s="523"/>
      <c r="CZS3" s="523"/>
      <c r="CZT3" s="523"/>
      <c r="CZU3" s="523"/>
      <c r="CZV3" s="523"/>
      <c r="CZW3" s="523"/>
      <c r="CZX3" s="523"/>
      <c r="CZY3" s="523"/>
      <c r="CZZ3" s="523"/>
      <c r="DAA3" s="523"/>
      <c r="DAB3" s="523"/>
      <c r="DAC3" s="523"/>
      <c r="DAD3" s="523"/>
      <c r="DAE3" s="523"/>
      <c r="DAF3" s="523"/>
      <c r="DAG3" s="523"/>
      <c r="DAH3" s="523"/>
      <c r="DAI3" s="523"/>
      <c r="DAJ3" s="523"/>
      <c r="DAK3" s="523"/>
      <c r="DAL3" s="523"/>
      <c r="DAM3" s="523"/>
      <c r="DAN3" s="523"/>
      <c r="DAO3" s="523"/>
      <c r="DAP3" s="523"/>
      <c r="DAQ3" s="523"/>
      <c r="DAR3" s="523"/>
      <c r="DAS3" s="523"/>
      <c r="DAT3" s="523"/>
      <c r="DAU3" s="523"/>
      <c r="DAV3" s="523"/>
      <c r="DAW3" s="523"/>
      <c r="DAX3" s="523"/>
      <c r="DAY3" s="523"/>
      <c r="DAZ3" s="523"/>
      <c r="DBA3" s="523"/>
      <c r="DBB3" s="523"/>
      <c r="DBC3" s="523"/>
      <c r="DBD3" s="523"/>
      <c r="DBE3" s="523"/>
      <c r="DBF3" s="523"/>
      <c r="DBG3" s="523"/>
      <c r="DBH3" s="523"/>
      <c r="DBI3" s="523"/>
      <c r="DBJ3" s="523"/>
      <c r="DBK3" s="523"/>
      <c r="DBL3" s="523"/>
      <c r="DBM3" s="523"/>
      <c r="DBN3" s="523"/>
      <c r="DBO3" s="523"/>
      <c r="DBP3" s="523"/>
      <c r="DBQ3" s="523"/>
      <c r="DBR3" s="523"/>
      <c r="DBS3" s="523"/>
      <c r="DBT3" s="523"/>
      <c r="DBU3" s="523"/>
      <c r="DBV3" s="523"/>
      <c r="DBW3" s="523"/>
      <c r="DBX3" s="523"/>
      <c r="DBY3" s="523"/>
      <c r="DBZ3" s="523"/>
      <c r="DCA3" s="523"/>
      <c r="DCB3" s="523"/>
      <c r="DCC3" s="523"/>
      <c r="DCD3" s="523"/>
      <c r="DCE3" s="523"/>
      <c r="DCF3" s="523"/>
      <c r="DCG3" s="523"/>
      <c r="DCH3" s="523"/>
      <c r="DCI3" s="523"/>
      <c r="DCJ3" s="523"/>
      <c r="DCK3" s="523"/>
      <c r="DCL3" s="523"/>
      <c r="DCM3" s="523"/>
      <c r="DCN3" s="523"/>
      <c r="DCO3" s="523"/>
      <c r="DCP3" s="523"/>
      <c r="DCQ3" s="523"/>
      <c r="DCR3" s="523"/>
      <c r="DCS3" s="523"/>
      <c r="DCT3" s="523"/>
      <c r="DCU3" s="523"/>
      <c r="DCV3" s="523"/>
      <c r="DCW3" s="523"/>
      <c r="DCX3" s="523"/>
      <c r="DCY3" s="523"/>
      <c r="DCZ3" s="523"/>
      <c r="DDA3" s="523"/>
      <c r="DDB3" s="523"/>
      <c r="DDC3" s="523"/>
      <c r="DDD3" s="523"/>
      <c r="DDE3" s="523"/>
      <c r="DDF3" s="523"/>
      <c r="DDG3" s="523"/>
      <c r="DDH3" s="523"/>
      <c r="DDI3" s="523"/>
      <c r="DDJ3" s="523"/>
      <c r="DDK3" s="523"/>
      <c r="DDL3" s="523"/>
      <c r="DDM3" s="523"/>
      <c r="DDN3" s="523"/>
      <c r="DDO3" s="523"/>
      <c r="DDP3" s="523"/>
      <c r="DDQ3" s="523"/>
      <c r="DDR3" s="523"/>
      <c r="DDS3" s="523"/>
      <c r="DDT3" s="523"/>
      <c r="DDU3" s="523"/>
      <c r="DDV3" s="523"/>
      <c r="DDW3" s="523"/>
      <c r="DDX3" s="523"/>
      <c r="DDY3" s="523"/>
      <c r="DDZ3" s="523"/>
      <c r="DEA3" s="523"/>
      <c r="DEB3" s="523"/>
      <c r="DEC3" s="523"/>
      <c r="DED3" s="523"/>
      <c r="DEE3" s="523"/>
      <c r="DEF3" s="523"/>
      <c r="DEG3" s="523"/>
      <c r="DEH3" s="523"/>
      <c r="DEI3" s="523"/>
      <c r="DEJ3" s="523"/>
      <c r="DEK3" s="523"/>
      <c r="DEL3" s="523"/>
      <c r="DEM3" s="523"/>
      <c r="DEN3" s="523"/>
      <c r="DEO3" s="523"/>
      <c r="DEP3" s="523"/>
      <c r="DEQ3" s="523"/>
      <c r="DER3" s="523"/>
      <c r="DES3" s="523"/>
      <c r="DET3" s="523"/>
      <c r="DEU3" s="523"/>
      <c r="DEV3" s="523"/>
      <c r="DEW3" s="523"/>
      <c r="DEX3" s="523"/>
      <c r="DEY3" s="523"/>
      <c r="DEZ3" s="523"/>
      <c r="DFA3" s="523"/>
      <c r="DFB3" s="523"/>
      <c r="DFC3" s="523"/>
      <c r="DFD3" s="523"/>
      <c r="DFE3" s="523"/>
      <c r="DFF3" s="523"/>
      <c r="DFG3" s="523"/>
      <c r="DFH3" s="523"/>
      <c r="DFI3" s="523"/>
      <c r="DFJ3" s="523"/>
      <c r="DFK3" s="523"/>
      <c r="DFL3" s="523"/>
      <c r="DFM3" s="523"/>
      <c r="DFN3" s="523"/>
      <c r="DFO3" s="523"/>
      <c r="DFP3" s="523"/>
      <c r="DFQ3" s="523"/>
      <c r="DFR3" s="523"/>
      <c r="DFS3" s="523"/>
      <c r="DFT3" s="523"/>
      <c r="DFU3" s="523"/>
      <c r="DFV3" s="523"/>
      <c r="DFW3" s="523"/>
      <c r="DFX3" s="523"/>
      <c r="DFY3" s="523"/>
      <c r="DFZ3" s="523"/>
      <c r="DGA3" s="523"/>
      <c r="DGB3" s="523"/>
      <c r="DGC3" s="523"/>
      <c r="DGD3" s="523"/>
      <c r="DGE3" s="523"/>
      <c r="DGF3" s="523"/>
      <c r="DGG3" s="523"/>
      <c r="DGH3" s="523"/>
      <c r="DGI3" s="523"/>
      <c r="DGJ3" s="523"/>
      <c r="DGK3" s="523"/>
      <c r="DGL3" s="523"/>
      <c r="DGM3" s="523"/>
      <c r="DGN3" s="523"/>
      <c r="DGO3" s="523"/>
      <c r="DGP3" s="523"/>
      <c r="DGQ3" s="523"/>
      <c r="DGR3" s="523"/>
      <c r="DGS3" s="523"/>
      <c r="DGT3" s="523"/>
      <c r="DGU3" s="523"/>
      <c r="DGV3" s="523"/>
      <c r="DGW3" s="523"/>
      <c r="DGX3" s="523"/>
      <c r="DGY3" s="523"/>
      <c r="DGZ3" s="523"/>
      <c r="DHA3" s="523"/>
      <c r="DHB3" s="523"/>
      <c r="DHC3" s="523"/>
      <c r="DHD3" s="523"/>
      <c r="DHE3" s="523"/>
      <c r="DHF3" s="523"/>
      <c r="DHG3" s="523"/>
      <c r="DHH3" s="523"/>
      <c r="DHI3" s="523"/>
      <c r="DHJ3" s="523"/>
      <c r="DHK3" s="523"/>
      <c r="DHL3" s="523"/>
      <c r="DHM3" s="523"/>
      <c r="DHN3" s="523"/>
      <c r="DHO3" s="523"/>
      <c r="DHP3" s="523"/>
      <c r="DHQ3" s="523"/>
      <c r="DHR3" s="523"/>
      <c r="DHS3" s="523"/>
      <c r="DHT3" s="523"/>
      <c r="DHU3" s="523"/>
      <c r="DHV3" s="523"/>
      <c r="DHW3" s="523"/>
      <c r="DHX3" s="523"/>
      <c r="DHY3" s="523"/>
      <c r="DHZ3" s="523"/>
      <c r="DIA3" s="523"/>
      <c r="DIB3" s="523"/>
      <c r="DIC3" s="523"/>
      <c r="DID3" s="523"/>
      <c r="DIE3" s="523"/>
      <c r="DIF3" s="523"/>
      <c r="DIG3" s="523"/>
      <c r="DIH3" s="523"/>
      <c r="DII3" s="523"/>
      <c r="DIJ3" s="523"/>
      <c r="DIK3" s="523"/>
      <c r="DIL3" s="523"/>
      <c r="DIM3" s="523"/>
      <c r="DIN3" s="523"/>
      <c r="DIO3" s="523"/>
      <c r="DIP3" s="523"/>
      <c r="DIQ3" s="523"/>
      <c r="DIR3" s="523"/>
      <c r="DIS3" s="523"/>
      <c r="DIT3" s="523"/>
      <c r="DIU3" s="523"/>
      <c r="DIV3" s="523"/>
      <c r="DIW3" s="523"/>
      <c r="DIX3" s="523"/>
      <c r="DIY3" s="523"/>
      <c r="DIZ3" s="523"/>
      <c r="DJA3" s="523"/>
      <c r="DJB3" s="523"/>
      <c r="DJC3" s="523"/>
      <c r="DJD3" s="523"/>
      <c r="DJE3" s="523"/>
      <c r="DJF3" s="523"/>
      <c r="DJG3" s="523"/>
      <c r="DJH3" s="523"/>
      <c r="DJI3" s="523"/>
      <c r="DJJ3" s="523"/>
      <c r="DJK3" s="523"/>
      <c r="DJL3" s="523"/>
      <c r="DJM3" s="523"/>
      <c r="DJN3" s="523"/>
      <c r="DJO3" s="523"/>
      <c r="DJP3" s="523"/>
      <c r="DJQ3" s="523"/>
      <c r="DJR3" s="523"/>
      <c r="DJS3" s="523"/>
      <c r="DJT3" s="523"/>
      <c r="DJU3" s="523"/>
      <c r="DJV3" s="523"/>
      <c r="DJW3" s="523"/>
      <c r="DJX3" s="523"/>
      <c r="DJY3" s="523"/>
      <c r="DJZ3" s="523"/>
      <c r="DKA3" s="523"/>
      <c r="DKB3" s="523"/>
      <c r="DKC3" s="523"/>
      <c r="DKD3" s="523"/>
      <c r="DKE3" s="523"/>
      <c r="DKF3" s="523"/>
      <c r="DKG3" s="523"/>
      <c r="DKH3" s="523"/>
      <c r="DKI3" s="523"/>
      <c r="DKJ3" s="523"/>
      <c r="DKK3" s="523"/>
      <c r="DKL3" s="523"/>
      <c r="DKM3" s="523"/>
      <c r="DKN3" s="523"/>
      <c r="DKO3" s="523"/>
      <c r="DKP3" s="523"/>
      <c r="DKQ3" s="523"/>
      <c r="DKR3" s="523"/>
      <c r="DKS3" s="523"/>
      <c r="DKT3" s="523"/>
      <c r="DKU3" s="523"/>
      <c r="DKV3" s="523"/>
      <c r="DKW3" s="523"/>
      <c r="DKX3" s="523"/>
      <c r="DKY3" s="523"/>
      <c r="DKZ3" s="523"/>
      <c r="DLA3" s="523"/>
      <c r="DLB3" s="523"/>
      <c r="DLC3" s="523"/>
      <c r="DLD3" s="523"/>
      <c r="DLE3" s="523"/>
      <c r="DLF3" s="523"/>
      <c r="DLG3" s="523"/>
      <c r="DLH3" s="523"/>
      <c r="DLI3" s="523"/>
      <c r="DLJ3" s="523"/>
      <c r="DLK3" s="523"/>
      <c r="DLL3" s="523"/>
      <c r="DLM3" s="523"/>
      <c r="DLN3" s="523"/>
      <c r="DLO3" s="523"/>
      <c r="DLP3" s="523"/>
      <c r="DLQ3" s="523"/>
      <c r="DLR3" s="523"/>
      <c r="DLS3" s="523"/>
      <c r="DLT3" s="523"/>
      <c r="DLU3" s="523"/>
      <c r="DLV3" s="523"/>
      <c r="DLW3" s="523"/>
      <c r="DLX3" s="523"/>
      <c r="DLY3" s="523"/>
      <c r="DLZ3" s="523"/>
      <c r="DMA3" s="523"/>
      <c r="DMB3" s="523"/>
      <c r="DMC3" s="523"/>
      <c r="DMD3" s="523"/>
      <c r="DME3" s="523"/>
      <c r="DMF3" s="523"/>
      <c r="DMG3" s="523"/>
      <c r="DMH3" s="523"/>
      <c r="DMI3" s="523"/>
      <c r="DMJ3" s="523"/>
      <c r="DMK3" s="523"/>
      <c r="DML3" s="523"/>
      <c r="DMM3" s="523"/>
      <c r="DMN3" s="523"/>
      <c r="DMO3" s="523"/>
      <c r="DMP3" s="523"/>
      <c r="DMQ3" s="523"/>
      <c r="DMR3" s="523"/>
      <c r="DMS3" s="523"/>
      <c r="DMT3" s="523"/>
      <c r="DMU3" s="523"/>
      <c r="DMV3" s="523"/>
      <c r="DMW3" s="523"/>
      <c r="DMX3" s="523"/>
      <c r="DMY3" s="523"/>
      <c r="DMZ3" s="523"/>
      <c r="DNA3" s="523"/>
      <c r="DNB3" s="523"/>
      <c r="DNC3" s="523"/>
      <c r="DND3" s="523"/>
      <c r="DNE3" s="523"/>
      <c r="DNF3" s="523"/>
      <c r="DNG3" s="523"/>
      <c r="DNH3" s="523"/>
      <c r="DNI3" s="523"/>
      <c r="DNJ3" s="523"/>
      <c r="DNK3" s="523"/>
      <c r="DNL3" s="523"/>
      <c r="DNM3" s="523"/>
      <c r="DNN3" s="523"/>
      <c r="DNO3" s="523"/>
      <c r="DNP3" s="523"/>
      <c r="DNQ3" s="523"/>
      <c r="DNR3" s="523"/>
      <c r="DNS3" s="523"/>
      <c r="DNT3" s="523"/>
      <c r="DNU3" s="523"/>
      <c r="DNV3" s="523"/>
      <c r="DNW3" s="523"/>
      <c r="DNX3" s="523"/>
      <c r="DNY3" s="523"/>
      <c r="DNZ3" s="523"/>
      <c r="DOA3" s="523"/>
      <c r="DOB3" s="523"/>
      <c r="DOC3" s="523"/>
      <c r="DOD3" s="523"/>
      <c r="DOE3" s="523"/>
      <c r="DOF3" s="523"/>
      <c r="DOG3" s="523"/>
      <c r="DOH3" s="523"/>
      <c r="DOI3" s="523"/>
      <c r="DOJ3" s="523"/>
      <c r="DOK3" s="523"/>
      <c r="DOL3" s="523"/>
      <c r="DOM3" s="523"/>
      <c r="DON3" s="523"/>
      <c r="DOO3" s="523"/>
      <c r="DOP3" s="523"/>
      <c r="DOQ3" s="523"/>
      <c r="DOR3" s="523"/>
      <c r="DOS3" s="523"/>
      <c r="DOT3" s="523"/>
      <c r="DOU3" s="523"/>
      <c r="DOV3" s="523"/>
      <c r="DOW3" s="523"/>
      <c r="DOX3" s="523"/>
      <c r="DOY3" s="523"/>
      <c r="DOZ3" s="523"/>
      <c r="DPA3" s="523"/>
      <c r="DPB3" s="523"/>
      <c r="DPC3" s="523"/>
      <c r="DPD3" s="523"/>
      <c r="DPE3" s="523"/>
      <c r="DPF3" s="523"/>
      <c r="DPG3" s="523"/>
      <c r="DPH3" s="523"/>
      <c r="DPI3" s="523"/>
      <c r="DPJ3" s="523"/>
      <c r="DPK3" s="523"/>
      <c r="DPL3" s="523"/>
      <c r="DPM3" s="523"/>
      <c r="DPN3" s="523"/>
      <c r="DPO3" s="523"/>
      <c r="DPP3" s="523"/>
      <c r="DPQ3" s="523"/>
      <c r="DPR3" s="523"/>
      <c r="DPS3" s="523"/>
      <c r="DPT3" s="523"/>
      <c r="DPU3" s="523"/>
      <c r="DPV3" s="523"/>
      <c r="DPW3" s="523"/>
      <c r="DPX3" s="523"/>
      <c r="DPY3" s="523"/>
      <c r="DPZ3" s="523"/>
      <c r="DQA3" s="523"/>
      <c r="DQB3" s="523"/>
      <c r="DQC3" s="523"/>
      <c r="DQD3" s="523"/>
      <c r="DQE3" s="523"/>
      <c r="DQF3" s="523"/>
      <c r="DQG3" s="523"/>
      <c r="DQH3" s="523"/>
      <c r="DQI3" s="523"/>
      <c r="DQJ3" s="523"/>
      <c r="DQK3" s="523"/>
      <c r="DQL3" s="523"/>
      <c r="DQM3" s="523"/>
      <c r="DQN3" s="523"/>
      <c r="DQO3" s="523"/>
      <c r="DQP3" s="523"/>
      <c r="DQQ3" s="523"/>
      <c r="DQR3" s="523"/>
      <c r="DQS3" s="523"/>
      <c r="DQT3" s="523"/>
      <c r="DQU3" s="523"/>
      <c r="DQV3" s="523"/>
      <c r="DQW3" s="523"/>
      <c r="DQX3" s="523"/>
      <c r="DQY3" s="523"/>
      <c r="DQZ3" s="523"/>
      <c r="DRA3" s="523"/>
      <c r="DRB3" s="523"/>
      <c r="DRC3" s="523"/>
      <c r="DRD3" s="523"/>
      <c r="DRE3" s="523"/>
      <c r="DRF3" s="523"/>
      <c r="DRG3" s="523"/>
      <c r="DRH3" s="523"/>
      <c r="DRI3" s="523"/>
      <c r="DRJ3" s="523"/>
      <c r="DRK3" s="523"/>
      <c r="DRL3" s="523"/>
      <c r="DRM3" s="523"/>
      <c r="DRN3" s="523"/>
      <c r="DRO3" s="523"/>
      <c r="DRP3" s="523"/>
      <c r="DRQ3" s="523"/>
      <c r="DRR3" s="523"/>
      <c r="DRS3" s="523"/>
      <c r="DRT3" s="523"/>
      <c r="DRU3" s="523"/>
      <c r="DRV3" s="523"/>
      <c r="DRW3" s="523"/>
      <c r="DRX3" s="523"/>
      <c r="DRY3" s="523"/>
      <c r="DRZ3" s="523"/>
      <c r="DSA3" s="523"/>
      <c r="DSB3" s="523"/>
      <c r="DSC3" s="523"/>
      <c r="DSD3" s="523"/>
      <c r="DSE3" s="523"/>
      <c r="DSF3" s="523"/>
      <c r="DSG3" s="523"/>
      <c r="DSH3" s="523"/>
      <c r="DSI3" s="523"/>
      <c r="DSJ3" s="523"/>
      <c r="DSK3" s="523"/>
      <c r="DSL3" s="523"/>
      <c r="DSM3" s="523"/>
      <c r="DSN3" s="523"/>
      <c r="DSO3" s="523"/>
      <c r="DSP3" s="523"/>
      <c r="DSQ3" s="523"/>
      <c r="DSR3" s="523"/>
      <c r="DSS3" s="523"/>
      <c r="DST3" s="523"/>
      <c r="DSU3" s="523"/>
      <c r="DSV3" s="523"/>
      <c r="DSW3" s="523"/>
      <c r="DSX3" s="523"/>
      <c r="DSY3" s="523"/>
      <c r="DSZ3" s="523"/>
      <c r="DTA3" s="523"/>
      <c r="DTB3" s="523"/>
      <c r="DTC3" s="523"/>
      <c r="DTD3" s="523"/>
      <c r="DTE3" s="523"/>
      <c r="DTF3" s="523"/>
      <c r="DTG3" s="523"/>
      <c r="DTH3" s="523"/>
      <c r="DTI3" s="523"/>
      <c r="DTJ3" s="523"/>
      <c r="DTK3" s="523"/>
      <c r="DTL3" s="523"/>
      <c r="DTM3" s="523"/>
      <c r="DTN3" s="523"/>
      <c r="DTO3" s="523"/>
      <c r="DTP3" s="523"/>
      <c r="DTQ3" s="523"/>
      <c r="DTR3" s="523"/>
      <c r="DTS3" s="523"/>
      <c r="DTT3" s="523"/>
      <c r="DTU3" s="523"/>
      <c r="DTV3" s="523"/>
      <c r="DTW3" s="523"/>
      <c r="DTX3" s="523"/>
      <c r="DTY3" s="523"/>
      <c r="DTZ3" s="523"/>
      <c r="DUA3" s="523"/>
      <c r="DUB3" s="523"/>
      <c r="DUC3" s="523"/>
      <c r="DUD3" s="523"/>
      <c r="DUE3" s="523"/>
      <c r="DUF3" s="523"/>
      <c r="DUG3" s="523"/>
      <c r="DUH3" s="523"/>
      <c r="DUI3" s="523"/>
      <c r="DUJ3" s="523"/>
      <c r="DUK3" s="523"/>
      <c r="DUL3" s="523"/>
      <c r="DUM3" s="523"/>
      <c r="DUN3" s="523"/>
      <c r="DUO3" s="523"/>
      <c r="DUP3" s="523"/>
      <c r="DUQ3" s="523"/>
      <c r="DUR3" s="523"/>
      <c r="DUS3" s="523"/>
      <c r="DUT3" s="523"/>
      <c r="DUU3" s="523"/>
      <c r="DUV3" s="523"/>
      <c r="DUW3" s="523"/>
      <c r="DUX3" s="523"/>
      <c r="DUY3" s="523"/>
      <c r="DUZ3" s="523"/>
      <c r="DVA3" s="523"/>
      <c r="DVB3" s="523"/>
      <c r="DVC3" s="523"/>
      <c r="DVD3" s="523"/>
      <c r="DVE3" s="523"/>
      <c r="DVF3" s="523"/>
      <c r="DVG3" s="523"/>
      <c r="DVH3" s="523"/>
      <c r="DVI3" s="523"/>
      <c r="DVJ3" s="523"/>
      <c r="DVK3" s="523"/>
      <c r="DVL3" s="523"/>
      <c r="DVM3" s="523"/>
      <c r="DVN3" s="523"/>
      <c r="DVO3" s="523"/>
      <c r="DVP3" s="523"/>
      <c r="DVQ3" s="523"/>
      <c r="DVR3" s="523"/>
      <c r="DVS3" s="523"/>
      <c r="DVT3" s="523"/>
      <c r="DVU3" s="523"/>
      <c r="DVV3" s="523"/>
      <c r="DVW3" s="523"/>
      <c r="DVX3" s="523"/>
      <c r="DVY3" s="523"/>
      <c r="DVZ3" s="523"/>
      <c r="DWA3" s="523"/>
      <c r="DWB3" s="523"/>
      <c r="DWC3" s="523"/>
      <c r="DWD3" s="523"/>
      <c r="DWE3" s="523"/>
      <c r="DWF3" s="523"/>
      <c r="DWG3" s="523"/>
      <c r="DWH3" s="523"/>
      <c r="DWI3" s="523"/>
      <c r="DWJ3" s="523"/>
      <c r="DWK3" s="523"/>
      <c r="DWL3" s="523"/>
      <c r="DWM3" s="523"/>
      <c r="DWN3" s="523"/>
      <c r="DWO3" s="523"/>
      <c r="DWP3" s="523"/>
      <c r="DWQ3" s="523"/>
      <c r="DWR3" s="523"/>
      <c r="DWS3" s="523"/>
      <c r="DWT3" s="523"/>
      <c r="DWU3" s="523"/>
      <c r="DWV3" s="523"/>
      <c r="DWW3" s="523"/>
      <c r="DWX3" s="523"/>
      <c r="DWY3" s="523"/>
      <c r="DWZ3" s="523"/>
      <c r="DXA3" s="523"/>
      <c r="DXB3" s="523"/>
      <c r="DXC3" s="523"/>
      <c r="DXD3" s="523"/>
      <c r="DXE3" s="523"/>
      <c r="DXF3" s="523"/>
      <c r="DXG3" s="523"/>
      <c r="DXH3" s="523"/>
      <c r="DXI3" s="523"/>
      <c r="DXJ3" s="523"/>
      <c r="DXK3" s="523"/>
      <c r="DXL3" s="523"/>
      <c r="DXM3" s="523"/>
      <c r="DXN3" s="523"/>
      <c r="DXO3" s="523"/>
      <c r="DXP3" s="523"/>
      <c r="DXQ3" s="523"/>
      <c r="DXR3" s="523"/>
      <c r="DXS3" s="523"/>
      <c r="DXT3" s="523"/>
      <c r="DXU3" s="523"/>
      <c r="DXV3" s="523"/>
      <c r="DXW3" s="523"/>
      <c r="DXX3" s="523"/>
      <c r="DXY3" s="523"/>
      <c r="DXZ3" s="523"/>
      <c r="DYA3" s="523"/>
      <c r="DYB3" s="523"/>
      <c r="DYC3" s="523"/>
      <c r="DYD3" s="523"/>
      <c r="DYE3" s="523"/>
      <c r="DYF3" s="523"/>
      <c r="DYG3" s="523"/>
      <c r="DYH3" s="523"/>
      <c r="DYI3" s="523"/>
      <c r="DYJ3" s="523"/>
      <c r="DYK3" s="523"/>
      <c r="DYL3" s="523"/>
      <c r="DYM3" s="523"/>
      <c r="DYN3" s="523"/>
      <c r="DYO3" s="523"/>
      <c r="DYP3" s="523"/>
      <c r="DYQ3" s="523"/>
      <c r="DYR3" s="523"/>
      <c r="DYS3" s="523"/>
      <c r="DYT3" s="523"/>
      <c r="DYU3" s="523"/>
      <c r="DYV3" s="523"/>
      <c r="DYW3" s="523"/>
      <c r="DYX3" s="523"/>
      <c r="DYY3" s="523"/>
      <c r="DYZ3" s="523"/>
      <c r="DZA3" s="523"/>
      <c r="DZB3" s="523"/>
      <c r="DZC3" s="523"/>
      <c r="DZD3" s="523"/>
      <c r="DZE3" s="523"/>
      <c r="DZF3" s="523"/>
      <c r="DZG3" s="523"/>
      <c r="DZH3" s="523"/>
      <c r="DZI3" s="523"/>
      <c r="DZJ3" s="523"/>
      <c r="DZK3" s="523"/>
      <c r="DZL3" s="523"/>
      <c r="DZM3" s="523"/>
      <c r="DZN3" s="523"/>
      <c r="DZO3" s="523"/>
      <c r="DZP3" s="523"/>
      <c r="DZQ3" s="523"/>
      <c r="DZR3" s="523"/>
      <c r="DZS3" s="523"/>
      <c r="DZT3" s="523"/>
      <c r="DZU3" s="523"/>
      <c r="DZV3" s="523"/>
      <c r="DZW3" s="523"/>
      <c r="DZX3" s="523"/>
      <c r="DZY3" s="523"/>
      <c r="DZZ3" s="523"/>
      <c r="EAA3" s="523"/>
      <c r="EAB3" s="523"/>
      <c r="EAC3" s="523"/>
      <c r="EAD3" s="523"/>
      <c r="EAE3" s="523"/>
      <c r="EAF3" s="523"/>
      <c r="EAG3" s="523"/>
      <c r="EAH3" s="523"/>
      <c r="EAI3" s="523"/>
      <c r="EAJ3" s="523"/>
      <c r="EAK3" s="523"/>
      <c r="EAL3" s="523"/>
      <c r="EAM3" s="523"/>
      <c r="EAN3" s="523"/>
      <c r="EAO3" s="523"/>
      <c r="EAP3" s="523"/>
      <c r="EAQ3" s="523"/>
      <c r="EAR3" s="523"/>
      <c r="EAS3" s="523"/>
      <c r="EAT3" s="523"/>
      <c r="EAU3" s="523"/>
      <c r="EAV3" s="523"/>
      <c r="EAW3" s="523"/>
      <c r="EAX3" s="523"/>
      <c r="EAY3" s="523"/>
      <c r="EAZ3" s="523"/>
      <c r="EBA3" s="523"/>
      <c r="EBB3" s="523"/>
      <c r="EBC3" s="523"/>
      <c r="EBD3" s="523"/>
      <c r="EBE3" s="523"/>
      <c r="EBF3" s="523"/>
      <c r="EBG3" s="523"/>
      <c r="EBH3" s="523"/>
      <c r="EBI3" s="523"/>
      <c r="EBJ3" s="523"/>
      <c r="EBK3" s="523"/>
      <c r="EBL3" s="523"/>
      <c r="EBM3" s="523"/>
      <c r="EBN3" s="523"/>
      <c r="EBO3" s="523"/>
      <c r="EBP3" s="523"/>
      <c r="EBQ3" s="523"/>
      <c r="EBR3" s="523"/>
      <c r="EBS3" s="523"/>
      <c r="EBT3" s="523"/>
      <c r="EBU3" s="523"/>
      <c r="EBV3" s="523"/>
      <c r="EBW3" s="523"/>
      <c r="EBX3" s="523"/>
      <c r="EBY3" s="523"/>
      <c r="EBZ3" s="523"/>
      <c r="ECA3" s="523"/>
      <c r="ECB3" s="523"/>
      <c r="ECC3" s="523"/>
      <c r="ECD3" s="523"/>
      <c r="ECE3" s="523"/>
      <c r="ECF3" s="523"/>
      <c r="ECG3" s="523"/>
      <c r="ECH3" s="523"/>
      <c r="ECI3" s="523"/>
      <c r="ECJ3" s="523"/>
      <c r="ECK3" s="523"/>
      <c r="ECL3" s="523"/>
      <c r="ECM3" s="523"/>
      <c r="ECN3" s="523"/>
      <c r="ECO3" s="523"/>
      <c r="ECP3" s="523"/>
      <c r="ECQ3" s="523"/>
      <c r="ECR3" s="523"/>
      <c r="ECS3" s="523"/>
      <c r="ECT3" s="523"/>
      <c r="ECU3" s="523"/>
      <c r="ECV3" s="523"/>
      <c r="ECW3" s="523"/>
      <c r="ECX3" s="523"/>
      <c r="ECY3" s="523"/>
      <c r="ECZ3" s="523"/>
      <c r="EDA3" s="523"/>
      <c r="EDB3" s="523"/>
      <c r="EDC3" s="523"/>
      <c r="EDD3" s="523"/>
      <c r="EDE3" s="523"/>
      <c r="EDF3" s="523"/>
      <c r="EDG3" s="523"/>
      <c r="EDH3" s="523"/>
      <c r="EDI3" s="523"/>
      <c r="EDJ3" s="523"/>
      <c r="EDK3" s="523"/>
      <c r="EDL3" s="523"/>
      <c r="EDM3" s="523"/>
      <c r="EDN3" s="523"/>
      <c r="EDO3" s="523"/>
      <c r="EDP3" s="523"/>
      <c r="EDQ3" s="523"/>
      <c r="EDR3" s="523"/>
      <c r="EDS3" s="523"/>
      <c r="EDT3" s="523"/>
      <c r="EDU3" s="523"/>
      <c r="EDV3" s="523"/>
      <c r="EDW3" s="523"/>
      <c r="EDX3" s="523"/>
      <c r="EDY3" s="523"/>
      <c r="EDZ3" s="523"/>
      <c r="EEA3" s="523"/>
      <c r="EEB3" s="523"/>
      <c r="EEC3" s="523"/>
      <c r="EED3" s="523"/>
      <c r="EEE3" s="523"/>
      <c r="EEF3" s="523"/>
      <c r="EEG3" s="523"/>
      <c r="EEH3" s="523"/>
      <c r="EEI3" s="523"/>
      <c r="EEJ3" s="523"/>
      <c r="EEK3" s="523"/>
      <c r="EEL3" s="523"/>
      <c r="EEM3" s="523"/>
      <c r="EEN3" s="523"/>
      <c r="EEO3" s="523"/>
      <c r="EEP3" s="523"/>
      <c r="EEQ3" s="523"/>
      <c r="EER3" s="523"/>
      <c r="EES3" s="523"/>
      <c r="EET3" s="523"/>
      <c r="EEU3" s="523"/>
      <c r="EEV3" s="523"/>
      <c r="EEW3" s="523"/>
      <c r="EEX3" s="523"/>
      <c r="EEY3" s="523"/>
      <c r="EEZ3" s="523"/>
      <c r="EFA3" s="523"/>
      <c r="EFB3" s="523"/>
      <c r="EFC3" s="523"/>
      <c r="EFD3" s="523"/>
      <c r="EFE3" s="523"/>
      <c r="EFF3" s="523"/>
      <c r="EFG3" s="523"/>
      <c r="EFH3" s="523"/>
      <c r="EFI3" s="523"/>
      <c r="EFJ3" s="523"/>
      <c r="EFK3" s="523"/>
      <c r="EFL3" s="523"/>
      <c r="EFM3" s="523"/>
      <c r="EFN3" s="523"/>
      <c r="EFO3" s="523"/>
      <c r="EFP3" s="523"/>
      <c r="EFQ3" s="523"/>
      <c r="EFR3" s="523"/>
      <c r="EFS3" s="523"/>
      <c r="EFT3" s="523"/>
      <c r="EFU3" s="523"/>
      <c r="EFV3" s="523"/>
      <c r="EFW3" s="523"/>
      <c r="EFX3" s="523"/>
      <c r="EFY3" s="523"/>
      <c r="EFZ3" s="523"/>
      <c r="EGA3" s="523"/>
      <c r="EGB3" s="523"/>
      <c r="EGC3" s="523"/>
      <c r="EGD3" s="523"/>
      <c r="EGE3" s="523"/>
      <c r="EGF3" s="523"/>
      <c r="EGG3" s="523"/>
      <c r="EGH3" s="523"/>
      <c r="EGI3" s="523"/>
      <c r="EGJ3" s="523"/>
      <c r="EGK3" s="523"/>
      <c r="EGL3" s="523"/>
      <c r="EGM3" s="523"/>
      <c r="EGN3" s="523"/>
      <c r="EGO3" s="523"/>
      <c r="EGP3" s="523"/>
      <c r="EGQ3" s="523"/>
      <c r="EGR3" s="523"/>
      <c r="EGS3" s="523"/>
      <c r="EGT3" s="523"/>
      <c r="EGU3" s="523"/>
      <c r="EGV3" s="523"/>
      <c r="EGW3" s="523"/>
      <c r="EGX3" s="523"/>
      <c r="EGY3" s="523"/>
      <c r="EGZ3" s="523"/>
      <c r="EHA3" s="523"/>
      <c r="EHB3" s="523"/>
      <c r="EHC3" s="523"/>
      <c r="EHD3" s="523"/>
      <c r="EHE3" s="523"/>
      <c r="EHF3" s="523"/>
      <c r="EHG3" s="523"/>
      <c r="EHH3" s="523"/>
      <c r="EHI3" s="523"/>
      <c r="EHJ3" s="523"/>
      <c r="EHK3" s="523"/>
      <c r="EHL3" s="523"/>
      <c r="EHM3" s="523"/>
      <c r="EHN3" s="523"/>
      <c r="EHO3" s="523"/>
      <c r="EHP3" s="523"/>
      <c r="EHQ3" s="523"/>
      <c r="EHR3" s="523"/>
      <c r="EHS3" s="523"/>
      <c r="EHT3" s="523"/>
      <c r="EHU3" s="523"/>
      <c r="EHV3" s="523"/>
      <c r="EHW3" s="523"/>
      <c r="EHX3" s="523"/>
      <c r="EHY3" s="523"/>
      <c r="EHZ3" s="523"/>
      <c r="EIA3" s="523"/>
      <c r="EIB3" s="523"/>
      <c r="EIC3" s="523"/>
      <c r="EID3" s="523"/>
      <c r="EIE3" s="523"/>
      <c r="EIF3" s="523"/>
      <c r="EIG3" s="523"/>
      <c r="EIH3" s="523"/>
      <c r="EII3" s="523"/>
      <c r="EIJ3" s="523"/>
      <c r="EIK3" s="523"/>
      <c r="EIL3" s="523"/>
      <c r="EIM3" s="523"/>
      <c r="EIN3" s="523"/>
      <c r="EIO3" s="523"/>
      <c r="EIP3" s="523"/>
      <c r="EIQ3" s="523"/>
      <c r="EIR3" s="523"/>
      <c r="EIS3" s="523"/>
      <c r="EIT3" s="523"/>
      <c r="EIU3" s="523"/>
      <c r="EIV3" s="523"/>
      <c r="EIW3" s="523"/>
      <c r="EIX3" s="523"/>
      <c r="EIY3" s="523"/>
      <c r="EIZ3" s="523"/>
      <c r="EJA3" s="523"/>
      <c r="EJB3" s="523"/>
      <c r="EJC3" s="523"/>
      <c r="EJD3" s="523"/>
      <c r="EJE3" s="523"/>
      <c r="EJF3" s="523"/>
      <c r="EJG3" s="523"/>
      <c r="EJH3" s="523"/>
      <c r="EJI3" s="523"/>
      <c r="EJJ3" s="523"/>
      <c r="EJK3" s="523"/>
      <c r="EJL3" s="523"/>
      <c r="EJM3" s="523"/>
      <c r="EJN3" s="523"/>
      <c r="EJO3" s="523"/>
      <c r="EJP3" s="523"/>
      <c r="EJQ3" s="523"/>
      <c r="EJR3" s="523"/>
      <c r="EJS3" s="523"/>
      <c r="EJT3" s="523"/>
      <c r="EJU3" s="523"/>
      <c r="EJV3" s="523"/>
      <c r="EJW3" s="523"/>
      <c r="EJX3" s="523"/>
      <c r="EJY3" s="523"/>
      <c r="EJZ3" s="523"/>
      <c r="EKA3" s="523"/>
      <c r="EKB3" s="523"/>
      <c r="EKC3" s="523"/>
      <c r="EKD3" s="523"/>
      <c r="EKE3" s="523"/>
      <c r="EKF3" s="523"/>
      <c r="EKG3" s="523"/>
      <c r="EKH3" s="523"/>
      <c r="EKI3" s="523"/>
      <c r="EKJ3" s="523"/>
      <c r="EKK3" s="523"/>
      <c r="EKL3" s="523"/>
      <c r="EKM3" s="523"/>
      <c r="EKN3" s="523"/>
      <c r="EKO3" s="523"/>
      <c r="EKP3" s="523"/>
      <c r="EKQ3" s="523"/>
      <c r="EKR3" s="523"/>
      <c r="EKS3" s="523"/>
      <c r="EKT3" s="523"/>
      <c r="EKU3" s="523"/>
      <c r="EKV3" s="523"/>
      <c r="EKW3" s="523"/>
      <c r="EKX3" s="523"/>
      <c r="EKY3" s="523"/>
      <c r="EKZ3" s="523"/>
      <c r="ELA3" s="523"/>
      <c r="ELB3" s="523"/>
      <c r="ELC3" s="523"/>
      <c r="ELD3" s="523"/>
      <c r="ELE3" s="523"/>
      <c r="ELF3" s="523"/>
      <c r="ELG3" s="523"/>
      <c r="ELH3" s="523"/>
      <c r="ELI3" s="523"/>
      <c r="ELJ3" s="523"/>
      <c r="ELK3" s="523"/>
      <c r="ELL3" s="523"/>
      <c r="ELM3" s="523"/>
      <c r="ELN3" s="523"/>
      <c r="ELO3" s="523"/>
      <c r="ELP3" s="523"/>
      <c r="ELQ3" s="523"/>
      <c r="ELR3" s="523"/>
      <c r="ELS3" s="523"/>
      <c r="ELT3" s="523"/>
      <c r="ELU3" s="523"/>
      <c r="ELV3" s="523"/>
      <c r="ELW3" s="523"/>
      <c r="ELX3" s="523"/>
      <c r="ELY3" s="523"/>
      <c r="ELZ3" s="523"/>
      <c r="EMA3" s="523"/>
      <c r="EMB3" s="523"/>
      <c r="EMC3" s="523"/>
      <c r="EMD3" s="523"/>
      <c r="EME3" s="523"/>
      <c r="EMF3" s="523"/>
      <c r="EMG3" s="523"/>
      <c r="EMH3" s="523"/>
      <c r="EMI3" s="523"/>
      <c r="EMJ3" s="523"/>
      <c r="EMK3" s="523"/>
      <c r="EML3" s="523"/>
      <c r="EMM3" s="523"/>
      <c r="EMN3" s="523"/>
      <c r="EMO3" s="523"/>
      <c r="EMP3" s="523"/>
      <c r="EMQ3" s="523"/>
      <c r="EMR3" s="523"/>
      <c r="EMS3" s="523"/>
      <c r="EMT3" s="523"/>
      <c r="EMU3" s="523"/>
      <c r="EMV3" s="523"/>
      <c r="EMW3" s="523"/>
      <c r="EMX3" s="523"/>
      <c r="EMY3" s="523"/>
      <c r="EMZ3" s="523"/>
      <c r="ENA3" s="523"/>
      <c r="ENB3" s="523"/>
      <c r="ENC3" s="523"/>
      <c r="END3" s="523"/>
      <c r="ENE3" s="523"/>
      <c r="ENF3" s="523"/>
      <c r="ENG3" s="523"/>
      <c r="ENH3" s="523"/>
      <c r="ENI3" s="523"/>
      <c r="ENJ3" s="523"/>
      <c r="ENK3" s="523"/>
      <c r="ENL3" s="523"/>
      <c r="ENM3" s="523"/>
      <c r="ENN3" s="523"/>
      <c r="ENO3" s="523"/>
      <c r="ENP3" s="523"/>
      <c r="ENQ3" s="523"/>
      <c r="ENR3" s="523"/>
      <c r="ENS3" s="523"/>
      <c r="ENT3" s="523"/>
      <c r="ENU3" s="523"/>
      <c r="ENV3" s="523"/>
      <c r="ENW3" s="523"/>
      <c r="ENX3" s="523"/>
      <c r="ENY3" s="523"/>
      <c r="ENZ3" s="523"/>
      <c r="EOA3" s="523"/>
      <c r="EOB3" s="523"/>
      <c r="EOC3" s="523"/>
      <c r="EOD3" s="523"/>
      <c r="EOE3" s="523"/>
      <c r="EOF3" s="523"/>
      <c r="EOG3" s="523"/>
      <c r="EOH3" s="523"/>
      <c r="EOI3" s="523"/>
      <c r="EOJ3" s="523"/>
      <c r="EOK3" s="523"/>
      <c r="EOL3" s="523"/>
      <c r="EOM3" s="523"/>
      <c r="EON3" s="523"/>
      <c r="EOO3" s="523"/>
      <c r="EOP3" s="523"/>
      <c r="EOQ3" s="523"/>
      <c r="EOR3" s="523"/>
      <c r="EOS3" s="523"/>
      <c r="EOT3" s="523"/>
      <c r="EOU3" s="523"/>
      <c r="EOV3" s="523"/>
      <c r="EOW3" s="523"/>
      <c r="EOX3" s="523"/>
      <c r="EOY3" s="523"/>
      <c r="EOZ3" s="523"/>
      <c r="EPA3" s="523"/>
      <c r="EPB3" s="523"/>
      <c r="EPC3" s="523"/>
      <c r="EPD3" s="523"/>
      <c r="EPE3" s="523"/>
      <c r="EPF3" s="523"/>
      <c r="EPG3" s="523"/>
      <c r="EPH3" s="523"/>
      <c r="EPI3" s="523"/>
      <c r="EPJ3" s="523"/>
      <c r="EPK3" s="523"/>
      <c r="EPL3" s="523"/>
      <c r="EPM3" s="523"/>
      <c r="EPN3" s="523"/>
      <c r="EPO3" s="523"/>
      <c r="EPP3" s="523"/>
      <c r="EPQ3" s="523"/>
      <c r="EPR3" s="523"/>
      <c r="EPS3" s="523"/>
      <c r="EPT3" s="523"/>
      <c r="EPU3" s="523"/>
      <c r="EPV3" s="523"/>
      <c r="EPW3" s="523"/>
      <c r="EPX3" s="523"/>
      <c r="EPY3" s="523"/>
      <c r="EPZ3" s="523"/>
      <c r="EQA3" s="523"/>
      <c r="EQB3" s="523"/>
      <c r="EQC3" s="523"/>
      <c r="EQD3" s="523"/>
      <c r="EQE3" s="523"/>
      <c r="EQF3" s="523"/>
      <c r="EQG3" s="523"/>
      <c r="EQH3" s="523"/>
      <c r="EQI3" s="523"/>
      <c r="EQJ3" s="523"/>
      <c r="EQK3" s="523"/>
      <c r="EQL3" s="523"/>
      <c r="EQM3" s="523"/>
      <c r="EQN3" s="523"/>
      <c r="EQO3" s="523"/>
      <c r="EQP3" s="523"/>
      <c r="EQQ3" s="523"/>
      <c r="EQR3" s="523"/>
      <c r="EQS3" s="523"/>
      <c r="EQT3" s="523"/>
      <c r="EQU3" s="523"/>
      <c r="EQV3" s="523"/>
      <c r="EQW3" s="523"/>
      <c r="EQX3" s="523"/>
      <c r="EQY3" s="523"/>
      <c r="EQZ3" s="523"/>
      <c r="ERA3" s="523"/>
      <c r="ERB3" s="523"/>
      <c r="ERC3" s="523"/>
      <c r="ERD3" s="523"/>
      <c r="ERE3" s="523"/>
      <c r="ERF3" s="523"/>
      <c r="ERG3" s="523"/>
      <c r="ERH3" s="523"/>
      <c r="ERI3" s="523"/>
      <c r="ERJ3" s="523"/>
      <c r="ERK3" s="523"/>
      <c r="ERL3" s="523"/>
      <c r="ERM3" s="523"/>
      <c r="ERN3" s="523"/>
      <c r="ERO3" s="523"/>
      <c r="ERP3" s="523"/>
      <c r="ERQ3" s="523"/>
      <c r="ERR3" s="523"/>
      <c r="ERS3" s="523"/>
      <c r="ERT3" s="523"/>
      <c r="ERU3" s="523"/>
      <c r="ERV3" s="523"/>
      <c r="ERW3" s="523"/>
      <c r="ERX3" s="523"/>
      <c r="ERY3" s="523"/>
      <c r="ERZ3" s="523"/>
      <c r="ESA3" s="523"/>
      <c r="ESB3" s="523"/>
      <c r="ESC3" s="523"/>
      <c r="ESD3" s="523"/>
      <c r="ESE3" s="523"/>
      <c r="ESF3" s="523"/>
      <c r="ESG3" s="523"/>
      <c r="ESH3" s="523"/>
      <c r="ESI3" s="523"/>
      <c r="ESJ3" s="523"/>
      <c r="ESK3" s="523"/>
      <c r="ESL3" s="523"/>
      <c r="ESM3" s="523"/>
      <c r="ESN3" s="523"/>
      <c r="ESO3" s="523"/>
      <c r="ESP3" s="523"/>
      <c r="ESQ3" s="523"/>
      <c r="ESR3" s="523"/>
      <c r="ESS3" s="523"/>
      <c r="EST3" s="523"/>
      <c r="ESU3" s="523"/>
      <c r="ESV3" s="523"/>
      <c r="ESW3" s="523"/>
      <c r="ESX3" s="523"/>
      <c r="ESY3" s="523"/>
      <c r="ESZ3" s="523"/>
      <c r="ETA3" s="523"/>
      <c r="ETB3" s="523"/>
      <c r="ETC3" s="523"/>
      <c r="ETD3" s="523"/>
      <c r="ETE3" s="523"/>
      <c r="ETF3" s="523"/>
      <c r="ETG3" s="523"/>
      <c r="ETH3" s="523"/>
      <c r="ETI3" s="523"/>
      <c r="ETJ3" s="523"/>
      <c r="ETK3" s="523"/>
      <c r="ETL3" s="523"/>
      <c r="ETM3" s="523"/>
      <c r="ETN3" s="523"/>
      <c r="ETO3" s="523"/>
      <c r="ETP3" s="523"/>
      <c r="ETQ3" s="523"/>
      <c r="ETR3" s="523"/>
      <c r="ETS3" s="523"/>
      <c r="ETT3" s="523"/>
      <c r="ETU3" s="523"/>
      <c r="ETV3" s="523"/>
      <c r="ETW3" s="523"/>
      <c r="ETX3" s="523"/>
      <c r="ETY3" s="523"/>
      <c r="ETZ3" s="523"/>
      <c r="EUA3" s="523"/>
      <c r="EUB3" s="523"/>
      <c r="EUC3" s="523"/>
      <c r="EUD3" s="523"/>
      <c r="EUE3" s="523"/>
      <c r="EUF3" s="523"/>
      <c r="EUG3" s="523"/>
      <c r="EUH3" s="523"/>
      <c r="EUI3" s="523"/>
      <c r="EUJ3" s="523"/>
      <c r="EUK3" s="523"/>
      <c r="EUL3" s="523"/>
      <c r="EUM3" s="523"/>
      <c r="EUN3" s="523"/>
      <c r="EUO3" s="523"/>
      <c r="EUP3" s="523"/>
      <c r="EUQ3" s="523"/>
      <c r="EUR3" s="523"/>
      <c r="EUS3" s="523"/>
      <c r="EUT3" s="523"/>
      <c r="EUU3" s="523"/>
      <c r="EUV3" s="523"/>
      <c r="EUW3" s="523"/>
      <c r="EUX3" s="523"/>
      <c r="EUY3" s="523"/>
      <c r="EUZ3" s="523"/>
      <c r="EVA3" s="523"/>
      <c r="EVB3" s="523"/>
      <c r="EVC3" s="523"/>
      <c r="EVD3" s="523"/>
      <c r="EVE3" s="523"/>
      <c r="EVF3" s="523"/>
      <c r="EVG3" s="523"/>
      <c r="EVH3" s="523"/>
      <c r="EVI3" s="523"/>
      <c r="EVJ3" s="523"/>
      <c r="EVK3" s="523"/>
      <c r="EVL3" s="523"/>
      <c r="EVM3" s="523"/>
      <c r="EVN3" s="523"/>
      <c r="EVO3" s="523"/>
      <c r="EVP3" s="523"/>
      <c r="EVQ3" s="523"/>
      <c r="EVR3" s="523"/>
      <c r="EVS3" s="523"/>
      <c r="EVT3" s="523"/>
      <c r="EVU3" s="523"/>
      <c r="EVV3" s="523"/>
      <c r="EVW3" s="523"/>
      <c r="EVX3" s="523"/>
      <c r="EVY3" s="523"/>
      <c r="EVZ3" s="523"/>
      <c r="EWA3" s="523"/>
      <c r="EWB3" s="523"/>
      <c r="EWC3" s="523"/>
      <c r="EWD3" s="523"/>
      <c r="EWE3" s="523"/>
      <c r="EWF3" s="523"/>
      <c r="EWG3" s="523"/>
      <c r="EWH3" s="523"/>
      <c r="EWI3" s="523"/>
      <c r="EWJ3" s="523"/>
      <c r="EWK3" s="523"/>
      <c r="EWL3" s="523"/>
      <c r="EWM3" s="523"/>
      <c r="EWN3" s="523"/>
      <c r="EWO3" s="523"/>
      <c r="EWP3" s="523"/>
      <c r="EWQ3" s="523"/>
      <c r="EWR3" s="523"/>
      <c r="EWS3" s="523"/>
      <c r="EWT3" s="523"/>
      <c r="EWU3" s="523"/>
      <c r="EWV3" s="523"/>
      <c r="EWW3" s="523"/>
      <c r="EWX3" s="523"/>
      <c r="EWY3" s="523"/>
      <c r="EWZ3" s="523"/>
      <c r="EXA3" s="523"/>
      <c r="EXB3" s="523"/>
      <c r="EXC3" s="523"/>
      <c r="EXD3" s="523"/>
      <c r="EXE3" s="523"/>
      <c r="EXF3" s="523"/>
      <c r="EXG3" s="523"/>
      <c r="EXH3" s="523"/>
      <c r="EXI3" s="523"/>
      <c r="EXJ3" s="523"/>
      <c r="EXK3" s="523"/>
      <c r="EXL3" s="523"/>
      <c r="EXM3" s="523"/>
      <c r="EXN3" s="523"/>
      <c r="EXO3" s="523"/>
      <c r="EXP3" s="523"/>
      <c r="EXQ3" s="523"/>
      <c r="EXR3" s="523"/>
      <c r="EXS3" s="523"/>
      <c r="EXT3" s="523"/>
      <c r="EXU3" s="523"/>
      <c r="EXV3" s="523"/>
      <c r="EXW3" s="523"/>
      <c r="EXX3" s="523"/>
      <c r="EXY3" s="523"/>
      <c r="EXZ3" s="523"/>
      <c r="EYA3" s="523"/>
      <c r="EYB3" s="523"/>
      <c r="EYC3" s="523"/>
      <c r="EYD3" s="523"/>
      <c r="EYE3" s="523"/>
      <c r="EYF3" s="523"/>
      <c r="EYG3" s="523"/>
      <c r="EYH3" s="523"/>
      <c r="EYI3" s="523"/>
      <c r="EYJ3" s="523"/>
      <c r="EYK3" s="523"/>
      <c r="EYL3" s="523"/>
      <c r="EYM3" s="523"/>
      <c r="EYN3" s="523"/>
      <c r="EYO3" s="523"/>
      <c r="EYP3" s="523"/>
      <c r="EYQ3" s="523"/>
      <c r="EYR3" s="523"/>
      <c r="EYS3" s="523"/>
      <c r="EYT3" s="523"/>
      <c r="EYU3" s="523"/>
      <c r="EYV3" s="523"/>
      <c r="EYW3" s="523"/>
      <c r="EYX3" s="523"/>
      <c r="EYY3" s="523"/>
      <c r="EYZ3" s="523"/>
      <c r="EZA3" s="523"/>
      <c r="EZB3" s="523"/>
      <c r="EZC3" s="523"/>
      <c r="EZD3" s="523"/>
      <c r="EZE3" s="523"/>
      <c r="EZF3" s="523"/>
      <c r="EZG3" s="523"/>
      <c r="EZH3" s="523"/>
      <c r="EZI3" s="523"/>
      <c r="EZJ3" s="523"/>
      <c r="EZK3" s="523"/>
      <c r="EZL3" s="523"/>
      <c r="EZM3" s="523"/>
      <c r="EZN3" s="523"/>
      <c r="EZO3" s="523"/>
      <c r="EZP3" s="523"/>
      <c r="EZQ3" s="523"/>
      <c r="EZR3" s="523"/>
      <c r="EZS3" s="523"/>
      <c r="EZT3" s="523"/>
      <c r="EZU3" s="523"/>
      <c r="EZV3" s="523"/>
      <c r="EZW3" s="523"/>
      <c r="EZX3" s="523"/>
      <c r="EZY3" s="523"/>
      <c r="EZZ3" s="523"/>
      <c r="FAA3" s="523"/>
      <c r="FAB3" s="523"/>
      <c r="FAC3" s="523"/>
      <c r="FAD3" s="523"/>
      <c r="FAE3" s="523"/>
      <c r="FAF3" s="523"/>
      <c r="FAG3" s="523"/>
      <c r="FAH3" s="523"/>
      <c r="FAI3" s="523"/>
      <c r="FAJ3" s="523"/>
      <c r="FAK3" s="523"/>
      <c r="FAL3" s="523"/>
      <c r="FAM3" s="523"/>
      <c r="FAN3" s="523"/>
      <c r="FAO3" s="523"/>
      <c r="FAP3" s="523"/>
      <c r="FAQ3" s="523"/>
      <c r="FAR3" s="523"/>
      <c r="FAS3" s="523"/>
      <c r="FAT3" s="523"/>
      <c r="FAU3" s="523"/>
      <c r="FAV3" s="523"/>
      <c r="FAW3" s="523"/>
      <c r="FAX3" s="523"/>
      <c r="FAY3" s="523"/>
      <c r="FAZ3" s="523"/>
      <c r="FBA3" s="523"/>
      <c r="FBB3" s="523"/>
      <c r="FBC3" s="523"/>
      <c r="FBD3" s="523"/>
      <c r="FBE3" s="523"/>
      <c r="FBF3" s="523"/>
      <c r="FBG3" s="523"/>
      <c r="FBH3" s="523"/>
      <c r="FBI3" s="523"/>
      <c r="FBJ3" s="523"/>
      <c r="FBK3" s="523"/>
      <c r="FBL3" s="523"/>
      <c r="FBM3" s="523"/>
      <c r="FBN3" s="523"/>
      <c r="FBO3" s="523"/>
      <c r="FBP3" s="523"/>
      <c r="FBQ3" s="523"/>
      <c r="FBR3" s="523"/>
      <c r="FBS3" s="523"/>
      <c r="FBT3" s="523"/>
      <c r="FBU3" s="523"/>
      <c r="FBV3" s="523"/>
      <c r="FBW3" s="523"/>
      <c r="FBX3" s="523"/>
      <c r="FBY3" s="523"/>
      <c r="FBZ3" s="523"/>
      <c r="FCA3" s="523"/>
      <c r="FCB3" s="523"/>
      <c r="FCC3" s="523"/>
      <c r="FCD3" s="523"/>
      <c r="FCE3" s="523"/>
      <c r="FCF3" s="523"/>
      <c r="FCG3" s="523"/>
      <c r="FCH3" s="523"/>
      <c r="FCI3" s="523"/>
      <c r="FCJ3" s="523"/>
      <c r="FCK3" s="523"/>
      <c r="FCL3" s="523"/>
      <c r="FCM3" s="523"/>
      <c r="FCN3" s="523"/>
      <c r="FCO3" s="523"/>
      <c r="FCP3" s="523"/>
      <c r="FCQ3" s="523"/>
      <c r="FCR3" s="523"/>
      <c r="FCS3" s="523"/>
      <c r="FCT3" s="523"/>
      <c r="FCU3" s="523"/>
      <c r="FCV3" s="523"/>
      <c r="FCW3" s="523"/>
      <c r="FCX3" s="523"/>
      <c r="FCY3" s="523"/>
      <c r="FCZ3" s="523"/>
      <c r="FDA3" s="523"/>
      <c r="FDB3" s="523"/>
      <c r="FDC3" s="523"/>
      <c r="FDD3" s="523"/>
      <c r="FDE3" s="523"/>
      <c r="FDF3" s="523"/>
      <c r="FDG3" s="523"/>
      <c r="FDH3" s="523"/>
      <c r="FDI3" s="523"/>
      <c r="FDJ3" s="523"/>
      <c r="FDK3" s="523"/>
      <c r="FDL3" s="523"/>
      <c r="FDM3" s="523"/>
      <c r="FDN3" s="523"/>
      <c r="FDO3" s="523"/>
      <c r="FDP3" s="523"/>
      <c r="FDQ3" s="523"/>
      <c r="FDR3" s="523"/>
      <c r="FDS3" s="523"/>
      <c r="FDT3" s="523"/>
      <c r="FDU3" s="523"/>
      <c r="FDV3" s="523"/>
      <c r="FDW3" s="523"/>
      <c r="FDX3" s="523"/>
      <c r="FDY3" s="523"/>
      <c r="FDZ3" s="523"/>
      <c r="FEA3" s="523"/>
      <c r="FEB3" s="523"/>
      <c r="FEC3" s="523"/>
      <c r="FED3" s="523"/>
      <c r="FEE3" s="523"/>
      <c r="FEF3" s="523"/>
      <c r="FEG3" s="523"/>
      <c r="FEH3" s="523"/>
      <c r="FEI3" s="523"/>
      <c r="FEJ3" s="523"/>
      <c r="FEK3" s="523"/>
      <c r="FEL3" s="523"/>
      <c r="FEM3" s="523"/>
      <c r="FEN3" s="523"/>
      <c r="FEO3" s="523"/>
      <c r="FEP3" s="523"/>
      <c r="FEQ3" s="523"/>
      <c r="FER3" s="523"/>
      <c r="FES3" s="523"/>
      <c r="FET3" s="523"/>
      <c r="FEU3" s="523"/>
      <c r="FEV3" s="523"/>
      <c r="FEW3" s="523"/>
      <c r="FEX3" s="523"/>
      <c r="FEY3" s="523"/>
      <c r="FEZ3" s="523"/>
      <c r="FFA3" s="523"/>
      <c r="FFB3" s="523"/>
      <c r="FFC3" s="523"/>
      <c r="FFD3" s="523"/>
      <c r="FFE3" s="523"/>
      <c r="FFF3" s="523"/>
      <c r="FFG3" s="523"/>
      <c r="FFH3" s="523"/>
      <c r="FFI3" s="523"/>
      <c r="FFJ3" s="523"/>
      <c r="FFK3" s="523"/>
      <c r="FFL3" s="523"/>
      <c r="FFM3" s="523"/>
      <c r="FFN3" s="523"/>
      <c r="FFO3" s="523"/>
      <c r="FFP3" s="523"/>
      <c r="FFQ3" s="523"/>
      <c r="FFR3" s="523"/>
      <c r="FFS3" s="523"/>
      <c r="FFT3" s="523"/>
      <c r="FFU3" s="523"/>
      <c r="FFV3" s="523"/>
      <c r="FFW3" s="523"/>
      <c r="FFX3" s="523"/>
      <c r="FFY3" s="523"/>
      <c r="FFZ3" s="523"/>
      <c r="FGA3" s="523"/>
      <c r="FGB3" s="523"/>
      <c r="FGC3" s="523"/>
      <c r="FGD3" s="523"/>
      <c r="FGE3" s="523"/>
      <c r="FGF3" s="523"/>
      <c r="FGG3" s="523"/>
      <c r="FGH3" s="523"/>
      <c r="FGI3" s="523"/>
      <c r="FGJ3" s="523"/>
      <c r="FGK3" s="523"/>
      <c r="FGL3" s="523"/>
      <c r="FGM3" s="523"/>
      <c r="FGN3" s="523"/>
      <c r="FGO3" s="523"/>
      <c r="FGP3" s="523"/>
      <c r="FGQ3" s="523"/>
      <c r="FGR3" s="523"/>
      <c r="FGS3" s="523"/>
      <c r="FGT3" s="523"/>
      <c r="FGU3" s="523"/>
      <c r="FGV3" s="523"/>
      <c r="FGW3" s="523"/>
      <c r="FGX3" s="523"/>
      <c r="FGY3" s="523"/>
      <c r="FGZ3" s="523"/>
      <c r="FHA3" s="523"/>
      <c r="FHB3" s="523"/>
      <c r="FHC3" s="523"/>
      <c r="FHD3" s="523"/>
      <c r="FHE3" s="523"/>
      <c r="FHF3" s="523"/>
      <c r="FHG3" s="523"/>
      <c r="FHH3" s="523"/>
      <c r="FHI3" s="523"/>
      <c r="FHJ3" s="523"/>
      <c r="FHK3" s="523"/>
      <c r="FHL3" s="523"/>
      <c r="FHM3" s="523"/>
      <c r="FHN3" s="523"/>
      <c r="FHO3" s="523"/>
      <c r="FHP3" s="523"/>
      <c r="FHQ3" s="523"/>
      <c r="FHR3" s="523"/>
      <c r="FHS3" s="523"/>
      <c r="FHT3" s="523"/>
      <c r="FHU3" s="523"/>
      <c r="FHV3" s="523"/>
      <c r="FHW3" s="523"/>
      <c r="FHX3" s="523"/>
      <c r="FHY3" s="523"/>
      <c r="FHZ3" s="523"/>
      <c r="FIA3" s="523"/>
      <c r="FIB3" s="523"/>
      <c r="FIC3" s="523"/>
      <c r="FID3" s="523"/>
      <c r="FIE3" s="523"/>
      <c r="FIF3" s="523"/>
      <c r="FIG3" s="523"/>
      <c r="FIH3" s="523"/>
      <c r="FII3" s="523"/>
      <c r="FIJ3" s="523"/>
      <c r="FIK3" s="523"/>
      <c r="FIL3" s="523"/>
      <c r="FIM3" s="523"/>
      <c r="FIN3" s="523"/>
      <c r="FIO3" s="523"/>
      <c r="FIP3" s="523"/>
      <c r="FIQ3" s="523"/>
      <c r="FIR3" s="523"/>
      <c r="FIS3" s="523"/>
      <c r="FIT3" s="523"/>
      <c r="FIU3" s="523"/>
      <c r="FIV3" s="523"/>
      <c r="FIW3" s="523"/>
      <c r="FIX3" s="523"/>
      <c r="FIY3" s="523"/>
      <c r="FIZ3" s="523"/>
      <c r="FJA3" s="523"/>
      <c r="FJB3" s="523"/>
      <c r="FJC3" s="523"/>
      <c r="FJD3" s="523"/>
      <c r="FJE3" s="523"/>
      <c r="FJF3" s="523"/>
      <c r="FJG3" s="523"/>
      <c r="FJH3" s="523"/>
      <c r="FJI3" s="523"/>
      <c r="FJJ3" s="523"/>
      <c r="FJK3" s="523"/>
      <c r="FJL3" s="523"/>
      <c r="FJM3" s="523"/>
      <c r="FJN3" s="523"/>
      <c r="FJO3" s="523"/>
      <c r="FJP3" s="523"/>
      <c r="FJQ3" s="523"/>
      <c r="FJR3" s="523"/>
      <c r="FJS3" s="523"/>
      <c r="FJT3" s="523"/>
      <c r="FJU3" s="523"/>
      <c r="FJV3" s="523"/>
      <c r="FJW3" s="523"/>
      <c r="FJX3" s="523"/>
      <c r="FJY3" s="523"/>
      <c r="FJZ3" s="523"/>
      <c r="FKA3" s="523"/>
      <c r="FKB3" s="523"/>
      <c r="FKC3" s="523"/>
      <c r="FKD3" s="523"/>
      <c r="FKE3" s="523"/>
      <c r="FKF3" s="523"/>
      <c r="FKG3" s="523"/>
      <c r="FKH3" s="523"/>
      <c r="FKI3" s="523"/>
      <c r="FKJ3" s="523"/>
      <c r="FKK3" s="523"/>
      <c r="FKL3" s="523"/>
      <c r="FKM3" s="523"/>
      <c r="FKN3" s="523"/>
      <c r="FKO3" s="523"/>
      <c r="FKP3" s="523"/>
      <c r="FKQ3" s="523"/>
      <c r="FKR3" s="523"/>
      <c r="FKS3" s="523"/>
      <c r="FKT3" s="523"/>
      <c r="FKU3" s="523"/>
      <c r="FKV3" s="523"/>
      <c r="FKW3" s="523"/>
      <c r="FKX3" s="523"/>
      <c r="FKY3" s="523"/>
      <c r="FKZ3" s="523"/>
      <c r="FLA3" s="523"/>
      <c r="FLB3" s="523"/>
      <c r="FLC3" s="523"/>
      <c r="FLD3" s="523"/>
      <c r="FLE3" s="523"/>
      <c r="FLF3" s="523"/>
      <c r="FLG3" s="523"/>
      <c r="FLH3" s="523"/>
      <c r="FLI3" s="523"/>
      <c r="FLJ3" s="523"/>
      <c r="FLK3" s="523"/>
      <c r="FLL3" s="523"/>
      <c r="FLM3" s="523"/>
      <c r="FLN3" s="523"/>
      <c r="FLO3" s="523"/>
      <c r="FLP3" s="523"/>
      <c r="FLQ3" s="523"/>
      <c r="FLR3" s="523"/>
      <c r="FLS3" s="523"/>
      <c r="FLT3" s="523"/>
      <c r="FLU3" s="523"/>
      <c r="FLV3" s="523"/>
      <c r="FLW3" s="523"/>
      <c r="FLX3" s="523"/>
      <c r="FLY3" s="523"/>
      <c r="FLZ3" s="523"/>
      <c r="FMA3" s="523"/>
      <c r="FMB3" s="523"/>
      <c r="FMC3" s="523"/>
      <c r="FMD3" s="523"/>
      <c r="FME3" s="523"/>
      <c r="FMF3" s="523"/>
      <c r="FMG3" s="523"/>
      <c r="FMH3" s="523"/>
      <c r="FMI3" s="523"/>
      <c r="FMJ3" s="523"/>
      <c r="FMK3" s="523"/>
      <c r="FML3" s="523"/>
      <c r="FMM3" s="523"/>
      <c r="FMN3" s="523"/>
      <c r="FMO3" s="523"/>
      <c r="FMP3" s="523"/>
      <c r="FMQ3" s="523"/>
      <c r="FMR3" s="523"/>
      <c r="FMS3" s="523"/>
      <c r="FMT3" s="523"/>
      <c r="FMU3" s="523"/>
      <c r="FMV3" s="523"/>
      <c r="FMW3" s="523"/>
      <c r="FMX3" s="523"/>
      <c r="FMY3" s="523"/>
      <c r="FMZ3" s="523"/>
      <c r="FNA3" s="523"/>
      <c r="FNB3" s="523"/>
      <c r="FNC3" s="523"/>
      <c r="FND3" s="523"/>
      <c r="FNE3" s="523"/>
      <c r="FNF3" s="523"/>
      <c r="FNG3" s="523"/>
      <c r="FNH3" s="523"/>
      <c r="FNI3" s="523"/>
      <c r="FNJ3" s="523"/>
      <c r="FNK3" s="523"/>
      <c r="FNL3" s="523"/>
      <c r="FNM3" s="523"/>
      <c r="FNN3" s="523"/>
      <c r="FNO3" s="523"/>
      <c r="FNP3" s="523"/>
      <c r="FNQ3" s="523"/>
      <c r="FNR3" s="523"/>
      <c r="FNS3" s="523"/>
      <c r="FNT3" s="523"/>
      <c r="FNU3" s="523"/>
      <c r="FNV3" s="523"/>
      <c r="FNW3" s="523"/>
      <c r="FNX3" s="523"/>
      <c r="FNY3" s="523"/>
      <c r="FNZ3" s="523"/>
      <c r="FOA3" s="523"/>
      <c r="FOB3" s="523"/>
      <c r="FOC3" s="523"/>
      <c r="FOD3" s="523"/>
      <c r="FOE3" s="523"/>
      <c r="FOF3" s="523"/>
      <c r="FOG3" s="523"/>
      <c r="FOH3" s="523"/>
      <c r="FOI3" s="523"/>
      <c r="FOJ3" s="523"/>
      <c r="FOK3" s="523"/>
      <c r="FOL3" s="523"/>
      <c r="FOM3" s="523"/>
      <c r="FON3" s="523"/>
      <c r="FOO3" s="523"/>
      <c r="FOP3" s="523"/>
      <c r="FOQ3" s="523"/>
      <c r="FOR3" s="523"/>
      <c r="FOS3" s="523"/>
      <c r="FOT3" s="523"/>
      <c r="FOU3" s="523"/>
      <c r="FOV3" s="523"/>
      <c r="FOW3" s="523"/>
      <c r="FOX3" s="523"/>
      <c r="FOY3" s="523"/>
      <c r="FOZ3" s="523"/>
      <c r="FPA3" s="523"/>
      <c r="FPB3" s="523"/>
      <c r="FPC3" s="523"/>
      <c r="FPD3" s="523"/>
      <c r="FPE3" s="523"/>
      <c r="FPF3" s="523"/>
      <c r="FPG3" s="523"/>
      <c r="FPH3" s="523"/>
      <c r="FPI3" s="523"/>
      <c r="FPJ3" s="523"/>
      <c r="FPK3" s="523"/>
      <c r="FPL3" s="523"/>
      <c r="FPM3" s="523"/>
      <c r="FPN3" s="523"/>
      <c r="FPO3" s="523"/>
      <c r="FPP3" s="523"/>
      <c r="FPQ3" s="523"/>
      <c r="FPR3" s="523"/>
      <c r="FPS3" s="523"/>
      <c r="FPT3" s="523"/>
      <c r="FPU3" s="523"/>
      <c r="FPV3" s="523"/>
      <c r="FPW3" s="523"/>
      <c r="FPX3" s="523"/>
      <c r="FPY3" s="523"/>
      <c r="FPZ3" s="523"/>
      <c r="FQA3" s="523"/>
      <c r="FQB3" s="523"/>
      <c r="FQC3" s="523"/>
      <c r="FQD3" s="523"/>
      <c r="FQE3" s="523"/>
      <c r="FQF3" s="523"/>
      <c r="FQG3" s="523"/>
      <c r="FQH3" s="523"/>
      <c r="FQI3" s="523"/>
      <c r="FQJ3" s="523"/>
      <c r="FQK3" s="523"/>
      <c r="FQL3" s="523"/>
      <c r="FQM3" s="523"/>
      <c r="FQN3" s="523"/>
      <c r="FQO3" s="523"/>
      <c r="FQP3" s="523"/>
      <c r="FQQ3" s="523"/>
      <c r="FQR3" s="523"/>
      <c r="FQS3" s="523"/>
      <c r="FQT3" s="523"/>
      <c r="FQU3" s="523"/>
      <c r="FQV3" s="523"/>
      <c r="FQW3" s="523"/>
      <c r="FQX3" s="523"/>
      <c r="FQY3" s="523"/>
      <c r="FQZ3" s="523"/>
      <c r="FRA3" s="523"/>
      <c r="FRB3" s="523"/>
      <c r="FRC3" s="523"/>
      <c r="FRD3" s="523"/>
      <c r="FRE3" s="523"/>
      <c r="FRF3" s="523"/>
      <c r="FRG3" s="523"/>
      <c r="FRH3" s="523"/>
      <c r="FRI3" s="523"/>
      <c r="FRJ3" s="523"/>
      <c r="FRK3" s="523"/>
      <c r="FRL3" s="523"/>
      <c r="FRM3" s="523"/>
      <c r="FRN3" s="523"/>
      <c r="FRO3" s="523"/>
      <c r="FRP3" s="523"/>
      <c r="FRQ3" s="523"/>
      <c r="FRR3" s="523"/>
      <c r="FRS3" s="523"/>
      <c r="FRT3" s="523"/>
      <c r="FRU3" s="523"/>
      <c r="FRV3" s="523"/>
      <c r="FRW3" s="523"/>
      <c r="FRX3" s="523"/>
      <c r="FRY3" s="523"/>
      <c r="FRZ3" s="523"/>
      <c r="FSA3" s="523"/>
      <c r="FSB3" s="523"/>
      <c r="FSC3" s="523"/>
      <c r="FSD3" s="523"/>
      <c r="FSE3" s="523"/>
      <c r="FSF3" s="523"/>
      <c r="FSG3" s="523"/>
      <c r="FSH3" s="523"/>
      <c r="FSI3" s="523"/>
      <c r="FSJ3" s="523"/>
      <c r="FSK3" s="523"/>
      <c r="FSL3" s="523"/>
      <c r="FSM3" s="523"/>
      <c r="FSN3" s="523"/>
      <c r="FSO3" s="523"/>
      <c r="FSP3" s="523"/>
      <c r="FSQ3" s="523"/>
      <c r="FSR3" s="523"/>
      <c r="FSS3" s="523"/>
      <c r="FST3" s="523"/>
      <c r="FSU3" s="523"/>
      <c r="FSV3" s="523"/>
      <c r="FSW3" s="523"/>
      <c r="FSX3" s="523"/>
      <c r="FSY3" s="523"/>
      <c r="FSZ3" s="523"/>
      <c r="FTA3" s="523"/>
      <c r="FTB3" s="523"/>
      <c r="FTC3" s="523"/>
      <c r="FTD3" s="523"/>
      <c r="FTE3" s="523"/>
      <c r="FTF3" s="523"/>
      <c r="FTG3" s="523"/>
      <c r="FTH3" s="523"/>
      <c r="FTI3" s="523"/>
      <c r="FTJ3" s="523"/>
      <c r="FTK3" s="523"/>
      <c r="FTL3" s="523"/>
      <c r="FTM3" s="523"/>
      <c r="FTN3" s="523"/>
      <c r="FTO3" s="523"/>
      <c r="FTP3" s="523"/>
      <c r="FTQ3" s="523"/>
      <c r="FTR3" s="523"/>
      <c r="FTS3" s="523"/>
      <c r="FTT3" s="523"/>
      <c r="FTU3" s="523"/>
      <c r="FTV3" s="523"/>
      <c r="FTW3" s="523"/>
      <c r="FTX3" s="523"/>
      <c r="FTY3" s="523"/>
      <c r="FTZ3" s="523"/>
      <c r="FUA3" s="523"/>
      <c r="FUB3" s="523"/>
      <c r="FUC3" s="523"/>
      <c r="FUD3" s="523"/>
      <c r="FUE3" s="523"/>
      <c r="FUF3" s="523"/>
      <c r="FUG3" s="523"/>
      <c r="FUH3" s="523"/>
      <c r="FUI3" s="523"/>
      <c r="FUJ3" s="523"/>
      <c r="FUK3" s="523"/>
      <c r="FUL3" s="523"/>
      <c r="FUM3" s="523"/>
      <c r="FUN3" s="523"/>
      <c r="FUO3" s="523"/>
      <c r="FUP3" s="523"/>
      <c r="FUQ3" s="523"/>
      <c r="FUR3" s="523"/>
      <c r="FUS3" s="523"/>
      <c r="FUT3" s="523"/>
      <c r="FUU3" s="523"/>
      <c r="FUV3" s="523"/>
      <c r="FUW3" s="523"/>
      <c r="FUX3" s="523"/>
      <c r="FUY3" s="523"/>
      <c r="FUZ3" s="523"/>
      <c r="FVA3" s="523"/>
      <c r="FVB3" s="523"/>
      <c r="FVC3" s="523"/>
      <c r="FVD3" s="523"/>
      <c r="FVE3" s="523"/>
      <c r="FVF3" s="523"/>
      <c r="FVG3" s="523"/>
      <c r="FVH3" s="523"/>
      <c r="FVI3" s="523"/>
      <c r="FVJ3" s="523"/>
      <c r="FVK3" s="523"/>
      <c r="FVL3" s="523"/>
      <c r="FVM3" s="523"/>
      <c r="FVN3" s="523"/>
      <c r="FVO3" s="523"/>
      <c r="FVP3" s="523"/>
      <c r="FVQ3" s="523"/>
      <c r="FVR3" s="523"/>
      <c r="FVS3" s="523"/>
      <c r="FVT3" s="523"/>
      <c r="FVU3" s="523"/>
      <c r="FVV3" s="523"/>
      <c r="FVW3" s="523"/>
      <c r="FVX3" s="523"/>
      <c r="FVY3" s="523"/>
      <c r="FVZ3" s="523"/>
      <c r="FWA3" s="523"/>
      <c r="FWB3" s="523"/>
      <c r="FWC3" s="523"/>
      <c r="FWD3" s="523"/>
      <c r="FWE3" s="523"/>
      <c r="FWF3" s="523"/>
      <c r="FWG3" s="523"/>
      <c r="FWH3" s="523"/>
      <c r="FWI3" s="523"/>
      <c r="FWJ3" s="523"/>
      <c r="FWK3" s="523"/>
      <c r="FWL3" s="523"/>
      <c r="FWM3" s="523"/>
      <c r="FWN3" s="523"/>
      <c r="FWO3" s="523"/>
      <c r="FWP3" s="523"/>
      <c r="FWQ3" s="523"/>
      <c r="FWR3" s="523"/>
      <c r="FWS3" s="523"/>
      <c r="FWT3" s="523"/>
      <c r="FWU3" s="523"/>
      <c r="FWV3" s="523"/>
      <c r="FWW3" s="523"/>
      <c r="FWX3" s="523"/>
      <c r="FWY3" s="523"/>
      <c r="FWZ3" s="523"/>
      <c r="FXA3" s="523"/>
      <c r="FXB3" s="523"/>
      <c r="FXC3" s="523"/>
      <c r="FXD3" s="523"/>
      <c r="FXE3" s="523"/>
      <c r="FXF3" s="523"/>
      <c r="FXG3" s="523"/>
      <c r="FXH3" s="523"/>
      <c r="FXI3" s="523"/>
      <c r="FXJ3" s="523"/>
      <c r="FXK3" s="523"/>
      <c r="FXL3" s="523"/>
      <c r="FXM3" s="523"/>
      <c r="FXN3" s="523"/>
      <c r="FXO3" s="523"/>
      <c r="FXP3" s="523"/>
      <c r="FXQ3" s="523"/>
      <c r="FXR3" s="523"/>
      <c r="FXS3" s="523"/>
      <c r="FXT3" s="523"/>
      <c r="FXU3" s="523"/>
      <c r="FXV3" s="523"/>
      <c r="FXW3" s="523"/>
      <c r="FXX3" s="523"/>
      <c r="FXY3" s="523"/>
      <c r="FXZ3" s="523"/>
      <c r="FYA3" s="523"/>
      <c r="FYB3" s="523"/>
      <c r="FYC3" s="523"/>
      <c r="FYD3" s="523"/>
      <c r="FYE3" s="523"/>
      <c r="FYF3" s="523"/>
      <c r="FYG3" s="523"/>
      <c r="FYH3" s="523"/>
      <c r="FYI3" s="523"/>
      <c r="FYJ3" s="523"/>
      <c r="FYK3" s="523"/>
      <c r="FYL3" s="523"/>
      <c r="FYM3" s="523"/>
      <c r="FYN3" s="523"/>
      <c r="FYO3" s="523"/>
      <c r="FYP3" s="523"/>
      <c r="FYQ3" s="523"/>
      <c r="FYR3" s="523"/>
      <c r="FYS3" s="523"/>
      <c r="FYT3" s="523"/>
      <c r="FYU3" s="523"/>
      <c r="FYV3" s="523"/>
      <c r="FYW3" s="523"/>
      <c r="FYX3" s="523"/>
      <c r="FYY3" s="523"/>
      <c r="FYZ3" s="523"/>
      <c r="FZA3" s="523"/>
      <c r="FZB3" s="523"/>
      <c r="FZC3" s="523"/>
      <c r="FZD3" s="523"/>
      <c r="FZE3" s="523"/>
      <c r="FZF3" s="523"/>
      <c r="FZG3" s="523"/>
      <c r="FZH3" s="523"/>
      <c r="FZI3" s="523"/>
      <c r="FZJ3" s="523"/>
      <c r="FZK3" s="523"/>
      <c r="FZL3" s="523"/>
      <c r="FZM3" s="523"/>
      <c r="FZN3" s="523"/>
      <c r="FZO3" s="523"/>
      <c r="FZP3" s="523"/>
      <c r="FZQ3" s="523"/>
      <c r="FZR3" s="523"/>
      <c r="FZS3" s="523"/>
      <c r="FZT3" s="523"/>
      <c r="FZU3" s="523"/>
      <c r="FZV3" s="523"/>
      <c r="FZW3" s="523"/>
      <c r="FZX3" s="523"/>
      <c r="FZY3" s="523"/>
      <c r="FZZ3" s="523"/>
      <c r="GAA3" s="523"/>
      <c r="GAB3" s="523"/>
      <c r="GAC3" s="523"/>
      <c r="GAD3" s="523"/>
      <c r="GAE3" s="523"/>
      <c r="GAF3" s="523"/>
      <c r="GAG3" s="523"/>
      <c r="GAH3" s="523"/>
      <c r="GAI3" s="523"/>
      <c r="GAJ3" s="523"/>
      <c r="GAK3" s="523"/>
      <c r="GAL3" s="523"/>
      <c r="GAM3" s="523"/>
      <c r="GAN3" s="523"/>
      <c r="GAO3" s="523"/>
      <c r="GAP3" s="523"/>
      <c r="GAQ3" s="523"/>
      <c r="GAR3" s="523"/>
      <c r="GAS3" s="523"/>
      <c r="GAT3" s="523"/>
      <c r="GAU3" s="523"/>
      <c r="GAV3" s="523"/>
      <c r="GAW3" s="523"/>
      <c r="GAX3" s="523"/>
      <c r="GAY3" s="523"/>
      <c r="GAZ3" s="523"/>
      <c r="GBA3" s="523"/>
      <c r="GBB3" s="523"/>
      <c r="GBC3" s="523"/>
      <c r="GBD3" s="523"/>
      <c r="GBE3" s="523"/>
      <c r="GBF3" s="523"/>
      <c r="GBG3" s="523"/>
      <c r="GBH3" s="523"/>
      <c r="GBI3" s="523"/>
      <c r="GBJ3" s="523"/>
      <c r="GBK3" s="523"/>
      <c r="GBL3" s="523"/>
      <c r="GBM3" s="523"/>
      <c r="GBN3" s="523"/>
      <c r="GBO3" s="523"/>
      <c r="GBP3" s="523"/>
      <c r="GBQ3" s="523"/>
      <c r="GBR3" s="523"/>
      <c r="GBS3" s="523"/>
      <c r="GBT3" s="523"/>
      <c r="GBU3" s="523"/>
      <c r="GBV3" s="523"/>
      <c r="GBW3" s="523"/>
      <c r="GBX3" s="523"/>
      <c r="GBY3" s="523"/>
      <c r="GBZ3" s="523"/>
      <c r="GCA3" s="523"/>
      <c r="GCB3" s="523"/>
      <c r="GCC3" s="523"/>
      <c r="GCD3" s="523"/>
      <c r="GCE3" s="523"/>
      <c r="GCF3" s="523"/>
      <c r="GCG3" s="523"/>
      <c r="GCH3" s="523"/>
      <c r="GCI3" s="523"/>
      <c r="GCJ3" s="523"/>
      <c r="GCK3" s="523"/>
      <c r="GCL3" s="523"/>
      <c r="GCM3" s="523"/>
      <c r="GCN3" s="523"/>
      <c r="GCO3" s="523"/>
      <c r="GCP3" s="523"/>
      <c r="GCQ3" s="523"/>
      <c r="GCR3" s="523"/>
      <c r="GCS3" s="523"/>
      <c r="GCT3" s="523"/>
      <c r="GCU3" s="523"/>
      <c r="GCV3" s="523"/>
      <c r="GCW3" s="523"/>
      <c r="GCX3" s="523"/>
      <c r="GCY3" s="523"/>
      <c r="GCZ3" s="523"/>
      <c r="GDA3" s="523"/>
      <c r="GDB3" s="523"/>
      <c r="GDC3" s="523"/>
      <c r="GDD3" s="523"/>
      <c r="GDE3" s="523"/>
      <c r="GDF3" s="523"/>
      <c r="GDG3" s="523"/>
      <c r="GDH3" s="523"/>
      <c r="GDI3" s="523"/>
      <c r="GDJ3" s="523"/>
      <c r="GDK3" s="523"/>
      <c r="GDL3" s="523"/>
      <c r="GDM3" s="523"/>
      <c r="GDN3" s="523"/>
      <c r="GDO3" s="523"/>
      <c r="GDP3" s="523"/>
      <c r="GDQ3" s="523"/>
      <c r="GDR3" s="523"/>
      <c r="GDS3" s="523"/>
      <c r="GDT3" s="523"/>
      <c r="GDU3" s="523"/>
      <c r="GDV3" s="523"/>
      <c r="GDW3" s="523"/>
      <c r="GDX3" s="523"/>
      <c r="GDY3" s="523"/>
      <c r="GDZ3" s="523"/>
      <c r="GEA3" s="523"/>
      <c r="GEB3" s="523"/>
      <c r="GEC3" s="523"/>
      <c r="GED3" s="523"/>
      <c r="GEE3" s="523"/>
      <c r="GEF3" s="523"/>
      <c r="GEG3" s="523"/>
      <c r="GEH3" s="523"/>
      <c r="GEI3" s="523"/>
      <c r="GEJ3" s="523"/>
      <c r="GEK3" s="523"/>
      <c r="GEL3" s="523"/>
      <c r="GEM3" s="523"/>
      <c r="GEN3" s="523"/>
      <c r="GEO3" s="523"/>
      <c r="GEP3" s="523"/>
      <c r="GEQ3" s="523"/>
      <c r="GER3" s="523"/>
      <c r="GES3" s="523"/>
      <c r="GET3" s="523"/>
      <c r="GEU3" s="523"/>
      <c r="GEV3" s="523"/>
      <c r="GEW3" s="523"/>
      <c r="GEX3" s="523"/>
      <c r="GEY3" s="523"/>
      <c r="GEZ3" s="523"/>
      <c r="GFA3" s="523"/>
      <c r="GFB3" s="523"/>
      <c r="GFC3" s="523"/>
      <c r="GFD3" s="523"/>
      <c r="GFE3" s="523"/>
      <c r="GFF3" s="523"/>
      <c r="GFG3" s="523"/>
      <c r="GFH3" s="523"/>
      <c r="GFI3" s="523"/>
      <c r="GFJ3" s="523"/>
      <c r="GFK3" s="523"/>
      <c r="GFL3" s="523"/>
      <c r="GFM3" s="523"/>
      <c r="GFN3" s="523"/>
      <c r="GFO3" s="523"/>
      <c r="GFP3" s="523"/>
      <c r="GFQ3" s="523"/>
      <c r="GFR3" s="523"/>
      <c r="GFS3" s="523"/>
      <c r="GFT3" s="523"/>
      <c r="GFU3" s="523"/>
      <c r="GFV3" s="523"/>
      <c r="GFW3" s="523"/>
      <c r="GFX3" s="523"/>
      <c r="GFY3" s="523"/>
      <c r="GFZ3" s="523"/>
      <c r="GGA3" s="523"/>
      <c r="GGB3" s="523"/>
      <c r="GGC3" s="523"/>
      <c r="GGD3" s="523"/>
      <c r="GGE3" s="523"/>
      <c r="GGF3" s="523"/>
      <c r="GGG3" s="523"/>
      <c r="GGH3" s="523"/>
      <c r="GGI3" s="523"/>
      <c r="GGJ3" s="523"/>
      <c r="GGK3" s="523"/>
      <c r="GGL3" s="523"/>
      <c r="GGM3" s="523"/>
      <c r="GGN3" s="523"/>
      <c r="GGO3" s="523"/>
      <c r="GGP3" s="523"/>
      <c r="GGQ3" s="523"/>
      <c r="GGR3" s="523"/>
      <c r="GGS3" s="523"/>
      <c r="GGT3" s="523"/>
      <c r="GGU3" s="523"/>
      <c r="GGV3" s="523"/>
      <c r="GGW3" s="523"/>
      <c r="GGX3" s="523"/>
      <c r="GGY3" s="523"/>
      <c r="GGZ3" s="523"/>
      <c r="GHA3" s="523"/>
      <c r="GHB3" s="523"/>
      <c r="GHC3" s="523"/>
      <c r="GHD3" s="523"/>
      <c r="GHE3" s="523"/>
      <c r="GHF3" s="523"/>
      <c r="GHG3" s="523"/>
      <c r="GHH3" s="523"/>
      <c r="GHI3" s="523"/>
      <c r="GHJ3" s="523"/>
      <c r="GHK3" s="523"/>
      <c r="GHL3" s="523"/>
      <c r="GHM3" s="523"/>
      <c r="GHN3" s="523"/>
      <c r="GHO3" s="523"/>
      <c r="GHP3" s="523"/>
      <c r="GHQ3" s="523"/>
      <c r="GHR3" s="523"/>
      <c r="GHS3" s="523"/>
      <c r="GHT3" s="523"/>
      <c r="GHU3" s="523"/>
      <c r="GHV3" s="523"/>
      <c r="GHW3" s="523"/>
      <c r="GHX3" s="523"/>
      <c r="GHY3" s="523"/>
      <c r="GHZ3" s="523"/>
      <c r="GIA3" s="523"/>
      <c r="GIB3" s="523"/>
      <c r="GIC3" s="523"/>
      <c r="GID3" s="523"/>
      <c r="GIE3" s="523"/>
      <c r="GIF3" s="523"/>
      <c r="GIG3" s="523"/>
      <c r="GIH3" s="523"/>
      <c r="GII3" s="523"/>
      <c r="GIJ3" s="523"/>
      <c r="GIK3" s="523"/>
      <c r="GIL3" s="523"/>
      <c r="GIM3" s="523"/>
      <c r="GIN3" s="523"/>
      <c r="GIO3" s="523"/>
      <c r="GIP3" s="523"/>
      <c r="GIQ3" s="523"/>
      <c r="GIR3" s="523"/>
      <c r="GIS3" s="523"/>
      <c r="GIT3" s="523"/>
      <c r="GIU3" s="523"/>
      <c r="GIV3" s="523"/>
      <c r="GIW3" s="523"/>
      <c r="GIX3" s="523"/>
      <c r="GIY3" s="523"/>
      <c r="GIZ3" s="523"/>
      <c r="GJA3" s="523"/>
      <c r="GJB3" s="523"/>
      <c r="GJC3" s="523"/>
      <c r="GJD3" s="523"/>
      <c r="GJE3" s="523"/>
      <c r="GJF3" s="523"/>
      <c r="GJG3" s="523"/>
      <c r="GJH3" s="523"/>
      <c r="GJI3" s="523"/>
      <c r="GJJ3" s="523"/>
      <c r="GJK3" s="523"/>
      <c r="GJL3" s="523"/>
      <c r="GJM3" s="523"/>
      <c r="GJN3" s="523"/>
      <c r="GJO3" s="523"/>
      <c r="GJP3" s="523"/>
      <c r="GJQ3" s="523"/>
      <c r="GJR3" s="523"/>
      <c r="GJS3" s="523"/>
      <c r="GJT3" s="523"/>
      <c r="GJU3" s="523"/>
      <c r="GJV3" s="523"/>
      <c r="GJW3" s="523"/>
      <c r="GJX3" s="523"/>
      <c r="GJY3" s="523"/>
      <c r="GJZ3" s="523"/>
      <c r="GKA3" s="523"/>
      <c r="GKB3" s="523"/>
      <c r="GKC3" s="523"/>
      <c r="GKD3" s="523"/>
      <c r="GKE3" s="523"/>
      <c r="GKF3" s="523"/>
      <c r="GKG3" s="523"/>
      <c r="GKH3" s="523"/>
      <c r="GKI3" s="523"/>
      <c r="GKJ3" s="523"/>
      <c r="GKK3" s="523"/>
      <c r="GKL3" s="523"/>
      <c r="GKM3" s="523"/>
      <c r="GKN3" s="523"/>
      <c r="GKO3" s="523"/>
      <c r="GKP3" s="523"/>
      <c r="GKQ3" s="523"/>
      <c r="GKR3" s="523"/>
      <c r="GKS3" s="523"/>
      <c r="GKT3" s="523"/>
      <c r="GKU3" s="523"/>
      <c r="GKV3" s="523"/>
      <c r="GKW3" s="523"/>
      <c r="GKX3" s="523"/>
      <c r="GKY3" s="523"/>
      <c r="GKZ3" s="523"/>
      <c r="GLA3" s="523"/>
      <c r="GLB3" s="523"/>
      <c r="GLC3" s="523"/>
      <c r="GLD3" s="523"/>
      <c r="GLE3" s="523"/>
      <c r="GLF3" s="523"/>
      <c r="GLG3" s="523"/>
      <c r="GLH3" s="523"/>
      <c r="GLI3" s="523"/>
      <c r="GLJ3" s="523"/>
      <c r="GLK3" s="523"/>
      <c r="GLL3" s="523"/>
      <c r="GLM3" s="523"/>
      <c r="GLN3" s="523"/>
      <c r="GLO3" s="523"/>
      <c r="GLP3" s="523"/>
      <c r="GLQ3" s="523"/>
      <c r="GLR3" s="523"/>
      <c r="GLS3" s="523"/>
      <c r="GLT3" s="523"/>
      <c r="GLU3" s="523"/>
      <c r="GLV3" s="523"/>
      <c r="GLW3" s="523"/>
      <c r="GLX3" s="523"/>
      <c r="GLY3" s="523"/>
      <c r="GLZ3" s="523"/>
      <c r="GMA3" s="523"/>
      <c r="GMB3" s="523"/>
      <c r="GMC3" s="523"/>
      <c r="GMD3" s="523"/>
      <c r="GME3" s="523"/>
      <c r="GMF3" s="523"/>
      <c r="GMG3" s="523"/>
      <c r="GMH3" s="523"/>
      <c r="GMI3" s="523"/>
      <c r="GMJ3" s="523"/>
      <c r="GMK3" s="523"/>
      <c r="GML3" s="523"/>
      <c r="GMM3" s="523"/>
      <c r="GMN3" s="523"/>
      <c r="GMO3" s="523"/>
      <c r="GMP3" s="523"/>
      <c r="GMQ3" s="523"/>
      <c r="GMR3" s="523"/>
      <c r="GMS3" s="523"/>
      <c r="GMT3" s="523"/>
      <c r="GMU3" s="523"/>
      <c r="GMV3" s="523"/>
      <c r="GMW3" s="523"/>
      <c r="GMX3" s="523"/>
      <c r="GMY3" s="523"/>
      <c r="GMZ3" s="523"/>
      <c r="GNA3" s="523"/>
      <c r="GNB3" s="523"/>
      <c r="GNC3" s="523"/>
      <c r="GND3" s="523"/>
      <c r="GNE3" s="523"/>
      <c r="GNF3" s="523"/>
      <c r="GNG3" s="523"/>
      <c r="GNH3" s="523"/>
      <c r="GNI3" s="523"/>
      <c r="GNJ3" s="523"/>
      <c r="GNK3" s="523"/>
      <c r="GNL3" s="523"/>
      <c r="GNM3" s="523"/>
      <c r="GNN3" s="523"/>
      <c r="GNO3" s="523"/>
      <c r="GNP3" s="523"/>
      <c r="GNQ3" s="523"/>
      <c r="GNR3" s="523"/>
      <c r="GNS3" s="523"/>
      <c r="GNT3" s="523"/>
      <c r="GNU3" s="523"/>
      <c r="GNV3" s="523"/>
      <c r="GNW3" s="523"/>
      <c r="GNX3" s="523"/>
      <c r="GNY3" s="523"/>
      <c r="GNZ3" s="523"/>
      <c r="GOA3" s="523"/>
      <c r="GOB3" s="523"/>
      <c r="GOC3" s="523"/>
      <c r="GOD3" s="523"/>
      <c r="GOE3" s="523"/>
      <c r="GOF3" s="523"/>
      <c r="GOG3" s="523"/>
      <c r="GOH3" s="523"/>
      <c r="GOI3" s="523"/>
      <c r="GOJ3" s="523"/>
      <c r="GOK3" s="523"/>
      <c r="GOL3" s="523"/>
      <c r="GOM3" s="523"/>
      <c r="GON3" s="523"/>
      <c r="GOO3" s="523"/>
      <c r="GOP3" s="523"/>
      <c r="GOQ3" s="523"/>
      <c r="GOR3" s="523"/>
      <c r="GOS3" s="523"/>
      <c r="GOT3" s="523"/>
      <c r="GOU3" s="523"/>
      <c r="GOV3" s="523"/>
      <c r="GOW3" s="523"/>
      <c r="GOX3" s="523"/>
      <c r="GOY3" s="523"/>
      <c r="GOZ3" s="523"/>
      <c r="GPA3" s="523"/>
      <c r="GPB3" s="523"/>
      <c r="GPC3" s="523"/>
      <c r="GPD3" s="523"/>
      <c r="GPE3" s="523"/>
      <c r="GPF3" s="523"/>
      <c r="GPG3" s="523"/>
      <c r="GPH3" s="523"/>
      <c r="GPI3" s="523"/>
      <c r="GPJ3" s="523"/>
      <c r="GPK3" s="523"/>
      <c r="GPL3" s="523"/>
      <c r="GPM3" s="523"/>
      <c r="GPN3" s="523"/>
      <c r="GPO3" s="523"/>
      <c r="GPP3" s="523"/>
      <c r="GPQ3" s="523"/>
      <c r="GPR3" s="523"/>
      <c r="GPS3" s="523"/>
      <c r="GPT3" s="523"/>
      <c r="GPU3" s="523"/>
      <c r="GPV3" s="523"/>
      <c r="GPW3" s="523"/>
      <c r="GPX3" s="523"/>
      <c r="GPY3" s="523"/>
      <c r="GPZ3" s="523"/>
      <c r="GQA3" s="523"/>
      <c r="GQB3" s="523"/>
      <c r="GQC3" s="523"/>
      <c r="GQD3" s="523"/>
      <c r="GQE3" s="523"/>
      <c r="GQF3" s="523"/>
      <c r="GQG3" s="523"/>
      <c r="GQH3" s="523"/>
      <c r="GQI3" s="523"/>
      <c r="GQJ3" s="523"/>
      <c r="GQK3" s="523"/>
      <c r="GQL3" s="523"/>
      <c r="GQM3" s="523"/>
      <c r="GQN3" s="523"/>
      <c r="GQO3" s="523"/>
      <c r="GQP3" s="523"/>
      <c r="GQQ3" s="523"/>
      <c r="GQR3" s="523"/>
      <c r="GQS3" s="523"/>
      <c r="GQT3" s="523"/>
      <c r="GQU3" s="523"/>
      <c r="GQV3" s="523"/>
      <c r="GQW3" s="523"/>
      <c r="GQX3" s="523"/>
      <c r="GQY3" s="523"/>
      <c r="GQZ3" s="523"/>
      <c r="GRA3" s="523"/>
      <c r="GRB3" s="523"/>
      <c r="GRC3" s="523"/>
      <c r="GRD3" s="523"/>
      <c r="GRE3" s="523"/>
      <c r="GRF3" s="523"/>
      <c r="GRG3" s="523"/>
      <c r="GRH3" s="523"/>
      <c r="GRI3" s="523"/>
      <c r="GRJ3" s="523"/>
      <c r="GRK3" s="523"/>
      <c r="GRL3" s="523"/>
      <c r="GRM3" s="523"/>
      <c r="GRN3" s="523"/>
      <c r="GRO3" s="523"/>
      <c r="GRP3" s="523"/>
      <c r="GRQ3" s="523"/>
      <c r="GRR3" s="523"/>
      <c r="GRS3" s="523"/>
      <c r="GRT3" s="523"/>
      <c r="GRU3" s="523"/>
      <c r="GRV3" s="523"/>
      <c r="GRW3" s="523"/>
      <c r="GRX3" s="523"/>
      <c r="GRY3" s="523"/>
      <c r="GRZ3" s="523"/>
      <c r="GSA3" s="523"/>
      <c r="GSB3" s="523"/>
      <c r="GSC3" s="523"/>
      <c r="GSD3" s="523"/>
      <c r="GSE3" s="523"/>
      <c r="GSF3" s="523"/>
      <c r="GSG3" s="523"/>
      <c r="GSH3" s="523"/>
      <c r="GSI3" s="523"/>
      <c r="GSJ3" s="523"/>
      <c r="GSK3" s="523"/>
      <c r="GSL3" s="523"/>
      <c r="GSM3" s="523"/>
      <c r="GSN3" s="523"/>
      <c r="GSO3" s="523"/>
      <c r="GSP3" s="523"/>
      <c r="GSQ3" s="523"/>
      <c r="GSR3" s="523"/>
      <c r="GSS3" s="523"/>
      <c r="GST3" s="523"/>
      <c r="GSU3" s="523"/>
      <c r="GSV3" s="523"/>
      <c r="GSW3" s="523"/>
      <c r="GSX3" s="523"/>
      <c r="GSY3" s="523"/>
      <c r="GSZ3" s="523"/>
      <c r="GTA3" s="523"/>
      <c r="GTB3" s="523"/>
      <c r="GTC3" s="523"/>
      <c r="GTD3" s="523"/>
      <c r="GTE3" s="523"/>
      <c r="GTF3" s="523"/>
      <c r="GTG3" s="523"/>
      <c r="GTH3" s="523"/>
      <c r="GTI3" s="523"/>
      <c r="GTJ3" s="523"/>
      <c r="GTK3" s="523"/>
      <c r="GTL3" s="523"/>
      <c r="GTM3" s="523"/>
      <c r="GTN3" s="523"/>
      <c r="GTO3" s="523"/>
      <c r="GTP3" s="523"/>
      <c r="GTQ3" s="523"/>
      <c r="GTR3" s="523"/>
      <c r="GTS3" s="523"/>
      <c r="GTT3" s="523"/>
      <c r="GTU3" s="523"/>
      <c r="GTV3" s="523"/>
      <c r="GTW3" s="523"/>
      <c r="GTX3" s="523"/>
      <c r="GTY3" s="523"/>
      <c r="GTZ3" s="523"/>
      <c r="GUA3" s="523"/>
      <c r="GUB3" s="523"/>
      <c r="GUC3" s="523"/>
      <c r="GUD3" s="523"/>
      <c r="GUE3" s="523"/>
      <c r="GUF3" s="523"/>
      <c r="GUG3" s="523"/>
      <c r="GUH3" s="523"/>
      <c r="GUI3" s="523"/>
      <c r="GUJ3" s="523"/>
      <c r="GUK3" s="523"/>
      <c r="GUL3" s="523"/>
      <c r="GUM3" s="523"/>
      <c r="GUN3" s="523"/>
      <c r="GUO3" s="523"/>
      <c r="GUP3" s="523"/>
      <c r="GUQ3" s="523"/>
      <c r="GUR3" s="523"/>
      <c r="GUS3" s="523"/>
      <c r="GUT3" s="523"/>
      <c r="GUU3" s="523"/>
      <c r="GUV3" s="523"/>
      <c r="GUW3" s="523"/>
      <c r="GUX3" s="523"/>
      <c r="GUY3" s="523"/>
      <c r="GUZ3" s="523"/>
      <c r="GVA3" s="523"/>
      <c r="GVB3" s="523"/>
      <c r="GVC3" s="523"/>
      <c r="GVD3" s="523"/>
      <c r="GVE3" s="523"/>
      <c r="GVF3" s="523"/>
      <c r="GVG3" s="523"/>
      <c r="GVH3" s="523"/>
      <c r="GVI3" s="523"/>
      <c r="GVJ3" s="523"/>
      <c r="GVK3" s="523"/>
      <c r="GVL3" s="523"/>
      <c r="GVM3" s="523"/>
      <c r="GVN3" s="523"/>
      <c r="GVO3" s="523"/>
      <c r="GVP3" s="523"/>
      <c r="GVQ3" s="523"/>
      <c r="GVR3" s="523"/>
      <c r="GVS3" s="523"/>
      <c r="GVT3" s="523"/>
      <c r="GVU3" s="523"/>
      <c r="GVV3" s="523"/>
      <c r="GVW3" s="523"/>
      <c r="GVX3" s="523"/>
      <c r="GVY3" s="523"/>
      <c r="GVZ3" s="523"/>
      <c r="GWA3" s="523"/>
      <c r="GWB3" s="523"/>
      <c r="GWC3" s="523"/>
      <c r="GWD3" s="523"/>
      <c r="GWE3" s="523"/>
      <c r="GWF3" s="523"/>
      <c r="GWG3" s="523"/>
      <c r="GWH3" s="523"/>
      <c r="GWI3" s="523"/>
      <c r="GWJ3" s="523"/>
      <c r="GWK3" s="523"/>
      <c r="GWL3" s="523"/>
      <c r="GWM3" s="523"/>
      <c r="GWN3" s="523"/>
      <c r="GWO3" s="523"/>
      <c r="GWP3" s="523"/>
      <c r="GWQ3" s="523"/>
      <c r="GWR3" s="523"/>
      <c r="GWS3" s="523"/>
      <c r="GWT3" s="523"/>
      <c r="GWU3" s="523"/>
      <c r="GWV3" s="523"/>
      <c r="GWW3" s="523"/>
      <c r="GWX3" s="523"/>
      <c r="GWY3" s="523"/>
      <c r="GWZ3" s="523"/>
      <c r="GXA3" s="523"/>
      <c r="GXB3" s="523"/>
      <c r="GXC3" s="523"/>
      <c r="GXD3" s="523"/>
      <c r="GXE3" s="523"/>
      <c r="GXF3" s="523"/>
      <c r="GXG3" s="523"/>
      <c r="GXH3" s="523"/>
      <c r="GXI3" s="523"/>
      <c r="GXJ3" s="523"/>
      <c r="GXK3" s="523"/>
      <c r="GXL3" s="523"/>
      <c r="GXM3" s="523"/>
      <c r="GXN3" s="523"/>
      <c r="GXO3" s="523"/>
      <c r="GXP3" s="523"/>
      <c r="GXQ3" s="523"/>
      <c r="GXR3" s="523"/>
      <c r="GXS3" s="523"/>
      <c r="GXT3" s="523"/>
      <c r="GXU3" s="523"/>
      <c r="GXV3" s="523"/>
      <c r="GXW3" s="523"/>
      <c r="GXX3" s="523"/>
      <c r="GXY3" s="523"/>
      <c r="GXZ3" s="523"/>
      <c r="GYA3" s="523"/>
      <c r="GYB3" s="523"/>
      <c r="GYC3" s="523"/>
      <c r="GYD3" s="523"/>
      <c r="GYE3" s="523"/>
      <c r="GYF3" s="523"/>
      <c r="GYG3" s="523"/>
      <c r="GYH3" s="523"/>
      <c r="GYI3" s="523"/>
      <c r="GYJ3" s="523"/>
      <c r="GYK3" s="523"/>
      <c r="GYL3" s="523"/>
      <c r="GYM3" s="523"/>
      <c r="GYN3" s="523"/>
      <c r="GYO3" s="523"/>
      <c r="GYP3" s="523"/>
      <c r="GYQ3" s="523"/>
      <c r="GYR3" s="523"/>
      <c r="GYS3" s="523"/>
      <c r="GYT3" s="523"/>
      <c r="GYU3" s="523"/>
      <c r="GYV3" s="523"/>
      <c r="GYW3" s="523"/>
      <c r="GYX3" s="523"/>
      <c r="GYY3" s="523"/>
      <c r="GYZ3" s="523"/>
      <c r="GZA3" s="523"/>
      <c r="GZB3" s="523"/>
      <c r="GZC3" s="523"/>
      <c r="GZD3" s="523"/>
      <c r="GZE3" s="523"/>
      <c r="GZF3" s="523"/>
      <c r="GZG3" s="523"/>
      <c r="GZH3" s="523"/>
      <c r="GZI3" s="523"/>
      <c r="GZJ3" s="523"/>
      <c r="GZK3" s="523"/>
      <c r="GZL3" s="523"/>
      <c r="GZM3" s="523"/>
      <c r="GZN3" s="523"/>
      <c r="GZO3" s="523"/>
      <c r="GZP3" s="523"/>
      <c r="GZQ3" s="523"/>
      <c r="GZR3" s="523"/>
      <c r="GZS3" s="523"/>
      <c r="GZT3" s="523"/>
      <c r="GZU3" s="523"/>
      <c r="GZV3" s="523"/>
      <c r="GZW3" s="523"/>
      <c r="GZX3" s="523"/>
      <c r="GZY3" s="523"/>
      <c r="GZZ3" s="523"/>
      <c r="HAA3" s="523"/>
      <c r="HAB3" s="523"/>
      <c r="HAC3" s="523"/>
      <c r="HAD3" s="523"/>
      <c r="HAE3" s="523"/>
      <c r="HAF3" s="523"/>
      <c r="HAG3" s="523"/>
      <c r="HAH3" s="523"/>
      <c r="HAI3" s="523"/>
      <c r="HAJ3" s="523"/>
      <c r="HAK3" s="523"/>
      <c r="HAL3" s="523"/>
      <c r="HAM3" s="523"/>
      <c r="HAN3" s="523"/>
      <c r="HAO3" s="523"/>
      <c r="HAP3" s="523"/>
      <c r="HAQ3" s="523"/>
      <c r="HAR3" s="523"/>
      <c r="HAS3" s="523"/>
      <c r="HAT3" s="523"/>
      <c r="HAU3" s="523"/>
      <c r="HAV3" s="523"/>
      <c r="HAW3" s="523"/>
      <c r="HAX3" s="523"/>
      <c r="HAY3" s="523"/>
      <c r="HAZ3" s="523"/>
      <c r="HBA3" s="523"/>
      <c r="HBB3" s="523"/>
      <c r="HBC3" s="523"/>
      <c r="HBD3" s="523"/>
      <c r="HBE3" s="523"/>
      <c r="HBF3" s="523"/>
      <c r="HBG3" s="523"/>
      <c r="HBH3" s="523"/>
      <c r="HBI3" s="523"/>
      <c r="HBJ3" s="523"/>
      <c r="HBK3" s="523"/>
      <c r="HBL3" s="523"/>
      <c r="HBM3" s="523"/>
      <c r="HBN3" s="523"/>
      <c r="HBO3" s="523"/>
      <c r="HBP3" s="523"/>
      <c r="HBQ3" s="523"/>
      <c r="HBR3" s="523"/>
      <c r="HBS3" s="523"/>
      <c r="HBT3" s="523"/>
      <c r="HBU3" s="523"/>
      <c r="HBV3" s="523"/>
      <c r="HBW3" s="523"/>
      <c r="HBX3" s="523"/>
      <c r="HBY3" s="523"/>
      <c r="HBZ3" s="523"/>
      <c r="HCA3" s="523"/>
      <c r="HCB3" s="523"/>
      <c r="HCC3" s="523"/>
      <c r="HCD3" s="523"/>
      <c r="HCE3" s="523"/>
      <c r="HCF3" s="523"/>
      <c r="HCG3" s="523"/>
      <c r="HCH3" s="523"/>
      <c r="HCI3" s="523"/>
      <c r="HCJ3" s="523"/>
      <c r="HCK3" s="523"/>
      <c r="HCL3" s="523"/>
      <c r="HCM3" s="523"/>
      <c r="HCN3" s="523"/>
      <c r="HCO3" s="523"/>
      <c r="HCP3" s="523"/>
      <c r="HCQ3" s="523"/>
      <c r="HCR3" s="523"/>
      <c r="HCS3" s="523"/>
      <c r="HCT3" s="523"/>
      <c r="HCU3" s="523"/>
      <c r="HCV3" s="523"/>
      <c r="HCW3" s="523"/>
      <c r="HCX3" s="523"/>
      <c r="HCY3" s="523"/>
      <c r="HCZ3" s="523"/>
      <c r="HDA3" s="523"/>
      <c r="HDB3" s="523"/>
      <c r="HDC3" s="523"/>
      <c r="HDD3" s="523"/>
      <c r="HDE3" s="523"/>
      <c r="HDF3" s="523"/>
      <c r="HDG3" s="523"/>
      <c r="HDH3" s="523"/>
      <c r="HDI3" s="523"/>
      <c r="HDJ3" s="523"/>
      <c r="HDK3" s="523"/>
      <c r="HDL3" s="523"/>
      <c r="HDM3" s="523"/>
      <c r="HDN3" s="523"/>
      <c r="HDO3" s="523"/>
      <c r="HDP3" s="523"/>
      <c r="HDQ3" s="523"/>
      <c r="HDR3" s="523"/>
      <c r="HDS3" s="523"/>
      <c r="HDT3" s="523"/>
      <c r="HDU3" s="523"/>
      <c r="HDV3" s="523"/>
      <c r="HDW3" s="523"/>
      <c r="HDX3" s="523"/>
      <c r="HDY3" s="523"/>
      <c r="HDZ3" s="523"/>
      <c r="HEA3" s="523"/>
      <c r="HEB3" s="523"/>
      <c r="HEC3" s="523"/>
      <c r="HED3" s="523"/>
      <c r="HEE3" s="523"/>
      <c r="HEF3" s="523"/>
      <c r="HEG3" s="523"/>
      <c r="HEH3" s="523"/>
      <c r="HEI3" s="523"/>
      <c r="HEJ3" s="523"/>
      <c r="HEK3" s="523"/>
      <c r="HEL3" s="523"/>
      <c r="HEM3" s="523"/>
      <c r="HEN3" s="523"/>
      <c r="HEO3" s="523"/>
      <c r="HEP3" s="523"/>
      <c r="HEQ3" s="523"/>
      <c r="HER3" s="523"/>
      <c r="HES3" s="523"/>
      <c r="HET3" s="523"/>
      <c r="HEU3" s="523"/>
      <c r="HEV3" s="523"/>
      <c r="HEW3" s="523"/>
      <c r="HEX3" s="523"/>
      <c r="HEY3" s="523"/>
      <c r="HEZ3" s="523"/>
      <c r="HFA3" s="523"/>
      <c r="HFB3" s="523"/>
      <c r="HFC3" s="523"/>
      <c r="HFD3" s="523"/>
      <c r="HFE3" s="523"/>
      <c r="HFF3" s="523"/>
      <c r="HFG3" s="523"/>
      <c r="HFH3" s="523"/>
      <c r="HFI3" s="523"/>
      <c r="HFJ3" s="523"/>
      <c r="HFK3" s="523"/>
      <c r="HFL3" s="523"/>
      <c r="HFM3" s="523"/>
      <c r="HFN3" s="523"/>
      <c r="HFO3" s="523"/>
      <c r="HFP3" s="523"/>
      <c r="HFQ3" s="523"/>
      <c r="HFR3" s="523"/>
      <c r="HFS3" s="523"/>
      <c r="HFT3" s="523"/>
      <c r="HFU3" s="523"/>
      <c r="HFV3" s="523"/>
      <c r="HFW3" s="523"/>
      <c r="HFX3" s="523"/>
      <c r="HFY3" s="523"/>
      <c r="HFZ3" s="523"/>
      <c r="HGA3" s="523"/>
      <c r="HGB3" s="523"/>
      <c r="HGC3" s="523"/>
      <c r="HGD3" s="523"/>
      <c r="HGE3" s="523"/>
      <c r="HGF3" s="523"/>
      <c r="HGG3" s="523"/>
      <c r="HGH3" s="523"/>
      <c r="HGI3" s="523"/>
      <c r="HGJ3" s="523"/>
      <c r="HGK3" s="523"/>
      <c r="HGL3" s="523"/>
      <c r="HGM3" s="523"/>
      <c r="HGN3" s="523"/>
      <c r="HGO3" s="523"/>
      <c r="HGP3" s="523"/>
      <c r="HGQ3" s="523"/>
      <c r="HGR3" s="523"/>
      <c r="HGS3" s="523"/>
      <c r="HGT3" s="523"/>
      <c r="HGU3" s="523"/>
      <c r="HGV3" s="523"/>
      <c r="HGW3" s="523"/>
      <c r="HGX3" s="523"/>
      <c r="HGY3" s="523"/>
      <c r="HGZ3" s="523"/>
      <c r="HHA3" s="523"/>
      <c r="HHB3" s="523"/>
      <c r="HHC3" s="523"/>
      <c r="HHD3" s="523"/>
      <c r="HHE3" s="523"/>
      <c r="HHF3" s="523"/>
      <c r="HHG3" s="523"/>
      <c r="HHH3" s="523"/>
      <c r="HHI3" s="523"/>
      <c r="HHJ3" s="523"/>
      <c r="HHK3" s="523"/>
      <c r="HHL3" s="523"/>
      <c r="HHM3" s="523"/>
      <c r="HHN3" s="523"/>
      <c r="HHO3" s="523"/>
      <c r="HHP3" s="523"/>
      <c r="HHQ3" s="523"/>
      <c r="HHR3" s="523"/>
      <c r="HHS3" s="523"/>
      <c r="HHT3" s="523"/>
      <c r="HHU3" s="523"/>
      <c r="HHV3" s="523"/>
      <c r="HHW3" s="523"/>
      <c r="HHX3" s="523"/>
      <c r="HHY3" s="523"/>
      <c r="HHZ3" s="523"/>
      <c r="HIA3" s="523"/>
      <c r="HIB3" s="523"/>
      <c r="HIC3" s="523"/>
      <c r="HID3" s="523"/>
      <c r="HIE3" s="523"/>
      <c r="HIF3" s="523"/>
      <c r="HIG3" s="523"/>
      <c r="HIH3" s="523"/>
      <c r="HII3" s="523"/>
      <c r="HIJ3" s="523"/>
      <c r="HIK3" s="523"/>
      <c r="HIL3" s="523"/>
      <c r="HIM3" s="523"/>
      <c r="HIN3" s="523"/>
      <c r="HIO3" s="523"/>
      <c r="HIP3" s="523"/>
      <c r="HIQ3" s="523"/>
      <c r="HIR3" s="523"/>
      <c r="HIS3" s="523"/>
      <c r="HIT3" s="523"/>
      <c r="HIU3" s="523"/>
      <c r="HIV3" s="523"/>
      <c r="HIW3" s="523"/>
      <c r="HIX3" s="523"/>
      <c r="HIY3" s="523"/>
      <c r="HIZ3" s="523"/>
      <c r="HJA3" s="523"/>
      <c r="HJB3" s="523"/>
      <c r="HJC3" s="523"/>
      <c r="HJD3" s="523"/>
      <c r="HJE3" s="523"/>
      <c r="HJF3" s="523"/>
      <c r="HJG3" s="523"/>
      <c r="HJH3" s="523"/>
      <c r="HJI3" s="523"/>
      <c r="HJJ3" s="523"/>
      <c r="HJK3" s="523"/>
      <c r="HJL3" s="523"/>
      <c r="HJM3" s="523"/>
      <c r="HJN3" s="523"/>
      <c r="HJO3" s="523"/>
      <c r="HJP3" s="523"/>
      <c r="HJQ3" s="523"/>
      <c r="HJR3" s="523"/>
      <c r="HJS3" s="523"/>
      <c r="HJT3" s="523"/>
      <c r="HJU3" s="523"/>
      <c r="HJV3" s="523"/>
      <c r="HJW3" s="523"/>
      <c r="HJX3" s="523"/>
      <c r="HJY3" s="523"/>
      <c r="HJZ3" s="523"/>
      <c r="HKA3" s="523"/>
      <c r="HKB3" s="523"/>
      <c r="HKC3" s="523"/>
      <c r="HKD3" s="523"/>
      <c r="HKE3" s="523"/>
      <c r="HKF3" s="523"/>
      <c r="HKG3" s="523"/>
      <c r="HKH3" s="523"/>
      <c r="HKI3" s="523"/>
      <c r="HKJ3" s="523"/>
      <c r="HKK3" s="523"/>
      <c r="HKL3" s="523"/>
      <c r="HKM3" s="523"/>
      <c r="HKN3" s="523"/>
      <c r="HKO3" s="523"/>
      <c r="HKP3" s="523"/>
      <c r="HKQ3" s="523"/>
      <c r="HKR3" s="523"/>
      <c r="HKS3" s="523"/>
      <c r="HKT3" s="523"/>
      <c r="HKU3" s="523"/>
      <c r="HKV3" s="523"/>
      <c r="HKW3" s="523"/>
      <c r="HKX3" s="523"/>
      <c r="HKY3" s="523"/>
      <c r="HKZ3" s="523"/>
      <c r="HLA3" s="523"/>
      <c r="HLB3" s="523"/>
      <c r="HLC3" s="523"/>
      <c r="HLD3" s="523"/>
      <c r="HLE3" s="523"/>
      <c r="HLF3" s="523"/>
      <c r="HLG3" s="523"/>
      <c r="HLH3" s="523"/>
      <c r="HLI3" s="523"/>
      <c r="HLJ3" s="523"/>
      <c r="HLK3" s="523"/>
      <c r="HLL3" s="523"/>
      <c r="HLM3" s="523"/>
      <c r="HLN3" s="523"/>
      <c r="HLO3" s="523"/>
      <c r="HLP3" s="523"/>
      <c r="HLQ3" s="523"/>
      <c r="HLR3" s="523"/>
      <c r="HLS3" s="523"/>
      <c r="HLT3" s="523"/>
      <c r="HLU3" s="523"/>
      <c r="HLV3" s="523"/>
      <c r="HLW3" s="523"/>
      <c r="HLX3" s="523"/>
      <c r="HLY3" s="523"/>
      <c r="HLZ3" s="523"/>
      <c r="HMA3" s="523"/>
      <c r="HMB3" s="523"/>
      <c r="HMC3" s="523"/>
      <c r="HMD3" s="523"/>
      <c r="HME3" s="523"/>
      <c r="HMF3" s="523"/>
      <c r="HMG3" s="523"/>
      <c r="HMH3" s="523"/>
      <c r="HMI3" s="523"/>
      <c r="HMJ3" s="523"/>
      <c r="HMK3" s="523"/>
      <c r="HML3" s="523"/>
      <c r="HMM3" s="523"/>
      <c r="HMN3" s="523"/>
      <c r="HMO3" s="523"/>
      <c r="HMP3" s="523"/>
      <c r="HMQ3" s="523"/>
      <c r="HMR3" s="523"/>
      <c r="HMS3" s="523"/>
      <c r="HMT3" s="523"/>
      <c r="HMU3" s="523"/>
      <c r="HMV3" s="523"/>
      <c r="HMW3" s="523"/>
      <c r="HMX3" s="523"/>
      <c r="HMY3" s="523"/>
      <c r="HMZ3" s="523"/>
      <c r="HNA3" s="523"/>
      <c r="HNB3" s="523"/>
      <c r="HNC3" s="523"/>
      <c r="HND3" s="523"/>
      <c r="HNE3" s="523"/>
      <c r="HNF3" s="523"/>
      <c r="HNG3" s="523"/>
      <c r="HNH3" s="523"/>
      <c r="HNI3" s="523"/>
      <c r="HNJ3" s="523"/>
      <c r="HNK3" s="523"/>
      <c r="HNL3" s="523"/>
      <c r="HNM3" s="523"/>
      <c r="HNN3" s="523"/>
      <c r="HNO3" s="523"/>
      <c r="HNP3" s="523"/>
      <c r="HNQ3" s="523"/>
      <c r="HNR3" s="523"/>
      <c r="HNS3" s="523"/>
      <c r="HNT3" s="523"/>
      <c r="HNU3" s="523"/>
      <c r="HNV3" s="523"/>
      <c r="HNW3" s="523"/>
      <c r="HNX3" s="523"/>
      <c r="HNY3" s="523"/>
      <c r="HNZ3" s="523"/>
      <c r="HOA3" s="523"/>
      <c r="HOB3" s="523"/>
      <c r="HOC3" s="523"/>
      <c r="HOD3" s="523"/>
      <c r="HOE3" s="523"/>
      <c r="HOF3" s="523"/>
      <c r="HOG3" s="523"/>
      <c r="HOH3" s="523"/>
      <c r="HOI3" s="523"/>
      <c r="HOJ3" s="523"/>
      <c r="HOK3" s="523"/>
      <c r="HOL3" s="523"/>
      <c r="HOM3" s="523"/>
      <c r="HON3" s="523"/>
      <c r="HOO3" s="523"/>
      <c r="HOP3" s="523"/>
      <c r="HOQ3" s="523"/>
      <c r="HOR3" s="523"/>
      <c r="HOS3" s="523"/>
      <c r="HOT3" s="523"/>
      <c r="HOU3" s="523"/>
      <c r="HOV3" s="523"/>
      <c r="HOW3" s="523"/>
      <c r="HOX3" s="523"/>
      <c r="HOY3" s="523"/>
      <c r="HOZ3" s="523"/>
      <c r="HPA3" s="523"/>
      <c r="HPB3" s="523"/>
      <c r="HPC3" s="523"/>
      <c r="HPD3" s="523"/>
      <c r="HPE3" s="523"/>
      <c r="HPF3" s="523"/>
      <c r="HPG3" s="523"/>
      <c r="HPH3" s="523"/>
      <c r="HPI3" s="523"/>
      <c r="HPJ3" s="523"/>
      <c r="HPK3" s="523"/>
      <c r="HPL3" s="523"/>
      <c r="HPM3" s="523"/>
      <c r="HPN3" s="523"/>
      <c r="HPO3" s="523"/>
      <c r="HPP3" s="523"/>
      <c r="HPQ3" s="523"/>
      <c r="HPR3" s="523"/>
      <c r="HPS3" s="523"/>
      <c r="HPT3" s="523"/>
      <c r="HPU3" s="523"/>
      <c r="HPV3" s="523"/>
      <c r="HPW3" s="523"/>
      <c r="HPX3" s="523"/>
      <c r="HPY3" s="523"/>
      <c r="HPZ3" s="523"/>
      <c r="HQA3" s="523"/>
      <c r="HQB3" s="523"/>
      <c r="HQC3" s="523"/>
      <c r="HQD3" s="523"/>
      <c r="HQE3" s="523"/>
      <c r="HQF3" s="523"/>
      <c r="HQG3" s="523"/>
      <c r="HQH3" s="523"/>
      <c r="HQI3" s="523"/>
      <c r="HQJ3" s="523"/>
      <c r="HQK3" s="523"/>
      <c r="HQL3" s="523"/>
      <c r="HQM3" s="523"/>
      <c r="HQN3" s="523"/>
      <c r="HQO3" s="523"/>
      <c r="HQP3" s="523"/>
      <c r="HQQ3" s="523"/>
      <c r="HQR3" s="523"/>
      <c r="HQS3" s="523"/>
      <c r="HQT3" s="523"/>
      <c r="HQU3" s="523"/>
      <c r="HQV3" s="523"/>
      <c r="HQW3" s="523"/>
      <c r="HQX3" s="523"/>
      <c r="HQY3" s="523"/>
      <c r="HQZ3" s="523"/>
      <c r="HRA3" s="523"/>
      <c r="HRB3" s="523"/>
      <c r="HRC3" s="523"/>
      <c r="HRD3" s="523"/>
      <c r="HRE3" s="523"/>
      <c r="HRF3" s="523"/>
      <c r="HRG3" s="523"/>
      <c r="HRH3" s="523"/>
      <c r="HRI3" s="523"/>
      <c r="HRJ3" s="523"/>
      <c r="HRK3" s="523"/>
      <c r="HRL3" s="523"/>
      <c r="HRM3" s="523"/>
      <c r="HRN3" s="523"/>
      <c r="HRO3" s="523"/>
      <c r="HRP3" s="523"/>
      <c r="HRQ3" s="523"/>
      <c r="HRR3" s="523"/>
      <c r="HRS3" s="523"/>
      <c r="HRT3" s="523"/>
      <c r="HRU3" s="523"/>
      <c r="HRV3" s="523"/>
      <c r="HRW3" s="523"/>
      <c r="HRX3" s="523"/>
      <c r="HRY3" s="523"/>
      <c r="HRZ3" s="523"/>
      <c r="HSA3" s="523"/>
      <c r="HSB3" s="523"/>
      <c r="HSC3" s="523"/>
      <c r="HSD3" s="523"/>
      <c r="HSE3" s="523"/>
      <c r="HSF3" s="523"/>
      <c r="HSG3" s="523"/>
      <c r="HSH3" s="523"/>
      <c r="HSI3" s="523"/>
      <c r="HSJ3" s="523"/>
      <c r="HSK3" s="523"/>
      <c r="HSL3" s="523"/>
      <c r="HSM3" s="523"/>
      <c r="HSN3" s="523"/>
      <c r="HSO3" s="523"/>
      <c r="HSP3" s="523"/>
      <c r="HSQ3" s="523"/>
      <c r="HSR3" s="523"/>
      <c r="HSS3" s="523"/>
      <c r="HST3" s="523"/>
      <c r="HSU3" s="523"/>
      <c r="HSV3" s="523"/>
      <c r="HSW3" s="523"/>
      <c r="HSX3" s="523"/>
      <c r="HSY3" s="523"/>
      <c r="HSZ3" s="523"/>
      <c r="HTA3" s="523"/>
      <c r="HTB3" s="523"/>
      <c r="HTC3" s="523"/>
      <c r="HTD3" s="523"/>
      <c r="HTE3" s="523"/>
      <c r="HTF3" s="523"/>
      <c r="HTG3" s="523"/>
      <c r="HTH3" s="523"/>
      <c r="HTI3" s="523"/>
      <c r="HTJ3" s="523"/>
      <c r="HTK3" s="523"/>
      <c r="HTL3" s="523"/>
      <c r="HTM3" s="523"/>
      <c r="HTN3" s="523"/>
      <c r="HTO3" s="523"/>
      <c r="HTP3" s="523"/>
      <c r="HTQ3" s="523"/>
      <c r="HTR3" s="523"/>
      <c r="HTS3" s="523"/>
      <c r="HTT3" s="523"/>
      <c r="HTU3" s="523"/>
      <c r="HTV3" s="523"/>
      <c r="HTW3" s="523"/>
      <c r="HTX3" s="523"/>
      <c r="HTY3" s="523"/>
      <c r="HTZ3" s="523"/>
      <c r="HUA3" s="523"/>
      <c r="HUB3" s="523"/>
      <c r="HUC3" s="523"/>
      <c r="HUD3" s="523"/>
      <c r="HUE3" s="523"/>
      <c r="HUF3" s="523"/>
      <c r="HUG3" s="523"/>
      <c r="HUH3" s="523"/>
      <c r="HUI3" s="523"/>
      <c r="HUJ3" s="523"/>
      <c r="HUK3" s="523"/>
      <c r="HUL3" s="523"/>
      <c r="HUM3" s="523"/>
      <c r="HUN3" s="523"/>
      <c r="HUO3" s="523"/>
      <c r="HUP3" s="523"/>
      <c r="HUQ3" s="523"/>
      <c r="HUR3" s="523"/>
      <c r="HUS3" s="523"/>
      <c r="HUT3" s="523"/>
      <c r="HUU3" s="523"/>
      <c r="HUV3" s="523"/>
      <c r="HUW3" s="523"/>
      <c r="HUX3" s="523"/>
      <c r="HUY3" s="523"/>
      <c r="HUZ3" s="523"/>
      <c r="HVA3" s="523"/>
      <c r="HVB3" s="523"/>
      <c r="HVC3" s="523"/>
      <c r="HVD3" s="523"/>
      <c r="HVE3" s="523"/>
      <c r="HVF3" s="523"/>
      <c r="HVG3" s="523"/>
      <c r="HVH3" s="523"/>
      <c r="HVI3" s="523"/>
      <c r="HVJ3" s="523"/>
      <c r="HVK3" s="523"/>
      <c r="HVL3" s="523"/>
      <c r="HVM3" s="523"/>
      <c r="HVN3" s="523"/>
      <c r="HVO3" s="523"/>
      <c r="HVP3" s="523"/>
      <c r="HVQ3" s="523"/>
      <c r="HVR3" s="523"/>
      <c r="HVS3" s="523"/>
      <c r="HVT3" s="523"/>
      <c r="HVU3" s="523"/>
      <c r="HVV3" s="523"/>
      <c r="HVW3" s="523"/>
      <c r="HVX3" s="523"/>
      <c r="HVY3" s="523"/>
      <c r="HVZ3" s="523"/>
      <c r="HWA3" s="523"/>
      <c r="HWB3" s="523"/>
      <c r="HWC3" s="523"/>
      <c r="HWD3" s="523"/>
      <c r="HWE3" s="523"/>
      <c r="HWF3" s="523"/>
      <c r="HWG3" s="523"/>
      <c r="HWH3" s="523"/>
      <c r="HWI3" s="523"/>
      <c r="HWJ3" s="523"/>
      <c r="HWK3" s="523"/>
      <c r="HWL3" s="523"/>
      <c r="HWM3" s="523"/>
      <c r="HWN3" s="523"/>
      <c r="HWO3" s="523"/>
      <c r="HWP3" s="523"/>
      <c r="HWQ3" s="523"/>
      <c r="HWR3" s="523"/>
      <c r="HWS3" s="523"/>
      <c r="HWT3" s="523"/>
      <c r="HWU3" s="523"/>
      <c r="HWV3" s="523"/>
      <c r="HWW3" s="523"/>
      <c r="HWX3" s="523"/>
      <c r="HWY3" s="523"/>
      <c r="HWZ3" s="523"/>
      <c r="HXA3" s="523"/>
      <c r="HXB3" s="523"/>
      <c r="HXC3" s="523"/>
      <c r="HXD3" s="523"/>
      <c r="HXE3" s="523"/>
      <c r="HXF3" s="523"/>
      <c r="HXG3" s="523"/>
      <c r="HXH3" s="523"/>
      <c r="HXI3" s="523"/>
      <c r="HXJ3" s="523"/>
      <c r="HXK3" s="523"/>
      <c r="HXL3" s="523"/>
      <c r="HXM3" s="523"/>
      <c r="HXN3" s="523"/>
      <c r="HXO3" s="523"/>
      <c r="HXP3" s="523"/>
      <c r="HXQ3" s="523"/>
      <c r="HXR3" s="523"/>
      <c r="HXS3" s="523"/>
      <c r="HXT3" s="523"/>
      <c r="HXU3" s="523"/>
      <c r="HXV3" s="523"/>
      <c r="HXW3" s="523"/>
      <c r="HXX3" s="523"/>
      <c r="HXY3" s="523"/>
      <c r="HXZ3" s="523"/>
      <c r="HYA3" s="523"/>
      <c r="HYB3" s="523"/>
      <c r="HYC3" s="523"/>
      <c r="HYD3" s="523"/>
      <c r="HYE3" s="523"/>
      <c r="HYF3" s="523"/>
      <c r="HYG3" s="523"/>
      <c r="HYH3" s="523"/>
      <c r="HYI3" s="523"/>
      <c r="HYJ3" s="523"/>
      <c r="HYK3" s="523"/>
      <c r="HYL3" s="523"/>
      <c r="HYM3" s="523"/>
      <c r="HYN3" s="523"/>
      <c r="HYO3" s="523"/>
      <c r="HYP3" s="523"/>
      <c r="HYQ3" s="523"/>
      <c r="HYR3" s="523"/>
      <c r="HYS3" s="523"/>
      <c r="HYT3" s="523"/>
      <c r="HYU3" s="523"/>
      <c r="HYV3" s="523"/>
      <c r="HYW3" s="523"/>
      <c r="HYX3" s="523"/>
      <c r="HYY3" s="523"/>
      <c r="HYZ3" s="523"/>
      <c r="HZA3" s="523"/>
      <c r="HZB3" s="523"/>
      <c r="HZC3" s="523"/>
      <c r="HZD3" s="523"/>
      <c r="HZE3" s="523"/>
      <c r="HZF3" s="523"/>
      <c r="HZG3" s="523"/>
      <c r="HZH3" s="523"/>
      <c r="HZI3" s="523"/>
      <c r="HZJ3" s="523"/>
      <c r="HZK3" s="523"/>
      <c r="HZL3" s="523"/>
      <c r="HZM3" s="523"/>
      <c r="HZN3" s="523"/>
      <c r="HZO3" s="523"/>
      <c r="HZP3" s="523"/>
      <c r="HZQ3" s="523"/>
      <c r="HZR3" s="523"/>
      <c r="HZS3" s="523"/>
      <c r="HZT3" s="523"/>
      <c r="HZU3" s="523"/>
      <c r="HZV3" s="523"/>
      <c r="HZW3" s="523"/>
      <c r="HZX3" s="523"/>
      <c r="HZY3" s="523"/>
      <c r="HZZ3" s="523"/>
      <c r="IAA3" s="523"/>
      <c r="IAB3" s="523"/>
      <c r="IAC3" s="523"/>
      <c r="IAD3" s="523"/>
      <c r="IAE3" s="523"/>
      <c r="IAF3" s="523"/>
      <c r="IAG3" s="523"/>
      <c r="IAH3" s="523"/>
      <c r="IAI3" s="523"/>
      <c r="IAJ3" s="523"/>
      <c r="IAK3" s="523"/>
      <c r="IAL3" s="523"/>
      <c r="IAM3" s="523"/>
      <c r="IAN3" s="523"/>
      <c r="IAO3" s="523"/>
      <c r="IAP3" s="523"/>
      <c r="IAQ3" s="523"/>
      <c r="IAR3" s="523"/>
      <c r="IAS3" s="523"/>
      <c r="IAT3" s="523"/>
      <c r="IAU3" s="523"/>
      <c r="IAV3" s="523"/>
      <c r="IAW3" s="523"/>
      <c r="IAX3" s="523"/>
      <c r="IAY3" s="523"/>
      <c r="IAZ3" s="523"/>
      <c r="IBA3" s="523"/>
      <c r="IBB3" s="523"/>
      <c r="IBC3" s="523"/>
      <c r="IBD3" s="523"/>
      <c r="IBE3" s="523"/>
      <c r="IBF3" s="523"/>
      <c r="IBG3" s="523"/>
      <c r="IBH3" s="523"/>
      <c r="IBI3" s="523"/>
      <c r="IBJ3" s="523"/>
      <c r="IBK3" s="523"/>
      <c r="IBL3" s="523"/>
      <c r="IBM3" s="523"/>
      <c r="IBN3" s="523"/>
      <c r="IBO3" s="523"/>
      <c r="IBP3" s="523"/>
      <c r="IBQ3" s="523"/>
      <c r="IBR3" s="523"/>
      <c r="IBS3" s="523"/>
      <c r="IBT3" s="523"/>
      <c r="IBU3" s="523"/>
      <c r="IBV3" s="523"/>
      <c r="IBW3" s="523"/>
      <c r="IBX3" s="523"/>
      <c r="IBY3" s="523"/>
      <c r="IBZ3" s="523"/>
      <c r="ICA3" s="523"/>
      <c r="ICB3" s="523"/>
      <c r="ICC3" s="523"/>
      <c r="ICD3" s="523"/>
      <c r="ICE3" s="523"/>
      <c r="ICF3" s="523"/>
      <c r="ICG3" s="523"/>
      <c r="ICH3" s="523"/>
      <c r="ICI3" s="523"/>
      <c r="ICJ3" s="523"/>
      <c r="ICK3" s="523"/>
      <c r="ICL3" s="523"/>
      <c r="ICM3" s="523"/>
      <c r="ICN3" s="523"/>
      <c r="ICO3" s="523"/>
      <c r="ICP3" s="523"/>
      <c r="ICQ3" s="523"/>
      <c r="ICR3" s="523"/>
      <c r="ICS3" s="523"/>
      <c r="ICT3" s="523"/>
      <c r="ICU3" s="523"/>
      <c r="ICV3" s="523"/>
      <c r="ICW3" s="523"/>
      <c r="ICX3" s="523"/>
      <c r="ICY3" s="523"/>
      <c r="ICZ3" s="523"/>
      <c r="IDA3" s="523"/>
      <c r="IDB3" s="523"/>
      <c r="IDC3" s="523"/>
      <c r="IDD3" s="523"/>
      <c r="IDE3" s="523"/>
      <c r="IDF3" s="523"/>
      <c r="IDG3" s="523"/>
      <c r="IDH3" s="523"/>
      <c r="IDI3" s="523"/>
      <c r="IDJ3" s="523"/>
      <c r="IDK3" s="523"/>
      <c r="IDL3" s="523"/>
      <c r="IDM3" s="523"/>
      <c r="IDN3" s="523"/>
      <c r="IDO3" s="523"/>
      <c r="IDP3" s="523"/>
      <c r="IDQ3" s="523"/>
      <c r="IDR3" s="523"/>
      <c r="IDS3" s="523"/>
      <c r="IDT3" s="523"/>
      <c r="IDU3" s="523"/>
      <c r="IDV3" s="523"/>
      <c r="IDW3" s="523"/>
      <c r="IDX3" s="523"/>
      <c r="IDY3" s="523"/>
      <c r="IDZ3" s="523"/>
      <c r="IEA3" s="523"/>
      <c r="IEB3" s="523"/>
      <c r="IEC3" s="523"/>
      <c r="IED3" s="523"/>
      <c r="IEE3" s="523"/>
      <c r="IEF3" s="523"/>
      <c r="IEG3" s="523"/>
      <c r="IEH3" s="523"/>
      <c r="IEI3" s="523"/>
      <c r="IEJ3" s="523"/>
      <c r="IEK3" s="523"/>
      <c r="IEL3" s="523"/>
      <c r="IEM3" s="523"/>
      <c r="IEN3" s="523"/>
      <c r="IEO3" s="523"/>
      <c r="IEP3" s="523"/>
      <c r="IEQ3" s="523"/>
      <c r="IER3" s="523"/>
      <c r="IES3" s="523"/>
      <c r="IET3" s="523"/>
      <c r="IEU3" s="523"/>
      <c r="IEV3" s="523"/>
      <c r="IEW3" s="523"/>
      <c r="IEX3" s="523"/>
      <c r="IEY3" s="523"/>
      <c r="IEZ3" s="523"/>
      <c r="IFA3" s="523"/>
      <c r="IFB3" s="523"/>
      <c r="IFC3" s="523"/>
      <c r="IFD3" s="523"/>
      <c r="IFE3" s="523"/>
      <c r="IFF3" s="523"/>
      <c r="IFG3" s="523"/>
      <c r="IFH3" s="523"/>
      <c r="IFI3" s="523"/>
      <c r="IFJ3" s="523"/>
      <c r="IFK3" s="523"/>
      <c r="IFL3" s="523"/>
      <c r="IFM3" s="523"/>
      <c r="IFN3" s="523"/>
      <c r="IFO3" s="523"/>
      <c r="IFP3" s="523"/>
      <c r="IFQ3" s="523"/>
      <c r="IFR3" s="523"/>
      <c r="IFS3" s="523"/>
      <c r="IFT3" s="523"/>
      <c r="IFU3" s="523"/>
      <c r="IFV3" s="523"/>
      <c r="IFW3" s="523"/>
      <c r="IFX3" s="523"/>
      <c r="IFY3" s="523"/>
      <c r="IFZ3" s="523"/>
      <c r="IGA3" s="523"/>
      <c r="IGB3" s="523"/>
      <c r="IGC3" s="523"/>
      <c r="IGD3" s="523"/>
      <c r="IGE3" s="523"/>
      <c r="IGF3" s="523"/>
      <c r="IGG3" s="523"/>
      <c r="IGH3" s="523"/>
      <c r="IGI3" s="523"/>
      <c r="IGJ3" s="523"/>
      <c r="IGK3" s="523"/>
      <c r="IGL3" s="523"/>
      <c r="IGM3" s="523"/>
      <c r="IGN3" s="523"/>
      <c r="IGO3" s="523"/>
      <c r="IGP3" s="523"/>
      <c r="IGQ3" s="523"/>
      <c r="IGR3" s="523"/>
      <c r="IGS3" s="523"/>
      <c r="IGT3" s="523"/>
      <c r="IGU3" s="523"/>
      <c r="IGV3" s="523"/>
      <c r="IGW3" s="523"/>
      <c r="IGX3" s="523"/>
      <c r="IGY3" s="523"/>
      <c r="IGZ3" s="523"/>
      <c r="IHA3" s="523"/>
      <c r="IHB3" s="523"/>
      <c r="IHC3" s="523"/>
      <c r="IHD3" s="523"/>
      <c r="IHE3" s="523"/>
      <c r="IHF3" s="523"/>
      <c r="IHG3" s="523"/>
      <c r="IHH3" s="523"/>
      <c r="IHI3" s="523"/>
      <c r="IHJ3" s="523"/>
      <c r="IHK3" s="523"/>
      <c r="IHL3" s="523"/>
      <c r="IHM3" s="523"/>
      <c r="IHN3" s="523"/>
      <c r="IHO3" s="523"/>
      <c r="IHP3" s="523"/>
      <c r="IHQ3" s="523"/>
      <c r="IHR3" s="523"/>
      <c r="IHS3" s="523"/>
      <c r="IHT3" s="523"/>
      <c r="IHU3" s="523"/>
      <c r="IHV3" s="523"/>
      <c r="IHW3" s="523"/>
      <c r="IHX3" s="523"/>
      <c r="IHY3" s="523"/>
      <c r="IHZ3" s="523"/>
      <c r="IIA3" s="523"/>
      <c r="IIB3" s="523"/>
      <c r="IIC3" s="523"/>
      <c r="IID3" s="523"/>
      <c r="IIE3" s="523"/>
      <c r="IIF3" s="523"/>
      <c r="IIG3" s="523"/>
      <c r="IIH3" s="523"/>
      <c r="III3" s="523"/>
      <c r="IIJ3" s="523"/>
      <c r="IIK3" s="523"/>
      <c r="IIL3" s="523"/>
      <c r="IIM3" s="523"/>
      <c r="IIN3" s="523"/>
      <c r="IIO3" s="523"/>
      <c r="IIP3" s="523"/>
      <c r="IIQ3" s="523"/>
      <c r="IIR3" s="523"/>
      <c r="IIS3" s="523"/>
      <c r="IIT3" s="523"/>
      <c r="IIU3" s="523"/>
      <c r="IIV3" s="523"/>
      <c r="IIW3" s="523"/>
      <c r="IIX3" s="523"/>
      <c r="IIY3" s="523"/>
      <c r="IIZ3" s="523"/>
      <c r="IJA3" s="523"/>
      <c r="IJB3" s="523"/>
      <c r="IJC3" s="523"/>
      <c r="IJD3" s="523"/>
      <c r="IJE3" s="523"/>
      <c r="IJF3" s="523"/>
      <c r="IJG3" s="523"/>
      <c r="IJH3" s="523"/>
      <c r="IJI3" s="523"/>
      <c r="IJJ3" s="523"/>
      <c r="IJK3" s="523"/>
      <c r="IJL3" s="523"/>
      <c r="IJM3" s="523"/>
      <c r="IJN3" s="523"/>
      <c r="IJO3" s="523"/>
      <c r="IJP3" s="523"/>
      <c r="IJQ3" s="523"/>
      <c r="IJR3" s="523"/>
      <c r="IJS3" s="523"/>
      <c r="IJT3" s="523"/>
      <c r="IJU3" s="523"/>
      <c r="IJV3" s="523"/>
      <c r="IJW3" s="523"/>
      <c r="IJX3" s="523"/>
      <c r="IJY3" s="523"/>
      <c r="IJZ3" s="523"/>
      <c r="IKA3" s="523"/>
      <c r="IKB3" s="523"/>
      <c r="IKC3" s="523"/>
      <c r="IKD3" s="523"/>
      <c r="IKE3" s="523"/>
      <c r="IKF3" s="523"/>
      <c r="IKG3" s="523"/>
      <c r="IKH3" s="523"/>
      <c r="IKI3" s="523"/>
      <c r="IKJ3" s="523"/>
      <c r="IKK3" s="523"/>
      <c r="IKL3" s="523"/>
      <c r="IKM3" s="523"/>
      <c r="IKN3" s="523"/>
      <c r="IKO3" s="523"/>
      <c r="IKP3" s="523"/>
      <c r="IKQ3" s="523"/>
      <c r="IKR3" s="523"/>
      <c r="IKS3" s="523"/>
      <c r="IKT3" s="523"/>
      <c r="IKU3" s="523"/>
      <c r="IKV3" s="523"/>
      <c r="IKW3" s="523"/>
      <c r="IKX3" s="523"/>
      <c r="IKY3" s="523"/>
      <c r="IKZ3" s="523"/>
      <c r="ILA3" s="523"/>
      <c r="ILB3" s="523"/>
      <c r="ILC3" s="523"/>
      <c r="ILD3" s="523"/>
      <c r="ILE3" s="523"/>
      <c r="ILF3" s="523"/>
      <c r="ILG3" s="523"/>
      <c r="ILH3" s="523"/>
      <c r="ILI3" s="523"/>
      <c r="ILJ3" s="523"/>
      <c r="ILK3" s="523"/>
      <c r="ILL3" s="523"/>
      <c r="ILM3" s="523"/>
      <c r="ILN3" s="523"/>
      <c r="ILO3" s="523"/>
      <c r="ILP3" s="523"/>
      <c r="ILQ3" s="523"/>
      <c r="ILR3" s="523"/>
      <c r="ILS3" s="523"/>
      <c r="ILT3" s="523"/>
      <c r="ILU3" s="523"/>
      <c r="ILV3" s="523"/>
      <c r="ILW3" s="523"/>
      <c r="ILX3" s="523"/>
      <c r="ILY3" s="523"/>
      <c r="ILZ3" s="523"/>
      <c r="IMA3" s="523"/>
      <c r="IMB3" s="523"/>
      <c r="IMC3" s="523"/>
      <c r="IMD3" s="523"/>
      <c r="IME3" s="523"/>
      <c r="IMF3" s="523"/>
      <c r="IMG3" s="523"/>
      <c r="IMH3" s="523"/>
      <c r="IMI3" s="523"/>
      <c r="IMJ3" s="523"/>
      <c r="IMK3" s="523"/>
      <c r="IML3" s="523"/>
      <c r="IMM3" s="523"/>
      <c r="IMN3" s="523"/>
      <c r="IMO3" s="523"/>
      <c r="IMP3" s="523"/>
      <c r="IMQ3" s="523"/>
      <c r="IMR3" s="523"/>
      <c r="IMS3" s="523"/>
      <c r="IMT3" s="523"/>
      <c r="IMU3" s="523"/>
      <c r="IMV3" s="523"/>
      <c r="IMW3" s="523"/>
      <c r="IMX3" s="523"/>
      <c r="IMY3" s="523"/>
      <c r="IMZ3" s="523"/>
      <c r="INA3" s="523"/>
      <c r="INB3" s="523"/>
      <c r="INC3" s="523"/>
      <c r="IND3" s="523"/>
      <c r="INE3" s="523"/>
      <c r="INF3" s="523"/>
      <c r="ING3" s="523"/>
      <c r="INH3" s="523"/>
      <c r="INI3" s="523"/>
      <c r="INJ3" s="523"/>
      <c r="INK3" s="523"/>
      <c r="INL3" s="523"/>
      <c r="INM3" s="523"/>
      <c r="INN3" s="523"/>
      <c r="INO3" s="523"/>
      <c r="INP3" s="523"/>
      <c r="INQ3" s="523"/>
      <c r="INR3" s="523"/>
      <c r="INS3" s="523"/>
      <c r="INT3" s="523"/>
      <c r="INU3" s="523"/>
      <c r="INV3" s="523"/>
      <c r="INW3" s="523"/>
      <c r="INX3" s="523"/>
      <c r="INY3" s="523"/>
      <c r="INZ3" s="523"/>
      <c r="IOA3" s="523"/>
      <c r="IOB3" s="523"/>
      <c r="IOC3" s="523"/>
      <c r="IOD3" s="523"/>
      <c r="IOE3" s="523"/>
      <c r="IOF3" s="523"/>
      <c r="IOG3" s="523"/>
      <c r="IOH3" s="523"/>
      <c r="IOI3" s="523"/>
      <c r="IOJ3" s="523"/>
      <c r="IOK3" s="523"/>
      <c r="IOL3" s="523"/>
      <c r="IOM3" s="523"/>
      <c r="ION3" s="523"/>
      <c r="IOO3" s="523"/>
      <c r="IOP3" s="523"/>
      <c r="IOQ3" s="523"/>
      <c r="IOR3" s="523"/>
      <c r="IOS3" s="523"/>
      <c r="IOT3" s="523"/>
      <c r="IOU3" s="523"/>
      <c r="IOV3" s="523"/>
      <c r="IOW3" s="523"/>
      <c r="IOX3" s="523"/>
      <c r="IOY3" s="523"/>
      <c r="IOZ3" s="523"/>
      <c r="IPA3" s="523"/>
      <c r="IPB3" s="523"/>
      <c r="IPC3" s="523"/>
      <c r="IPD3" s="523"/>
      <c r="IPE3" s="523"/>
      <c r="IPF3" s="523"/>
      <c r="IPG3" s="523"/>
      <c r="IPH3" s="523"/>
      <c r="IPI3" s="523"/>
      <c r="IPJ3" s="523"/>
      <c r="IPK3" s="523"/>
      <c r="IPL3" s="523"/>
      <c r="IPM3" s="523"/>
      <c r="IPN3" s="523"/>
      <c r="IPO3" s="523"/>
      <c r="IPP3" s="523"/>
      <c r="IPQ3" s="523"/>
      <c r="IPR3" s="523"/>
      <c r="IPS3" s="523"/>
      <c r="IPT3" s="523"/>
      <c r="IPU3" s="523"/>
      <c r="IPV3" s="523"/>
      <c r="IPW3" s="523"/>
      <c r="IPX3" s="523"/>
      <c r="IPY3" s="523"/>
      <c r="IPZ3" s="523"/>
      <c r="IQA3" s="523"/>
      <c r="IQB3" s="523"/>
      <c r="IQC3" s="523"/>
      <c r="IQD3" s="523"/>
      <c r="IQE3" s="523"/>
      <c r="IQF3" s="523"/>
      <c r="IQG3" s="523"/>
      <c r="IQH3" s="523"/>
      <c r="IQI3" s="523"/>
      <c r="IQJ3" s="523"/>
      <c r="IQK3" s="523"/>
      <c r="IQL3" s="523"/>
      <c r="IQM3" s="523"/>
      <c r="IQN3" s="523"/>
      <c r="IQO3" s="523"/>
      <c r="IQP3" s="523"/>
      <c r="IQQ3" s="523"/>
      <c r="IQR3" s="523"/>
      <c r="IQS3" s="523"/>
      <c r="IQT3" s="523"/>
      <c r="IQU3" s="523"/>
      <c r="IQV3" s="523"/>
      <c r="IQW3" s="523"/>
      <c r="IQX3" s="523"/>
      <c r="IQY3" s="523"/>
      <c r="IQZ3" s="523"/>
      <c r="IRA3" s="523"/>
      <c r="IRB3" s="523"/>
      <c r="IRC3" s="523"/>
      <c r="IRD3" s="523"/>
      <c r="IRE3" s="523"/>
      <c r="IRF3" s="523"/>
      <c r="IRG3" s="523"/>
      <c r="IRH3" s="523"/>
      <c r="IRI3" s="523"/>
      <c r="IRJ3" s="523"/>
      <c r="IRK3" s="523"/>
      <c r="IRL3" s="523"/>
      <c r="IRM3" s="523"/>
      <c r="IRN3" s="523"/>
      <c r="IRO3" s="523"/>
      <c r="IRP3" s="523"/>
      <c r="IRQ3" s="523"/>
      <c r="IRR3" s="523"/>
      <c r="IRS3" s="523"/>
      <c r="IRT3" s="523"/>
      <c r="IRU3" s="523"/>
      <c r="IRV3" s="523"/>
      <c r="IRW3" s="523"/>
      <c r="IRX3" s="523"/>
      <c r="IRY3" s="523"/>
      <c r="IRZ3" s="523"/>
      <c r="ISA3" s="523"/>
      <c r="ISB3" s="523"/>
      <c r="ISC3" s="523"/>
      <c r="ISD3" s="523"/>
      <c r="ISE3" s="523"/>
      <c r="ISF3" s="523"/>
      <c r="ISG3" s="523"/>
      <c r="ISH3" s="523"/>
      <c r="ISI3" s="523"/>
      <c r="ISJ3" s="523"/>
      <c r="ISK3" s="523"/>
      <c r="ISL3" s="523"/>
      <c r="ISM3" s="523"/>
      <c r="ISN3" s="523"/>
      <c r="ISO3" s="523"/>
      <c r="ISP3" s="523"/>
      <c r="ISQ3" s="523"/>
      <c r="ISR3" s="523"/>
      <c r="ISS3" s="523"/>
      <c r="IST3" s="523"/>
      <c r="ISU3" s="523"/>
      <c r="ISV3" s="523"/>
      <c r="ISW3" s="523"/>
      <c r="ISX3" s="523"/>
      <c r="ISY3" s="523"/>
      <c r="ISZ3" s="523"/>
      <c r="ITA3" s="523"/>
      <c r="ITB3" s="523"/>
      <c r="ITC3" s="523"/>
      <c r="ITD3" s="523"/>
      <c r="ITE3" s="523"/>
      <c r="ITF3" s="523"/>
      <c r="ITG3" s="523"/>
      <c r="ITH3" s="523"/>
      <c r="ITI3" s="523"/>
      <c r="ITJ3" s="523"/>
      <c r="ITK3" s="523"/>
      <c r="ITL3" s="523"/>
      <c r="ITM3" s="523"/>
      <c r="ITN3" s="523"/>
      <c r="ITO3" s="523"/>
      <c r="ITP3" s="523"/>
      <c r="ITQ3" s="523"/>
      <c r="ITR3" s="523"/>
      <c r="ITS3" s="523"/>
      <c r="ITT3" s="523"/>
      <c r="ITU3" s="523"/>
      <c r="ITV3" s="523"/>
      <c r="ITW3" s="523"/>
      <c r="ITX3" s="523"/>
      <c r="ITY3" s="523"/>
      <c r="ITZ3" s="523"/>
      <c r="IUA3" s="523"/>
      <c r="IUB3" s="523"/>
      <c r="IUC3" s="523"/>
      <c r="IUD3" s="523"/>
      <c r="IUE3" s="523"/>
      <c r="IUF3" s="523"/>
      <c r="IUG3" s="523"/>
      <c r="IUH3" s="523"/>
      <c r="IUI3" s="523"/>
      <c r="IUJ3" s="523"/>
      <c r="IUK3" s="523"/>
      <c r="IUL3" s="523"/>
      <c r="IUM3" s="523"/>
      <c r="IUN3" s="523"/>
      <c r="IUO3" s="523"/>
      <c r="IUP3" s="523"/>
      <c r="IUQ3" s="523"/>
      <c r="IUR3" s="523"/>
      <c r="IUS3" s="523"/>
      <c r="IUT3" s="523"/>
      <c r="IUU3" s="523"/>
      <c r="IUV3" s="523"/>
      <c r="IUW3" s="523"/>
      <c r="IUX3" s="523"/>
      <c r="IUY3" s="523"/>
      <c r="IUZ3" s="523"/>
      <c r="IVA3" s="523"/>
      <c r="IVB3" s="523"/>
      <c r="IVC3" s="523"/>
      <c r="IVD3" s="523"/>
      <c r="IVE3" s="523"/>
      <c r="IVF3" s="523"/>
      <c r="IVG3" s="523"/>
      <c r="IVH3" s="523"/>
      <c r="IVI3" s="523"/>
      <c r="IVJ3" s="523"/>
      <c r="IVK3" s="523"/>
      <c r="IVL3" s="523"/>
      <c r="IVM3" s="523"/>
      <c r="IVN3" s="523"/>
      <c r="IVO3" s="523"/>
      <c r="IVP3" s="523"/>
      <c r="IVQ3" s="523"/>
      <c r="IVR3" s="523"/>
      <c r="IVS3" s="523"/>
      <c r="IVT3" s="523"/>
      <c r="IVU3" s="523"/>
      <c r="IVV3" s="523"/>
      <c r="IVW3" s="523"/>
      <c r="IVX3" s="523"/>
      <c r="IVY3" s="523"/>
      <c r="IVZ3" s="523"/>
      <c r="IWA3" s="523"/>
      <c r="IWB3" s="523"/>
      <c r="IWC3" s="523"/>
      <c r="IWD3" s="523"/>
      <c r="IWE3" s="523"/>
      <c r="IWF3" s="523"/>
      <c r="IWG3" s="523"/>
      <c r="IWH3" s="523"/>
      <c r="IWI3" s="523"/>
      <c r="IWJ3" s="523"/>
      <c r="IWK3" s="523"/>
      <c r="IWL3" s="523"/>
      <c r="IWM3" s="523"/>
      <c r="IWN3" s="523"/>
      <c r="IWO3" s="523"/>
      <c r="IWP3" s="523"/>
      <c r="IWQ3" s="523"/>
      <c r="IWR3" s="523"/>
      <c r="IWS3" s="523"/>
      <c r="IWT3" s="523"/>
      <c r="IWU3" s="523"/>
      <c r="IWV3" s="523"/>
      <c r="IWW3" s="523"/>
      <c r="IWX3" s="523"/>
      <c r="IWY3" s="523"/>
      <c r="IWZ3" s="523"/>
      <c r="IXA3" s="523"/>
      <c r="IXB3" s="523"/>
      <c r="IXC3" s="523"/>
      <c r="IXD3" s="523"/>
      <c r="IXE3" s="523"/>
      <c r="IXF3" s="523"/>
      <c r="IXG3" s="523"/>
      <c r="IXH3" s="523"/>
      <c r="IXI3" s="523"/>
      <c r="IXJ3" s="523"/>
      <c r="IXK3" s="523"/>
      <c r="IXL3" s="523"/>
      <c r="IXM3" s="523"/>
      <c r="IXN3" s="523"/>
      <c r="IXO3" s="523"/>
      <c r="IXP3" s="523"/>
      <c r="IXQ3" s="523"/>
      <c r="IXR3" s="523"/>
      <c r="IXS3" s="523"/>
      <c r="IXT3" s="523"/>
      <c r="IXU3" s="523"/>
      <c r="IXV3" s="523"/>
      <c r="IXW3" s="523"/>
      <c r="IXX3" s="523"/>
      <c r="IXY3" s="523"/>
      <c r="IXZ3" s="523"/>
      <c r="IYA3" s="523"/>
      <c r="IYB3" s="523"/>
      <c r="IYC3" s="523"/>
      <c r="IYD3" s="523"/>
      <c r="IYE3" s="523"/>
      <c r="IYF3" s="523"/>
      <c r="IYG3" s="523"/>
      <c r="IYH3" s="523"/>
      <c r="IYI3" s="523"/>
      <c r="IYJ3" s="523"/>
      <c r="IYK3" s="523"/>
      <c r="IYL3" s="523"/>
      <c r="IYM3" s="523"/>
      <c r="IYN3" s="523"/>
      <c r="IYO3" s="523"/>
      <c r="IYP3" s="523"/>
      <c r="IYQ3" s="523"/>
      <c r="IYR3" s="523"/>
      <c r="IYS3" s="523"/>
      <c r="IYT3" s="523"/>
      <c r="IYU3" s="523"/>
      <c r="IYV3" s="523"/>
      <c r="IYW3" s="523"/>
      <c r="IYX3" s="523"/>
      <c r="IYY3" s="523"/>
      <c r="IYZ3" s="523"/>
      <c r="IZA3" s="523"/>
      <c r="IZB3" s="523"/>
      <c r="IZC3" s="523"/>
      <c r="IZD3" s="523"/>
      <c r="IZE3" s="523"/>
      <c r="IZF3" s="523"/>
      <c r="IZG3" s="523"/>
      <c r="IZH3" s="523"/>
      <c r="IZI3" s="523"/>
      <c r="IZJ3" s="523"/>
      <c r="IZK3" s="523"/>
      <c r="IZL3" s="523"/>
      <c r="IZM3" s="523"/>
      <c r="IZN3" s="523"/>
      <c r="IZO3" s="523"/>
      <c r="IZP3" s="523"/>
      <c r="IZQ3" s="523"/>
      <c r="IZR3" s="523"/>
      <c r="IZS3" s="523"/>
      <c r="IZT3" s="523"/>
      <c r="IZU3" s="523"/>
      <c r="IZV3" s="523"/>
      <c r="IZW3" s="523"/>
      <c r="IZX3" s="523"/>
      <c r="IZY3" s="523"/>
      <c r="IZZ3" s="523"/>
      <c r="JAA3" s="523"/>
      <c r="JAB3" s="523"/>
      <c r="JAC3" s="523"/>
      <c r="JAD3" s="523"/>
      <c r="JAE3" s="523"/>
      <c r="JAF3" s="523"/>
      <c r="JAG3" s="523"/>
      <c r="JAH3" s="523"/>
      <c r="JAI3" s="523"/>
      <c r="JAJ3" s="523"/>
      <c r="JAK3" s="523"/>
      <c r="JAL3" s="523"/>
      <c r="JAM3" s="523"/>
      <c r="JAN3" s="523"/>
      <c r="JAO3" s="523"/>
      <c r="JAP3" s="523"/>
      <c r="JAQ3" s="523"/>
      <c r="JAR3" s="523"/>
      <c r="JAS3" s="523"/>
      <c r="JAT3" s="523"/>
      <c r="JAU3" s="523"/>
      <c r="JAV3" s="523"/>
      <c r="JAW3" s="523"/>
      <c r="JAX3" s="523"/>
      <c r="JAY3" s="523"/>
      <c r="JAZ3" s="523"/>
      <c r="JBA3" s="523"/>
      <c r="JBB3" s="523"/>
      <c r="JBC3" s="523"/>
      <c r="JBD3" s="523"/>
      <c r="JBE3" s="523"/>
      <c r="JBF3" s="523"/>
      <c r="JBG3" s="523"/>
      <c r="JBH3" s="523"/>
      <c r="JBI3" s="523"/>
      <c r="JBJ3" s="523"/>
      <c r="JBK3" s="523"/>
      <c r="JBL3" s="523"/>
      <c r="JBM3" s="523"/>
      <c r="JBN3" s="523"/>
      <c r="JBO3" s="523"/>
      <c r="JBP3" s="523"/>
      <c r="JBQ3" s="523"/>
      <c r="JBR3" s="523"/>
      <c r="JBS3" s="523"/>
      <c r="JBT3" s="523"/>
      <c r="JBU3" s="523"/>
      <c r="JBV3" s="523"/>
      <c r="JBW3" s="523"/>
      <c r="JBX3" s="523"/>
      <c r="JBY3" s="523"/>
      <c r="JBZ3" s="523"/>
      <c r="JCA3" s="523"/>
      <c r="JCB3" s="523"/>
      <c r="JCC3" s="523"/>
      <c r="JCD3" s="523"/>
      <c r="JCE3" s="523"/>
      <c r="JCF3" s="523"/>
      <c r="JCG3" s="523"/>
      <c r="JCH3" s="523"/>
      <c r="JCI3" s="523"/>
      <c r="JCJ3" s="523"/>
      <c r="JCK3" s="523"/>
      <c r="JCL3" s="523"/>
      <c r="JCM3" s="523"/>
      <c r="JCN3" s="523"/>
      <c r="JCO3" s="523"/>
      <c r="JCP3" s="523"/>
      <c r="JCQ3" s="523"/>
      <c r="JCR3" s="523"/>
      <c r="JCS3" s="523"/>
      <c r="JCT3" s="523"/>
      <c r="JCU3" s="523"/>
      <c r="JCV3" s="523"/>
      <c r="JCW3" s="523"/>
      <c r="JCX3" s="523"/>
      <c r="JCY3" s="523"/>
      <c r="JCZ3" s="523"/>
      <c r="JDA3" s="523"/>
      <c r="JDB3" s="523"/>
      <c r="JDC3" s="523"/>
      <c r="JDD3" s="523"/>
      <c r="JDE3" s="523"/>
      <c r="JDF3" s="523"/>
      <c r="JDG3" s="523"/>
      <c r="JDH3" s="523"/>
      <c r="JDI3" s="523"/>
      <c r="JDJ3" s="523"/>
      <c r="JDK3" s="523"/>
      <c r="JDL3" s="523"/>
      <c r="JDM3" s="523"/>
      <c r="JDN3" s="523"/>
      <c r="JDO3" s="523"/>
      <c r="JDP3" s="523"/>
      <c r="JDQ3" s="523"/>
      <c r="JDR3" s="523"/>
      <c r="JDS3" s="523"/>
      <c r="JDT3" s="523"/>
      <c r="JDU3" s="523"/>
      <c r="JDV3" s="523"/>
      <c r="JDW3" s="523"/>
      <c r="JDX3" s="523"/>
      <c r="JDY3" s="523"/>
      <c r="JDZ3" s="523"/>
      <c r="JEA3" s="523"/>
      <c r="JEB3" s="523"/>
      <c r="JEC3" s="523"/>
      <c r="JED3" s="523"/>
      <c r="JEE3" s="523"/>
      <c r="JEF3" s="523"/>
      <c r="JEG3" s="523"/>
      <c r="JEH3" s="523"/>
      <c r="JEI3" s="523"/>
      <c r="JEJ3" s="523"/>
      <c r="JEK3" s="523"/>
      <c r="JEL3" s="523"/>
      <c r="JEM3" s="523"/>
      <c r="JEN3" s="523"/>
      <c r="JEO3" s="523"/>
      <c r="JEP3" s="523"/>
      <c r="JEQ3" s="523"/>
      <c r="JER3" s="523"/>
      <c r="JES3" s="523"/>
      <c r="JET3" s="523"/>
      <c r="JEU3" s="523"/>
      <c r="JEV3" s="523"/>
      <c r="JEW3" s="523"/>
      <c r="JEX3" s="523"/>
      <c r="JEY3" s="523"/>
      <c r="JEZ3" s="523"/>
      <c r="JFA3" s="523"/>
      <c r="JFB3" s="523"/>
      <c r="JFC3" s="523"/>
      <c r="JFD3" s="523"/>
      <c r="JFE3" s="523"/>
      <c r="JFF3" s="523"/>
      <c r="JFG3" s="523"/>
      <c r="JFH3" s="523"/>
      <c r="JFI3" s="523"/>
      <c r="JFJ3" s="523"/>
      <c r="JFK3" s="523"/>
      <c r="JFL3" s="523"/>
      <c r="JFM3" s="523"/>
      <c r="JFN3" s="523"/>
      <c r="JFO3" s="523"/>
      <c r="JFP3" s="523"/>
      <c r="JFQ3" s="523"/>
      <c r="JFR3" s="523"/>
      <c r="JFS3" s="523"/>
      <c r="JFT3" s="523"/>
      <c r="JFU3" s="523"/>
      <c r="JFV3" s="523"/>
      <c r="JFW3" s="523"/>
      <c r="JFX3" s="523"/>
      <c r="JFY3" s="523"/>
      <c r="JFZ3" s="523"/>
      <c r="JGA3" s="523"/>
      <c r="JGB3" s="523"/>
      <c r="JGC3" s="523"/>
      <c r="JGD3" s="523"/>
      <c r="JGE3" s="523"/>
      <c r="JGF3" s="523"/>
      <c r="JGG3" s="523"/>
      <c r="JGH3" s="523"/>
      <c r="JGI3" s="523"/>
      <c r="JGJ3" s="523"/>
      <c r="JGK3" s="523"/>
      <c r="JGL3" s="523"/>
      <c r="JGM3" s="523"/>
      <c r="JGN3" s="523"/>
      <c r="JGO3" s="523"/>
      <c r="JGP3" s="523"/>
      <c r="JGQ3" s="523"/>
      <c r="JGR3" s="523"/>
      <c r="JGS3" s="523"/>
      <c r="JGT3" s="523"/>
      <c r="JGU3" s="523"/>
      <c r="JGV3" s="523"/>
      <c r="JGW3" s="523"/>
      <c r="JGX3" s="523"/>
      <c r="JGY3" s="523"/>
      <c r="JGZ3" s="523"/>
      <c r="JHA3" s="523"/>
      <c r="JHB3" s="523"/>
      <c r="JHC3" s="523"/>
      <c r="JHD3" s="523"/>
      <c r="JHE3" s="523"/>
      <c r="JHF3" s="523"/>
      <c r="JHG3" s="523"/>
      <c r="JHH3" s="523"/>
      <c r="JHI3" s="523"/>
      <c r="JHJ3" s="523"/>
      <c r="JHK3" s="523"/>
      <c r="JHL3" s="523"/>
      <c r="JHM3" s="523"/>
      <c r="JHN3" s="523"/>
      <c r="JHO3" s="523"/>
      <c r="JHP3" s="523"/>
      <c r="JHQ3" s="523"/>
      <c r="JHR3" s="523"/>
      <c r="JHS3" s="523"/>
      <c r="JHT3" s="523"/>
      <c r="JHU3" s="523"/>
      <c r="JHV3" s="523"/>
      <c r="JHW3" s="523"/>
      <c r="JHX3" s="523"/>
      <c r="JHY3" s="523"/>
      <c r="JHZ3" s="523"/>
      <c r="JIA3" s="523"/>
      <c r="JIB3" s="523"/>
      <c r="JIC3" s="523"/>
      <c r="JID3" s="523"/>
      <c r="JIE3" s="523"/>
      <c r="JIF3" s="523"/>
      <c r="JIG3" s="523"/>
      <c r="JIH3" s="523"/>
      <c r="JII3" s="523"/>
      <c r="JIJ3" s="523"/>
      <c r="JIK3" s="523"/>
      <c r="JIL3" s="523"/>
      <c r="JIM3" s="523"/>
      <c r="JIN3" s="523"/>
      <c r="JIO3" s="523"/>
      <c r="JIP3" s="523"/>
      <c r="JIQ3" s="523"/>
      <c r="JIR3" s="523"/>
      <c r="JIS3" s="523"/>
      <c r="JIT3" s="523"/>
      <c r="JIU3" s="523"/>
      <c r="JIV3" s="523"/>
      <c r="JIW3" s="523"/>
      <c r="JIX3" s="523"/>
      <c r="JIY3" s="523"/>
      <c r="JIZ3" s="523"/>
      <c r="JJA3" s="523"/>
      <c r="JJB3" s="523"/>
      <c r="JJC3" s="523"/>
      <c r="JJD3" s="523"/>
      <c r="JJE3" s="523"/>
      <c r="JJF3" s="523"/>
      <c r="JJG3" s="523"/>
      <c r="JJH3" s="523"/>
      <c r="JJI3" s="523"/>
      <c r="JJJ3" s="523"/>
      <c r="JJK3" s="523"/>
      <c r="JJL3" s="523"/>
      <c r="JJM3" s="523"/>
      <c r="JJN3" s="523"/>
      <c r="JJO3" s="523"/>
      <c r="JJP3" s="523"/>
      <c r="JJQ3" s="523"/>
      <c r="JJR3" s="523"/>
      <c r="JJS3" s="523"/>
      <c r="JJT3" s="523"/>
      <c r="JJU3" s="523"/>
      <c r="JJV3" s="523"/>
      <c r="JJW3" s="523"/>
      <c r="JJX3" s="523"/>
      <c r="JJY3" s="523"/>
      <c r="JJZ3" s="523"/>
      <c r="JKA3" s="523"/>
      <c r="JKB3" s="523"/>
      <c r="JKC3" s="523"/>
      <c r="JKD3" s="523"/>
      <c r="JKE3" s="523"/>
      <c r="JKF3" s="523"/>
      <c r="JKG3" s="523"/>
      <c r="JKH3" s="523"/>
      <c r="JKI3" s="523"/>
      <c r="JKJ3" s="523"/>
      <c r="JKK3" s="523"/>
      <c r="JKL3" s="523"/>
      <c r="JKM3" s="523"/>
      <c r="JKN3" s="523"/>
      <c r="JKO3" s="523"/>
      <c r="JKP3" s="523"/>
      <c r="JKQ3" s="523"/>
      <c r="JKR3" s="523"/>
      <c r="JKS3" s="523"/>
      <c r="JKT3" s="523"/>
      <c r="JKU3" s="523"/>
      <c r="JKV3" s="523"/>
      <c r="JKW3" s="523"/>
      <c r="JKX3" s="523"/>
      <c r="JKY3" s="523"/>
      <c r="JKZ3" s="523"/>
      <c r="JLA3" s="523"/>
      <c r="JLB3" s="523"/>
      <c r="JLC3" s="523"/>
      <c r="JLD3" s="523"/>
      <c r="JLE3" s="523"/>
      <c r="JLF3" s="523"/>
      <c r="JLG3" s="523"/>
      <c r="JLH3" s="523"/>
      <c r="JLI3" s="523"/>
      <c r="JLJ3" s="523"/>
      <c r="JLK3" s="523"/>
      <c r="JLL3" s="523"/>
      <c r="JLM3" s="523"/>
      <c r="JLN3" s="523"/>
      <c r="JLO3" s="523"/>
      <c r="JLP3" s="523"/>
      <c r="JLQ3" s="523"/>
      <c r="JLR3" s="523"/>
      <c r="JLS3" s="523"/>
      <c r="JLT3" s="523"/>
      <c r="JLU3" s="523"/>
      <c r="JLV3" s="523"/>
      <c r="JLW3" s="523"/>
      <c r="JLX3" s="523"/>
      <c r="JLY3" s="523"/>
      <c r="JLZ3" s="523"/>
      <c r="JMA3" s="523"/>
      <c r="JMB3" s="523"/>
      <c r="JMC3" s="523"/>
      <c r="JMD3" s="523"/>
      <c r="JME3" s="523"/>
      <c r="JMF3" s="523"/>
      <c r="JMG3" s="523"/>
      <c r="JMH3" s="523"/>
      <c r="JMI3" s="523"/>
      <c r="JMJ3" s="523"/>
      <c r="JMK3" s="523"/>
      <c r="JML3" s="523"/>
      <c r="JMM3" s="523"/>
      <c r="JMN3" s="523"/>
      <c r="JMO3" s="523"/>
      <c r="JMP3" s="523"/>
      <c r="JMQ3" s="523"/>
      <c r="JMR3" s="523"/>
      <c r="JMS3" s="523"/>
      <c r="JMT3" s="523"/>
      <c r="JMU3" s="523"/>
      <c r="JMV3" s="523"/>
      <c r="JMW3" s="523"/>
      <c r="JMX3" s="523"/>
      <c r="JMY3" s="523"/>
      <c r="JMZ3" s="523"/>
      <c r="JNA3" s="523"/>
      <c r="JNB3" s="523"/>
      <c r="JNC3" s="523"/>
      <c r="JND3" s="523"/>
      <c r="JNE3" s="523"/>
      <c r="JNF3" s="523"/>
      <c r="JNG3" s="523"/>
      <c r="JNH3" s="523"/>
      <c r="JNI3" s="523"/>
      <c r="JNJ3" s="523"/>
      <c r="JNK3" s="523"/>
      <c r="JNL3" s="523"/>
      <c r="JNM3" s="523"/>
      <c r="JNN3" s="523"/>
      <c r="JNO3" s="523"/>
      <c r="JNP3" s="523"/>
      <c r="JNQ3" s="523"/>
      <c r="JNR3" s="523"/>
      <c r="JNS3" s="523"/>
      <c r="JNT3" s="523"/>
      <c r="JNU3" s="523"/>
      <c r="JNV3" s="523"/>
      <c r="JNW3" s="523"/>
      <c r="JNX3" s="523"/>
      <c r="JNY3" s="523"/>
      <c r="JNZ3" s="523"/>
      <c r="JOA3" s="523"/>
      <c r="JOB3" s="523"/>
      <c r="JOC3" s="523"/>
      <c r="JOD3" s="523"/>
      <c r="JOE3" s="523"/>
      <c r="JOF3" s="523"/>
      <c r="JOG3" s="523"/>
      <c r="JOH3" s="523"/>
      <c r="JOI3" s="523"/>
      <c r="JOJ3" s="523"/>
      <c r="JOK3" s="523"/>
      <c r="JOL3" s="523"/>
      <c r="JOM3" s="523"/>
      <c r="JON3" s="523"/>
      <c r="JOO3" s="523"/>
      <c r="JOP3" s="523"/>
      <c r="JOQ3" s="523"/>
      <c r="JOR3" s="523"/>
      <c r="JOS3" s="523"/>
      <c r="JOT3" s="523"/>
      <c r="JOU3" s="523"/>
      <c r="JOV3" s="523"/>
      <c r="JOW3" s="523"/>
      <c r="JOX3" s="523"/>
      <c r="JOY3" s="523"/>
      <c r="JOZ3" s="523"/>
      <c r="JPA3" s="523"/>
      <c r="JPB3" s="523"/>
      <c r="JPC3" s="523"/>
      <c r="JPD3" s="523"/>
      <c r="JPE3" s="523"/>
      <c r="JPF3" s="523"/>
      <c r="JPG3" s="523"/>
      <c r="JPH3" s="523"/>
      <c r="JPI3" s="523"/>
      <c r="JPJ3" s="523"/>
      <c r="JPK3" s="523"/>
      <c r="JPL3" s="523"/>
      <c r="JPM3" s="523"/>
      <c r="JPN3" s="523"/>
      <c r="JPO3" s="523"/>
      <c r="JPP3" s="523"/>
      <c r="JPQ3" s="523"/>
      <c r="JPR3" s="523"/>
      <c r="JPS3" s="523"/>
      <c r="JPT3" s="523"/>
      <c r="JPU3" s="523"/>
      <c r="JPV3" s="523"/>
      <c r="JPW3" s="523"/>
      <c r="JPX3" s="523"/>
      <c r="JPY3" s="523"/>
      <c r="JPZ3" s="523"/>
      <c r="JQA3" s="523"/>
      <c r="JQB3" s="523"/>
      <c r="JQC3" s="523"/>
      <c r="JQD3" s="523"/>
      <c r="JQE3" s="523"/>
      <c r="JQF3" s="523"/>
      <c r="JQG3" s="523"/>
      <c r="JQH3" s="523"/>
      <c r="JQI3" s="523"/>
      <c r="JQJ3" s="523"/>
      <c r="JQK3" s="523"/>
      <c r="JQL3" s="523"/>
      <c r="JQM3" s="523"/>
      <c r="JQN3" s="523"/>
      <c r="JQO3" s="523"/>
      <c r="JQP3" s="523"/>
      <c r="JQQ3" s="523"/>
      <c r="JQR3" s="523"/>
      <c r="JQS3" s="523"/>
      <c r="JQT3" s="523"/>
      <c r="JQU3" s="523"/>
      <c r="JQV3" s="523"/>
      <c r="JQW3" s="523"/>
      <c r="JQX3" s="523"/>
      <c r="JQY3" s="523"/>
      <c r="JQZ3" s="523"/>
      <c r="JRA3" s="523"/>
      <c r="JRB3" s="523"/>
      <c r="JRC3" s="523"/>
      <c r="JRD3" s="523"/>
      <c r="JRE3" s="523"/>
      <c r="JRF3" s="523"/>
      <c r="JRG3" s="523"/>
      <c r="JRH3" s="523"/>
      <c r="JRI3" s="523"/>
      <c r="JRJ3" s="523"/>
      <c r="JRK3" s="523"/>
      <c r="JRL3" s="523"/>
      <c r="JRM3" s="523"/>
      <c r="JRN3" s="523"/>
      <c r="JRO3" s="523"/>
      <c r="JRP3" s="523"/>
      <c r="JRQ3" s="523"/>
      <c r="JRR3" s="523"/>
      <c r="JRS3" s="523"/>
      <c r="JRT3" s="523"/>
      <c r="JRU3" s="523"/>
      <c r="JRV3" s="523"/>
      <c r="JRW3" s="523"/>
      <c r="JRX3" s="523"/>
      <c r="JRY3" s="523"/>
      <c r="JRZ3" s="523"/>
      <c r="JSA3" s="523"/>
      <c r="JSB3" s="523"/>
      <c r="JSC3" s="523"/>
      <c r="JSD3" s="523"/>
      <c r="JSE3" s="523"/>
      <c r="JSF3" s="523"/>
      <c r="JSG3" s="523"/>
      <c r="JSH3" s="523"/>
      <c r="JSI3" s="523"/>
      <c r="JSJ3" s="523"/>
      <c r="JSK3" s="523"/>
      <c r="JSL3" s="523"/>
      <c r="JSM3" s="523"/>
      <c r="JSN3" s="523"/>
      <c r="JSO3" s="523"/>
      <c r="JSP3" s="523"/>
      <c r="JSQ3" s="523"/>
      <c r="JSR3" s="523"/>
      <c r="JSS3" s="523"/>
      <c r="JST3" s="523"/>
      <c r="JSU3" s="523"/>
      <c r="JSV3" s="523"/>
      <c r="JSW3" s="523"/>
      <c r="JSX3" s="523"/>
      <c r="JSY3" s="523"/>
      <c r="JSZ3" s="523"/>
      <c r="JTA3" s="523"/>
      <c r="JTB3" s="523"/>
      <c r="JTC3" s="523"/>
      <c r="JTD3" s="523"/>
      <c r="JTE3" s="523"/>
      <c r="JTF3" s="523"/>
      <c r="JTG3" s="523"/>
      <c r="JTH3" s="523"/>
      <c r="JTI3" s="523"/>
      <c r="JTJ3" s="523"/>
      <c r="JTK3" s="523"/>
      <c r="JTL3" s="523"/>
      <c r="JTM3" s="523"/>
      <c r="JTN3" s="523"/>
      <c r="JTO3" s="523"/>
      <c r="JTP3" s="523"/>
      <c r="JTQ3" s="523"/>
      <c r="JTR3" s="523"/>
      <c r="JTS3" s="523"/>
      <c r="JTT3" s="523"/>
      <c r="JTU3" s="523"/>
      <c r="JTV3" s="523"/>
      <c r="JTW3" s="523"/>
      <c r="JTX3" s="523"/>
      <c r="JTY3" s="523"/>
      <c r="JTZ3" s="523"/>
      <c r="JUA3" s="523"/>
      <c r="JUB3" s="523"/>
      <c r="JUC3" s="523"/>
      <c r="JUD3" s="523"/>
      <c r="JUE3" s="523"/>
      <c r="JUF3" s="523"/>
      <c r="JUG3" s="523"/>
      <c r="JUH3" s="523"/>
      <c r="JUI3" s="523"/>
      <c r="JUJ3" s="523"/>
      <c r="JUK3" s="523"/>
      <c r="JUL3" s="523"/>
      <c r="JUM3" s="523"/>
      <c r="JUN3" s="523"/>
      <c r="JUO3" s="523"/>
      <c r="JUP3" s="523"/>
      <c r="JUQ3" s="523"/>
      <c r="JUR3" s="523"/>
      <c r="JUS3" s="523"/>
      <c r="JUT3" s="523"/>
      <c r="JUU3" s="523"/>
      <c r="JUV3" s="523"/>
      <c r="JUW3" s="523"/>
      <c r="JUX3" s="523"/>
      <c r="JUY3" s="523"/>
      <c r="JUZ3" s="523"/>
      <c r="JVA3" s="523"/>
      <c r="JVB3" s="523"/>
      <c r="JVC3" s="523"/>
      <c r="JVD3" s="523"/>
      <c r="JVE3" s="523"/>
      <c r="JVF3" s="523"/>
      <c r="JVG3" s="523"/>
      <c r="JVH3" s="523"/>
      <c r="JVI3" s="523"/>
      <c r="JVJ3" s="523"/>
      <c r="JVK3" s="523"/>
      <c r="JVL3" s="523"/>
      <c r="JVM3" s="523"/>
      <c r="JVN3" s="523"/>
      <c r="JVO3" s="523"/>
      <c r="JVP3" s="523"/>
      <c r="JVQ3" s="523"/>
      <c r="JVR3" s="523"/>
      <c r="JVS3" s="523"/>
      <c r="JVT3" s="523"/>
      <c r="JVU3" s="523"/>
      <c r="JVV3" s="523"/>
      <c r="JVW3" s="523"/>
      <c r="JVX3" s="523"/>
      <c r="JVY3" s="523"/>
      <c r="JVZ3" s="523"/>
      <c r="JWA3" s="523"/>
      <c r="JWB3" s="523"/>
      <c r="JWC3" s="523"/>
      <c r="JWD3" s="523"/>
      <c r="JWE3" s="523"/>
      <c r="JWF3" s="523"/>
      <c r="JWG3" s="523"/>
      <c r="JWH3" s="523"/>
      <c r="JWI3" s="523"/>
      <c r="JWJ3" s="523"/>
      <c r="JWK3" s="523"/>
      <c r="JWL3" s="523"/>
      <c r="JWM3" s="523"/>
      <c r="JWN3" s="523"/>
      <c r="JWO3" s="523"/>
      <c r="JWP3" s="523"/>
      <c r="JWQ3" s="523"/>
      <c r="JWR3" s="523"/>
      <c r="JWS3" s="523"/>
      <c r="JWT3" s="523"/>
      <c r="JWU3" s="523"/>
      <c r="JWV3" s="523"/>
      <c r="JWW3" s="523"/>
      <c r="JWX3" s="523"/>
      <c r="JWY3" s="523"/>
      <c r="JWZ3" s="523"/>
      <c r="JXA3" s="523"/>
      <c r="JXB3" s="523"/>
      <c r="JXC3" s="523"/>
      <c r="JXD3" s="523"/>
      <c r="JXE3" s="523"/>
      <c r="JXF3" s="523"/>
      <c r="JXG3" s="523"/>
      <c r="JXH3" s="523"/>
      <c r="JXI3" s="523"/>
      <c r="JXJ3" s="523"/>
      <c r="JXK3" s="523"/>
      <c r="JXL3" s="523"/>
      <c r="JXM3" s="523"/>
      <c r="JXN3" s="523"/>
      <c r="JXO3" s="523"/>
      <c r="JXP3" s="523"/>
      <c r="JXQ3" s="523"/>
      <c r="JXR3" s="523"/>
      <c r="JXS3" s="523"/>
      <c r="JXT3" s="523"/>
      <c r="JXU3" s="523"/>
      <c r="JXV3" s="523"/>
      <c r="JXW3" s="523"/>
      <c r="JXX3" s="523"/>
      <c r="JXY3" s="523"/>
      <c r="JXZ3" s="523"/>
      <c r="JYA3" s="523"/>
      <c r="JYB3" s="523"/>
      <c r="JYC3" s="523"/>
      <c r="JYD3" s="523"/>
      <c r="JYE3" s="523"/>
      <c r="JYF3" s="523"/>
      <c r="JYG3" s="523"/>
      <c r="JYH3" s="523"/>
      <c r="JYI3" s="523"/>
      <c r="JYJ3" s="523"/>
      <c r="JYK3" s="523"/>
      <c r="JYL3" s="523"/>
      <c r="JYM3" s="523"/>
      <c r="JYN3" s="523"/>
      <c r="JYO3" s="523"/>
      <c r="JYP3" s="523"/>
      <c r="JYQ3" s="523"/>
      <c r="JYR3" s="523"/>
      <c r="JYS3" s="523"/>
      <c r="JYT3" s="523"/>
      <c r="JYU3" s="523"/>
      <c r="JYV3" s="523"/>
      <c r="JYW3" s="523"/>
      <c r="JYX3" s="523"/>
      <c r="JYY3" s="523"/>
      <c r="JYZ3" s="523"/>
      <c r="JZA3" s="523"/>
      <c r="JZB3" s="523"/>
      <c r="JZC3" s="523"/>
      <c r="JZD3" s="523"/>
      <c r="JZE3" s="523"/>
      <c r="JZF3" s="523"/>
      <c r="JZG3" s="523"/>
      <c r="JZH3" s="523"/>
      <c r="JZI3" s="523"/>
      <c r="JZJ3" s="523"/>
      <c r="JZK3" s="523"/>
      <c r="JZL3" s="523"/>
      <c r="JZM3" s="523"/>
      <c r="JZN3" s="523"/>
      <c r="JZO3" s="523"/>
      <c r="JZP3" s="523"/>
      <c r="JZQ3" s="523"/>
      <c r="JZR3" s="523"/>
      <c r="JZS3" s="523"/>
      <c r="JZT3" s="523"/>
      <c r="JZU3" s="523"/>
      <c r="JZV3" s="523"/>
      <c r="JZW3" s="523"/>
      <c r="JZX3" s="523"/>
      <c r="JZY3" s="523"/>
      <c r="JZZ3" s="523"/>
      <c r="KAA3" s="523"/>
      <c r="KAB3" s="523"/>
      <c r="KAC3" s="523"/>
      <c r="KAD3" s="523"/>
      <c r="KAE3" s="523"/>
      <c r="KAF3" s="523"/>
      <c r="KAG3" s="523"/>
      <c r="KAH3" s="523"/>
      <c r="KAI3" s="523"/>
      <c r="KAJ3" s="523"/>
      <c r="KAK3" s="523"/>
      <c r="KAL3" s="523"/>
      <c r="KAM3" s="523"/>
      <c r="KAN3" s="523"/>
      <c r="KAO3" s="523"/>
      <c r="KAP3" s="523"/>
      <c r="KAQ3" s="523"/>
      <c r="KAR3" s="523"/>
      <c r="KAS3" s="523"/>
      <c r="KAT3" s="523"/>
      <c r="KAU3" s="523"/>
      <c r="KAV3" s="523"/>
      <c r="KAW3" s="523"/>
      <c r="KAX3" s="523"/>
      <c r="KAY3" s="523"/>
      <c r="KAZ3" s="523"/>
      <c r="KBA3" s="523"/>
      <c r="KBB3" s="523"/>
      <c r="KBC3" s="523"/>
      <c r="KBD3" s="523"/>
      <c r="KBE3" s="523"/>
      <c r="KBF3" s="523"/>
      <c r="KBG3" s="523"/>
      <c r="KBH3" s="523"/>
      <c r="KBI3" s="523"/>
      <c r="KBJ3" s="523"/>
      <c r="KBK3" s="523"/>
      <c r="KBL3" s="523"/>
      <c r="KBM3" s="523"/>
      <c r="KBN3" s="523"/>
      <c r="KBO3" s="523"/>
      <c r="KBP3" s="523"/>
      <c r="KBQ3" s="523"/>
      <c r="KBR3" s="523"/>
      <c r="KBS3" s="523"/>
      <c r="KBT3" s="523"/>
      <c r="KBU3" s="523"/>
      <c r="KBV3" s="523"/>
      <c r="KBW3" s="523"/>
      <c r="KBX3" s="523"/>
      <c r="KBY3" s="523"/>
      <c r="KBZ3" s="523"/>
      <c r="KCA3" s="523"/>
      <c r="KCB3" s="523"/>
      <c r="KCC3" s="523"/>
      <c r="KCD3" s="523"/>
      <c r="KCE3" s="523"/>
      <c r="KCF3" s="523"/>
      <c r="KCG3" s="523"/>
      <c r="KCH3" s="523"/>
      <c r="KCI3" s="523"/>
      <c r="KCJ3" s="523"/>
      <c r="KCK3" s="523"/>
      <c r="KCL3" s="523"/>
      <c r="KCM3" s="523"/>
      <c r="KCN3" s="523"/>
      <c r="KCO3" s="523"/>
      <c r="KCP3" s="523"/>
      <c r="KCQ3" s="523"/>
      <c r="KCR3" s="523"/>
      <c r="KCS3" s="523"/>
      <c r="KCT3" s="523"/>
      <c r="KCU3" s="523"/>
      <c r="KCV3" s="523"/>
      <c r="KCW3" s="523"/>
      <c r="KCX3" s="523"/>
      <c r="KCY3" s="523"/>
      <c r="KCZ3" s="523"/>
      <c r="KDA3" s="523"/>
      <c r="KDB3" s="523"/>
      <c r="KDC3" s="523"/>
      <c r="KDD3" s="523"/>
      <c r="KDE3" s="523"/>
      <c r="KDF3" s="523"/>
      <c r="KDG3" s="523"/>
      <c r="KDH3" s="523"/>
      <c r="KDI3" s="523"/>
      <c r="KDJ3" s="523"/>
      <c r="KDK3" s="523"/>
      <c r="KDL3" s="523"/>
      <c r="KDM3" s="523"/>
      <c r="KDN3" s="523"/>
      <c r="KDO3" s="523"/>
      <c r="KDP3" s="523"/>
      <c r="KDQ3" s="523"/>
      <c r="KDR3" s="523"/>
      <c r="KDS3" s="523"/>
      <c r="KDT3" s="523"/>
      <c r="KDU3" s="523"/>
      <c r="KDV3" s="523"/>
      <c r="KDW3" s="523"/>
      <c r="KDX3" s="523"/>
      <c r="KDY3" s="523"/>
      <c r="KDZ3" s="523"/>
      <c r="KEA3" s="523"/>
      <c r="KEB3" s="523"/>
      <c r="KEC3" s="523"/>
      <c r="KED3" s="523"/>
      <c r="KEE3" s="523"/>
      <c r="KEF3" s="523"/>
      <c r="KEG3" s="523"/>
      <c r="KEH3" s="523"/>
      <c r="KEI3" s="523"/>
      <c r="KEJ3" s="523"/>
      <c r="KEK3" s="523"/>
      <c r="KEL3" s="523"/>
      <c r="KEM3" s="523"/>
      <c r="KEN3" s="523"/>
      <c r="KEO3" s="523"/>
      <c r="KEP3" s="523"/>
      <c r="KEQ3" s="523"/>
      <c r="KER3" s="523"/>
      <c r="KES3" s="523"/>
      <c r="KET3" s="523"/>
      <c r="KEU3" s="523"/>
      <c r="KEV3" s="523"/>
      <c r="KEW3" s="523"/>
      <c r="KEX3" s="523"/>
      <c r="KEY3" s="523"/>
      <c r="KEZ3" s="523"/>
      <c r="KFA3" s="523"/>
      <c r="KFB3" s="523"/>
      <c r="KFC3" s="523"/>
      <c r="KFD3" s="523"/>
      <c r="KFE3" s="523"/>
      <c r="KFF3" s="523"/>
      <c r="KFG3" s="523"/>
      <c r="KFH3" s="523"/>
      <c r="KFI3" s="523"/>
      <c r="KFJ3" s="523"/>
      <c r="KFK3" s="523"/>
      <c r="KFL3" s="523"/>
      <c r="KFM3" s="523"/>
      <c r="KFN3" s="523"/>
      <c r="KFO3" s="523"/>
      <c r="KFP3" s="523"/>
      <c r="KFQ3" s="523"/>
      <c r="KFR3" s="523"/>
      <c r="KFS3" s="523"/>
      <c r="KFT3" s="523"/>
      <c r="KFU3" s="523"/>
      <c r="KFV3" s="523"/>
      <c r="KFW3" s="523"/>
      <c r="KFX3" s="523"/>
      <c r="KFY3" s="523"/>
      <c r="KFZ3" s="523"/>
      <c r="KGA3" s="523"/>
      <c r="KGB3" s="523"/>
      <c r="KGC3" s="523"/>
      <c r="KGD3" s="523"/>
      <c r="KGE3" s="523"/>
      <c r="KGF3" s="523"/>
      <c r="KGG3" s="523"/>
      <c r="KGH3" s="523"/>
      <c r="KGI3" s="523"/>
      <c r="KGJ3" s="523"/>
      <c r="KGK3" s="523"/>
      <c r="KGL3" s="523"/>
      <c r="KGM3" s="523"/>
      <c r="KGN3" s="523"/>
      <c r="KGO3" s="523"/>
      <c r="KGP3" s="523"/>
      <c r="KGQ3" s="523"/>
      <c r="KGR3" s="523"/>
      <c r="KGS3" s="523"/>
      <c r="KGT3" s="523"/>
      <c r="KGU3" s="523"/>
      <c r="KGV3" s="523"/>
      <c r="KGW3" s="523"/>
      <c r="KGX3" s="523"/>
      <c r="KGY3" s="523"/>
      <c r="KGZ3" s="523"/>
      <c r="KHA3" s="523"/>
      <c r="KHB3" s="523"/>
      <c r="KHC3" s="523"/>
      <c r="KHD3" s="523"/>
      <c r="KHE3" s="523"/>
      <c r="KHF3" s="523"/>
      <c r="KHG3" s="523"/>
      <c r="KHH3" s="523"/>
      <c r="KHI3" s="523"/>
      <c r="KHJ3" s="523"/>
      <c r="KHK3" s="523"/>
      <c r="KHL3" s="523"/>
      <c r="KHM3" s="523"/>
      <c r="KHN3" s="523"/>
      <c r="KHO3" s="523"/>
      <c r="KHP3" s="523"/>
      <c r="KHQ3" s="523"/>
      <c r="KHR3" s="523"/>
      <c r="KHS3" s="523"/>
      <c r="KHT3" s="523"/>
      <c r="KHU3" s="523"/>
      <c r="KHV3" s="523"/>
      <c r="KHW3" s="523"/>
      <c r="KHX3" s="523"/>
      <c r="KHY3" s="523"/>
      <c r="KHZ3" s="523"/>
      <c r="KIA3" s="523"/>
      <c r="KIB3" s="523"/>
      <c r="KIC3" s="523"/>
      <c r="KID3" s="523"/>
      <c r="KIE3" s="523"/>
      <c r="KIF3" s="523"/>
      <c r="KIG3" s="523"/>
      <c r="KIH3" s="523"/>
      <c r="KII3" s="523"/>
      <c r="KIJ3" s="523"/>
      <c r="KIK3" s="523"/>
      <c r="KIL3" s="523"/>
      <c r="KIM3" s="523"/>
      <c r="KIN3" s="523"/>
      <c r="KIO3" s="523"/>
      <c r="KIP3" s="523"/>
      <c r="KIQ3" s="523"/>
      <c r="KIR3" s="523"/>
      <c r="KIS3" s="523"/>
      <c r="KIT3" s="523"/>
      <c r="KIU3" s="523"/>
      <c r="KIV3" s="523"/>
      <c r="KIW3" s="523"/>
      <c r="KIX3" s="523"/>
      <c r="KIY3" s="523"/>
      <c r="KIZ3" s="523"/>
      <c r="KJA3" s="523"/>
      <c r="KJB3" s="523"/>
      <c r="KJC3" s="523"/>
      <c r="KJD3" s="523"/>
      <c r="KJE3" s="523"/>
      <c r="KJF3" s="523"/>
      <c r="KJG3" s="523"/>
      <c r="KJH3" s="523"/>
      <c r="KJI3" s="523"/>
      <c r="KJJ3" s="523"/>
      <c r="KJK3" s="523"/>
      <c r="KJL3" s="523"/>
      <c r="KJM3" s="523"/>
      <c r="KJN3" s="523"/>
      <c r="KJO3" s="523"/>
      <c r="KJP3" s="523"/>
      <c r="KJQ3" s="523"/>
      <c r="KJR3" s="523"/>
      <c r="KJS3" s="523"/>
      <c r="KJT3" s="523"/>
      <c r="KJU3" s="523"/>
      <c r="KJV3" s="523"/>
      <c r="KJW3" s="523"/>
      <c r="KJX3" s="523"/>
      <c r="KJY3" s="523"/>
      <c r="KJZ3" s="523"/>
      <c r="KKA3" s="523"/>
      <c r="KKB3" s="523"/>
      <c r="KKC3" s="523"/>
      <c r="KKD3" s="523"/>
      <c r="KKE3" s="523"/>
      <c r="KKF3" s="523"/>
      <c r="KKG3" s="523"/>
      <c r="KKH3" s="523"/>
      <c r="KKI3" s="523"/>
      <c r="KKJ3" s="523"/>
      <c r="KKK3" s="523"/>
      <c r="KKL3" s="523"/>
      <c r="KKM3" s="523"/>
      <c r="KKN3" s="523"/>
      <c r="KKO3" s="523"/>
      <c r="KKP3" s="523"/>
      <c r="KKQ3" s="523"/>
      <c r="KKR3" s="523"/>
      <c r="KKS3" s="523"/>
      <c r="KKT3" s="523"/>
      <c r="KKU3" s="523"/>
      <c r="KKV3" s="523"/>
      <c r="KKW3" s="523"/>
      <c r="KKX3" s="523"/>
      <c r="KKY3" s="523"/>
      <c r="KKZ3" s="523"/>
      <c r="KLA3" s="523"/>
      <c r="KLB3" s="523"/>
      <c r="KLC3" s="523"/>
      <c r="KLD3" s="523"/>
      <c r="KLE3" s="523"/>
      <c r="KLF3" s="523"/>
      <c r="KLG3" s="523"/>
      <c r="KLH3" s="523"/>
      <c r="KLI3" s="523"/>
      <c r="KLJ3" s="523"/>
      <c r="KLK3" s="523"/>
      <c r="KLL3" s="523"/>
      <c r="KLM3" s="523"/>
      <c r="KLN3" s="523"/>
      <c r="KLO3" s="523"/>
      <c r="KLP3" s="523"/>
      <c r="KLQ3" s="523"/>
      <c r="KLR3" s="523"/>
      <c r="KLS3" s="523"/>
      <c r="KLT3" s="523"/>
      <c r="KLU3" s="523"/>
      <c r="KLV3" s="523"/>
      <c r="KLW3" s="523"/>
      <c r="KLX3" s="523"/>
      <c r="KLY3" s="523"/>
      <c r="KLZ3" s="523"/>
      <c r="KMA3" s="523"/>
      <c r="KMB3" s="523"/>
      <c r="KMC3" s="523"/>
      <c r="KMD3" s="523"/>
      <c r="KME3" s="523"/>
      <c r="KMF3" s="523"/>
      <c r="KMG3" s="523"/>
      <c r="KMH3" s="523"/>
      <c r="KMI3" s="523"/>
      <c r="KMJ3" s="523"/>
      <c r="KMK3" s="523"/>
      <c r="KML3" s="523"/>
      <c r="KMM3" s="523"/>
      <c r="KMN3" s="523"/>
      <c r="KMO3" s="523"/>
      <c r="KMP3" s="523"/>
      <c r="KMQ3" s="523"/>
      <c r="KMR3" s="523"/>
      <c r="KMS3" s="523"/>
      <c r="KMT3" s="523"/>
      <c r="KMU3" s="523"/>
      <c r="KMV3" s="523"/>
      <c r="KMW3" s="523"/>
      <c r="KMX3" s="523"/>
      <c r="KMY3" s="523"/>
      <c r="KMZ3" s="523"/>
      <c r="KNA3" s="523"/>
      <c r="KNB3" s="523"/>
      <c r="KNC3" s="523"/>
      <c r="KND3" s="523"/>
      <c r="KNE3" s="523"/>
      <c r="KNF3" s="523"/>
      <c r="KNG3" s="523"/>
      <c r="KNH3" s="523"/>
      <c r="KNI3" s="523"/>
      <c r="KNJ3" s="523"/>
      <c r="KNK3" s="523"/>
      <c r="KNL3" s="523"/>
      <c r="KNM3" s="523"/>
      <c r="KNN3" s="523"/>
      <c r="KNO3" s="523"/>
      <c r="KNP3" s="523"/>
      <c r="KNQ3" s="523"/>
      <c r="KNR3" s="523"/>
      <c r="KNS3" s="523"/>
      <c r="KNT3" s="523"/>
      <c r="KNU3" s="523"/>
      <c r="KNV3" s="523"/>
      <c r="KNW3" s="523"/>
      <c r="KNX3" s="523"/>
      <c r="KNY3" s="523"/>
      <c r="KNZ3" s="523"/>
      <c r="KOA3" s="523"/>
      <c r="KOB3" s="523"/>
      <c r="KOC3" s="523"/>
      <c r="KOD3" s="523"/>
      <c r="KOE3" s="523"/>
      <c r="KOF3" s="523"/>
      <c r="KOG3" s="523"/>
      <c r="KOH3" s="523"/>
      <c r="KOI3" s="523"/>
      <c r="KOJ3" s="523"/>
      <c r="KOK3" s="523"/>
      <c r="KOL3" s="523"/>
      <c r="KOM3" s="523"/>
      <c r="KON3" s="523"/>
      <c r="KOO3" s="523"/>
      <c r="KOP3" s="523"/>
      <c r="KOQ3" s="523"/>
      <c r="KOR3" s="523"/>
      <c r="KOS3" s="523"/>
      <c r="KOT3" s="523"/>
      <c r="KOU3" s="523"/>
      <c r="KOV3" s="523"/>
      <c r="KOW3" s="523"/>
      <c r="KOX3" s="523"/>
      <c r="KOY3" s="523"/>
      <c r="KOZ3" s="523"/>
      <c r="KPA3" s="523"/>
      <c r="KPB3" s="523"/>
      <c r="KPC3" s="523"/>
      <c r="KPD3" s="523"/>
      <c r="KPE3" s="523"/>
      <c r="KPF3" s="523"/>
      <c r="KPG3" s="523"/>
      <c r="KPH3" s="523"/>
      <c r="KPI3" s="523"/>
      <c r="KPJ3" s="523"/>
      <c r="KPK3" s="523"/>
      <c r="KPL3" s="523"/>
      <c r="KPM3" s="523"/>
      <c r="KPN3" s="523"/>
      <c r="KPO3" s="523"/>
      <c r="KPP3" s="523"/>
      <c r="KPQ3" s="523"/>
      <c r="KPR3" s="523"/>
      <c r="KPS3" s="523"/>
      <c r="KPT3" s="523"/>
      <c r="KPU3" s="523"/>
      <c r="KPV3" s="523"/>
      <c r="KPW3" s="523"/>
      <c r="KPX3" s="523"/>
      <c r="KPY3" s="523"/>
      <c r="KPZ3" s="523"/>
      <c r="KQA3" s="523"/>
      <c r="KQB3" s="523"/>
      <c r="KQC3" s="523"/>
      <c r="KQD3" s="523"/>
      <c r="KQE3" s="523"/>
      <c r="KQF3" s="523"/>
      <c r="KQG3" s="523"/>
      <c r="KQH3" s="523"/>
      <c r="KQI3" s="523"/>
      <c r="KQJ3" s="523"/>
      <c r="KQK3" s="523"/>
      <c r="KQL3" s="523"/>
      <c r="KQM3" s="523"/>
      <c r="KQN3" s="523"/>
      <c r="KQO3" s="523"/>
      <c r="KQP3" s="523"/>
      <c r="KQQ3" s="523"/>
      <c r="KQR3" s="523"/>
      <c r="KQS3" s="523"/>
      <c r="KQT3" s="523"/>
      <c r="KQU3" s="523"/>
      <c r="KQV3" s="523"/>
      <c r="KQW3" s="523"/>
      <c r="KQX3" s="523"/>
      <c r="KQY3" s="523"/>
      <c r="KQZ3" s="523"/>
      <c r="KRA3" s="523"/>
      <c r="KRB3" s="523"/>
      <c r="KRC3" s="523"/>
      <c r="KRD3" s="523"/>
      <c r="KRE3" s="523"/>
      <c r="KRF3" s="523"/>
      <c r="KRG3" s="523"/>
      <c r="KRH3" s="523"/>
      <c r="KRI3" s="523"/>
      <c r="KRJ3" s="523"/>
      <c r="KRK3" s="523"/>
      <c r="KRL3" s="523"/>
      <c r="KRM3" s="523"/>
      <c r="KRN3" s="523"/>
      <c r="KRO3" s="523"/>
      <c r="KRP3" s="523"/>
      <c r="KRQ3" s="523"/>
      <c r="KRR3" s="523"/>
      <c r="KRS3" s="523"/>
      <c r="KRT3" s="523"/>
      <c r="KRU3" s="523"/>
      <c r="KRV3" s="523"/>
      <c r="KRW3" s="523"/>
      <c r="KRX3" s="523"/>
      <c r="KRY3" s="523"/>
      <c r="KRZ3" s="523"/>
      <c r="KSA3" s="523"/>
      <c r="KSB3" s="523"/>
      <c r="KSC3" s="523"/>
      <c r="KSD3" s="523"/>
      <c r="KSE3" s="523"/>
      <c r="KSF3" s="523"/>
      <c r="KSG3" s="523"/>
      <c r="KSH3" s="523"/>
      <c r="KSI3" s="523"/>
      <c r="KSJ3" s="523"/>
      <c r="KSK3" s="523"/>
      <c r="KSL3" s="523"/>
      <c r="KSM3" s="523"/>
      <c r="KSN3" s="523"/>
      <c r="KSO3" s="523"/>
      <c r="KSP3" s="523"/>
      <c r="KSQ3" s="523"/>
      <c r="KSR3" s="523"/>
      <c r="KSS3" s="523"/>
      <c r="KST3" s="523"/>
      <c r="KSU3" s="523"/>
      <c r="KSV3" s="523"/>
      <c r="KSW3" s="523"/>
      <c r="KSX3" s="523"/>
      <c r="KSY3" s="523"/>
      <c r="KSZ3" s="523"/>
      <c r="KTA3" s="523"/>
      <c r="KTB3" s="523"/>
      <c r="KTC3" s="523"/>
      <c r="KTD3" s="523"/>
      <c r="KTE3" s="523"/>
      <c r="KTF3" s="523"/>
      <c r="KTG3" s="523"/>
      <c r="KTH3" s="523"/>
      <c r="KTI3" s="523"/>
      <c r="KTJ3" s="523"/>
      <c r="KTK3" s="523"/>
      <c r="KTL3" s="523"/>
      <c r="KTM3" s="523"/>
      <c r="KTN3" s="523"/>
      <c r="KTO3" s="523"/>
      <c r="KTP3" s="523"/>
      <c r="KTQ3" s="523"/>
      <c r="KTR3" s="523"/>
      <c r="KTS3" s="523"/>
      <c r="KTT3" s="523"/>
      <c r="KTU3" s="523"/>
      <c r="KTV3" s="523"/>
      <c r="KTW3" s="523"/>
      <c r="KTX3" s="523"/>
      <c r="KTY3" s="523"/>
      <c r="KTZ3" s="523"/>
      <c r="KUA3" s="523"/>
      <c r="KUB3" s="523"/>
      <c r="KUC3" s="523"/>
      <c r="KUD3" s="523"/>
      <c r="KUE3" s="523"/>
      <c r="KUF3" s="523"/>
      <c r="KUG3" s="523"/>
      <c r="KUH3" s="523"/>
      <c r="KUI3" s="523"/>
      <c r="KUJ3" s="523"/>
      <c r="KUK3" s="523"/>
      <c r="KUL3" s="523"/>
      <c r="KUM3" s="523"/>
      <c r="KUN3" s="523"/>
      <c r="KUO3" s="523"/>
      <c r="KUP3" s="523"/>
      <c r="KUQ3" s="523"/>
      <c r="KUR3" s="523"/>
      <c r="KUS3" s="523"/>
      <c r="KUT3" s="523"/>
      <c r="KUU3" s="523"/>
      <c r="KUV3" s="523"/>
      <c r="KUW3" s="523"/>
      <c r="KUX3" s="523"/>
      <c r="KUY3" s="523"/>
      <c r="KUZ3" s="523"/>
      <c r="KVA3" s="523"/>
      <c r="KVB3" s="523"/>
      <c r="KVC3" s="523"/>
      <c r="KVD3" s="523"/>
      <c r="KVE3" s="523"/>
      <c r="KVF3" s="523"/>
      <c r="KVG3" s="523"/>
      <c r="KVH3" s="523"/>
      <c r="KVI3" s="523"/>
      <c r="KVJ3" s="523"/>
      <c r="KVK3" s="523"/>
      <c r="KVL3" s="523"/>
      <c r="KVM3" s="523"/>
      <c r="KVN3" s="523"/>
      <c r="KVO3" s="523"/>
      <c r="KVP3" s="523"/>
      <c r="KVQ3" s="523"/>
      <c r="KVR3" s="523"/>
      <c r="KVS3" s="523"/>
      <c r="KVT3" s="523"/>
      <c r="KVU3" s="523"/>
      <c r="KVV3" s="523"/>
      <c r="KVW3" s="523"/>
      <c r="KVX3" s="523"/>
      <c r="KVY3" s="523"/>
      <c r="KVZ3" s="523"/>
      <c r="KWA3" s="523"/>
      <c r="KWB3" s="523"/>
      <c r="KWC3" s="523"/>
      <c r="KWD3" s="523"/>
      <c r="KWE3" s="523"/>
      <c r="KWF3" s="523"/>
      <c r="KWG3" s="523"/>
      <c r="KWH3" s="523"/>
      <c r="KWI3" s="523"/>
      <c r="KWJ3" s="523"/>
      <c r="KWK3" s="523"/>
      <c r="KWL3" s="523"/>
      <c r="KWM3" s="523"/>
      <c r="KWN3" s="523"/>
      <c r="KWO3" s="523"/>
      <c r="KWP3" s="523"/>
      <c r="KWQ3" s="523"/>
      <c r="KWR3" s="523"/>
      <c r="KWS3" s="523"/>
      <c r="KWT3" s="523"/>
      <c r="KWU3" s="523"/>
      <c r="KWV3" s="523"/>
      <c r="KWW3" s="523"/>
      <c r="KWX3" s="523"/>
      <c r="KWY3" s="523"/>
      <c r="KWZ3" s="523"/>
      <c r="KXA3" s="523"/>
      <c r="KXB3" s="523"/>
      <c r="KXC3" s="523"/>
      <c r="KXD3" s="523"/>
      <c r="KXE3" s="523"/>
      <c r="KXF3" s="523"/>
      <c r="KXG3" s="523"/>
      <c r="KXH3" s="523"/>
      <c r="KXI3" s="523"/>
      <c r="KXJ3" s="523"/>
      <c r="KXK3" s="523"/>
      <c r="KXL3" s="523"/>
      <c r="KXM3" s="523"/>
      <c r="KXN3" s="523"/>
      <c r="KXO3" s="523"/>
      <c r="KXP3" s="523"/>
      <c r="KXQ3" s="523"/>
      <c r="KXR3" s="523"/>
      <c r="KXS3" s="523"/>
      <c r="KXT3" s="523"/>
      <c r="KXU3" s="523"/>
      <c r="KXV3" s="523"/>
      <c r="KXW3" s="523"/>
      <c r="KXX3" s="523"/>
      <c r="KXY3" s="523"/>
      <c r="KXZ3" s="523"/>
      <c r="KYA3" s="523"/>
      <c r="KYB3" s="523"/>
      <c r="KYC3" s="523"/>
      <c r="KYD3" s="523"/>
      <c r="KYE3" s="523"/>
      <c r="KYF3" s="523"/>
      <c r="KYG3" s="523"/>
      <c r="KYH3" s="523"/>
      <c r="KYI3" s="523"/>
      <c r="KYJ3" s="523"/>
      <c r="KYK3" s="523"/>
      <c r="KYL3" s="523"/>
      <c r="KYM3" s="523"/>
      <c r="KYN3" s="523"/>
      <c r="KYO3" s="523"/>
      <c r="KYP3" s="523"/>
      <c r="KYQ3" s="523"/>
      <c r="KYR3" s="523"/>
      <c r="KYS3" s="523"/>
      <c r="KYT3" s="523"/>
      <c r="KYU3" s="523"/>
      <c r="KYV3" s="523"/>
      <c r="KYW3" s="523"/>
      <c r="KYX3" s="523"/>
      <c r="KYY3" s="523"/>
      <c r="KYZ3" s="523"/>
      <c r="KZA3" s="523"/>
      <c r="KZB3" s="523"/>
      <c r="KZC3" s="523"/>
      <c r="KZD3" s="523"/>
      <c r="KZE3" s="523"/>
      <c r="KZF3" s="523"/>
      <c r="KZG3" s="523"/>
      <c r="KZH3" s="523"/>
      <c r="KZI3" s="523"/>
      <c r="KZJ3" s="523"/>
      <c r="KZK3" s="523"/>
      <c r="KZL3" s="523"/>
      <c r="KZM3" s="523"/>
      <c r="KZN3" s="523"/>
      <c r="KZO3" s="523"/>
      <c r="KZP3" s="523"/>
      <c r="KZQ3" s="523"/>
      <c r="KZR3" s="523"/>
      <c r="KZS3" s="523"/>
      <c r="KZT3" s="523"/>
      <c r="KZU3" s="523"/>
      <c r="KZV3" s="523"/>
      <c r="KZW3" s="523"/>
      <c r="KZX3" s="523"/>
      <c r="KZY3" s="523"/>
      <c r="KZZ3" s="523"/>
      <c r="LAA3" s="523"/>
      <c r="LAB3" s="523"/>
      <c r="LAC3" s="523"/>
      <c r="LAD3" s="523"/>
      <c r="LAE3" s="523"/>
      <c r="LAF3" s="523"/>
      <c r="LAG3" s="523"/>
      <c r="LAH3" s="523"/>
      <c r="LAI3" s="523"/>
      <c r="LAJ3" s="523"/>
      <c r="LAK3" s="523"/>
      <c r="LAL3" s="523"/>
      <c r="LAM3" s="523"/>
      <c r="LAN3" s="523"/>
      <c r="LAO3" s="523"/>
      <c r="LAP3" s="523"/>
      <c r="LAQ3" s="523"/>
      <c r="LAR3" s="523"/>
      <c r="LAS3" s="523"/>
      <c r="LAT3" s="523"/>
      <c r="LAU3" s="523"/>
      <c r="LAV3" s="523"/>
      <c r="LAW3" s="523"/>
      <c r="LAX3" s="523"/>
      <c r="LAY3" s="523"/>
      <c r="LAZ3" s="523"/>
      <c r="LBA3" s="523"/>
      <c r="LBB3" s="523"/>
      <c r="LBC3" s="523"/>
      <c r="LBD3" s="523"/>
      <c r="LBE3" s="523"/>
      <c r="LBF3" s="523"/>
      <c r="LBG3" s="523"/>
      <c r="LBH3" s="523"/>
      <c r="LBI3" s="523"/>
      <c r="LBJ3" s="523"/>
      <c r="LBK3" s="523"/>
      <c r="LBL3" s="523"/>
      <c r="LBM3" s="523"/>
      <c r="LBN3" s="523"/>
      <c r="LBO3" s="523"/>
      <c r="LBP3" s="523"/>
      <c r="LBQ3" s="523"/>
      <c r="LBR3" s="523"/>
      <c r="LBS3" s="523"/>
      <c r="LBT3" s="523"/>
      <c r="LBU3" s="523"/>
      <c r="LBV3" s="523"/>
      <c r="LBW3" s="523"/>
      <c r="LBX3" s="523"/>
      <c r="LBY3" s="523"/>
      <c r="LBZ3" s="523"/>
      <c r="LCA3" s="523"/>
      <c r="LCB3" s="523"/>
      <c r="LCC3" s="523"/>
      <c r="LCD3" s="523"/>
      <c r="LCE3" s="523"/>
      <c r="LCF3" s="523"/>
      <c r="LCG3" s="523"/>
      <c r="LCH3" s="523"/>
      <c r="LCI3" s="523"/>
      <c r="LCJ3" s="523"/>
      <c r="LCK3" s="523"/>
      <c r="LCL3" s="523"/>
      <c r="LCM3" s="523"/>
      <c r="LCN3" s="523"/>
      <c r="LCO3" s="523"/>
      <c r="LCP3" s="523"/>
      <c r="LCQ3" s="523"/>
      <c r="LCR3" s="523"/>
      <c r="LCS3" s="523"/>
      <c r="LCT3" s="523"/>
      <c r="LCU3" s="523"/>
      <c r="LCV3" s="523"/>
      <c r="LCW3" s="523"/>
      <c r="LCX3" s="523"/>
      <c r="LCY3" s="523"/>
      <c r="LCZ3" s="523"/>
      <c r="LDA3" s="523"/>
      <c r="LDB3" s="523"/>
      <c r="LDC3" s="523"/>
      <c r="LDD3" s="523"/>
      <c r="LDE3" s="523"/>
      <c r="LDF3" s="523"/>
      <c r="LDG3" s="523"/>
      <c r="LDH3" s="523"/>
      <c r="LDI3" s="523"/>
      <c r="LDJ3" s="523"/>
      <c r="LDK3" s="523"/>
      <c r="LDL3" s="523"/>
      <c r="LDM3" s="523"/>
      <c r="LDN3" s="523"/>
      <c r="LDO3" s="523"/>
      <c r="LDP3" s="523"/>
      <c r="LDQ3" s="523"/>
      <c r="LDR3" s="523"/>
      <c r="LDS3" s="523"/>
      <c r="LDT3" s="523"/>
      <c r="LDU3" s="523"/>
      <c r="LDV3" s="523"/>
      <c r="LDW3" s="523"/>
      <c r="LDX3" s="523"/>
      <c r="LDY3" s="523"/>
      <c r="LDZ3" s="523"/>
      <c r="LEA3" s="523"/>
      <c r="LEB3" s="523"/>
      <c r="LEC3" s="523"/>
      <c r="LED3" s="523"/>
      <c r="LEE3" s="523"/>
      <c r="LEF3" s="523"/>
      <c r="LEG3" s="523"/>
      <c r="LEH3" s="523"/>
      <c r="LEI3" s="523"/>
      <c r="LEJ3" s="523"/>
      <c r="LEK3" s="523"/>
      <c r="LEL3" s="523"/>
      <c r="LEM3" s="523"/>
      <c r="LEN3" s="523"/>
      <c r="LEO3" s="523"/>
      <c r="LEP3" s="523"/>
      <c r="LEQ3" s="523"/>
      <c r="LER3" s="523"/>
      <c r="LES3" s="523"/>
      <c r="LET3" s="523"/>
      <c r="LEU3" s="523"/>
      <c r="LEV3" s="523"/>
      <c r="LEW3" s="523"/>
      <c r="LEX3" s="523"/>
      <c r="LEY3" s="523"/>
      <c r="LEZ3" s="523"/>
      <c r="LFA3" s="523"/>
      <c r="LFB3" s="523"/>
      <c r="LFC3" s="523"/>
      <c r="LFD3" s="523"/>
      <c r="LFE3" s="523"/>
      <c r="LFF3" s="523"/>
      <c r="LFG3" s="523"/>
      <c r="LFH3" s="523"/>
      <c r="LFI3" s="523"/>
      <c r="LFJ3" s="523"/>
      <c r="LFK3" s="523"/>
      <c r="LFL3" s="523"/>
      <c r="LFM3" s="523"/>
      <c r="LFN3" s="523"/>
      <c r="LFO3" s="523"/>
      <c r="LFP3" s="523"/>
      <c r="LFQ3" s="523"/>
      <c r="LFR3" s="523"/>
      <c r="LFS3" s="523"/>
      <c r="LFT3" s="523"/>
      <c r="LFU3" s="523"/>
      <c r="LFV3" s="523"/>
      <c r="LFW3" s="523"/>
      <c r="LFX3" s="523"/>
      <c r="LFY3" s="523"/>
      <c r="LFZ3" s="523"/>
      <c r="LGA3" s="523"/>
      <c r="LGB3" s="523"/>
      <c r="LGC3" s="523"/>
      <c r="LGD3" s="523"/>
      <c r="LGE3" s="523"/>
      <c r="LGF3" s="523"/>
      <c r="LGG3" s="523"/>
      <c r="LGH3" s="523"/>
      <c r="LGI3" s="523"/>
      <c r="LGJ3" s="523"/>
      <c r="LGK3" s="523"/>
      <c r="LGL3" s="523"/>
      <c r="LGM3" s="523"/>
      <c r="LGN3" s="523"/>
      <c r="LGO3" s="523"/>
      <c r="LGP3" s="523"/>
      <c r="LGQ3" s="523"/>
      <c r="LGR3" s="523"/>
      <c r="LGS3" s="523"/>
      <c r="LGT3" s="523"/>
      <c r="LGU3" s="523"/>
      <c r="LGV3" s="523"/>
      <c r="LGW3" s="523"/>
      <c r="LGX3" s="523"/>
      <c r="LGY3" s="523"/>
      <c r="LGZ3" s="523"/>
      <c r="LHA3" s="523"/>
      <c r="LHB3" s="523"/>
      <c r="LHC3" s="523"/>
      <c r="LHD3" s="523"/>
      <c r="LHE3" s="523"/>
      <c r="LHF3" s="523"/>
      <c r="LHG3" s="523"/>
      <c r="LHH3" s="523"/>
      <c r="LHI3" s="523"/>
      <c r="LHJ3" s="523"/>
      <c r="LHK3" s="523"/>
      <c r="LHL3" s="523"/>
      <c r="LHM3" s="523"/>
      <c r="LHN3" s="523"/>
      <c r="LHO3" s="523"/>
      <c r="LHP3" s="523"/>
      <c r="LHQ3" s="523"/>
      <c r="LHR3" s="523"/>
      <c r="LHS3" s="523"/>
      <c r="LHT3" s="523"/>
      <c r="LHU3" s="523"/>
      <c r="LHV3" s="523"/>
      <c r="LHW3" s="523"/>
      <c r="LHX3" s="523"/>
      <c r="LHY3" s="523"/>
      <c r="LHZ3" s="523"/>
      <c r="LIA3" s="523"/>
      <c r="LIB3" s="523"/>
      <c r="LIC3" s="523"/>
      <c r="LID3" s="523"/>
      <c r="LIE3" s="523"/>
      <c r="LIF3" s="523"/>
      <c r="LIG3" s="523"/>
      <c r="LIH3" s="523"/>
      <c r="LII3" s="523"/>
      <c r="LIJ3" s="523"/>
      <c r="LIK3" s="523"/>
      <c r="LIL3" s="523"/>
      <c r="LIM3" s="523"/>
      <c r="LIN3" s="523"/>
      <c r="LIO3" s="523"/>
      <c r="LIP3" s="523"/>
      <c r="LIQ3" s="523"/>
      <c r="LIR3" s="523"/>
      <c r="LIS3" s="523"/>
      <c r="LIT3" s="523"/>
      <c r="LIU3" s="523"/>
      <c r="LIV3" s="523"/>
      <c r="LIW3" s="523"/>
      <c r="LIX3" s="523"/>
      <c r="LIY3" s="523"/>
      <c r="LIZ3" s="523"/>
      <c r="LJA3" s="523"/>
      <c r="LJB3" s="523"/>
      <c r="LJC3" s="523"/>
      <c r="LJD3" s="523"/>
      <c r="LJE3" s="523"/>
      <c r="LJF3" s="523"/>
      <c r="LJG3" s="523"/>
      <c r="LJH3" s="523"/>
      <c r="LJI3" s="523"/>
      <c r="LJJ3" s="523"/>
      <c r="LJK3" s="523"/>
      <c r="LJL3" s="523"/>
      <c r="LJM3" s="523"/>
      <c r="LJN3" s="523"/>
      <c r="LJO3" s="523"/>
      <c r="LJP3" s="523"/>
      <c r="LJQ3" s="523"/>
      <c r="LJR3" s="523"/>
      <c r="LJS3" s="523"/>
      <c r="LJT3" s="523"/>
      <c r="LJU3" s="523"/>
      <c r="LJV3" s="523"/>
      <c r="LJW3" s="523"/>
      <c r="LJX3" s="523"/>
      <c r="LJY3" s="523"/>
      <c r="LJZ3" s="523"/>
      <c r="LKA3" s="523"/>
      <c r="LKB3" s="523"/>
      <c r="LKC3" s="523"/>
      <c r="LKD3" s="523"/>
      <c r="LKE3" s="523"/>
      <c r="LKF3" s="523"/>
      <c r="LKG3" s="523"/>
      <c r="LKH3" s="523"/>
      <c r="LKI3" s="523"/>
      <c r="LKJ3" s="523"/>
      <c r="LKK3" s="523"/>
      <c r="LKL3" s="523"/>
      <c r="LKM3" s="523"/>
      <c r="LKN3" s="523"/>
      <c r="LKO3" s="523"/>
      <c r="LKP3" s="523"/>
      <c r="LKQ3" s="523"/>
      <c r="LKR3" s="523"/>
      <c r="LKS3" s="523"/>
      <c r="LKT3" s="523"/>
      <c r="LKU3" s="523"/>
      <c r="LKV3" s="523"/>
      <c r="LKW3" s="523"/>
      <c r="LKX3" s="523"/>
      <c r="LKY3" s="523"/>
      <c r="LKZ3" s="523"/>
      <c r="LLA3" s="523"/>
      <c r="LLB3" s="523"/>
      <c r="LLC3" s="523"/>
      <c r="LLD3" s="523"/>
      <c r="LLE3" s="523"/>
      <c r="LLF3" s="523"/>
      <c r="LLG3" s="523"/>
      <c r="LLH3" s="523"/>
      <c r="LLI3" s="523"/>
      <c r="LLJ3" s="523"/>
      <c r="LLK3" s="523"/>
      <c r="LLL3" s="523"/>
      <c r="LLM3" s="523"/>
      <c r="LLN3" s="523"/>
      <c r="LLO3" s="523"/>
      <c r="LLP3" s="523"/>
      <c r="LLQ3" s="523"/>
      <c r="LLR3" s="523"/>
      <c r="LLS3" s="523"/>
      <c r="LLT3" s="523"/>
      <c r="LLU3" s="523"/>
      <c r="LLV3" s="523"/>
      <c r="LLW3" s="523"/>
      <c r="LLX3" s="523"/>
      <c r="LLY3" s="523"/>
      <c r="LLZ3" s="523"/>
      <c r="LMA3" s="523"/>
      <c r="LMB3" s="523"/>
      <c r="LMC3" s="523"/>
      <c r="LMD3" s="523"/>
      <c r="LME3" s="523"/>
      <c r="LMF3" s="523"/>
      <c r="LMG3" s="523"/>
      <c r="LMH3" s="523"/>
      <c r="LMI3" s="523"/>
      <c r="LMJ3" s="523"/>
      <c r="LMK3" s="523"/>
      <c r="LML3" s="523"/>
      <c r="LMM3" s="523"/>
      <c r="LMN3" s="523"/>
      <c r="LMO3" s="523"/>
      <c r="LMP3" s="523"/>
      <c r="LMQ3" s="523"/>
      <c r="LMR3" s="523"/>
      <c r="LMS3" s="523"/>
      <c r="LMT3" s="523"/>
      <c r="LMU3" s="523"/>
      <c r="LMV3" s="523"/>
      <c r="LMW3" s="523"/>
      <c r="LMX3" s="523"/>
      <c r="LMY3" s="523"/>
      <c r="LMZ3" s="523"/>
      <c r="LNA3" s="523"/>
      <c r="LNB3" s="523"/>
      <c r="LNC3" s="523"/>
      <c r="LND3" s="523"/>
      <c r="LNE3" s="523"/>
      <c r="LNF3" s="523"/>
      <c r="LNG3" s="523"/>
      <c r="LNH3" s="523"/>
      <c r="LNI3" s="523"/>
      <c r="LNJ3" s="523"/>
      <c r="LNK3" s="523"/>
      <c r="LNL3" s="523"/>
      <c r="LNM3" s="523"/>
      <c r="LNN3" s="523"/>
      <c r="LNO3" s="523"/>
      <c r="LNP3" s="523"/>
      <c r="LNQ3" s="523"/>
      <c r="LNR3" s="523"/>
      <c r="LNS3" s="523"/>
      <c r="LNT3" s="523"/>
      <c r="LNU3" s="523"/>
      <c r="LNV3" s="523"/>
      <c r="LNW3" s="523"/>
      <c r="LNX3" s="523"/>
      <c r="LNY3" s="523"/>
      <c r="LNZ3" s="523"/>
      <c r="LOA3" s="523"/>
      <c r="LOB3" s="523"/>
      <c r="LOC3" s="523"/>
      <c r="LOD3" s="523"/>
      <c r="LOE3" s="523"/>
      <c r="LOF3" s="523"/>
      <c r="LOG3" s="523"/>
      <c r="LOH3" s="523"/>
      <c r="LOI3" s="523"/>
      <c r="LOJ3" s="523"/>
      <c r="LOK3" s="523"/>
      <c r="LOL3" s="523"/>
      <c r="LOM3" s="523"/>
      <c r="LON3" s="523"/>
      <c r="LOO3" s="523"/>
      <c r="LOP3" s="523"/>
      <c r="LOQ3" s="523"/>
      <c r="LOR3" s="523"/>
      <c r="LOS3" s="523"/>
      <c r="LOT3" s="523"/>
      <c r="LOU3" s="523"/>
      <c r="LOV3" s="523"/>
      <c r="LOW3" s="523"/>
      <c r="LOX3" s="523"/>
      <c r="LOY3" s="523"/>
      <c r="LOZ3" s="523"/>
      <c r="LPA3" s="523"/>
      <c r="LPB3" s="523"/>
      <c r="LPC3" s="523"/>
      <c r="LPD3" s="523"/>
      <c r="LPE3" s="523"/>
      <c r="LPF3" s="523"/>
      <c r="LPG3" s="523"/>
      <c r="LPH3" s="523"/>
      <c r="LPI3" s="523"/>
      <c r="LPJ3" s="523"/>
      <c r="LPK3" s="523"/>
      <c r="LPL3" s="523"/>
      <c r="LPM3" s="523"/>
      <c r="LPN3" s="523"/>
      <c r="LPO3" s="523"/>
      <c r="LPP3" s="523"/>
      <c r="LPQ3" s="523"/>
      <c r="LPR3" s="523"/>
      <c r="LPS3" s="523"/>
      <c r="LPT3" s="523"/>
      <c r="LPU3" s="523"/>
      <c r="LPV3" s="523"/>
      <c r="LPW3" s="523"/>
      <c r="LPX3" s="523"/>
      <c r="LPY3" s="523"/>
      <c r="LPZ3" s="523"/>
      <c r="LQA3" s="523"/>
      <c r="LQB3" s="523"/>
      <c r="LQC3" s="523"/>
      <c r="LQD3" s="523"/>
      <c r="LQE3" s="523"/>
      <c r="LQF3" s="523"/>
      <c r="LQG3" s="523"/>
      <c r="LQH3" s="523"/>
      <c r="LQI3" s="523"/>
      <c r="LQJ3" s="523"/>
      <c r="LQK3" s="523"/>
      <c r="LQL3" s="523"/>
      <c r="LQM3" s="523"/>
      <c r="LQN3" s="523"/>
      <c r="LQO3" s="523"/>
      <c r="LQP3" s="523"/>
      <c r="LQQ3" s="523"/>
      <c r="LQR3" s="523"/>
      <c r="LQS3" s="523"/>
      <c r="LQT3" s="523"/>
      <c r="LQU3" s="523"/>
      <c r="LQV3" s="523"/>
      <c r="LQW3" s="523"/>
      <c r="LQX3" s="523"/>
      <c r="LQY3" s="523"/>
      <c r="LQZ3" s="523"/>
      <c r="LRA3" s="523"/>
      <c r="LRB3" s="523"/>
      <c r="LRC3" s="523"/>
      <c r="LRD3" s="523"/>
      <c r="LRE3" s="523"/>
      <c r="LRF3" s="523"/>
      <c r="LRG3" s="523"/>
      <c r="LRH3" s="523"/>
      <c r="LRI3" s="523"/>
      <c r="LRJ3" s="523"/>
      <c r="LRK3" s="523"/>
      <c r="LRL3" s="523"/>
      <c r="LRM3" s="523"/>
      <c r="LRN3" s="523"/>
      <c r="LRO3" s="523"/>
      <c r="LRP3" s="523"/>
      <c r="LRQ3" s="523"/>
      <c r="LRR3" s="523"/>
      <c r="LRS3" s="523"/>
      <c r="LRT3" s="523"/>
      <c r="LRU3" s="523"/>
      <c r="LRV3" s="523"/>
      <c r="LRW3" s="523"/>
      <c r="LRX3" s="523"/>
      <c r="LRY3" s="523"/>
      <c r="LRZ3" s="523"/>
      <c r="LSA3" s="523"/>
      <c r="LSB3" s="523"/>
      <c r="LSC3" s="523"/>
      <c r="LSD3" s="523"/>
      <c r="LSE3" s="523"/>
      <c r="LSF3" s="523"/>
      <c r="LSG3" s="523"/>
      <c r="LSH3" s="523"/>
      <c r="LSI3" s="523"/>
      <c r="LSJ3" s="523"/>
      <c r="LSK3" s="523"/>
      <c r="LSL3" s="523"/>
      <c r="LSM3" s="523"/>
      <c r="LSN3" s="523"/>
      <c r="LSO3" s="523"/>
      <c r="LSP3" s="523"/>
      <c r="LSQ3" s="523"/>
      <c r="LSR3" s="523"/>
      <c r="LSS3" s="523"/>
      <c r="LST3" s="523"/>
      <c r="LSU3" s="523"/>
      <c r="LSV3" s="523"/>
      <c r="LSW3" s="523"/>
      <c r="LSX3" s="523"/>
      <c r="LSY3" s="523"/>
      <c r="LSZ3" s="523"/>
      <c r="LTA3" s="523"/>
      <c r="LTB3" s="523"/>
      <c r="LTC3" s="523"/>
      <c r="LTD3" s="523"/>
      <c r="LTE3" s="523"/>
      <c r="LTF3" s="523"/>
      <c r="LTG3" s="523"/>
      <c r="LTH3" s="523"/>
      <c r="LTI3" s="523"/>
      <c r="LTJ3" s="523"/>
      <c r="LTK3" s="523"/>
      <c r="LTL3" s="523"/>
      <c r="LTM3" s="523"/>
      <c r="LTN3" s="523"/>
      <c r="LTO3" s="523"/>
      <c r="LTP3" s="523"/>
      <c r="LTQ3" s="523"/>
      <c r="LTR3" s="523"/>
      <c r="LTS3" s="523"/>
      <c r="LTT3" s="523"/>
      <c r="LTU3" s="523"/>
      <c r="LTV3" s="523"/>
      <c r="LTW3" s="523"/>
      <c r="LTX3" s="523"/>
      <c r="LTY3" s="523"/>
      <c r="LTZ3" s="523"/>
      <c r="LUA3" s="523"/>
      <c r="LUB3" s="523"/>
      <c r="LUC3" s="523"/>
      <c r="LUD3" s="523"/>
      <c r="LUE3" s="523"/>
      <c r="LUF3" s="523"/>
      <c r="LUG3" s="523"/>
      <c r="LUH3" s="523"/>
      <c r="LUI3" s="523"/>
      <c r="LUJ3" s="523"/>
      <c r="LUK3" s="523"/>
      <c r="LUL3" s="523"/>
      <c r="LUM3" s="523"/>
      <c r="LUN3" s="523"/>
      <c r="LUO3" s="523"/>
      <c r="LUP3" s="523"/>
      <c r="LUQ3" s="523"/>
      <c r="LUR3" s="523"/>
      <c r="LUS3" s="523"/>
      <c r="LUT3" s="523"/>
      <c r="LUU3" s="523"/>
      <c r="LUV3" s="523"/>
      <c r="LUW3" s="523"/>
      <c r="LUX3" s="523"/>
      <c r="LUY3" s="523"/>
      <c r="LUZ3" s="523"/>
      <c r="LVA3" s="523"/>
      <c r="LVB3" s="523"/>
      <c r="LVC3" s="523"/>
      <c r="LVD3" s="523"/>
      <c r="LVE3" s="523"/>
      <c r="LVF3" s="523"/>
      <c r="LVG3" s="523"/>
      <c r="LVH3" s="523"/>
      <c r="LVI3" s="523"/>
      <c r="LVJ3" s="523"/>
      <c r="LVK3" s="523"/>
      <c r="LVL3" s="523"/>
      <c r="LVM3" s="523"/>
      <c r="LVN3" s="523"/>
      <c r="LVO3" s="523"/>
      <c r="LVP3" s="523"/>
      <c r="LVQ3" s="523"/>
      <c r="LVR3" s="523"/>
      <c r="LVS3" s="523"/>
      <c r="LVT3" s="523"/>
      <c r="LVU3" s="523"/>
      <c r="LVV3" s="523"/>
      <c r="LVW3" s="523"/>
      <c r="LVX3" s="523"/>
      <c r="LVY3" s="523"/>
      <c r="LVZ3" s="523"/>
      <c r="LWA3" s="523"/>
      <c r="LWB3" s="523"/>
      <c r="LWC3" s="523"/>
      <c r="LWD3" s="523"/>
      <c r="LWE3" s="523"/>
      <c r="LWF3" s="523"/>
      <c r="LWG3" s="523"/>
      <c r="LWH3" s="523"/>
      <c r="LWI3" s="523"/>
      <c r="LWJ3" s="523"/>
      <c r="LWK3" s="523"/>
      <c r="LWL3" s="523"/>
      <c r="LWM3" s="523"/>
      <c r="LWN3" s="523"/>
      <c r="LWO3" s="523"/>
      <c r="LWP3" s="523"/>
      <c r="LWQ3" s="523"/>
      <c r="LWR3" s="523"/>
      <c r="LWS3" s="523"/>
      <c r="LWT3" s="523"/>
      <c r="LWU3" s="523"/>
      <c r="LWV3" s="523"/>
      <c r="LWW3" s="523"/>
      <c r="LWX3" s="523"/>
      <c r="LWY3" s="523"/>
      <c r="LWZ3" s="523"/>
      <c r="LXA3" s="523"/>
      <c r="LXB3" s="523"/>
      <c r="LXC3" s="523"/>
      <c r="LXD3" s="523"/>
      <c r="LXE3" s="523"/>
      <c r="LXF3" s="523"/>
      <c r="LXG3" s="523"/>
      <c r="LXH3" s="523"/>
      <c r="LXI3" s="523"/>
      <c r="LXJ3" s="523"/>
      <c r="LXK3" s="523"/>
      <c r="LXL3" s="523"/>
      <c r="LXM3" s="523"/>
      <c r="LXN3" s="523"/>
      <c r="LXO3" s="523"/>
      <c r="LXP3" s="523"/>
      <c r="LXQ3" s="523"/>
      <c r="LXR3" s="523"/>
      <c r="LXS3" s="523"/>
      <c r="LXT3" s="523"/>
      <c r="LXU3" s="523"/>
      <c r="LXV3" s="523"/>
      <c r="LXW3" s="523"/>
      <c r="LXX3" s="523"/>
      <c r="LXY3" s="523"/>
      <c r="LXZ3" s="523"/>
      <c r="LYA3" s="523"/>
      <c r="LYB3" s="523"/>
      <c r="LYC3" s="523"/>
      <c r="LYD3" s="523"/>
      <c r="LYE3" s="523"/>
      <c r="LYF3" s="523"/>
      <c r="LYG3" s="523"/>
      <c r="LYH3" s="523"/>
      <c r="LYI3" s="523"/>
      <c r="LYJ3" s="523"/>
      <c r="LYK3" s="523"/>
      <c r="LYL3" s="523"/>
      <c r="LYM3" s="523"/>
      <c r="LYN3" s="523"/>
      <c r="LYO3" s="523"/>
      <c r="LYP3" s="523"/>
      <c r="LYQ3" s="523"/>
      <c r="LYR3" s="523"/>
      <c r="LYS3" s="523"/>
      <c r="LYT3" s="523"/>
      <c r="LYU3" s="523"/>
      <c r="LYV3" s="523"/>
      <c r="LYW3" s="523"/>
      <c r="LYX3" s="523"/>
      <c r="LYY3" s="523"/>
      <c r="LYZ3" s="523"/>
      <c r="LZA3" s="523"/>
      <c r="LZB3" s="523"/>
      <c r="LZC3" s="523"/>
      <c r="LZD3" s="523"/>
      <c r="LZE3" s="523"/>
      <c r="LZF3" s="523"/>
      <c r="LZG3" s="523"/>
      <c r="LZH3" s="523"/>
      <c r="LZI3" s="523"/>
      <c r="LZJ3" s="523"/>
      <c r="LZK3" s="523"/>
      <c r="LZL3" s="523"/>
      <c r="LZM3" s="523"/>
      <c r="LZN3" s="523"/>
      <c r="LZO3" s="523"/>
      <c r="LZP3" s="523"/>
      <c r="LZQ3" s="523"/>
      <c r="LZR3" s="523"/>
      <c r="LZS3" s="523"/>
      <c r="LZT3" s="523"/>
      <c r="LZU3" s="523"/>
      <c r="LZV3" s="523"/>
      <c r="LZW3" s="523"/>
      <c r="LZX3" s="523"/>
      <c r="LZY3" s="523"/>
      <c r="LZZ3" s="523"/>
      <c r="MAA3" s="523"/>
      <c r="MAB3" s="523"/>
      <c r="MAC3" s="523"/>
      <c r="MAD3" s="523"/>
      <c r="MAE3" s="523"/>
      <c r="MAF3" s="523"/>
      <c r="MAG3" s="523"/>
      <c r="MAH3" s="523"/>
      <c r="MAI3" s="523"/>
      <c r="MAJ3" s="523"/>
      <c r="MAK3" s="523"/>
      <c r="MAL3" s="523"/>
      <c r="MAM3" s="523"/>
      <c r="MAN3" s="523"/>
      <c r="MAO3" s="523"/>
      <c r="MAP3" s="523"/>
      <c r="MAQ3" s="523"/>
      <c r="MAR3" s="523"/>
      <c r="MAS3" s="523"/>
      <c r="MAT3" s="523"/>
      <c r="MAU3" s="523"/>
      <c r="MAV3" s="523"/>
      <c r="MAW3" s="523"/>
      <c r="MAX3" s="523"/>
      <c r="MAY3" s="523"/>
      <c r="MAZ3" s="523"/>
      <c r="MBA3" s="523"/>
      <c r="MBB3" s="523"/>
      <c r="MBC3" s="523"/>
      <c r="MBD3" s="523"/>
      <c r="MBE3" s="523"/>
      <c r="MBF3" s="523"/>
      <c r="MBG3" s="523"/>
      <c r="MBH3" s="523"/>
      <c r="MBI3" s="523"/>
      <c r="MBJ3" s="523"/>
      <c r="MBK3" s="523"/>
      <c r="MBL3" s="523"/>
      <c r="MBM3" s="523"/>
      <c r="MBN3" s="523"/>
      <c r="MBO3" s="523"/>
      <c r="MBP3" s="523"/>
      <c r="MBQ3" s="523"/>
      <c r="MBR3" s="523"/>
      <c r="MBS3" s="523"/>
      <c r="MBT3" s="523"/>
      <c r="MBU3" s="523"/>
      <c r="MBV3" s="523"/>
      <c r="MBW3" s="523"/>
      <c r="MBX3" s="523"/>
      <c r="MBY3" s="523"/>
      <c r="MBZ3" s="523"/>
      <c r="MCA3" s="523"/>
      <c r="MCB3" s="523"/>
      <c r="MCC3" s="523"/>
      <c r="MCD3" s="523"/>
      <c r="MCE3" s="523"/>
      <c r="MCF3" s="523"/>
      <c r="MCG3" s="523"/>
      <c r="MCH3" s="523"/>
      <c r="MCI3" s="523"/>
      <c r="MCJ3" s="523"/>
      <c r="MCK3" s="523"/>
      <c r="MCL3" s="523"/>
      <c r="MCM3" s="523"/>
      <c r="MCN3" s="523"/>
      <c r="MCO3" s="523"/>
      <c r="MCP3" s="523"/>
      <c r="MCQ3" s="523"/>
      <c r="MCR3" s="523"/>
      <c r="MCS3" s="523"/>
      <c r="MCT3" s="523"/>
      <c r="MCU3" s="523"/>
      <c r="MCV3" s="523"/>
      <c r="MCW3" s="523"/>
      <c r="MCX3" s="523"/>
      <c r="MCY3" s="523"/>
      <c r="MCZ3" s="523"/>
      <c r="MDA3" s="523"/>
      <c r="MDB3" s="523"/>
      <c r="MDC3" s="523"/>
      <c r="MDD3" s="523"/>
      <c r="MDE3" s="523"/>
      <c r="MDF3" s="523"/>
      <c r="MDG3" s="523"/>
      <c r="MDH3" s="523"/>
      <c r="MDI3" s="523"/>
      <c r="MDJ3" s="523"/>
      <c r="MDK3" s="523"/>
      <c r="MDL3" s="523"/>
      <c r="MDM3" s="523"/>
      <c r="MDN3" s="523"/>
      <c r="MDO3" s="523"/>
      <c r="MDP3" s="523"/>
      <c r="MDQ3" s="523"/>
      <c r="MDR3" s="523"/>
      <c r="MDS3" s="523"/>
      <c r="MDT3" s="523"/>
      <c r="MDU3" s="523"/>
      <c r="MDV3" s="523"/>
      <c r="MDW3" s="523"/>
      <c r="MDX3" s="523"/>
      <c r="MDY3" s="523"/>
      <c r="MDZ3" s="523"/>
      <c r="MEA3" s="523"/>
      <c r="MEB3" s="523"/>
      <c r="MEC3" s="523"/>
      <c r="MED3" s="523"/>
      <c r="MEE3" s="523"/>
      <c r="MEF3" s="523"/>
      <c r="MEG3" s="523"/>
      <c r="MEH3" s="523"/>
      <c r="MEI3" s="523"/>
      <c r="MEJ3" s="523"/>
      <c r="MEK3" s="523"/>
      <c r="MEL3" s="523"/>
      <c r="MEM3" s="523"/>
      <c r="MEN3" s="523"/>
      <c r="MEO3" s="523"/>
      <c r="MEP3" s="523"/>
      <c r="MEQ3" s="523"/>
      <c r="MER3" s="523"/>
      <c r="MES3" s="523"/>
      <c r="MET3" s="523"/>
      <c r="MEU3" s="523"/>
      <c r="MEV3" s="523"/>
      <c r="MEW3" s="523"/>
      <c r="MEX3" s="523"/>
      <c r="MEY3" s="523"/>
      <c r="MEZ3" s="523"/>
      <c r="MFA3" s="523"/>
      <c r="MFB3" s="523"/>
      <c r="MFC3" s="523"/>
      <c r="MFD3" s="523"/>
      <c r="MFE3" s="523"/>
      <c r="MFF3" s="523"/>
      <c r="MFG3" s="523"/>
      <c r="MFH3" s="523"/>
      <c r="MFI3" s="523"/>
      <c r="MFJ3" s="523"/>
      <c r="MFK3" s="523"/>
      <c r="MFL3" s="523"/>
      <c r="MFM3" s="523"/>
      <c r="MFN3" s="523"/>
      <c r="MFO3" s="523"/>
      <c r="MFP3" s="523"/>
      <c r="MFQ3" s="523"/>
      <c r="MFR3" s="523"/>
      <c r="MFS3" s="523"/>
      <c r="MFT3" s="523"/>
      <c r="MFU3" s="523"/>
      <c r="MFV3" s="523"/>
      <c r="MFW3" s="523"/>
      <c r="MFX3" s="523"/>
      <c r="MFY3" s="523"/>
      <c r="MFZ3" s="523"/>
      <c r="MGA3" s="523"/>
      <c r="MGB3" s="523"/>
      <c r="MGC3" s="523"/>
      <c r="MGD3" s="523"/>
      <c r="MGE3" s="523"/>
      <c r="MGF3" s="523"/>
      <c r="MGG3" s="523"/>
      <c r="MGH3" s="523"/>
      <c r="MGI3" s="523"/>
      <c r="MGJ3" s="523"/>
      <c r="MGK3" s="523"/>
      <c r="MGL3" s="523"/>
      <c r="MGM3" s="523"/>
      <c r="MGN3" s="523"/>
      <c r="MGO3" s="523"/>
      <c r="MGP3" s="523"/>
      <c r="MGQ3" s="523"/>
      <c r="MGR3" s="523"/>
      <c r="MGS3" s="523"/>
      <c r="MGT3" s="523"/>
      <c r="MGU3" s="523"/>
      <c r="MGV3" s="523"/>
      <c r="MGW3" s="523"/>
      <c r="MGX3" s="523"/>
      <c r="MGY3" s="523"/>
      <c r="MGZ3" s="523"/>
      <c r="MHA3" s="523"/>
      <c r="MHB3" s="523"/>
      <c r="MHC3" s="523"/>
      <c r="MHD3" s="523"/>
      <c r="MHE3" s="523"/>
      <c r="MHF3" s="523"/>
      <c r="MHG3" s="523"/>
      <c r="MHH3" s="523"/>
      <c r="MHI3" s="523"/>
      <c r="MHJ3" s="523"/>
      <c r="MHK3" s="523"/>
      <c r="MHL3" s="523"/>
      <c r="MHM3" s="523"/>
      <c r="MHN3" s="523"/>
      <c r="MHO3" s="523"/>
      <c r="MHP3" s="523"/>
      <c r="MHQ3" s="523"/>
      <c r="MHR3" s="523"/>
      <c r="MHS3" s="523"/>
      <c r="MHT3" s="523"/>
      <c r="MHU3" s="523"/>
      <c r="MHV3" s="523"/>
      <c r="MHW3" s="523"/>
      <c r="MHX3" s="523"/>
      <c r="MHY3" s="523"/>
      <c r="MHZ3" s="523"/>
      <c r="MIA3" s="523"/>
      <c r="MIB3" s="523"/>
      <c r="MIC3" s="523"/>
      <c r="MID3" s="523"/>
      <c r="MIE3" s="523"/>
      <c r="MIF3" s="523"/>
      <c r="MIG3" s="523"/>
      <c r="MIH3" s="523"/>
      <c r="MII3" s="523"/>
      <c r="MIJ3" s="523"/>
      <c r="MIK3" s="523"/>
      <c r="MIL3" s="523"/>
      <c r="MIM3" s="523"/>
      <c r="MIN3" s="523"/>
      <c r="MIO3" s="523"/>
      <c r="MIP3" s="523"/>
      <c r="MIQ3" s="523"/>
      <c r="MIR3" s="523"/>
      <c r="MIS3" s="523"/>
      <c r="MIT3" s="523"/>
      <c r="MIU3" s="523"/>
      <c r="MIV3" s="523"/>
      <c r="MIW3" s="523"/>
      <c r="MIX3" s="523"/>
      <c r="MIY3" s="523"/>
      <c r="MIZ3" s="523"/>
      <c r="MJA3" s="523"/>
      <c r="MJB3" s="523"/>
      <c r="MJC3" s="523"/>
      <c r="MJD3" s="523"/>
      <c r="MJE3" s="523"/>
      <c r="MJF3" s="523"/>
      <c r="MJG3" s="523"/>
      <c r="MJH3" s="523"/>
      <c r="MJI3" s="523"/>
      <c r="MJJ3" s="523"/>
      <c r="MJK3" s="523"/>
      <c r="MJL3" s="523"/>
      <c r="MJM3" s="523"/>
      <c r="MJN3" s="523"/>
      <c r="MJO3" s="523"/>
      <c r="MJP3" s="523"/>
      <c r="MJQ3" s="523"/>
      <c r="MJR3" s="523"/>
      <c r="MJS3" s="523"/>
      <c r="MJT3" s="523"/>
      <c r="MJU3" s="523"/>
      <c r="MJV3" s="523"/>
      <c r="MJW3" s="523"/>
      <c r="MJX3" s="523"/>
      <c r="MJY3" s="523"/>
      <c r="MJZ3" s="523"/>
      <c r="MKA3" s="523"/>
      <c r="MKB3" s="523"/>
      <c r="MKC3" s="523"/>
      <c r="MKD3" s="523"/>
      <c r="MKE3" s="523"/>
      <c r="MKF3" s="523"/>
      <c r="MKG3" s="523"/>
      <c r="MKH3" s="523"/>
      <c r="MKI3" s="523"/>
      <c r="MKJ3" s="523"/>
      <c r="MKK3" s="523"/>
      <c r="MKL3" s="523"/>
      <c r="MKM3" s="523"/>
      <c r="MKN3" s="523"/>
      <c r="MKO3" s="523"/>
      <c r="MKP3" s="523"/>
      <c r="MKQ3" s="523"/>
      <c r="MKR3" s="523"/>
      <c r="MKS3" s="523"/>
      <c r="MKT3" s="523"/>
      <c r="MKU3" s="523"/>
      <c r="MKV3" s="523"/>
      <c r="MKW3" s="523"/>
      <c r="MKX3" s="523"/>
      <c r="MKY3" s="523"/>
      <c r="MKZ3" s="523"/>
      <c r="MLA3" s="523"/>
      <c r="MLB3" s="523"/>
      <c r="MLC3" s="523"/>
      <c r="MLD3" s="523"/>
      <c r="MLE3" s="523"/>
      <c r="MLF3" s="523"/>
      <c r="MLG3" s="523"/>
      <c r="MLH3" s="523"/>
      <c r="MLI3" s="523"/>
      <c r="MLJ3" s="523"/>
      <c r="MLK3" s="523"/>
      <c r="MLL3" s="523"/>
      <c r="MLM3" s="523"/>
      <c r="MLN3" s="523"/>
      <c r="MLO3" s="523"/>
      <c r="MLP3" s="523"/>
      <c r="MLQ3" s="523"/>
      <c r="MLR3" s="523"/>
      <c r="MLS3" s="523"/>
      <c r="MLT3" s="523"/>
      <c r="MLU3" s="523"/>
      <c r="MLV3" s="523"/>
      <c r="MLW3" s="523"/>
      <c r="MLX3" s="523"/>
      <c r="MLY3" s="523"/>
      <c r="MLZ3" s="523"/>
      <c r="MMA3" s="523"/>
      <c r="MMB3" s="523"/>
      <c r="MMC3" s="523"/>
      <c r="MMD3" s="523"/>
      <c r="MME3" s="523"/>
      <c r="MMF3" s="523"/>
      <c r="MMG3" s="523"/>
      <c r="MMH3" s="523"/>
      <c r="MMI3" s="523"/>
      <c r="MMJ3" s="523"/>
      <c r="MMK3" s="523"/>
      <c r="MML3" s="523"/>
      <c r="MMM3" s="523"/>
      <c r="MMN3" s="523"/>
      <c r="MMO3" s="523"/>
      <c r="MMP3" s="523"/>
      <c r="MMQ3" s="523"/>
      <c r="MMR3" s="523"/>
      <c r="MMS3" s="523"/>
      <c r="MMT3" s="523"/>
      <c r="MMU3" s="523"/>
      <c r="MMV3" s="523"/>
      <c r="MMW3" s="523"/>
      <c r="MMX3" s="523"/>
      <c r="MMY3" s="523"/>
      <c r="MMZ3" s="523"/>
      <c r="MNA3" s="523"/>
      <c r="MNB3" s="523"/>
      <c r="MNC3" s="523"/>
      <c r="MND3" s="523"/>
      <c r="MNE3" s="523"/>
      <c r="MNF3" s="523"/>
      <c r="MNG3" s="523"/>
      <c r="MNH3" s="523"/>
      <c r="MNI3" s="523"/>
      <c r="MNJ3" s="523"/>
      <c r="MNK3" s="523"/>
      <c r="MNL3" s="523"/>
      <c r="MNM3" s="523"/>
      <c r="MNN3" s="523"/>
      <c r="MNO3" s="523"/>
      <c r="MNP3" s="523"/>
      <c r="MNQ3" s="523"/>
      <c r="MNR3" s="523"/>
      <c r="MNS3" s="523"/>
      <c r="MNT3" s="523"/>
      <c r="MNU3" s="523"/>
      <c r="MNV3" s="523"/>
      <c r="MNW3" s="523"/>
      <c r="MNX3" s="523"/>
      <c r="MNY3" s="523"/>
      <c r="MNZ3" s="523"/>
      <c r="MOA3" s="523"/>
      <c r="MOB3" s="523"/>
      <c r="MOC3" s="523"/>
      <c r="MOD3" s="523"/>
      <c r="MOE3" s="523"/>
      <c r="MOF3" s="523"/>
      <c r="MOG3" s="523"/>
      <c r="MOH3" s="523"/>
      <c r="MOI3" s="523"/>
      <c r="MOJ3" s="523"/>
      <c r="MOK3" s="523"/>
      <c r="MOL3" s="523"/>
      <c r="MOM3" s="523"/>
      <c r="MON3" s="523"/>
      <c r="MOO3" s="523"/>
      <c r="MOP3" s="523"/>
      <c r="MOQ3" s="523"/>
      <c r="MOR3" s="523"/>
      <c r="MOS3" s="523"/>
      <c r="MOT3" s="523"/>
      <c r="MOU3" s="523"/>
      <c r="MOV3" s="523"/>
      <c r="MOW3" s="523"/>
      <c r="MOX3" s="523"/>
      <c r="MOY3" s="523"/>
      <c r="MOZ3" s="523"/>
      <c r="MPA3" s="523"/>
      <c r="MPB3" s="523"/>
      <c r="MPC3" s="523"/>
      <c r="MPD3" s="523"/>
      <c r="MPE3" s="523"/>
      <c r="MPF3" s="523"/>
      <c r="MPG3" s="523"/>
      <c r="MPH3" s="523"/>
      <c r="MPI3" s="523"/>
      <c r="MPJ3" s="523"/>
      <c r="MPK3" s="523"/>
      <c r="MPL3" s="523"/>
      <c r="MPM3" s="523"/>
      <c r="MPN3" s="523"/>
      <c r="MPO3" s="523"/>
      <c r="MPP3" s="523"/>
      <c r="MPQ3" s="523"/>
      <c r="MPR3" s="523"/>
      <c r="MPS3" s="523"/>
      <c r="MPT3" s="523"/>
      <c r="MPU3" s="523"/>
      <c r="MPV3" s="523"/>
      <c r="MPW3" s="523"/>
      <c r="MPX3" s="523"/>
      <c r="MPY3" s="523"/>
      <c r="MPZ3" s="523"/>
      <c r="MQA3" s="523"/>
      <c r="MQB3" s="523"/>
      <c r="MQC3" s="523"/>
      <c r="MQD3" s="523"/>
      <c r="MQE3" s="523"/>
      <c r="MQF3" s="523"/>
      <c r="MQG3" s="523"/>
      <c r="MQH3" s="523"/>
      <c r="MQI3" s="523"/>
      <c r="MQJ3" s="523"/>
      <c r="MQK3" s="523"/>
      <c r="MQL3" s="523"/>
      <c r="MQM3" s="523"/>
      <c r="MQN3" s="523"/>
      <c r="MQO3" s="523"/>
      <c r="MQP3" s="523"/>
      <c r="MQQ3" s="523"/>
      <c r="MQR3" s="523"/>
      <c r="MQS3" s="523"/>
      <c r="MQT3" s="523"/>
      <c r="MQU3" s="523"/>
      <c r="MQV3" s="523"/>
      <c r="MQW3" s="523"/>
      <c r="MQX3" s="523"/>
      <c r="MQY3" s="523"/>
      <c r="MQZ3" s="523"/>
      <c r="MRA3" s="523"/>
      <c r="MRB3" s="523"/>
      <c r="MRC3" s="523"/>
      <c r="MRD3" s="523"/>
      <c r="MRE3" s="523"/>
      <c r="MRF3" s="523"/>
      <c r="MRG3" s="523"/>
      <c r="MRH3" s="523"/>
      <c r="MRI3" s="523"/>
      <c r="MRJ3" s="523"/>
      <c r="MRK3" s="523"/>
      <c r="MRL3" s="523"/>
      <c r="MRM3" s="523"/>
      <c r="MRN3" s="523"/>
      <c r="MRO3" s="523"/>
      <c r="MRP3" s="523"/>
      <c r="MRQ3" s="523"/>
      <c r="MRR3" s="523"/>
      <c r="MRS3" s="523"/>
      <c r="MRT3" s="523"/>
      <c r="MRU3" s="523"/>
      <c r="MRV3" s="523"/>
      <c r="MRW3" s="523"/>
      <c r="MRX3" s="523"/>
      <c r="MRY3" s="523"/>
      <c r="MRZ3" s="523"/>
      <c r="MSA3" s="523"/>
      <c r="MSB3" s="523"/>
      <c r="MSC3" s="523"/>
      <c r="MSD3" s="523"/>
      <c r="MSE3" s="523"/>
      <c r="MSF3" s="523"/>
      <c r="MSG3" s="523"/>
      <c r="MSH3" s="523"/>
      <c r="MSI3" s="523"/>
      <c r="MSJ3" s="523"/>
      <c r="MSK3" s="523"/>
      <c r="MSL3" s="523"/>
      <c r="MSM3" s="523"/>
      <c r="MSN3" s="523"/>
      <c r="MSO3" s="523"/>
      <c r="MSP3" s="523"/>
      <c r="MSQ3" s="523"/>
      <c r="MSR3" s="523"/>
      <c r="MSS3" s="523"/>
      <c r="MST3" s="523"/>
      <c r="MSU3" s="523"/>
      <c r="MSV3" s="523"/>
      <c r="MSW3" s="523"/>
      <c r="MSX3" s="523"/>
      <c r="MSY3" s="523"/>
      <c r="MSZ3" s="523"/>
      <c r="MTA3" s="523"/>
      <c r="MTB3" s="523"/>
      <c r="MTC3" s="523"/>
      <c r="MTD3" s="523"/>
      <c r="MTE3" s="523"/>
      <c r="MTF3" s="523"/>
      <c r="MTG3" s="523"/>
      <c r="MTH3" s="523"/>
      <c r="MTI3" s="523"/>
      <c r="MTJ3" s="523"/>
      <c r="MTK3" s="523"/>
      <c r="MTL3" s="523"/>
      <c r="MTM3" s="523"/>
      <c r="MTN3" s="523"/>
      <c r="MTO3" s="523"/>
      <c r="MTP3" s="523"/>
      <c r="MTQ3" s="523"/>
      <c r="MTR3" s="523"/>
      <c r="MTS3" s="523"/>
      <c r="MTT3" s="523"/>
      <c r="MTU3" s="523"/>
      <c r="MTV3" s="523"/>
      <c r="MTW3" s="523"/>
      <c r="MTX3" s="523"/>
      <c r="MTY3" s="523"/>
      <c r="MTZ3" s="523"/>
      <c r="MUA3" s="523"/>
      <c r="MUB3" s="523"/>
      <c r="MUC3" s="523"/>
      <c r="MUD3" s="523"/>
      <c r="MUE3" s="523"/>
      <c r="MUF3" s="523"/>
      <c r="MUG3" s="523"/>
      <c r="MUH3" s="523"/>
      <c r="MUI3" s="523"/>
      <c r="MUJ3" s="523"/>
      <c r="MUK3" s="523"/>
      <c r="MUL3" s="523"/>
      <c r="MUM3" s="523"/>
      <c r="MUN3" s="523"/>
      <c r="MUO3" s="523"/>
      <c r="MUP3" s="523"/>
      <c r="MUQ3" s="523"/>
      <c r="MUR3" s="523"/>
      <c r="MUS3" s="523"/>
      <c r="MUT3" s="523"/>
      <c r="MUU3" s="523"/>
      <c r="MUV3" s="523"/>
      <c r="MUW3" s="523"/>
      <c r="MUX3" s="523"/>
      <c r="MUY3" s="523"/>
      <c r="MUZ3" s="523"/>
      <c r="MVA3" s="523"/>
      <c r="MVB3" s="523"/>
      <c r="MVC3" s="523"/>
      <c r="MVD3" s="523"/>
      <c r="MVE3" s="523"/>
      <c r="MVF3" s="523"/>
      <c r="MVG3" s="523"/>
      <c r="MVH3" s="523"/>
      <c r="MVI3" s="523"/>
      <c r="MVJ3" s="523"/>
      <c r="MVK3" s="523"/>
      <c r="MVL3" s="523"/>
      <c r="MVM3" s="523"/>
      <c r="MVN3" s="523"/>
      <c r="MVO3" s="523"/>
      <c r="MVP3" s="523"/>
      <c r="MVQ3" s="523"/>
      <c r="MVR3" s="523"/>
      <c r="MVS3" s="523"/>
      <c r="MVT3" s="523"/>
      <c r="MVU3" s="523"/>
      <c r="MVV3" s="523"/>
      <c r="MVW3" s="523"/>
      <c r="MVX3" s="523"/>
      <c r="MVY3" s="523"/>
      <c r="MVZ3" s="523"/>
      <c r="MWA3" s="523"/>
      <c r="MWB3" s="523"/>
      <c r="MWC3" s="523"/>
      <c r="MWD3" s="523"/>
      <c r="MWE3" s="523"/>
      <c r="MWF3" s="523"/>
      <c r="MWG3" s="523"/>
      <c r="MWH3" s="523"/>
      <c r="MWI3" s="523"/>
      <c r="MWJ3" s="523"/>
      <c r="MWK3" s="523"/>
      <c r="MWL3" s="523"/>
      <c r="MWM3" s="523"/>
      <c r="MWN3" s="523"/>
      <c r="MWO3" s="523"/>
      <c r="MWP3" s="523"/>
      <c r="MWQ3" s="523"/>
      <c r="MWR3" s="523"/>
      <c r="MWS3" s="523"/>
      <c r="MWT3" s="523"/>
      <c r="MWU3" s="523"/>
      <c r="MWV3" s="523"/>
      <c r="MWW3" s="523"/>
      <c r="MWX3" s="523"/>
      <c r="MWY3" s="523"/>
      <c r="MWZ3" s="523"/>
      <c r="MXA3" s="523"/>
      <c r="MXB3" s="523"/>
      <c r="MXC3" s="523"/>
      <c r="MXD3" s="523"/>
      <c r="MXE3" s="523"/>
      <c r="MXF3" s="523"/>
      <c r="MXG3" s="523"/>
      <c r="MXH3" s="523"/>
      <c r="MXI3" s="523"/>
      <c r="MXJ3" s="523"/>
      <c r="MXK3" s="523"/>
      <c r="MXL3" s="523"/>
      <c r="MXM3" s="523"/>
      <c r="MXN3" s="523"/>
      <c r="MXO3" s="523"/>
      <c r="MXP3" s="523"/>
      <c r="MXQ3" s="523"/>
      <c r="MXR3" s="523"/>
      <c r="MXS3" s="523"/>
      <c r="MXT3" s="523"/>
      <c r="MXU3" s="523"/>
      <c r="MXV3" s="523"/>
      <c r="MXW3" s="523"/>
      <c r="MXX3" s="523"/>
      <c r="MXY3" s="523"/>
      <c r="MXZ3" s="523"/>
      <c r="MYA3" s="523"/>
      <c r="MYB3" s="523"/>
      <c r="MYC3" s="523"/>
      <c r="MYD3" s="523"/>
      <c r="MYE3" s="523"/>
      <c r="MYF3" s="523"/>
      <c r="MYG3" s="523"/>
      <c r="MYH3" s="523"/>
      <c r="MYI3" s="523"/>
      <c r="MYJ3" s="523"/>
      <c r="MYK3" s="523"/>
      <c r="MYL3" s="523"/>
      <c r="MYM3" s="523"/>
      <c r="MYN3" s="523"/>
      <c r="MYO3" s="523"/>
      <c r="MYP3" s="523"/>
      <c r="MYQ3" s="523"/>
      <c r="MYR3" s="523"/>
      <c r="MYS3" s="523"/>
      <c r="MYT3" s="523"/>
      <c r="MYU3" s="523"/>
      <c r="MYV3" s="523"/>
      <c r="MYW3" s="523"/>
      <c r="MYX3" s="523"/>
      <c r="MYY3" s="523"/>
      <c r="MYZ3" s="523"/>
      <c r="MZA3" s="523"/>
      <c r="MZB3" s="523"/>
      <c r="MZC3" s="523"/>
      <c r="MZD3" s="523"/>
      <c r="MZE3" s="523"/>
      <c r="MZF3" s="523"/>
      <c r="MZG3" s="523"/>
      <c r="MZH3" s="523"/>
      <c r="MZI3" s="523"/>
      <c r="MZJ3" s="523"/>
      <c r="MZK3" s="523"/>
      <c r="MZL3" s="523"/>
      <c r="MZM3" s="523"/>
      <c r="MZN3" s="523"/>
      <c r="MZO3" s="523"/>
      <c r="MZP3" s="523"/>
      <c r="MZQ3" s="523"/>
      <c r="MZR3" s="523"/>
      <c r="MZS3" s="523"/>
      <c r="MZT3" s="523"/>
      <c r="MZU3" s="523"/>
      <c r="MZV3" s="523"/>
      <c r="MZW3" s="523"/>
      <c r="MZX3" s="523"/>
      <c r="MZY3" s="523"/>
      <c r="MZZ3" s="523"/>
      <c r="NAA3" s="523"/>
      <c r="NAB3" s="523"/>
      <c r="NAC3" s="523"/>
      <c r="NAD3" s="523"/>
      <c r="NAE3" s="523"/>
      <c r="NAF3" s="523"/>
      <c r="NAG3" s="523"/>
      <c r="NAH3" s="523"/>
      <c r="NAI3" s="523"/>
      <c r="NAJ3" s="523"/>
      <c r="NAK3" s="523"/>
      <c r="NAL3" s="523"/>
      <c r="NAM3" s="523"/>
      <c r="NAN3" s="523"/>
      <c r="NAO3" s="523"/>
      <c r="NAP3" s="523"/>
      <c r="NAQ3" s="523"/>
      <c r="NAR3" s="523"/>
      <c r="NAS3" s="523"/>
      <c r="NAT3" s="523"/>
      <c r="NAU3" s="523"/>
      <c r="NAV3" s="523"/>
      <c r="NAW3" s="523"/>
      <c r="NAX3" s="523"/>
      <c r="NAY3" s="523"/>
      <c r="NAZ3" s="523"/>
      <c r="NBA3" s="523"/>
      <c r="NBB3" s="523"/>
      <c r="NBC3" s="523"/>
      <c r="NBD3" s="523"/>
      <c r="NBE3" s="523"/>
      <c r="NBF3" s="523"/>
      <c r="NBG3" s="523"/>
      <c r="NBH3" s="523"/>
      <c r="NBI3" s="523"/>
      <c r="NBJ3" s="523"/>
      <c r="NBK3" s="523"/>
      <c r="NBL3" s="523"/>
      <c r="NBM3" s="523"/>
      <c r="NBN3" s="523"/>
      <c r="NBO3" s="523"/>
      <c r="NBP3" s="523"/>
      <c r="NBQ3" s="523"/>
      <c r="NBR3" s="523"/>
      <c r="NBS3" s="523"/>
      <c r="NBT3" s="523"/>
      <c r="NBU3" s="523"/>
      <c r="NBV3" s="523"/>
      <c r="NBW3" s="523"/>
      <c r="NBX3" s="523"/>
      <c r="NBY3" s="523"/>
      <c r="NBZ3" s="523"/>
      <c r="NCA3" s="523"/>
      <c r="NCB3" s="523"/>
      <c r="NCC3" s="523"/>
      <c r="NCD3" s="523"/>
      <c r="NCE3" s="523"/>
      <c r="NCF3" s="523"/>
      <c r="NCG3" s="523"/>
      <c r="NCH3" s="523"/>
      <c r="NCI3" s="523"/>
      <c r="NCJ3" s="523"/>
      <c r="NCK3" s="523"/>
      <c r="NCL3" s="523"/>
      <c r="NCM3" s="523"/>
      <c r="NCN3" s="523"/>
      <c r="NCO3" s="523"/>
      <c r="NCP3" s="523"/>
      <c r="NCQ3" s="523"/>
      <c r="NCR3" s="523"/>
      <c r="NCS3" s="523"/>
      <c r="NCT3" s="523"/>
      <c r="NCU3" s="523"/>
      <c r="NCV3" s="523"/>
      <c r="NCW3" s="523"/>
      <c r="NCX3" s="523"/>
      <c r="NCY3" s="523"/>
      <c r="NCZ3" s="523"/>
      <c r="NDA3" s="523"/>
      <c r="NDB3" s="523"/>
      <c r="NDC3" s="523"/>
      <c r="NDD3" s="523"/>
      <c r="NDE3" s="523"/>
      <c r="NDF3" s="523"/>
      <c r="NDG3" s="523"/>
      <c r="NDH3" s="523"/>
      <c r="NDI3" s="523"/>
      <c r="NDJ3" s="523"/>
      <c r="NDK3" s="523"/>
      <c r="NDL3" s="523"/>
      <c r="NDM3" s="523"/>
      <c r="NDN3" s="523"/>
      <c r="NDO3" s="523"/>
      <c r="NDP3" s="523"/>
      <c r="NDQ3" s="523"/>
      <c r="NDR3" s="523"/>
      <c r="NDS3" s="523"/>
      <c r="NDT3" s="523"/>
      <c r="NDU3" s="523"/>
      <c r="NDV3" s="523"/>
      <c r="NDW3" s="523"/>
      <c r="NDX3" s="523"/>
      <c r="NDY3" s="523"/>
      <c r="NDZ3" s="523"/>
      <c r="NEA3" s="523"/>
      <c r="NEB3" s="523"/>
      <c r="NEC3" s="523"/>
      <c r="NED3" s="523"/>
      <c r="NEE3" s="523"/>
      <c r="NEF3" s="523"/>
      <c r="NEG3" s="523"/>
      <c r="NEH3" s="523"/>
      <c r="NEI3" s="523"/>
      <c r="NEJ3" s="523"/>
      <c r="NEK3" s="523"/>
      <c r="NEL3" s="523"/>
      <c r="NEM3" s="523"/>
      <c r="NEN3" s="523"/>
      <c r="NEO3" s="523"/>
      <c r="NEP3" s="523"/>
      <c r="NEQ3" s="523"/>
      <c r="NER3" s="523"/>
      <c r="NES3" s="523"/>
      <c r="NET3" s="523"/>
      <c r="NEU3" s="523"/>
      <c r="NEV3" s="523"/>
      <c r="NEW3" s="523"/>
      <c r="NEX3" s="523"/>
      <c r="NEY3" s="523"/>
      <c r="NEZ3" s="523"/>
      <c r="NFA3" s="523"/>
      <c r="NFB3" s="523"/>
      <c r="NFC3" s="523"/>
      <c r="NFD3" s="523"/>
      <c r="NFE3" s="523"/>
      <c r="NFF3" s="523"/>
      <c r="NFG3" s="523"/>
      <c r="NFH3" s="523"/>
      <c r="NFI3" s="523"/>
      <c r="NFJ3" s="523"/>
      <c r="NFK3" s="523"/>
      <c r="NFL3" s="523"/>
      <c r="NFM3" s="523"/>
      <c r="NFN3" s="523"/>
      <c r="NFO3" s="523"/>
      <c r="NFP3" s="523"/>
      <c r="NFQ3" s="523"/>
      <c r="NFR3" s="523"/>
      <c r="NFS3" s="523"/>
      <c r="NFT3" s="523"/>
      <c r="NFU3" s="523"/>
      <c r="NFV3" s="523"/>
      <c r="NFW3" s="523"/>
      <c r="NFX3" s="523"/>
      <c r="NFY3" s="523"/>
      <c r="NFZ3" s="523"/>
      <c r="NGA3" s="523"/>
      <c r="NGB3" s="523"/>
      <c r="NGC3" s="523"/>
      <c r="NGD3" s="523"/>
      <c r="NGE3" s="523"/>
      <c r="NGF3" s="523"/>
      <c r="NGG3" s="523"/>
      <c r="NGH3" s="523"/>
      <c r="NGI3" s="523"/>
      <c r="NGJ3" s="523"/>
      <c r="NGK3" s="523"/>
      <c r="NGL3" s="523"/>
      <c r="NGM3" s="523"/>
      <c r="NGN3" s="523"/>
      <c r="NGO3" s="523"/>
      <c r="NGP3" s="523"/>
      <c r="NGQ3" s="523"/>
      <c r="NGR3" s="523"/>
      <c r="NGS3" s="523"/>
      <c r="NGT3" s="523"/>
      <c r="NGU3" s="523"/>
      <c r="NGV3" s="523"/>
      <c r="NGW3" s="523"/>
      <c r="NGX3" s="523"/>
      <c r="NGY3" s="523"/>
      <c r="NGZ3" s="523"/>
      <c r="NHA3" s="523"/>
      <c r="NHB3" s="523"/>
      <c r="NHC3" s="523"/>
      <c r="NHD3" s="523"/>
      <c r="NHE3" s="523"/>
      <c r="NHF3" s="523"/>
      <c r="NHG3" s="523"/>
      <c r="NHH3" s="523"/>
      <c r="NHI3" s="523"/>
      <c r="NHJ3" s="523"/>
      <c r="NHK3" s="523"/>
      <c r="NHL3" s="523"/>
      <c r="NHM3" s="523"/>
      <c r="NHN3" s="523"/>
      <c r="NHO3" s="523"/>
      <c r="NHP3" s="523"/>
      <c r="NHQ3" s="523"/>
      <c r="NHR3" s="523"/>
      <c r="NHS3" s="523"/>
      <c r="NHT3" s="523"/>
      <c r="NHU3" s="523"/>
      <c r="NHV3" s="523"/>
      <c r="NHW3" s="523"/>
      <c r="NHX3" s="523"/>
      <c r="NHY3" s="523"/>
      <c r="NHZ3" s="523"/>
      <c r="NIA3" s="523"/>
      <c r="NIB3" s="523"/>
      <c r="NIC3" s="523"/>
      <c r="NID3" s="523"/>
      <c r="NIE3" s="523"/>
      <c r="NIF3" s="523"/>
      <c r="NIG3" s="523"/>
      <c r="NIH3" s="523"/>
      <c r="NII3" s="523"/>
      <c r="NIJ3" s="523"/>
      <c r="NIK3" s="523"/>
      <c r="NIL3" s="523"/>
      <c r="NIM3" s="523"/>
      <c r="NIN3" s="523"/>
      <c r="NIO3" s="523"/>
      <c r="NIP3" s="523"/>
      <c r="NIQ3" s="523"/>
      <c r="NIR3" s="523"/>
      <c r="NIS3" s="523"/>
      <c r="NIT3" s="523"/>
      <c r="NIU3" s="523"/>
      <c r="NIV3" s="523"/>
      <c r="NIW3" s="523"/>
      <c r="NIX3" s="523"/>
      <c r="NIY3" s="523"/>
      <c r="NIZ3" s="523"/>
      <c r="NJA3" s="523"/>
      <c r="NJB3" s="523"/>
      <c r="NJC3" s="523"/>
      <c r="NJD3" s="523"/>
      <c r="NJE3" s="523"/>
      <c r="NJF3" s="523"/>
      <c r="NJG3" s="523"/>
      <c r="NJH3" s="523"/>
      <c r="NJI3" s="523"/>
      <c r="NJJ3" s="523"/>
      <c r="NJK3" s="523"/>
      <c r="NJL3" s="523"/>
      <c r="NJM3" s="523"/>
      <c r="NJN3" s="523"/>
      <c r="NJO3" s="523"/>
      <c r="NJP3" s="523"/>
      <c r="NJQ3" s="523"/>
      <c r="NJR3" s="523"/>
      <c r="NJS3" s="523"/>
      <c r="NJT3" s="523"/>
      <c r="NJU3" s="523"/>
      <c r="NJV3" s="523"/>
      <c r="NJW3" s="523"/>
      <c r="NJX3" s="523"/>
      <c r="NJY3" s="523"/>
      <c r="NJZ3" s="523"/>
      <c r="NKA3" s="523"/>
      <c r="NKB3" s="523"/>
      <c r="NKC3" s="523"/>
      <c r="NKD3" s="523"/>
      <c r="NKE3" s="523"/>
      <c r="NKF3" s="523"/>
      <c r="NKG3" s="523"/>
      <c r="NKH3" s="523"/>
      <c r="NKI3" s="523"/>
      <c r="NKJ3" s="523"/>
      <c r="NKK3" s="523"/>
      <c r="NKL3" s="523"/>
      <c r="NKM3" s="523"/>
      <c r="NKN3" s="523"/>
      <c r="NKO3" s="523"/>
      <c r="NKP3" s="523"/>
      <c r="NKQ3" s="523"/>
      <c r="NKR3" s="523"/>
      <c r="NKS3" s="523"/>
      <c r="NKT3" s="523"/>
      <c r="NKU3" s="523"/>
      <c r="NKV3" s="523"/>
      <c r="NKW3" s="523"/>
      <c r="NKX3" s="523"/>
      <c r="NKY3" s="523"/>
      <c r="NKZ3" s="523"/>
      <c r="NLA3" s="523"/>
      <c r="NLB3" s="523"/>
      <c r="NLC3" s="523"/>
      <c r="NLD3" s="523"/>
      <c r="NLE3" s="523"/>
      <c r="NLF3" s="523"/>
      <c r="NLG3" s="523"/>
      <c r="NLH3" s="523"/>
      <c r="NLI3" s="523"/>
      <c r="NLJ3" s="523"/>
      <c r="NLK3" s="523"/>
      <c r="NLL3" s="523"/>
      <c r="NLM3" s="523"/>
      <c r="NLN3" s="523"/>
      <c r="NLO3" s="523"/>
      <c r="NLP3" s="523"/>
      <c r="NLQ3" s="523"/>
      <c r="NLR3" s="523"/>
      <c r="NLS3" s="523"/>
      <c r="NLT3" s="523"/>
      <c r="NLU3" s="523"/>
      <c r="NLV3" s="523"/>
      <c r="NLW3" s="523"/>
      <c r="NLX3" s="523"/>
      <c r="NLY3" s="523"/>
      <c r="NLZ3" s="523"/>
      <c r="NMA3" s="523"/>
      <c r="NMB3" s="523"/>
      <c r="NMC3" s="523"/>
      <c r="NMD3" s="523"/>
      <c r="NME3" s="523"/>
      <c r="NMF3" s="523"/>
      <c r="NMG3" s="523"/>
      <c r="NMH3" s="523"/>
      <c r="NMI3" s="523"/>
      <c r="NMJ3" s="523"/>
      <c r="NMK3" s="523"/>
      <c r="NML3" s="523"/>
      <c r="NMM3" s="523"/>
      <c r="NMN3" s="523"/>
      <c r="NMO3" s="523"/>
      <c r="NMP3" s="523"/>
      <c r="NMQ3" s="523"/>
      <c r="NMR3" s="523"/>
      <c r="NMS3" s="523"/>
      <c r="NMT3" s="523"/>
      <c r="NMU3" s="523"/>
      <c r="NMV3" s="523"/>
      <c r="NMW3" s="523"/>
      <c r="NMX3" s="523"/>
      <c r="NMY3" s="523"/>
      <c r="NMZ3" s="523"/>
      <c r="NNA3" s="523"/>
      <c r="NNB3" s="523"/>
      <c r="NNC3" s="523"/>
      <c r="NND3" s="523"/>
      <c r="NNE3" s="523"/>
      <c r="NNF3" s="523"/>
      <c r="NNG3" s="523"/>
      <c r="NNH3" s="523"/>
      <c r="NNI3" s="523"/>
      <c r="NNJ3" s="523"/>
      <c r="NNK3" s="523"/>
      <c r="NNL3" s="523"/>
      <c r="NNM3" s="523"/>
      <c r="NNN3" s="523"/>
      <c r="NNO3" s="523"/>
      <c r="NNP3" s="523"/>
      <c r="NNQ3" s="523"/>
      <c r="NNR3" s="523"/>
      <c r="NNS3" s="523"/>
      <c r="NNT3" s="523"/>
      <c r="NNU3" s="523"/>
      <c r="NNV3" s="523"/>
      <c r="NNW3" s="523"/>
      <c r="NNX3" s="523"/>
      <c r="NNY3" s="523"/>
      <c r="NNZ3" s="523"/>
      <c r="NOA3" s="523"/>
      <c r="NOB3" s="523"/>
      <c r="NOC3" s="523"/>
      <c r="NOD3" s="523"/>
      <c r="NOE3" s="523"/>
      <c r="NOF3" s="523"/>
      <c r="NOG3" s="523"/>
      <c r="NOH3" s="523"/>
      <c r="NOI3" s="523"/>
      <c r="NOJ3" s="523"/>
      <c r="NOK3" s="523"/>
      <c r="NOL3" s="523"/>
      <c r="NOM3" s="523"/>
      <c r="NON3" s="523"/>
      <c r="NOO3" s="523"/>
      <c r="NOP3" s="523"/>
      <c r="NOQ3" s="523"/>
      <c r="NOR3" s="523"/>
      <c r="NOS3" s="523"/>
      <c r="NOT3" s="523"/>
      <c r="NOU3" s="523"/>
      <c r="NOV3" s="523"/>
      <c r="NOW3" s="523"/>
      <c r="NOX3" s="523"/>
      <c r="NOY3" s="523"/>
      <c r="NOZ3" s="523"/>
      <c r="NPA3" s="523"/>
      <c r="NPB3" s="523"/>
      <c r="NPC3" s="523"/>
      <c r="NPD3" s="523"/>
      <c r="NPE3" s="523"/>
      <c r="NPF3" s="523"/>
      <c r="NPG3" s="523"/>
      <c r="NPH3" s="523"/>
      <c r="NPI3" s="523"/>
      <c r="NPJ3" s="523"/>
      <c r="NPK3" s="523"/>
      <c r="NPL3" s="523"/>
      <c r="NPM3" s="523"/>
      <c r="NPN3" s="523"/>
      <c r="NPO3" s="523"/>
      <c r="NPP3" s="523"/>
      <c r="NPQ3" s="523"/>
      <c r="NPR3" s="523"/>
      <c r="NPS3" s="523"/>
      <c r="NPT3" s="523"/>
      <c r="NPU3" s="523"/>
      <c r="NPV3" s="523"/>
      <c r="NPW3" s="523"/>
      <c r="NPX3" s="523"/>
      <c r="NPY3" s="523"/>
      <c r="NPZ3" s="523"/>
      <c r="NQA3" s="523"/>
      <c r="NQB3" s="523"/>
      <c r="NQC3" s="523"/>
      <c r="NQD3" s="523"/>
      <c r="NQE3" s="523"/>
      <c r="NQF3" s="523"/>
      <c r="NQG3" s="523"/>
      <c r="NQH3" s="523"/>
      <c r="NQI3" s="523"/>
      <c r="NQJ3" s="523"/>
      <c r="NQK3" s="523"/>
      <c r="NQL3" s="523"/>
      <c r="NQM3" s="523"/>
      <c r="NQN3" s="523"/>
      <c r="NQO3" s="523"/>
      <c r="NQP3" s="523"/>
      <c r="NQQ3" s="523"/>
      <c r="NQR3" s="523"/>
      <c r="NQS3" s="523"/>
      <c r="NQT3" s="523"/>
      <c r="NQU3" s="523"/>
      <c r="NQV3" s="523"/>
      <c r="NQW3" s="523"/>
      <c r="NQX3" s="523"/>
      <c r="NQY3" s="523"/>
      <c r="NQZ3" s="523"/>
      <c r="NRA3" s="523"/>
      <c r="NRB3" s="523"/>
      <c r="NRC3" s="523"/>
      <c r="NRD3" s="523"/>
      <c r="NRE3" s="523"/>
      <c r="NRF3" s="523"/>
      <c r="NRG3" s="523"/>
      <c r="NRH3" s="523"/>
      <c r="NRI3" s="523"/>
      <c r="NRJ3" s="523"/>
      <c r="NRK3" s="523"/>
      <c r="NRL3" s="523"/>
      <c r="NRM3" s="523"/>
      <c r="NRN3" s="523"/>
      <c r="NRO3" s="523"/>
      <c r="NRP3" s="523"/>
      <c r="NRQ3" s="523"/>
      <c r="NRR3" s="523"/>
      <c r="NRS3" s="523"/>
      <c r="NRT3" s="523"/>
      <c r="NRU3" s="523"/>
      <c r="NRV3" s="523"/>
      <c r="NRW3" s="523"/>
      <c r="NRX3" s="523"/>
      <c r="NRY3" s="523"/>
      <c r="NRZ3" s="523"/>
      <c r="NSA3" s="523"/>
      <c r="NSB3" s="523"/>
      <c r="NSC3" s="523"/>
      <c r="NSD3" s="523"/>
      <c r="NSE3" s="523"/>
      <c r="NSF3" s="523"/>
      <c r="NSG3" s="523"/>
      <c r="NSH3" s="523"/>
      <c r="NSI3" s="523"/>
      <c r="NSJ3" s="523"/>
      <c r="NSK3" s="523"/>
      <c r="NSL3" s="523"/>
      <c r="NSM3" s="523"/>
      <c r="NSN3" s="523"/>
      <c r="NSO3" s="523"/>
      <c r="NSP3" s="523"/>
      <c r="NSQ3" s="523"/>
      <c r="NSR3" s="523"/>
      <c r="NSS3" s="523"/>
      <c r="NST3" s="523"/>
      <c r="NSU3" s="523"/>
      <c r="NSV3" s="523"/>
      <c r="NSW3" s="523"/>
      <c r="NSX3" s="523"/>
      <c r="NSY3" s="523"/>
      <c r="NSZ3" s="523"/>
      <c r="NTA3" s="523"/>
      <c r="NTB3" s="523"/>
      <c r="NTC3" s="523"/>
      <c r="NTD3" s="523"/>
      <c r="NTE3" s="523"/>
      <c r="NTF3" s="523"/>
      <c r="NTG3" s="523"/>
      <c r="NTH3" s="523"/>
      <c r="NTI3" s="523"/>
      <c r="NTJ3" s="523"/>
      <c r="NTK3" s="523"/>
      <c r="NTL3" s="523"/>
      <c r="NTM3" s="523"/>
      <c r="NTN3" s="523"/>
      <c r="NTO3" s="523"/>
      <c r="NTP3" s="523"/>
      <c r="NTQ3" s="523"/>
      <c r="NTR3" s="523"/>
      <c r="NTS3" s="523"/>
      <c r="NTT3" s="523"/>
      <c r="NTU3" s="523"/>
      <c r="NTV3" s="523"/>
      <c r="NTW3" s="523"/>
      <c r="NTX3" s="523"/>
      <c r="NTY3" s="523"/>
      <c r="NTZ3" s="523"/>
      <c r="NUA3" s="523"/>
      <c r="NUB3" s="523"/>
      <c r="NUC3" s="523"/>
      <c r="NUD3" s="523"/>
      <c r="NUE3" s="523"/>
      <c r="NUF3" s="523"/>
      <c r="NUG3" s="523"/>
      <c r="NUH3" s="523"/>
      <c r="NUI3" s="523"/>
      <c r="NUJ3" s="523"/>
      <c r="NUK3" s="523"/>
      <c r="NUL3" s="523"/>
      <c r="NUM3" s="523"/>
      <c r="NUN3" s="523"/>
      <c r="NUO3" s="523"/>
      <c r="NUP3" s="523"/>
      <c r="NUQ3" s="523"/>
      <c r="NUR3" s="523"/>
      <c r="NUS3" s="523"/>
      <c r="NUT3" s="523"/>
      <c r="NUU3" s="523"/>
      <c r="NUV3" s="523"/>
      <c r="NUW3" s="523"/>
      <c r="NUX3" s="523"/>
      <c r="NUY3" s="523"/>
      <c r="NUZ3" s="523"/>
      <c r="NVA3" s="523"/>
      <c r="NVB3" s="523"/>
      <c r="NVC3" s="523"/>
      <c r="NVD3" s="523"/>
      <c r="NVE3" s="523"/>
      <c r="NVF3" s="523"/>
      <c r="NVG3" s="523"/>
      <c r="NVH3" s="523"/>
      <c r="NVI3" s="523"/>
      <c r="NVJ3" s="523"/>
      <c r="NVK3" s="523"/>
      <c r="NVL3" s="523"/>
      <c r="NVM3" s="523"/>
      <c r="NVN3" s="523"/>
      <c r="NVO3" s="523"/>
      <c r="NVP3" s="523"/>
      <c r="NVQ3" s="523"/>
      <c r="NVR3" s="523"/>
      <c r="NVS3" s="523"/>
      <c r="NVT3" s="523"/>
      <c r="NVU3" s="523"/>
      <c r="NVV3" s="523"/>
      <c r="NVW3" s="523"/>
      <c r="NVX3" s="523"/>
      <c r="NVY3" s="523"/>
      <c r="NVZ3" s="523"/>
      <c r="NWA3" s="523"/>
      <c r="NWB3" s="523"/>
      <c r="NWC3" s="523"/>
      <c r="NWD3" s="523"/>
      <c r="NWE3" s="523"/>
      <c r="NWF3" s="523"/>
      <c r="NWG3" s="523"/>
      <c r="NWH3" s="523"/>
      <c r="NWI3" s="523"/>
      <c r="NWJ3" s="523"/>
      <c r="NWK3" s="523"/>
      <c r="NWL3" s="523"/>
      <c r="NWM3" s="523"/>
      <c r="NWN3" s="523"/>
      <c r="NWO3" s="523"/>
      <c r="NWP3" s="523"/>
      <c r="NWQ3" s="523"/>
      <c r="NWR3" s="523"/>
      <c r="NWS3" s="523"/>
      <c r="NWT3" s="523"/>
      <c r="NWU3" s="523"/>
      <c r="NWV3" s="523"/>
      <c r="NWW3" s="523"/>
      <c r="NWX3" s="523"/>
      <c r="NWY3" s="523"/>
      <c r="NWZ3" s="523"/>
      <c r="NXA3" s="523"/>
      <c r="NXB3" s="523"/>
      <c r="NXC3" s="523"/>
      <c r="NXD3" s="523"/>
      <c r="NXE3" s="523"/>
      <c r="NXF3" s="523"/>
      <c r="NXG3" s="523"/>
      <c r="NXH3" s="523"/>
      <c r="NXI3" s="523"/>
      <c r="NXJ3" s="523"/>
      <c r="NXK3" s="523"/>
      <c r="NXL3" s="523"/>
      <c r="NXM3" s="523"/>
      <c r="NXN3" s="523"/>
      <c r="NXO3" s="523"/>
      <c r="NXP3" s="523"/>
      <c r="NXQ3" s="523"/>
      <c r="NXR3" s="523"/>
      <c r="NXS3" s="523"/>
      <c r="NXT3" s="523"/>
      <c r="NXU3" s="523"/>
      <c r="NXV3" s="523"/>
      <c r="NXW3" s="523"/>
      <c r="NXX3" s="523"/>
      <c r="NXY3" s="523"/>
      <c r="NXZ3" s="523"/>
      <c r="NYA3" s="523"/>
      <c r="NYB3" s="523"/>
      <c r="NYC3" s="523"/>
      <c r="NYD3" s="523"/>
      <c r="NYE3" s="523"/>
      <c r="NYF3" s="523"/>
      <c r="NYG3" s="523"/>
      <c r="NYH3" s="523"/>
      <c r="NYI3" s="523"/>
      <c r="NYJ3" s="523"/>
      <c r="NYK3" s="523"/>
      <c r="NYL3" s="523"/>
      <c r="NYM3" s="523"/>
      <c r="NYN3" s="523"/>
      <c r="NYO3" s="523"/>
      <c r="NYP3" s="523"/>
      <c r="NYQ3" s="523"/>
      <c r="NYR3" s="523"/>
      <c r="NYS3" s="523"/>
      <c r="NYT3" s="523"/>
      <c r="NYU3" s="523"/>
      <c r="NYV3" s="523"/>
      <c r="NYW3" s="523"/>
      <c r="NYX3" s="523"/>
      <c r="NYY3" s="523"/>
      <c r="NYZ3" s="523"/>
      <c r="NZA3" s="523"/>
      <c r="NZB3" s="523"/>
      <c r="NZC3" s="523"/>
      <c r="NZD3" s="523"/>
      <c r="NZE3" s="523"/>
      <c r="NZF3" s="523"/>
      <c r="NZG3" s="523"/>
      <c r="NZH3" s="523"/>
      <c r="NZI3" s="523"/>
      <c r="NZJ3" s="523"/>
      <c r="NZK3" s="523"/>
      <c r="NZL3" s="523"/>
      <c r="NZM3" s="523"/>
      <c r="NZN3" s="523"/>
      <c r="NZO3" s="523"/>
      <c r="NZP3" s="523"/>
      <c r="NZQ3" s="523"/>
      <c r="NZR3" s="523"/>
      <c r="NZS3" s="523"/>
      <c r="NZT3" s="523"/>
      <c r="NZU3" s="523"/>
      <c r="NZV3" s="523"/>
      <c r="NZW3" s="523"/>
      <c r="NZX3" s="523"/>
      <c r="NZY3" s="523"/>
      <c r="NZZ3" s="523"/>
      <c r="OAA3" s="523"/>
      <c r="OAB3" s="523"/>
      <c r="OAC3" s="523"/>
      <c r="OAD3" s="523"/>
      <c r="OAE3" s="523"/>
      <c r="OAF3" s="523"/>
      <c r="OAG3" s="523"/>
      <c r="OAH3" s="523"/>
      <c r="OAI3" s="523"/>
      <c r="OAJ3" s="523"/>
      <c r="OAK3" s="523"/>
      <c r="OAL3" s="523"/>
      <c r="OAM3" s="523"/>
      <c r="OAN3" s="523"/>
      <c r="OAO3" s="523"/>
      <c r="OAP3" s="523"/>
      <c r="OAQ3" s="523"/>
      <c r="OAR3" s="523"/>
      <c r="OAS3" s="523"/>
      <c r="OAT3" s="523"/>
      <c r="OAU3" s="523"/>
      <c r="OAV3" s="523"/>
      <c r="OAW3" s="523"/>
      <c r="OAX3" s="523"/>
      <c r="OAY3" s="523"/>
      <c r="OAZ3" s="523"/>
      <c r="OBA3" s="523"/>
      <c r="OBB3" s="523"/>
      <c r="OBC3" s="523"/>
      <c r="OBD3" s="523"/>
      <c r="OBE3" s="523"/>
      <c r="OBF3" s="523"/>
      <c r="OBG3" s="523"/>
      <c r="OBH3" s="523"/>
      <c r="OBI3" s="523"/>
      <c r="OBJ3" s="523"/>
      <c r="OBK3" s="523"/>
      <c r="OBL3" s="523"/>
      <c r="OBM3" s="523"/>
      <c r="OBN3" s="523"/>
      <c r="OBO3" s="523"/>
      <c r="OBP3" s="523"/>
      <c r="OBQ3" s="523"/>
      <c r="OBR3" s="523"/>
      <c r="OBS3" s="523"/>
      <c r="OBT3" s="523"/>
      <c r="OBU3" s="523"/>
      <c r="OBV3" s="523"/>
      <c r="OBW3" s="523"/>
      <c r="OBX3" s="523"/>
      <c r="OBY3" s="523"/>
      <c r="OBZ3" s="523"/>
      <c r="OCA3" s="523"/>
      <c r="OCB3" s="523"/>
      <c r="OCC3" s="523"/>
      <c r="OCD3" s="523"/>
      <c r="OCE3" s="523"/>
      <c r="OCF3" s="523"/>
      <c r="OCG3" s="523"/>
      <c r="OCH3" s="523"/>
      <c r="OCI3" s="523"/>
      <c r="OCJ3" s="523"/>
      <c r="OCK3" s="523"/>
      <c r="OCL3" s="523"/>
      <c r="OCM3" s="523"/>
      <c r="OCN3" s="523"/>
      <c r="OCO3" s="523"/>
      <c r="OCP3" s="523"/>
      <c r="OCQ3" s="523"/>
      <c r="OCR3" s="523"/>
      <c r="OCS3" s="523"/>
      <c r="OCT3" s="523"/>
      <c r="OCU3" s="523"/>
      <c r="OCV3" s="523"/>
      <c r="OCW3" s="523"/>
      <c r="OCX3" s="523"/>
      <c r="OCY3" s="523"/>
      <c r="OCZ3" s="523"/>
      <c r="ODA3" s="523"/>
      <c r="ODB3" s="523"/>
      <c r="ODC3" s="523"/>
      <c r="ODD3" s="523"/>
      <c r="ODE3" s="523"/>
      <c r="ODF3" s="523"/>
      <c r="ODG3" s="523"/>
      <c r="ODH3" s="523"/>
      <c r="ODI3" s="523"/>
      <c r="ODJ3" s="523"/>
      <c r="ODK3" s="523"/>
      <c r="ODL3" s="523"/>
      <c r="ODM3" s="523"/>
      <c r="ODN3" s="523"/>
      <c r="ODO3" s="523"/>
      <c r="ODP3" s="523"/>
      <c r="ODQ3" s="523"/>
      <c r="ODR3" s="523"/>
      <c r="ODS3" s="523"/>
      <c r="ODT3" s="523"/>
      <c r="ODU3" s="523"/>
      <c r="ODV3" s="523"/>
      <c r="ODW3" s="523"/>
      <c r="ODX3" s="523"/>
      <c r="ODY3" s="523"/>
      <c r="ODZ3" s="523"/>
      <c r="OEA3" s="523"/>
      <c r="OEB3" s="523"/>
      <c r="OEC3" s="523"/>
      <c r="OED3" s="523"/>
      <c r="OEE3" s="523"/>
      <c r="OEF3" s="523"/>
      <c r="OEG3" s="523"/>
      <c r="OEH3" s="523"/>
      <c r="OEI3" s="523"/>
      <c r="OEJ3" s="523"/>
      <c r="OEK3" s="523"/>
      <c r="OEL3" s="523"/>
      <c r="OEM3" s="523"/>
      <c r="OEN3" s="523"/>
      <c r="OEO3" s="523"/>
      <c r="OEP3" s="523"/>
      <c r="OEQ3" s="523"/>
      <c r="OER3" s="523"/>
      <c r="OES3" s="523"/>
      <c r="OET3" s="523"/>
      <c r="OEU3" s="523"/>
      <c r="OEV3" s="523"/>
      <c r="OEW3" s="523"/>
      <c r="OEX3" s="523"/>
      <c r="OEY3" s="523"/>
      <c r="OEZ3" s="523"/>
      <c r="OFA3" s="523"/>
      <c r="OFB3" s="523"/>
      <c r="OFC3" s="523"/>
      <c r="OFD3" s="523"/>
      <c r="OFE3" s="523"/>
      <c r="OFF3" s="523"/>
      <c r="OFG3" s="523"/>
      <c r="OFH3" s="523"/>
      <c r="OFI3" s="523"/>
      <c r="OFJ3" s="523"/>
      <c r="OFK3" s="523"/>
      <c r="OFL3" s="523"/>
      <c r="OFM3" s="523"/>
      <c r="OFN3" s="523"/>
      <c r="OFO3" s="523"/>
      <c r="OFP3" s="523"/>
      <c r="OFQ3" s="523"/>
      <c r="OFR3" s="523"/>
      <c r="OFS3" s="523"/>
      <c r="OFT3" s="523"/>
      <c r="OFU3" s="523"/>
      <c r="OFV3" s="523"/>
      <c r="OFW3" s="523"/>
      <c r="OFX3" s="523"/>
      <c r="OFY3" s="523"/>
      <c r="OFZ3" s="523"/>
      <c r="OGA3" s="523"/>
      <c r="OGB3" s="523"/>
      <c r="OGC3" s="523"/>
      <c r="OGD3" s="523"/>
      <c r="OGE3" s="523"/>
      <c r="OGF3" s="523"/>
      <c r="OGG3" s="523"/>
      <c r="OGH3" s="523"/>
      <c r="OGI3" s="523"/>
      <c r="OGJ3" s="523"/>
      <c r="OGK3" s="523"/>
      <c r="OGL3" s="523"/>
      <c r="OGM3" s="523"/>
      <c r="OGN3" s="523"/>
      <c r="OGO3" s="523"/>
      <c r="OGP3" s="523"/>
      <c r="OGQ3" s="523"/>
      <c r="OGR3" s="523"/>
      <c r="OGS3" s="523"/>
      <c r="OGT3" s="523"/>
      <c r="OGU3" s="523"/>
      <c r="OGV3" s="523"/>
      <c r="OGW3" s="523"/>
      <c r="OGX3" s="523"/>
      <c r="OGY3" s="523"/>
      <c r="OGZ3" s="523"/>
      <c r="OHA3" s="523"/>
      <c r="OHB3" s="523"/>
      <c r="OHC3" s="523"/>
      <c r="OHD3" s="523"/>
      <c r="OHE3" s="523"/>
      <c r="OHF3" s="523"/>
      <c r="OHG3" s="523"/>
      <c r="OHH3" s="523"/>
      <c r="OHI3" s="523"/>
      <c r="OHJ3" s="523"/>
      <c r="OHK3" s="523"/>
      <c r="OHL3" s="523"/>
      <c r="OHM3" s="523"/>
      <c r="OHN3" s="523"/>
      <c r="OHO3" s="523"/>
      <c r="OHP3" s="523"/>
      <c r="OHQ3" s="523"/>
      <c r="OHR3" s="523"/>
      <c r="OHS3" s="523"/>
      <c r="OHT3" s="523"/>
      <c r="OHU3" s="523"/>
      <c r="OHV3" s="523"/>
      <c r="OHW3" s="523"/>
      <c r="OHX3" s="523"/>
      <c r="OHY3" s="523"/>
      <c r="OHZ3" s="523"/>
      <c r="OIA3" s="523"/>
      <c r="OIB3" s="523"/>
      <c r="OIC3" s="523"/>
      <c r="OID3" s="523"/>
      <c r="OIE3" s="523"/>
      <c r="OIF3" s="523"/>
      <c r="OIG3" s="523"/>
      <c r="OIH3" s="523"/>
      <c r="OII3" s="523"/>
      <c r="OIJ3" s="523"/>
      <c r="OIK3" s="523"/>
      <c r="OIL3" s="523"/>
      <c r="OIM3" s="523"/>
      <c r="OIN3" s="523"/>
      <c r="OIO3" s="523"/>
      <c r="OIP3" s="523"/>
      <c r="OIQ3" s="523"/>
      <c r="OIR3" s="523"/>
      <c r="OIS3" s="523"/>
      <c r="OIT3" s="523"/>
      <c r="OIU3" s="523"/>
      <c r="OIV3" s="523"/>
      <c r="OIW3" s="523"/>
      <c r="OIX3" s="523"/>
      <c r="OIY3" s="523"/>
      <c r="OIZ3" s="523"/>
      <c r="OJA3" s="523"/>
      <c r="OJB3" s="523"/>
      <c r="OJC3" s="523"/>
      <c r="OJD3" s="523"/>
      <c r="OJE3" s="523"/>
      <c r="OJF3" s="523"/>
      <c r="OJG3" s="523"/>
      <c r="OJH3" s="523"/>
      <c r="OJI3" s="523"/>
      <c r="OJJ3" s="523"/>
      <c r="OJK3" s="523"/>
      <c r="OJL3" s="523"/>
      <c r="OJM3" s="523"/>
      <c r="OJN3" s="523"/>
      <c r="OJO3" s="523"/>
      <c r="OJP3" s="523"/>
      <c r="OJQ3" s="523"/>
      <c r="OJR3" s="523"/>
      <c r="OJS3" s="523"/>
      <c r="OJT3" s="523"/>
      <c r="OJU3" s="523"/>
      <c r="OJV3" s="523"/>
      <c r="OJW3" s="523"/>
      <c r="OJX3" s="523"/>
      <c r="OJY3" s="523"/>
      <c r="OJZ3" s="523"/>
      <c r="OKA3" s="523"/>
      <c r="OKB3" s="523"/>
      <c r="OKC3" s="523"/>
      <c r="OKD3" s="523"/>
      <c r="OKE3" s="523"/>
      <c r="OKF3" s="523"/>
      <c r="OKG3" s="523"/>
      <c r="OKH3" s="523"/>
      <c r="OKI3" s="523"/>
      <c r="OKJ3" s="523"/>
      <c r="OKK3" s="523"/>
      <c r="OKL3" s="523"/>
      <c r="OKM3" s="523"/>
      <c r="OKN3" s="523"/>
      <c r="OKO3" s="523"/>
      <c r="OKP3" s="523"/>
      <c r="OKQ3" s="523"/>
      <c r="OKR3" s="523"/>
      <c r="OKS3" s="523"/>
      <c r="OKT3" s="523"/>
      <c r="OKU3" s="523"/>
      <c r="OKV3" s="523"/>
      <c r="OKW3" s="523"/>
      <c r="OKX3" s="523"/>
      <c r="OKY3" s="523"/>
      <c r="OKZ3" s="523"/>
      <c r="OLA3" s="523"/>
      <c r="OLB3" s="523"/>
      <c r="OLC3" s="523"/>
      <c r="OLD3" s="523"/>
      <c r="OLE3" s="523"/>
      <c r="OLF3" s="523"/>
      <c r="OLG3" s="523"/>
      <c r="OLH3" s="523"/>
      <c r="OLI3" s="523"/>
      <c r="OLJ3" s="523"/>
      <c r="OLK3" s="523"/>
      <c r="OLL3" s="523"/>
      <c r="OLM3" s="523"/>
      <c r="OLN3" s="523"/>
      <c r="OLO3" s="523"/>
      <c r="OLP3" s="523"/>
      <c r="OLQ3" s="523"/>
      <c r="OLR3" s="523"/>
      <c r="OLS3" s="523"/>
      <c r="OLT3" s="523"/>
      <c r="OLU3" s="523"/>
      <c r="OLV3" s="523"/>
      <c r="OLW3" s="523"/>
      <c r="OLX3" s="523"/>
      <c r="OLY3" s="523"/>
      <c r="OLZ3" s="523"/>
      <c r="OMA3" s="523"/>
      <c r="OMB3" s="523"/>
      <c r="OMC3" s="523"/>
      <c r="OMD3" s="523"/>
      <c r="OME3" s="523"/>
      <c r="OMF3" s="523"/>
      <c r="OMG3" s="523"/>
      <c r="OMH3" s="523"/>
      <c r="OMI3" s="523"/>
      <c r="OMJ3" s="523"/>
      <c r="OMK3" s="523"/>
      <c r="OML3" s="523"/>
      <c r="OMM3" s="523"/>
      <c r="OMN3" s="523"/>
      <c r="OMO3" s="523"/>
      <c r="OMP3" s="523"/>
      <c r="OMQ3" s="523"/>
      <c r="OMR3" s="523"/>
      <c r="OMS3" s="523"/>
      <c r="OMT3" s="523"/>
      <c r="OMU3" s="523"/>
      <c r="OMV3" s="523"/>
      <c r="OMW3" s="523"/>
      <c r="OMX3" s="523"/>
      <c r="OMY3" s="523"/>
      <c r="OMZ3" s="523"/>
      <c r="ONA3" s="523"/>
      <c r="ONB3" s="523"/>
      <c r="ONC3" s="523"/>
      <c r="OND3" s="523"/>
      <c r="ONE3" s="523"/>
      <c r="ONF3" s="523"/>
      <c r="ONG3" s="523"/>
      <c r="ONH3" s="523"/>
      <c r="ONI3" s="523"/>
      <c r="ONJ3" s="523"/>
      <c r="ONK3" s="523"/>
      <c r="ONL3" s="523"/>
      <c r="ONM3" s="523"/>
      <c r="ONN3" s="523"/>
      <c r="ONO3" s="523"/>
      <c r="ONP3" s="523"/>
      <c r="ONQ3" s="523"/>
      <c r="ONR3" s="523"/>
      <c r="ONS3" s="523"/>
      <c r="ONT3" s="523"/>
      <c r="ONU3" s="523"/>
      <c r="ONV3" s="523"/>
      <c r="ONW3" s="523"/>
      <c r="ONX3" s="523"/>
      <c r="ONY3" s="523"/>
      <c r="ONZ3" s="523"/>
      <c r="OOA3" s="523"/>
      <c r="OOB3" s="523"/>
      <c r="OOC3" s="523"/>
      <c r="OOD3" s="523"/>
      <c r="OOE3" s="523"/>
      <c r="OOF3" s="523"/>
      <c r="OOG3" s="523"/>
      <c r="OOH3" s="523"/>
      <c r="OOI3" s="523"/>
      <c r="OOJ3" s="523"/>
      <c r="OOK3" s="523"/>
      <c r="OOL3" s="523"/>
      <c r="OOM3" s="523"/>
      <c r="OON3" s="523"/>
      <c r="OOO3" s="523"/>
      <c r="OOP3" s="523"/>
      <c r="OOQ3" s="523"/>
      <c r="OOR3" s="523"/>
      <c r="OOS3" s="523"/>
      <c r="OOT3" s="523"/>
      <c r="OOU3" s="523"/>
      <c r="OOV3" s="523"/>
      <c r="OOW3" s="523"/>
      <c r="OOX3" s="523"/>
      <c r="OOY3" s="523"/>
      <c r="OOZ3" s="523"/>
      <c r="OPA3" s="523"/>
      <c r="OPB3" s="523"/>
      <c r="OPC3" s="523"/>
      <c r="OPD3" s="523"/>
      <c r="OPE3" s="523"/>
      <c r="OPF3" s="523"/>
      <c r="OPG3" s="523"/>
      <c r="OPH3" s="523"/>
      <c r="OPI3" s="523"/>
      <c r="OPJ3" s="523"/>
      <c r="OPK3" s="523"/>
      <c r="OPL3" s="523"/>
      <c r="OPM3" s="523"/>
      <c r="OPN3" s="523"/>
      <c r="OPO3" s="523"/>
      <c r="OPP3" s="523"/>
      <c r="OPQ3" s="523"/>
      <c r="OPR3" s="523"/>
      <c r="OPS3" s="523"/>
      <c r="OPT3" s="523"/>
      <c r="OPU3" s="523"/>
      <c r="OPV3" s="523"/>
      <c r="OPW3" s="523"/>
      <c r="OPX3" s="523"/>
      <c r="OPY3" s="523"/>
      <c r="OPZ3" s="523"/>
      <c r="OQA3" s="523"/>
      <c r="OQB3" s="523"/>
      <c r="OQC3" s="523"/>
      <c r="OQD3" s="523"/>
      <c r="OQE3" s="523"/>
      <c r="OQF3" s="523"/>
      <c r="OQG3" s="523"/>
      <c r="OQH3" s="523"/>
      <c r="OQI3" s="523"/>
      <c r="OQJ3" s="523"/>
      <c r="OQK3" s="523"/>
      <c r="OQL3" s="523"/>
      <c r="OQM3" s="523"/>
      <c r="OQN3" s="523"/>
      <c r="OQO3" s="523"/>
      <c r="OQP3" s="523"/>
      <c r="OQQ3" s="523"/>
      <c r="OQR3" s="523"/>
      <c r="OQS3" s="523"/>
      <c r="OQT3" s="523"/>
      <c r="OQU3" s="523"/>
      <c r="OQV3" s="523"/>
      <c r="OQW3" s="523"/>
      <c r="OQX3" s="523"/>
      <c r="OQY3" s="523"/>
      <c r="OQZ3" s="523"/>
      <c r="ORA3" s="523"/>
      <c r="ORB3" s="523"/>
      <c r="ORC3" s="523"/>
      <c r="ORD3" s="523"/>
      <c r="ORE3" s="523"/>
      <c r="ORF3" s="523"/>
      <c r="ORG3" s="523"/>
      <c r="ORH3" s="523"/>
      <c r="ORI3" s="523"/>
      <c r="ORJ3" s="523"/>
      <c r="ORK3" s="523"/>
      <c r="ORL3" s="523"/>
      <c r="ORM3" s="523"/>
      <c r="ORN3" s="523"/>
      <c r="ORO3" s="523"/>
      <c r="ORP3" s="523"/>
      <c r="ORQ3" s="523"/>
      <c r="ORR3" s="523"/>
      <c r="ORS3" s="523"/>
      <c r="ORT3" s="523"/>
      <c r="ORU3" s="523"/>
      <c r="ORV3" s="523"/>
      <c r="ORW3" s="523"/>
      <c r="ORX3" s="523"/>
      <c r="ORY3" s="523"/>
      <c r="ORZ3" s="523"/>
      <c r="OSA3" s="523"/>
      <c r="OSB3" s="523"/>
      <c r="OSC3" s="523"/>
      <c r="OSD3" s="523"/>
      <c r="OSE3" s="523"/>
      <c r="OSF3" s="523"/>
      <c r="OSG3" s="523"/>
      <c r="OSH3" s="523"/>
      <c r="OSI3" s="523"/>
      <c r="OSJ3" s="523"/>
      <c r="OSK3" s="523"/>
      <c r="OSL3" s="523"/>
      <c r="OSM3" s="523"/>
      <c r="OSN3" s="523"/>
      <c r="OSO3" s="523"/>
      <c r="OSP3" s="523"/>
      <c r="OSQ3" s="523"/>
      <c r="OSR3" s="523"/>
      <c r="OSS3" s="523"/>
      <c r="OST3" s="523"/>
      <c r="OSU3" s="523"/>
      <c r="OSV3" s="523"/>
      <c r="OSW3" s="523"/>
      <c r="OSX3" s="523"/>
      <c r="OSY3" s="523"/>
      <c r="OSZ3" s="523"/>
      <c r="OTA3" s="523"/>
      <c r="OTB3" s="523"/>
      <c r="OTC3" s="523"/>
      <c r="OTD3" s="523"/>
      <c r="OTE3" s="523"/>
      <c r="OTF3" s="523"/>
      <c r="OTG3" s="523"/>
      <c r="OTH3" s="523"/>
      <c r="OTI3" s="523"/>
      <c r="OTJ3" s="523"/>
      <c r="OTK3" s="523"/>
      <c r="OTL3" s="523"/>
      <c r="OTM3" s="523"/>
      <c r="OTN3" s="523"/>
      <c r="OTO3" s="523"/>
      <c r="OTP3" s="523"/>
      <c r="OTQ3" s="523"/>
      <c r="OTR3" s="523"/>
      <c r="OTS3" s="523"/>
      <c r="OTT3" s="523"/>
      <c r="OTU3" s="523"/>
      <c r="OTV3" s="523"/>
      <c r="OTW3" s="523"/>
      <c r="OTX3" s="523"/>
      <c r="OTY3" s="523"/>
      <c r="OTZ3" s="523"/>
      <c r="OUA3" s="523"/>
      <c r="OUB3" s="523"/>
      <c r="OUC3" s="523"/>
      <c r="OUD3" s="523"/>
      <c r="OUE3" s="523"/>
      <c r="OUF3" s="523"/>
      <c r="OUG3" s="523"/>
      <c r="OUH3" s="523"/>
      <c r="OUI3" s="523"/>
      <c r="OUJ3" s="523"/>
      <c r="OUK3" s="523"/>
      <c r="OUL3" s="523"/>
      <c r="OUM3" s="523"/>
      <c r="OUN3" s="523"/>
      <c r="OUO3" s="523"/>
      <c r="OUP3" s="523"/>
      <c r="OUQ3" s="523"/>
      <c r="OUR3" s="523"/>
      <c r="OUS3" s="523"/>
      <c r="OUT3" s="523"/>
      <c r="OUU3" s="523"/>
      <c r="OUV3" s="523"/>
      <c r="OUW3" s="523"/>
      <c r="OUX3" s="523"/>
      <c r="OUY3" s="523"/>
      <c r="OUZ3" s="523"/>
      <c r="OVA3" s="523"/>
      <c r="OVB3" s="523"/>
      <c r="OVC3" s="523"/>
      <c r="OVD3" s="523"/>
      <c r="OVE3" s="523"/>
      <c r="OVF3" s="523"/>
      <c r="OVG3" s="523"/>
      <c r="OVH3" s="523"/>
      <c r="OVI3" s="523"/>
      <c r="OVJ3" s="523"/>
      <c r="OVK3" s="523"/>
      <c r="OVL3" s="523"/>
      <c r="OVM3" s="523"/>
      <c r="OVN3" s="523"/>
      <c r="OVO3" s="523"/>
      <c r="OVP3" s="523"/>
      <c r="OVQ3" s="523"/>
      <c r="OVR3" s="523"/>
      <c r="OVS3" s="523"/>
      <c r="OVT3" s="523"/>
      <c r="OVU3" s="523"/>
      <c r="OVV3" s="523"/>
      <c r="OVW3" s="523"/>
      <c r="OVX3" s="523"/>
      <c r="OVY3" s="523"/>
      <c r="OVZ3" s="523"/>
      <c r="OWA3" s="523"/>
      <c r="OWB3" s="523"/>
      <c r="OWC3" s="523"/>
      <c r="OWD3" s="523"/>
      <c r="OWE3" s="523"/>
      <c r="OWF3" s="523"/>
      <c r="OWG3" s="523"/>
      <c r="OWH3" s="523"/>
      <c r="OWI3" s="523"/>
      <c r="OWJ3" s="523"/>
      <c r="OWK3" s="523"/>
      <c r="OWL3" s="523"/>
      <c r="OWM3" s="523"/>
      <c r="OWN3" s="523"/>
      <c r="OWO3" s="523"/>
      <c r="OWP3" s="523"/>
      <c r="OWQ3" s="523"/>
      <c r="OWR3" s="523"/>
      <c r="OWS3" s="523"/>
      <c r="OWT3" s="523"/>
      <c r="OWU3" s="523"/>
      <c r="OWV3" s="523"/>
      <c r="OWW3" s="523"/>
      <c r="OWX3" s="523"/>
      <c r="OWY3" s="523"/>
      <c r="OWZ3" s="523"/>
      <c r="OXA3" s="523"/>
      <c r="OXB3" s="523"/>
      <c r="OXC3" s="523"/>
      <c r="OXD3" s="523"/>
      <c r="OXE3" s="523"/>
      <c r="OXF3" s="523"/>
      <c r="OXG3" s="523"/>
      <c r="OXH3" s="523"/>
      <c r="OXI3" s="523"/>
      <c r="OXJ3" s="523"/>
      <c r="OXK3" s="523"/>
      <c r="OXL3" s="523"/>
      <c r="OXM3" s="523"/>
      <c r="OXN3" s="523"/>
      <c r="OXO3" s="523"/>
      <c r="OXP3" s="523"/>
      <c r="OXQ3" s="523"/>
      <c r="OXR3" s="523"/>
      <c r="OXS3" s="523"/>
      <c r="OXT3" s="523"/>
      <c r="OXU3" s="523"/>
      <c r="OXV3" s="523"/>
      <c r="OXW3" s="523"/>
      <c r="OXX3" s="523"/>
      <c r="OXY3" s="523"/>
      <c r="OXZ3" s="523"/>
      <c r="OYA3" s="523"/>
      <c r="OYB3" s="523"/>
      <c r="OYC3" s="523"/>
      <c r="OYD3" s="523"/>
      <c r="OYE3" s="523"/>
      <c r="OYF3" s="523"/>
      <c r="OYG3" s="523"/>
      <c r="OYH3" s="523"/>
      <c r="OYI3" s="523"/>
      <c r="OYJ3" s="523"/>
      <c r="OYK3" s="523"/>
      <c r="OYL3" s="523"/>
      <c r="OYM3" s="523"/>
      <c r="OYN3" s="523"/>
      <c r="OYO3" s="523"/>
      <c r="OYP3" s="523"/>
      <c r="OYQ3" s="523"/>
      <c r="OYR3" s="523"/>
      <c r="OYS3" s="523"/>
      <c r="OYT3" s="523"/>
      <c r="OYU3" s="523"/>
      <c r="OYV3" s="523"/>
      <c r="OYW3" s="523"/>
      <c r="OYX3" s="523"/>
      <c r="OYY3" s="523"/>
      <c r="OYZ3" s="523"/>
      <c r="OZA3" s="523"/>
      <c r="OZB3" s="523"/>
      <c r="OZC3" s="523"/>
      <c r="OZD3" s="523"/>
      <c r="OZE3" s="523"/>
      <c r="OZF3" s="523"/>
      <c r="OZG3" s="523"/>
      <c r="OZH3" s="523"/>
      <c r="OZI3" s="523"/>
      <c r="OZJ3" s="523"/>
      <c r="OZK3" s="523"/>
      <c r="OZL3" s="523"/>
      <c r="OZM3" s="523"/>
      <c r="OZN3" s="523"/>
      <c r="OZO3" s="523"/>
      <c r="OZP3" s="523"/>
      <c r="OZQ3" s="523"/>
      <c r="OZR3" s="523"/>
      <c r="OZS3" s="523"/>
      <c r="OZT3" s="523"/>
      <c r="OZU3" s="523"/>
      <c r="OZV3" s="523"/>
      <c r="OZW3" s="523"/>
      <c r="OZX3" s="523"/>
      <c r="OZY3" s="523"/>
      <c r="OZZ3" s="523"/>
      <c r="PAA3" s="523"/>
      <c r="PAB3" s="523"/>
      <c r="PAC3" s="523"/>
      <c r="PAD3" s="523"/>
      <c r="PAE3" s="523"/>
      <c r="PAF3" s="523"/>
      <c r="PAG3" s="523"/>
      <c r="PAH3" s="523"/>
      <c r="PAI3" s="523"/>
      <c r="PAJ3" s="523"/>
      <c r="PAK3" s="523"/>
      <c r="PAL3" s="523"/>
      <c r="PAM3" s="523"/>
      <c r="PAN3" s="523"/>
      <c r="PAO3" s="523"/>
      <c r="PAP3" s="523"/>
      <c r="PAQ3" s="523"/>
      <c r="PAR3" s="523"/>
      <c r="PAS3" s="523"/>
      <c r="PAT3" s="523"/>
      <c r="PAU3" s="523"/>
      <c r="PAV3" s="523"/>
      <c r="PAW3" s="523"/>
      <c r="PAX3" s="523"/>
      <c r="PAY3" s="523"/>
      <c r="PAZ3" s="523"/>
      <c r="PBA3" s="523"/>
      <c r="PBB3" s="523"/>
      <c r="PBC3" s="523"/>
      <c r="PBD3" s="523"/>
      <c r="PBE3" s="523"/>
      <c r="PBF3" s="523"/>
      <c r="PBG3" s="523"/>
      <c r="PBH3" s="523"/>
      <c r="PBI3" s="523"/>
      <c r="PBJ3" s="523"/>
      <c r="PBK3" s="523"/>
      <c r="PBL3" s="523"/>
      <c r="PBM3" s="523"/>
      <c r="PBN3" s="523"/>
      <c r="PBO3" s="523"/>
      <c r="PBP3" s="523"/>
      <c r="PBQ3" s="523"/>
      <c r="PBR3" s="523"/>
      <c r="PBS3" s="523"/>
      <c r="PBT3" s="523"/>
      <c r="PBU3" s="523"/>
      <c r="PBV3" s="523"/>
      <c r="PBW3" s="523"/>
      <c r="PBX3" s="523"/>
      <c r="PBY3" s="523"/>
      <c r="PBZ3" s="523"/>
      <c r="PCA3" s="523"/>
      <c r="PCB3" s="523"/>
      <c r="PCC3" s="523"/>
      <c r="PCD3" s="523"/>
      <c r="PCE3" s="523"/>
      <c r="PCF3" s="523"/>
      <c r="PCG3" s="523"/>
      <c r="PCH3" s="523"/>
      <c r="PCI3" s="523"/>
      <c r="PCJ3" s="523"/>
      <c r="PCK3" s="523"/>
      <c r="PCL3" s="523"/>
      <c r="PCM3" s="523"/>
      <c r="PCN3" s="523"/>
      <c r="PCO3" s="523"/>
      <c r="PCP3" s="523"/>
      <c r="PCQ3" s="523"/>
      <c r="PCR3" s="523"/>
      <c r="PCS3" s="523"/>
      <c r="PCT3" s="523"/>
      <c r="PCU3" s="523"/>
      <c r="PCV3" s="523"/>
      <c r="PCW3" s="523"/>
      <c r="PCX3" s="523"/>
      <c r="PCY3" s="523"/>
      <c r="PCZ3" s="523"/>
      <c r="PDA3" s="523"/>
      <c r="PDB3" s="523"/>
      <c r="PDC3" s="523"/>
      <c r="PDD3" s="523"/>
      <c r="PDE3" s="523"/>
      <c r="PDF3" s="523"/>
      <c r="PDG3" s="523"/>
      <c r="PDH3" s="523"/>
      <c r="PDI3" s="523"/>
      <c r="PDJ3" s="523"/>
      <c r="PDK3" s="523"/>
      <c r="PDL3" s="523"/>
      <c r="PDM3" s="523"/>
      <c r="PDN3" s="523"/>
      <c r="PDO3" s="523"/>
      <c r="PDP3" s="523"/>
      <c r="PDQ3" s="523"/>
      <c r="PDR3" s="523"/>
      <c r="PDS3" s="523"/>
      <c r="PDT3" s="523"/>
      <c r="PDU3" s="523"/>
      <c r="PDV3" s="523"/>
      <c r="PDW3" s="523"/>
      <c r="PDX3" s="523"/>
      <c r="PDY3" s="523"/>
      <c r="PDZ3" s="523"/>
      <c r="PEA3" s="523"/>
      <c r="PEB3" s="523"/>
      <c r="PEC3" s="523"/>
      <c r="PED3" s="523"/>
      <c r="PEE3" s="523"/>
      <c r="PEF3" s="523"/>
      <c r="PEG3" s="523"/>
      <c r="PEH3" s="523"/>
      <c r="PEI3" s="523"/>
      <c r="PEJ3" s="523"/>
      <c r="PEK3" s="523"/>
      <c r="PEL3" s="523"/>
      <c r="PEM3" s="523"/>
      <c r="PEN3" s="523"/>
      <c r="PEO3" s="523"/>
      <c r="PEP3" s="523"/>
      <c r="PEQ3" s="523"/>
      <c r="PER3" s="523"/>
      <c r="PES3" s="523"/>
      <c r="PET3" s="523"/>
      <c r="PEU3" s="523"/>
      <c r="PEV3" s="523"/>
      <c r="PEW3" s="523"/>
      <c r="PEX3" s="523"/>
      <c r="PEY3" s="523"/>
      <c r="PEZ3" s="523"/>
      <c r="PFA3" s="523"/>
      <c r="PFB3" s="523"/>
      <c r="PFC3" s="523"/>
      <c r="PFD3" s="523"/>
      <c r="PFE3" s="523"/>
      <c r="PFF3" s="523"/>
      <c r="PFG3" s="523"/>
      <c r="PFH3" s="523"/>
      <c r="PFI3" s="523"/>
      <c r="PFJ3" s="523"/>
      <c r="PFK3" s="523"/>
      <c r="PFL3" s="523"/>
      <c r="PFM3" s="523"/>
      <c r="PFN3" s="523"/>
      <c r="PFO3" s="523"/>
      <c r="PFP3" s="523"/>
      <c r="PFQ3" s="523"/>
      <c r="PFR3" s="523"/>
      <c r="PFS3" s="523"/>
      <c r="PFT3" s="523"/>
      <c r="PFU3" s="523"/>
      <c r="PFV3" s="523"/>
      <c r="PFW3" s="523"/>
      <c r="PFX3" s="523"/>
      <c r="PFY3" s="523"/>
      <c r="PFZ3" s="523"/>
      <c r="PGA3" s="523"/>
      <c r="PGB3" s="523"/>
      <c r="PGC3" s="523"/>
      <c r="PGD3" s="523"/>
      <c r="PGE3" s="523"/>
      <c r="PGF3" s="523"/>
      <c r="PGG3" s="523"/>
      <c r="PGH3" s="523"/>
      <c r="PGI3" s="523"/>
      <c r="PGJ3" s="523"/>
      <c r="PGK3" s="523"/>
      <c r="PGL3" s="523"/>
      <c r="PGM3" s="523"/>
      <c r="PGN3" s="523"/>
      <c r="PGO3" s="523"/>
      <c r="PGP3" s="523"/>
      <c r="PGQ3" s="523"/>
      <c r="PGR3" s="523"/>
      <c r="PGS3" s="523"/>
      <c r="PGT3" s="523"/>
      <c r="PGU3" s="523"/>
      <c r="PGV3" s="523"/>
      <c r="PGW3" s="523"/>
      <c r="PGX3" s="523"/>
      <c r="PGY3" s="523"/>
      <c r="PGZ3" s="523"/>
      <c r="PHA3" s="523"/>
      <c r="PHB3" s="523"/>
      <c r="PHC3" s="523"/>
      <c r="PHD3" s="523"/>
      <c r="PHE3" s="523"/>
      <c r="PHF3" s="523"/>
      <c r="PHG3" s="523"/>
      <c r="PHH3" s="523"/>
      <c r="PHI3" s="523"/>
      <c r="PHJ3" s="523"/>
      <c r="PHK3" s="523"/>
      <c r="PHL3" s="523"/>
      <c r="PHM3" s="523"/>
      <c r="PHN3" s="523"/>
      <c r="PHO3" s="523"/>
      <c r="PHP3" s="523"/>
      <c r="PHQ3" s="523"/>
      <c r="PHR3" s="523"/>
      <c r="PHS3" s="523"/>
      <c r="PHT3" s="523"/>
      <c r="PHU3" s="523"/>
      <c r="PHV3" s="523"/>
      <c r="PHW3" s="523"/>
      <c r="PHX3" s="523"/>
      <c r="PHY3" s="523"/>
      <c r="PHZ3" s="523"/>
      <c r="PIA3" s="523"/>
      <c r="PIB3" s="523"/>
      <c r="PIC3" s="523"/>
      <c r="PID3" s="523"/>
      <c r="PIE3" s="523"/>
      <c r="PIF3" s="523"/>
      <c r="PIG3" s="523"/>
      <c r="PIH3" s="523"/>
      <c r="PII3" s="523"/>
      <c r="PIJ3" s="523"/>
      <c r="PIK3" s="523"/>
      <c r="PIL3" s="523"/>
      <c r="PIM3" s="523"/>
      <c r="PIN3" s="523"/>
      <c r="PIO3" s="523"/>
      <c r="PIP3" s="523"/>
      <c r="PIQ3" s="523"/>
      <c r="PIR3" s="523"/>
      <c r="PIS3" s="523"/>
      <c r="PIT3" s="523"/>
      <c r="PIU3" s="523"/>
      <c r="PIV3" s="523"/>
      <c r="PIW3" s="523"/>
      <c r="PIX3" s="523"/>
      <c r="PIY3" s="523"/>
      <c r="PIZ3" s="523"/>
      <c r="PJA3" s="523"/>
      <c r="PJB3" s="523"/>
      <c r="PJC3" s="523"/>
      <c r="PJD3" s="523"/>
      <c r="PJE3" s="523"/>
      <c r="PJF3" s="523"/>
      <c r="PJG3" s="523"/>
      <c r="PJH3" s="523"/>
      <c r="PJI3" s="523"/>
      <c r="PJJ3" s="523"/>
      <c r="PJK3" s="523"/>
      <c r="PJL3" s="523"/>
      <c r="PJM3" s="523"/>
      <c r="PJN3" s="523"/>
      <c r="PJO3" s="523"/>
      <c r="PJP3" s="523"/>
      <c r="PJQ3" s="523"/>
      <c r="PJR3" s="523"/>
      <c r="PJS3" s="523"/>
      <c r="PJT3" s="523"/>
      <c r="PJU3" s="523"/>
      <c r="PJV3" s="523"/>
      <c r="PJW3" s="523"/>
      <c r="PJX3" s="523"/>
      <c r="PJY3" s="523"/>
      <c r="PJZ3" s="523"/>
      <c r="PKA3" s="523"/>
      <c r="PKB3" s="523"/>
      <c r="PKC3" s="523"/>
      <c r="PKD3" s="523"/>
      <c r="PKE3" s="523"/>
      <c r="PKF3" s="523"/>
      <c r="PKG3" s="523"/>
      <c r="PKH3" s="523"/>
      <c r="PKI3" s="523"/>
      <c r="PKJ3" s="523"/>
      <c r="PKK3" s="523"/>
      <c r="PKL3" s="523"/>
      <c r="PKM3" s="523"/>
      <c r="PKN3" s="523"/>
      <c r="PKO3" s="523"/>
      <c r="PKP3" s="523"/>
      <c r="PKQ3" s="523"/>
      <c r="PKR3" s="523"/>
      <c r="PKS3" s="523"/>
      <c r="PKT3" s="523"/>
      <c r="PKU3" s="523"/>
      <c r="PKV3" s="523"/>
      <c r="PKW3" s="523"/>
      <c r="PKX3" s="523"/>
      <c r="PKY3" s="523"/>
      <c r="PKZ3" s="523"/>
      <c r="PLA3" s="523"/>
      <c r="PLB3" s="523"/>
      <c r="PLC3" s="523"/>
      <c r="PLD3" s="523"/>
      <c r="PLE3" s="523"/>
      <c r="PLF3" s="523"/>
      <c r="PLG3" s="523"/>
      <c r="PLH3" s="523"/>
      <c r="PLI3" s="523"/>
      <c r="PLJ3" s="523"/>
      <c r="PLK3" s="523"/>
      <c r="PLL3" s="523"/>
      <c r="PLM3" s="523"/>
      <c r="PLN3" s="523"/>
      <c r="PLO3" s="523"/>
      <c r="PLP3" s="523"/>
      <c r="PLQ3" s="523"/>
      <c r="PLR3" s="523"/>
      <c r="PLS3" s="523"/>
      <c r="PLT3" s="523"/>
      <c r="PLU3" s="523"/>
      <c r="PLV3" s="523"/>
      <c r="PLW3" s="523"/>
      <c r="PLX3" s="523"/>
      <c r="PLY3" s="523"/>
      <c r="PLZ3" s="523"/>
      <c r="PMA3" s="523"/>
      <c r="PMB3" s="523"/>
      <c r="PMC3" s="523"/>
      <c r="PMD3" s="523"/>
      <c r="PME3" s="523"/>
      <c r="PMF3" s="523"/>
      <c r="PMG3" s="523"/>
      <c r="PMH3" s="523"/>
      <c r="PMI3" s="523"/>
      <c r="PMJ3" s="523"/>
      <c r="PMK3" s="523"/>
      <c r="PML3" s="523"/>
      <c r="PMM3" s="523"/>
      <c r="PMN3" s="523"/>
      <c r="PMO3" s="523"/>
      <c r="PMP3" s="523"/>
      <c r="PMQ3" s="523"/>
      <c r="PMR3" s="523"/>
      <c r="PMS3" s="523"/>
      <c r="PMT3" s="523"/>
      <c r="PMU3" s="523"/>
      <c r="PMV3" s="523"/>
      <c r="PMW3" s="523"/>
      <c r="PMX3" s="523"/>
      <c r="PMY3" s="523"/>
      <c r="PMZ3" s="523"/>
      <c r="PNA3" s="523"/>
      <c r="PNB3" s="523"/>
      <c r="PNC3" s="523"/>
      <c r="PND3" s="523"/>
      <c r="PNE3" s="523"/>
      <c r="PNF3" s="523"/>
      <c r="PNG3" s="523"/>
      <c r="PNH3" s="523"/>
      <c r="PNI3" s="523"/>
      <c r="PNJ3" s="523"/>
      <c r="PNK3" s="523"/>
      <c r="PNL3" s="523"/>
      <c r="PNM3" s="523"/>
      <c r="PNN3" s="523"/>
      <c r="PNO3" s="523"/>
      <c r="PNP3" s="523"/>
      <c r="PNQ3" s="523"/>
      <c r="PNR3" s="523"/>
      <c r="PNS3" s="523"/>
      <c r="PNT3" s="523"/>
      <c r="PNU3" s="523"/>
      <c r="PNV3" s="523"/>
      <c r="PNW3" s="523"/>
      <c r="PNX3" s="523"/>
      <c r="PNY3" s="523"/>
      <c r="PNZ3" s="523"/>
      <c r="POA3" s="523"/>
      <c r="POB3" s="523"/>
      <c r="POC3" s="523"/>
      <c r="POD3" s="523"/>
      <c r="POE3" s="523"/>
      <c r="POF3" s="523"/>
      <c r="POG3" s="523"/>
      <c r="POH3" s="523"/>
      <c r="POI3" s="523"/>
      <c r="POJ3" s="523"/>
      <c r="POK3" s="523"/>
      <c r="POL3" s="523"/>
      <c r="POM3" s="523"/>
      <c r="PON3" s="523"/>
      <c r="POO3" s="523"/>
      <c r="POP3" s="523"/>
      <c r="POQ3" s="523"/>
      <c r="POR3" s="523"/>
      <c r="POS3" s="523"/>
      <c r="POT3" s="523"/>
      <c r="POU3" s="523"/>
      <c r="POV3" s="523"/>
      <c r="POW3" s="523"/>
      <c r="POX3" s="523"/>
      <c r="POY3" s="523"/>
      <c r="POZ3" s="523"/>
      <c r="PPA3" s="523"/>
      <c r="PPB3" s="523"/>
      <c r="PPC3" s="523"/>
      <c r="PPD3" s="523"/>
      <c r="PPE3" s="523"/>
      <c r="PPF3" s="523"/>
      <c r="PPG3" s="523"/>
      <c r="PPH3" s="523"/>
      <c r="PPI3" s="523"/>
      <c r="PPJ3" s="523"/>
      <c r="PPK3" s="523"/>
      <c r="PPL3" s="523"/>
      <c r="PPM3" s="523"/>
      <c r="PPN3" s="523"/>
      <c r="PPO3" s="523"/>
      <c r="PPP3" s="523"/>
      <c r="PPQ3" s="523"/>
      <c r="PPR3" s="523"/>
      <c r="PPS3" s="523"/>
      <c r="PPT3" s="523"/>
      <c r="PPU3" s="523"/>
      <c r="PPV3" s="523"/>
      <c r="PPW3" s="523"/>
      <c r="PPX3" s="523"/>
      <c r="PPY3" s="523"/>
      <c r="PPZ3" s="523"/>
      <c r="PQA3" s="523"/>
      <c r="PQB3" s="523"/>
      <c r="PQC3" s="523"/>
      <c r="PQD3" s="523"/>
      <c r="PQE3" s="523"/>
      <c r="PQF3" s="523"/>
      <c r="PQG3" s="523"/>
      <c r="PQH3" s="523"/>
      <c r="PQI3" s="523"/>
      <c r="PQJ3" s="523"/>
      <c r="PQK3" s="523"/>
      <c r="PQL3" s="523"/>
      <c r="PQM3" s="523"/>
      <c r="PQN3" s="523"/>
      <c r="PQO3" s="523"/>
      <c r="PQP3" s="523"/>
      <c r="PQQ3" s="523"/>
      <c r="PQR3" s="523"/>
      <c r="PQS3" s="523"/>
      <c r="PQT3" s="523"/>
      <c r="PQU3" s="523"/>
      <c r="PQV3" s="523"/>
      <c r="PQW3" s="523"/>
      <c r="PQX3" s="523"/>
      <c r="PQY3" s="523"/>
      <c r="PQZ3" s="523"/>
      <c r="PRA3" s="523"/>
      <c r="PRB3" s="523"/>
      <c r="PRC3" s="523"/>
      <c r="PRD3" s="523"/>
      <c r="PRE3" s="523"/>
      <c r="PRF3" s="523"/>
      <c r="PRG3" s="523"/>
      <c r="PRH3" s="523"/>
      <c r="PRI3" s="523"/>
      <c r="PRJ3" s="523"/>
      <c r="PRK3" s="523"/>
      <c r="PRL3" s="523"/>
      <c r="PRM3" s="523"/>
      <c r="PRN3" s="523"/>
      <c r="PRO3" s="523"/>
      <c r="PRP3" s="523"/>
      <c r="PRQ3" s="523"/>
      <c r="PRR3" s="523"/>
      <c r="PRS3" s="523"/>
      <c r="PRT3" s="523"/>
      <c r="PRU3" s="523"/>
      <c r="PRV3" s="523"/>
      <c r="PRW3" s="523"/>
      <c r="PRX3" s="523"/>
      <c r="PRY3" s="523"/>
      <c r="PRZ3" s="523"/>
      <c r="PSA3" s="523"/>
      <c r="PSB3" s="523"/>
      <c r="PSC3" s="523"/>
      <c r="PSD3" s="523"/>
      <c r="PSE3" s="523"/>
      <c r="PSF3" s="523"/>
      <c r="PSG3" s="523"/>
      <c r="PSH3" s="523"/>
      <c r="PSI3" s="523"/>
      <c r="PSJ3" s="523"/>
      <c r="PSK3" s="523"/>
      <c r="PSL3" s="523"/>
      <c r="PSM3" s="523"/>
      <c r="PSN3" s="523"/>
      <c r="PSO3" s="523"/>
      <c r="PSP3" s="523"/>
      <c r="PSQ3" s="523"/>
      <c r="PSR3" s="523"/>
      <c r="PSS3" s="523"/>
      <c r="PST3" s="523"/>
      <c r="PSU3" s="523"/>
      <c r="PSV3" s="523"/>
      <c r="PSW3" s="523"/>
      <c r="PSX3" s="523"/>
      <c r="PSY3" s="523"/>
      <c r="PSZ3" s="523"/>
      <c r="PTA3" s="523"/>
      <c r="PTB3" s="523"/>
      <c r="PTC3" s="523"/>
      <c r="PTD3" s="523"/>
      <c r="PTE3" s="523"/>
      <c r="PTF3" s="523"/>
      <c r="PTG3" s="523"/>
      <c r="PTH3" s="523"/>
      <c r="PTI3" s="523"/>
      <c r="PTJ3" s="523"/>
      <c r="PTK3" s="523"/>
      <c r="PTL3" s="523"/>
      <c r="PTM3" s="523"/>
      <c r="PTN3" s="523"/>
      <c r="PTO3" s="523"/>
      <c r="PTP3" s="523"/>
      <c r="PTQ3" s="523"/>
      <c r="PTR3" s="523"/>
      <c r="PTS3" s="523"/>
      <c r="PTT3" s="523"/>
      <c r="PTU3" s="523"/>
      <c r="PTV3" s="523"/>
      <c r="PTW3" s="523"/>
      <c r="PTX3" s="523"/>
      <c r="PTY3" s="523"/>
      <c r="PTZ3" s="523"/>
      <c r="PUA3" s="523"/>
      <c r="PUB3" s="523"/>
      <c r="PUC3" s="523"/>
      <c r="PUD3" s="523"/>
      <c r="PUE3" s="523"/>
      <c r="PUF3" s="523"/>
      <c r="PUG3" s="523"/>
      <c r="PUH3" s="523"/>
      <c r="PUI3" s="523"/>
      <c r="PUJ3" s="523"/>
      <c r="PUK3" s="523"/>
      <c r="PUL3" s="523"/>
      <c r="PUM3" s="523"/>
      <c r="PUN3" s="523"/>
      <c r="PUO3" s="523"/>
      <c r="PUP3" s="523"/>
      <c r="PUQ3" s="523"/>
      <c r="PUR3" s="523"/>
      <c r="PUS3" s="523"/>
      <c r="PUT3" s="523"/>
      <c r="PUU3" s="523"/>
      <c r="PUV3" s="523"/>
      <c r="PUW3" s="523"/>
      <c r="PUX3" s="523"/>
      <c r="PUY3" s="523"/>
      <c r="PUZ3" s="523"/>
      <c r="PVA3" s="523"/>
      <c r="PVB3" s="523"/>
      <c r="PVC3" s="523"/>
      <c r="PVD3" s="523"/>
      <c r="PVE3" s="523"/>
      <c r="PVF3" s="523"/>
      <c r="PVG3" s="523"/>
      <c r="PVH3" s="523"/>
      <c r="PVI3" s="523"/>
      <c r="PVJ3" s="523"/>
      <c r="PVK3" s="523"/>
      <c r="PVL3" s="523"/>
      <c r="PVM3" s="523"/>
      <c r="PVN3" s="523"/>
      <c r="PVO3" s="523"/>
      <c r="PVP3" s="523"/>
      <c r="PVQ3" s="523"/>
      <c r="PVR3" s="523"/>
      <c r="PVS3" s="523"/>
      <c r="PVT3" s="523"/>
      <c r="PVU3" s="523"/>
      <c r="PVV3" s="523"/>
      <c r="PVW3" s="523"/>
      <c r="PVX3" s="523"/>
      <c r="PVY3" s="523"/>
      <c r="PVZ3" s="523"/>
      <c r="PWA3" s="523"/>
      <c r="PWB3" s="523"/>
      <c r="PWC3" s="523"/>
      <c r="PWD3" s="523"/>
      <c r="PWE3" s="523"/>
      <c r="PWF3" s="523"/>
      <c r="PWG3" s="523"/>
      <c r="PWH3" s="523"/>
      <c r="PWI3" s="523"/>
      <c r="PWJ3" s="523"/>
      <c r="PWK3" s="523"/>
      <c r="PWL3" s="523"/>
      <c r="PWM3" s="523"/>
      <c r="PWN3" s="523"/>
      <c r="PWO3" s="523"/>
      <c r="PWP3" s="523"/>
      <c r="PWQ3" s="523"/>
      <c r="PWR3" s="523"/>
      <c r="PWS3" s="523"/>
      <c r="PWT3" s="523"/>
      <c r="PWU3" s="523"/>
      <c r="PWV3" s="523"/>
      <c r="PWW3" s="523"/>
      <c r="PWX3" s="523"/>
      <c r="PWY3" s="523"/>
      <c r="PWZ3" s="523"/>
      <c r="PXA3" s="523"/>
      <c r="PXB3" s="523"/>
      <c r="PXC3" s="523"/>
      <c r="PXD3" s="523"/>
      <c r="PXE3" s="523"/>
      <c r="PXF3" s="523"/>
      <c r="PXG3" s="523"/>
      <c r="PXH3" s="523"/>
      <c r="PXI3" s="523"/>
      <c r="PXJ3" s="523"/>
      <c r="PXK3" s="523"/>
      <c r="PXL3" s="523"/>
      <c r="PXM3" s="523"/>
      <c r="PXN3" s="523"/>
      <c r="PXO3" s="523"/>
      <c r="PXP3" s="523"/>
      <c r="PXQ3" s="523"/>
      <c r="PXR3" s="523"/>
      <c r="PXS3" s="523"/>
      <c r="PXT3" s="523"/>
      <c r="PXU3" s="523"/>
      <c r="PXV3" s="523"/>
      <c r="PXW3" s="523"/>
      <c r="PXX3" s="523"/>
      <c r="PXY3" s="523"/>
      <c r="PXZ3" s="523"/>
      <c r="PYA3" s="523"/>
      <c r="PYB3" s="523"/>
      <c r="PYC3" s="523"/>
      <c r="PYD3" s="523"/>
      <c r="PYE3" s="523"/>
      <c r="PYF3" s="523"/>
      <c r="PYG3" s="523"/>
      <c r="PYH3" s="523"/>
      <c r="PYI3" s="523"/>
      <c r="PYJ3" s="523"/>
      <c r="PYK3" s="523"/>
      <c r="PYL3" s="523"/>
      <c r="PYM3" s="523"/>
      <c r="PYN3" s="523"/>
      <c r="PYO3" s="523"/>
      <c r="PYP3" s="523"/>
      <c r="PYQ3" s="523"/>
      <c r="PYR3" s="523"/>
      <c r="PYS3" s="523"/>
      <c r="PYT3" s="523"/>
      <c r="PYU3" s="523"/>
      <c r="PYV3" s="523"/>
      <c r="PYW3" s="523"/>
      <c r="PYX3" s="523"/>
      <c r="PYY3" s="523"/>
      <c r="PYZ3" s="523"/>
      <c r="PZA3" s="523"/>
      <c r="PZB3" s="523"/>
      <c r="PZC3" s="523"/>
      <c r="PZD3" s="523"/>
      <c r="PZE3" s="523"/>
      <c r="PZF3" s="523"/>
      <c r="PZG3" s="523"/>
      <c r="PZH3" s="523"/>
      <c r="PZI3" s="523"/>
      <c r="PZJ3" s="523"/>
      <c r="PZK3" s="523"/>
      <c r="PZL3" s="523"/>
      <c r="PZM3" s="523"/>
      <c r="PZN3" s="523"/>
      <c r="PZO3" s="523"/>
      <c r="PZP3" s="523"/>
      <c r="PZQ3" s="523"/>
      <c r="PZR3" s="523"/>
      <c r="PZS3" s="523"/>
      <c r="PZT3" s="523"/>
      <c r="PZU3" s="523"/>
      <c r="PZV3" s="523"/>
      <c r="PZW3" s="523"/>
      <c r="PZX3" s="523"/>
      <c r="PZY3" s="523"/>
      <c r="PZZ3" s="523"/>
      <c r="QAA3" s="523"/>
      <c r="QAB3" s="523"/>
      <c r="QAC3" s="523"/>
      <c r="QAD3" s="523"/>
      <c r="QAE3" s="523"/>
      <c r="QAF3" s="523"/>
      <c r="QAG3" s="523"/>
      <c r="QAH3" s="523"/>
      <c r="QAI3" s="523"/>
      <c r="QAJ3" s="523"/>
      <c r="QAK3" s="523"/>
      <c r="QAL3" s="523"/>
      <c r="QAM3" s="523"/>
      <c r="QAN3" s="523"/>
      <c r="QAO3" s="523"/>
      <c r="QAP3" s="523"/>
      <c r="QAQ3" s="523"/>
      <c r="QAR3" s="523"/>
      <c r="QAS3" s="523"/>
      <c r="QAT3" s="523"/>
      <c r="QAU3" s="523"/>
      <c r="QAV3" s="523"/>
      <c r="QAW3" s="523"/>
      <c r="QAX3" s="523"/>
      <c r="QAY3" s="523"/>
      <c r="QAZ3" s="523"/>
      <c r="QBA3" s="523"/>
      <c r="QBB3" s="523"/>
      <c r="QBC3" s="523"/>
      <c r="QBD3" s="523"/>
      <c r="QBE3" s="523"/>
      <c r="QBF3" s="523"/>
      <c r="QBG3" s="523"/>
      <c r="QBH3" s="523"/>
      <c r="QBI3" s="523"/>
      <c r="QBJ3" s="523"/>
      <c r="QBK3" s="523"/>
      <c r="QBL3" s="523"/>
      <c r="QBM3" s="523"/>
      <c r="QBN3" s="523"/>
      <c r="QBO3" s="523"/>
      <c r="QBP3" s="523"/>
      <c r="QBQ3" s="523"/>
      <c r="QBR3" s="523"/>
      <c r="QBS3" s="523"/>
      <c r="QBT3" s="523"/>
      <c r="QBU3" s="523"/>
      <c r="QBV3" s="523"/>
      <c r="QBW3" s="523"/>
      <c r="QBX3" s="523"/>
      <c r="QBY3" s="523"/>
      <c r="QBZ3" s="523"/>
      <c r="QCA3" s="523"/>
      <c r="QCB3" s="523"/>
      <c r="QCC3" s="523"/>
      <c r="QCD3" s="523"/>
      <c r="QCE3" s="523"/>
      <c r="QCF3" s="523"/>
      <c r="QCG3" s="523"/>
      <c r="QCH3" s="523"/>
      <c r="QCI3" s="523"/>
      <c r="QCJ3" s="523"/>
      <c r="QCK3" s="523"/>
      <c r="QCL3" s="523"/>
      <c r="QCM3" s="523"/>
      <c r="QCN3" s="523"/>
      <c r="QCO3" s="523"/>
      <c r="QCP3" s="523"/>
      <c r="QCQ3" s="523"/>
      <c r="QCR3" s="523"/>
      <c r="QCS3" s="523"/>
      <c r="QCT3" s="523"/>
      <c r="QCU3" s="523"/>
      <c r="QCV3" s="523"/>
      <c r="QCW3" s="523"/>
      <c r="QCX3" s="523"/>
      <c r="QCY3" s="523"/>
      <c r="QCZ3" s="523"/>
      <c r="QDA3" s="523"/>
      <c r="QDB3" s="523"/>
      <c r="QDC3" s="523"/>
      <c r="QDD3" s="523"/>
      <c r="QDE3" s="523"/>
      <c r="QDF3" s="523"/>
      <c r="QDG3" s="523"/>
      <c r="QDH3" s="523"/>
      <c r="QDI3" s="523"/>
      <c r="QDJ3" s="523"/>
      <c r="QDK3" s="523"/>
      <c r="QDL3" s="523"/>
      <c r="QDM3" s="523"/>
      <c r="QDN3" s="523"/>
      <c r="QDO3" s="523"/>
      <c r="QDP3" s="523"/>
      <c r="QDQ3" s="523"/>
      <c r="QDR3" s="523"/>
      <c r="QDS3" s="523"/>
      <c r="QDT3" s="523"/>
      <c r="QDU3" s="523"/>
      <c r="QDV3" s="523"/>
      <c r="QDW3" s="523"/>
      <c r="QDX3" s="523"/>
      <c r="QDY3" s="523"/>
      <c r="QDZ3" s="523"/>
      <c r="QEA3" s="523"/>
      <c r="QEB3" s="523"/>
      <c r="QEC3" s="523"/>
      <c r="QED3" s="523"/>
      <c r="QEE3" s="523"/>
      <c r="QEF3" s="523"/>
      <c r="QEG3" s="523"/>
      <c r="QEH3" s="523"/>
      <c r="QEI3" s="523"/>
      <c r="QEJ3" s="523"/>
      <c r="QEK3" s="523"/>
      <c r="QEL3" s="523"/>
      <c r="QEM3" s="523"/>
      <c r="QEN3" s="523"/>
      <c r="QEO3" s="523"/>
      <c r="QEP3" s="523"/>
      <c r="QEQ3" s="523"/>
      <c r="QER3" s="523"/>
      <c r="QES3" s="523"/>
      <c r="QET3" s="523"/>
      <c r="QEU3" s="523"/>
      <c r="QEV3" s="523"/>
      <c r="QEW3" s="523"/>
      <c r="QEX3" s="523"/>
      <c r="QEY3" s="523"/>
      <c r="QEZ3" s="523"/>
      <c r="QFA3" s="523"/>
      <c r="QFB3" s="523"/>
      <c r="QFC3" s="523"/>
      <c r="QFD3" s="523"/>
      <c r="QFE3" s="523"/>
      <c r="QFF3" s="523"/>
      <c r="QFG3" s="523"/>
      <c r="QFH3" s="523"/>
      <c r="QFI3" s="523"/>
      <c r="QFJ3" s="523"/>
      <c r="QFK3" s="523"/>
      <c r="QFL3" s="523"/>
      <c r="QFM3" s="523"/>
      <c r="QFN3" s="523"/>
      <c r="QFO3" s="523"/>
      <c r="QFP3" s="523"/>
      <c r="QFQ3" s="523"/>
      <c r="QFR3" s="523"/>
      <c r="QFS3" s="523"/>
      <c r="QFT3" s="523"/>
      <c r="QFU3" s="523"/>
      <c r="QFV3" s="523"/>
      <c r="QFW3" s="523"/>
      <c r="QFX3" s="523"/>
      <c r="QFY3" s="523"/>
      <c r="QFZ3" s="523"/>
      <c r="QGA3" s="523"/>
      <c r="QGB3" s="523"/>
      <c r="QGC3" s="523"/>
      <c r="QGD3" s="523"/>
      <c r="QGE3" s="523"/>
      <c r="QGF3" s="523"/>
      <c r="QGG3" s="523"/>
      <c r="QGH3" s="523"/>
      <c r="QGI3" s="523"/>
      <c r="QGJ3" s="523"/>
      <c r="QGK3" s="523"/>
      <c r="QGL3" s="523"/>
      <c r="QGM3" s="523"/>
      <c r="QGN3" s="523"/>
      <c r="QGO3" s="523"/>
      <c r="QGP3" s="523"/>
      <c r="QGQ3" s="523"/>
      <c r="QGR3" s="523"/>
      <c r="QGS3" s="523"/>
      <c r="QGT3" s="523"/>
      <c r="QGU3" s="523"/>
      <c r="QGV3" s="523"/>
      <c r="QGW3" s="523"/>
      <c r="QGX3" s="523"/>
      <c r="QGY3" s="523"/>
      <c r="QGZ3" s="523"/>
      <c r="QHA3" s="523"/>
      <c r="QHB3" s="523"/>
      <c r="QHC3" s="523"/>
      <c r="QHD3" s="523"/>
      <c r="QHE3" s="523"/>
      <c r="QHF3" s="523"/>
      <c r="QHG3" s="523"/>
      <c r="QHH3" s="523"/>
      <c r="QHI3" s="523"/>
      <c r="QHJ3" s="523"/>
      <c r="QHK3" s="523"/>
      <c r="QHL3" s="523"/>
      <c r="QHM3" s="523"/>
      <c r="QHN3" s="523"/>
      <c r="QHO3" s="523"/>
      <c r="QHP3" s="523"/>
      <c r="QHQ3" s="523"/>
      <c r="QHR3" s="523"/>
      <c r="QHS3" s="523"/>
      <c r="QHT3" s="523"/>
      <c r="QHU3" s="523"/>
      <c r="QHV3" s="523"/>
      <c r="QHW3" s="523"/>
      <c r="QHX3" s="523"/>
      <c r="QHY3" s="523"/>
      <c r="QHZ3" s="523"/>
      <c r="QIA3" s="523"/>
      <c r="QIB3" s="523"/>
      <c r="QIC3" s="523"/>
      <c r="QID3" s="523"/>
      <c r="QIE3" s="523"/>
      <c r="QIF3" s="523"/>
      <c r="QIG3" s="523"/>
      <c r="QIH3" s="523"/>
      <c r="QII3" s="523"/>
      <c r="QIJ3" s="523"/>
      <c r="QIK3" s="523"/>
      <c r="QIL3" s="523"/>
      <c r="QIM3" s="523"/>
      <c r="QIN3" s="523"/>
      <c r="QIO3" s="523"/>
      <c r="QIP3" s="523"/>
      <c r="QIQ3" s="523"/>
      <c r="QIR3" s="523"/>
      <c r="QIS3" s="523"/>
      <c r="QIT3" s="523"/>
      <c r="QIU3" s="523"/>
      <c r="QIV3" s="523"/>
      <c r="QIW3" s="523"/>
      <c r="QIX3" s="523"/>
      <c r="QIY3" s="523"/>
      <c r="QIZ3" s="523"/>
      <c r="QJA3" s="523"/>
      <c r="QJB3" s="523"/>
      <c r="QJC3" s="523"/>
      <c r="QJD3" s="523"/>
      <c r="QJE3" s="523"/>
      <c r="QJF3" s="523"/>
      <c r="QJG3" s="523"/>
      <c r="QJH3" s="523"/>
      <c r="QJI3" s="523"/>
      <c r="QJJ3" s="523"/>
      <c r="QJK3" s="523"/>
      <c r="QJL3" s="523"/>
      <c r="QJM3" s="523"/>
      <c r="QJN3" s="523"/>
      <c r="QJO3" s="523"/>
      <c r="QJP3" s="523"/>
      <c r="QJQ3" s="523"/>
      <c r="QJR3" s="523"/>
      <c r="QJS3" s="523"/>
      <c r="QJT3" s="523"/>
      <c r="QJU3" s="523"/>
      <c r="QJV3" s="523"/>
      <c r="QJW3" s="523"/>
      <c r="QJX3" s="523"/>
      <c r="QJY3" s="523"/>
      <c r="QJZ3" s="523"/>
      <c r="QKA3" s="523"/>
      <c r="QKB3" s="523"/>
      <c r="QKC3" s="523"/>
      <c r="QKD3" s="523"/>
      <c r="QKE3" s="523"/>
      <c r="QKF3" s="523"/>
      <c r="QKG3" s="523"/>
      <c r="QKH3" s="523"/>
      <c r="QKI3" s="523"/>
      <c r="QKJ3" s="523"/>
      <c r="QKK3" s="523"/>
      <c r="QKL3" s="523"/>
      <c r="QKM3" s="523"/>
      <c r="QKN3" s="523"/>
      <c r="QKO3" s="523"/>
      <c r="QKP3" s="523"/>
      <c r="QKQ3" s="523"/>
      <c r="QKR3" s="523"/>
      <c r="QKS3" s="523"/>
      <c r="QKT3" s="523"/>
      <c r="QKU3" s="523"/>
      <c r="QKV3" s="523"/>
      <c r="QKW3" s="523"/>
      <c r="QKX3" s="523"/>
      <c r="QKY3" s="523"/>
      <c r="QKZ3" s="523"/>
      <c r="QLA3" s="523"/>
      <c r="QLB3" s="523"/>
      <c r="QLC3" s="523"/>
      <c r="QLD3" s="523"/>
      <c r="QLE3" s="523"/>
      <c r="QLF3" s="523"/>
      <c r="QLG3" s="523"/>
      <c r="QLH3" s="523"/>
      <c r="QLI3" s="523"/>
      <c r="QLJ3" s="523"/>
      <c r="QLK3" s="523"/>
      <c r="QLL3" s="523"/>
      <c r="QLM3" s="523"/>
      <c r="QLN3" s="523"/>
      <c r="QLO3" s="523"/>
      <c r="QLP3" s="523"/>
      <c r="QLQ3" s="523"/>
      <c r="QLR3" s="523"/>
      <c r="QLS3" s="523"/>
      <c r="QLT3" s="523"/>
      <c r="QLU3" s="523"/>
      <c r="QLV3" s="523"/>
      <c r="QLW3" s="523"/>
      <c r="QLX3" s="523"/>
      <c r="QLY3" s="523"/>
      <c r="QLZ3" s="523"/>
      <c r="QMA3" s="523"/>
      <c r="QMB3" s="523"/>
      <c r="QMC3" s="523"/>
      <c r="QMD3" s="523"/>
      <c r="QME3" s="523"/>
      <c r="QMF3" s="523"/>
      <c r="QMG3" s="523"/>
      <c r="QMH3" s="523"/>
      <c r="QMI3" s="523"/>
      <c r="QMJ3" s="523"/>
      <c r="QMK3" s="523"/>
      <c r="QML3" s="523"/>
      <c r="QMM3" s="523"/>
      <c r="QMN3" s="523"/>
      <c r="QMO3" s="523"/>
      <c r="QMP3" s="523"/>
      <c r="QMQ3" s="523"/>
      <c r="QMR3" s="523"/>
      <c r="QMS3" s="523"/>
      <c r="QMT3" s="523"/>
      <c r="QMU3" s="523"/>
      <c r="QMV3" s="523"/>
      <c r="QMW3" s="523"/>
      <c r="QMX3" s="523"/>
      <c r="QMY3" s="523"/>
      <c r="QMZ3" s="523"/>
      <c r="QNA3" s="523"/>
      <c r="QNB3" s="523"/>
      <c r="QNC3" s="523"/>
      <c r="QND3" s="523"/>
      <c r="QNE3" s="523"/>
      <c r="QNF3" s="523"/>
      <c r="QNG3" s="523"/>
      <c r="QNH3" s="523"/>
      <c r="QNI3" s="523"/>
      <c r="QNJ3" s="523"/>
      <c r="QNK3" s="523"/>
      <c r="QNL3" s="523"/>
      <c r="QNM3" s="523"/>
      <c r="QNN3" s="523"/>
      <c r="QNO3" s="523"/>
      <c r="QNP3" s="523"/>
      <c r="QNQ3" s="523"/>
      <c r="QNR3" s="523"/>
      <c r="QNS3" s="523"/>
      <c r="QNT3" s="523"/>
      <c r="QNU3" s="523"/>
      <c r="QNV3" s="523"/>
      <c r="QNW3" s="523"/>
      <c r="QNX3" s="523"/>
      <c r="QNY3" s="523"/>
      <c r="QNZ3" s="523"/>
      <c r="QOA3" s="523"/>
      <c r="QOB3" s="523"/>
      <c r="QOC3" s="523"/>
      <c r="QOD3" s="523"/>
      <c r="QOE3" s="523"/>
      <c r="QOF3" s="523"/>
      <c r="QOG3" s="523"/>
      <c r="QOH3" s="523"/>
      <c r="QOI3" s="523"/>
      <c r="QOJ3" s="523"/>
      <c r="QOK3" s="523"/>
      <c r="QOL3" s="523"/>
      <c r="QOM3" s="523"/>
      <c r="QON3" s="523"/>
      <c r="QOO3" s="523"/>
      <c r="QOP3" s="523"/>
      <c r="QOQ3" s="523"/>
      <c r="QOR3" s="523"/>
      <c r="QOS3" s="523"/>
      <c r="QOT3" s="523"/>
      <c r="QOU3" s="523"/>
      <c r="QOV3" s="523"/>
      <c r="QOW3" s="523"/>
      <c r="QOX3" s="523"/>
      <c r="QOY3" s="523"/>
      <c r="QOZ3" s="523"/>
      <c r="QPA3" s="523"/>
      <c r="QPB3" s="523"/>
      <c r="QPC3" s="523"/>
      <c r="QPD3" s="523"/>
      <c r="QPE3" s="523"/>
      <c r="QPF3" s="523"/>
      <c r="QPG3" s="523"/>
      <c r="QPH3" s="523"/>
      <c r="QPI3" s="523"/>
      <c r="QPJ3" s="523"/>
      <c r="QPK3" s="523"/>
      <c r="QPL3" s="523"/>
      <c r="QPM3" s="523"/>
      <c r="QPN3" s="523"/>
      <c r="QPO3" s="523"/>
      <c r="QPP3" s="523"/>
      <c r="QPQ3" s="523"/>
      <c r="QPR3" s="523"/>
      <c r="QPS3" s="523"/>
      <c r="QPT3" s="523"/>
      <c r="QPU3" s="523"/>
      <c r="QPV3" s="523"/>
      <c r="QPW3" s="523"/>
      <c r="QPX3" s="523"/>
      <c r="QPY3" s="523"/>
      <c r="QPZ3" s="523"/>
      <c r="QQA3" s="523"/>
      <c r="QQB3" s="523"/>
      <c r="QQC3" s="523"/>
      <c r="QQD3" s="523"/>
      <c r="QQE3" s="523"/>
      <c r="QQF3" s="523"/>
      <c r="QQG3" s="523"/>
      <c r="QQH3" s="523"/>
      <c r="QQI3" s="523"/>
      <c r="QQJ3" s="523"/>
      <c r="QQK3" s="523"/>
      <c r="QQL3" s="523"/>
      <c r="QQM3" s="523"/>
      <c r="QQN3" s="523"/>
      <c r="QQO3" s="523"/>
      <c r="QQP3" s="523"/>
      <c r="QQQ3" s="523"/>
      <c r="QQR3" s="523"/>
      <c r="QQS3" s="523"/>
      <c r="QQT3" s="523"/>
      <c r="QQU3" s="523"/>
      <c r="QQV3" s="523"/>
      <c r="QQW3" s="523"/>
      <c r="QQX3" s="523"/>
      <c r="QQY3" s="523"/>
      <c r="QQZ3" s="523"/>
      <c r="QRA3" s="523"/>
      <c r="QRB3" s="523"/>
      <c r="QRC3" s="523"/>
      <c r="QRD3" s="523"/>
      <c r="QRE3" s="523"/>
      <c r="QRF3" s="523"/>
      <c r="QRG3" s="523"/>
      <c r="QRH3" s="523"/>
      <c r="QRI3" s="523"/>
      <c r="QRJ3" s="523"/>
      <c r="QRK3" s="523"/>
      <c r="QRL3" s="523"/>
      <c r="QRM3" s="523"/>
      <c r="QRN3" s="523"/>
      <c r="QRO3" s="523"/>
      <c r="QRP3" s="523"/>
      <c r="QRQ3" s="523"/>
      <c r="QRR3" s="523"/>
      <c r="QRS3" s="523"/>
      <c r="QRT3" s="523"/>
      <c r="QRU3" s="523"/>
      <c r="QRV3" s="523"/>
      <c r="QRW3" s="523"/>
      <c r="QRX3" s="523"/>
      <c r="QRY3" s="523"/>
      <c r="QRZ3" s="523"/>
      <c r="QSA3" s="523"/>
      <c r="QSB3" s="523"/>
      <c r="QSC3" s="523"/>
      <c r="QSD3" s="523"/>
      <c r="QSE3" s="523"/>
      <c r="QSF3" s="523"/>
      <c r="QSG3" s="523"/>
      <c r="QSH3" s="523"/>
      <c r="QSI3" s="523"/>
      <c r="QSJ3" s="523"/>
      <c r="QSK3" s="523"/>
      <c r="QSL3" s="523"/>
      <c r="QSM3" s="523"/>
      <c r="QSN3" s="523"/>
      <c r="QSO3" s="523"/>
      <c r="QSP3" s="523"/>
      <c r="QSQ3" s="523"/>
      <c r="QSR3" s="523"/>
      <c r="QSS3" s="523"/>
      <c r="QST3" s="523"/>
      <c r="QSU3" s="523"/>
      <c r="QSV3" s="523"/>
      <c r="QSW3" s="523"/>
      <c r="QSX3" s="523"/>
      <c r="QSY3" s="523"/>
      <c r="QSZ3" s="523"/>
      <c r="QTA3" s="523"/>
      <c r="QTB3" s="523"/>
      <c r="QTC3" s="523"/>
      <c r="QTD3" s="523"/>
      <c r="QTE3" s="523"/>
      <c r="QTF3" s="523"/>
      <c r="QTG3" s="523"/>
      <c r="QTH3" s="523"/>
      <c r="QTI3" s="523"/>
      <c r="QTJ3" s="523"/>
      <c r="QTK3" s="523"/>
      <c r="QTL3" s="523"/>
      <c r="QTM3" s="523"/>
      <c r="QTN3" s="523"/>
      <c r="QTO3" s="523"/>
      <c r="QTP3" s="523"/>
      <c r="QTQ3" s="523"/>
      <c r="QTR3" s="523"/>
      <c r="QTS3" s="523"/>
      <c r="QTT3" s="523"/>
      <c r="QTU3" s="523"/>
      <c r="QTV3" s="523"/>
      <c r="QTW3" s="523"/>
      <c r="QTX3" s="523"/>
      <c r="QTY3" s="523"/>
      <c r="QTZ3" s="523"/>
      <c r="QUA3" s="523"/>
      <c r="QUB3" s="523"/>
      <c r="QUC3" s="523"/>
      <c r="QUD3" s="523"/>
      <c r="QUE3" s="523"/>
      <c r="QUF3" s="523"/>
      <c r="QUG3" s="523"/>
      <c r="QUH3" s="523"/>
      <c r="QUI3" s="523"/>
      <c r="QUJ3" s="523"/>
      <c r="QUK3" s="523"/>
      <c r="QUL3" s="523"/>
      <c r="QUM3" s="523"/>
      <c r="QUN3" s="523"/>
      <c r="QUO3" s="523"/>
      <c r="QUP3" s="523"/>
      <c r="QUQ3" s="523"/>
      <c r="QUR3" s="523"/>
      <c r="QUS3" s="523"/>
      <c r="QUT3" s="523"/>
      <c r="QUU3" s="523"/>
      <c r="QUV3" s="523"/>
      <c r="QUW3" s="523"/>
      <c r="QUX3" s="523"/>
      <c r="QUY3" s="523"/>
      <c r="QUZ3" s="523"/>
      <c r="QVA3" s="523"/>
      <c r="QVB3" s="523"/>
      <c r="QVC3" s="523"/>
      <c r="QVD3" s="523"/>
      <c r="QVE3" s="523"/>
      <c r="QVF3" s="523"/>
      <c r="QVG3" s="523"/>
      <c r="QVH3" s="523"/>
      <c r="QVI3" s="523"/>
      <c r="QVJ3" s="523"/>
      <c r="QVK3" s="523"/>
      <c r="QVL3" s="523"/>
      <c r="QVM3" s="523"/>
      <c r="QVN3" s="523"/>
      <c r="QVO3" s="523"/>
      <c r="QVP3" s="523"/>
      <c r="QVQ3" s="523"/>
      <c r="QVR3" s="523"/>
      <c r="QVS3" s="523"/>
      <c r="QVT3" s="523"/>
      <c r="QVU3" s="523"/>
      <c r="QVV3" s="523"/>
      <c r="QVW3" s="523"/>
      <c r="QVX3" s="523"/>
      <c r="QVY3" s="523"/>
      <c r="QVZ3" s="523"/>
      <c r="QWA3" s="523"/>
      <c r="QWB3" s="523"/>
      <c r="QWC3" s="523"/>
      <c r="QWD3" s="523"/>
      <c r="QWE3" s="523"/>
      <c r="QWF3" s="523"/>
      <c r="QWG3" s="523"/>
      <c r="QWH3" s="523"/>
      <c r="QWI3" s="523"/>
      <c r="QWJ3" s="523"/>
      <c r="QWK3" s="523"/>
      <c r="QWL3" s="523"/>
      <c r="QWM3" s="523"/>
      <c r="QWN3" s="523"/>
      <c r="QWO3" s="523"/>
      <c r="QWP3" s="523"/>
      <c r="QWQ3" s="523"/>
      <c r="QWR3" s="523"/>
      <c r="QWS3" s="523"/>
      <c r="QWT3" s="523"/>
      <c r="QWU3" s="523"/>
      <c r="QWV3" s="523"/>
      <c r="QWW3" s="523"/>
      <c r="QWX3" s="523"/>
      <c r="QWY3" s="523"/>
      <c r="QWZ3" s="523"/>
      <c r="QXA3" s="523"/>
      <c r="QXB3" s="523"/>
      <c r="QXC3" s="523"/>
      <c r="QXD3" s="523"/>
      <c r="QXE3" s="523"/>
      <c r="QXF3" s="523"/>
      <c r="QXG3" s="523"/>
      <c r="QXH3" s="523"/>
      <c r="QXI3" s="523"/>
      <c r="QXJ3" s="523"/>
      <c r="QXK3" s="523"/>
      <c r="QXL3" s="523"/>
      <c r="QXM3" s="523"/>
      <c r="QXN3" s="523"/>
      <c r="QXO3" s="523"/>
      <c r="QXP3" s="523"/>
      <c r="QXQ3" s="523"/>
      <c r="QXR3" s="523"/>
      <c r="QXS3" s="523"/>
      <c r="QXT3" s="523"/>
      <c r="QXU3" s="523"/>
      <c r="QXV3" s="523"/>
      <c r="QXW3" s="523"/>
      <c r="QXX3" s="523"/>
      <c r="QXY3" s="523"/>
      <c r="QXZ3" s="523"/>
      <c r="QYA3" s="523"/>
      <c r="QYB3" s="523"/>
      <c r="QYC3" s="523"/>
      <c r="QYD3" s="523"/>
      <c r="QYE3" s="523"/>
      <c r="QYF3" s="523"/>
      <c r="QYG3" s="523"/>
      <c r="QYH3" s="523"/>
      <c r="QYI3" s="523"/>
      <c r="QYJ3" s="523"/>
      <c r="QYK3" s="523"/>
      <c r="QYL3" s="523"/>
      <c r="QYM3" s="523"/>
      <c r="QYN3" s="523"/>
      <c r="QYO3" s="523"/>
      <c r="QYP3" s="523"/>
      <c r="QYQ3" s="523"/>
      <c r="QYR3" s="523"/>
      <c r="QYS3" s="523"/>
      <c r="QYT3" s="523"/>
      <c r="QYU3" s="523"/>
      <c r="QYV3" s="523"/>
      <c r="QYW3" s="523"/>
      <c r="QYX3" s="523"/>
      <c r="QYY3" s="523"/>
      <c r="QYZ3" s="523"/>
      <c r="QZA3" s="523"/>
      <c r="QZB3" s="523"/>
      <c r="QZC3" s="523"/>
      <c r="QZD3" s="523"/>
      <c r="QZE3" s="523"/>
      <c r="QZF3" s="523"/>
      <c r="QZG3" s="523"/>
      <c r="QZH3" s="523"/>
      <c r="QZI3" s="523"/>
      <c r="QZJ3" s="523"/>
      <c r="QZK3" s="523"/>
      <c r="QZL3" s="523"/>
      <c r="QZM3" s="523"/>
      <c r="QZN3" s="523"/>
      <c r="QZO3" s="523"/>
      <c r="QZP3" s="523"/>
      <c r="QZQ3" s="523"/>
      <c r="QZR3" s="523"/>
      <c r="QZS3" s="523"/>
      <c r="QZT3" s="523"/>
      <c r="QZU3" s="523"/>
      <c r="QZV3" s="523"/>
      <c r="QZW3" s="523"/>
      <c r="QZX3" s="523"/>
      <c r="QZY3" s="523"/>
      <c r="QZZ3" s="523"/>
      <c r="RAA3" s="523"/>
      <c r="RAB3" s="523"/>
      <c r="RAC3" s="523"/>
      <c r="RAD3" s="523"/>
      <c r="RAE3" s="523"/>
      <c r="RAF3" s="523"/>
      <c r="RAG3" s="523"/>
      <c r="RAH3" s="523"/>
      <c r="RAI3" s="523"/>
      <c r="RAJ3" s="523"/>
      <c r="RAK3" s="523"/>
      <c r="RAL3" s="523"/>
      <c r="RAM3" s="523"/>
      <c r="RAN3" s="523"/>
      <c r="RAO3" s="523"/>
      <c r="RAP3" s="523"/>
      <c r="RAQ3" s="523"/>
      <c r="RAR3" s="523"/>
      <c r="RAS3" s="523"/>
      <c r="RAT3" s="523"/>
      <c r="RAU3" s="523"/>
      <c r="RAV3" s="523"/>
      <c r="RAW3" s="523"/>
      <c r="RAX3" s="523"/>
      <c r="RAY3" s="523"/>
      <c r="RAZ3" s="523"/>
      <c r="RBA3" s="523"/>
      <c r="RBB3" s="523"/>
      <c r="RBC3" s="523"/>
      <c r="RBD3" s="523"/>
      <c r="RBE3" s="523"/>
      <c r="RBF3" s="523"/>
      <c r="RBG3" s="523"/>
      <c r="RBH3" s="523"/>
      <c r="RBI3" s="523"/>
      <c r="RBJ3" s="523"/>
      <c r="RBK3" s="523"/>
      <c r="RBL3" s="523"/>
      <c r="RBM3" s="523"/>
      <c r="RBN3" s="523"/>
      <c r="RBO3" s="523"/>
      <c r="RBP3" s="523"/>
      <c r="RBQ3" s="523"/>
      <c r="RBR3" s="523"/>
      <c r="RBS3" s="523"/>
      <c r="RBT3" s="523"/>
      <c r="RBU3" s="523"/>
      <c r="RBV3" s="523"/>
      <c r="RBW3" s="523"/>
      <c r="RBX3" s="523"/>
      <c r="RBY3" s="523"/>
      <c r="RBZ3" s="523"/>
      <c r="RCA3" s="523"/>
      <c r="RCB3" s="523"/>
      <c r="RCC3" s="523"/>
      <c r="RCD3" s="523"/>
      <c r="RCE3" s="523"/>
      <c r="RCF3" s="523"/>
      <c r="RCG3" s="523"/>
      <c r="RCH3" s="523"/>
      <c r="RCI3" s="523"/>
      <c r="RCJ3" s="523"/>
      <c r="RCK3" s="523"/>
      <c r="RCL3" s="523"/>
      <c r="RCM3" s="523"/>
      <c r="RCN3" s="523"/>
      <c r="RCO3" s="523"/>
      <c r="RCP3" s="523"/>
      <c r="RCQ3" s="523"/>
      <c r="RCR3" s="523"/>
      <c r="RCS3" s="523"/>
      <c r="RCT3" s="523"/>
      <c r="RCU3" s="523"/>
      <c r="RCV3" s="523"/>
      <c r="RCW3" s="523"/>
      <c r="RCX3" s="523"/>
      <c r="RCY3" s="523"/>
      <c r="RCZ3" s="523"/>
      <c r="RDA3" s="523"/>
      <c r="RDB3" s="523"/>
      <c r="RDC3" s="523"/>
      <c r="RDD3" s="523"/>
      <c r="RDE3" s="523"/>
      <c r="RDF3" s="523"/>
      <c r="RDG3" s="523"/>
      <c r="RDH3" s="523"/>
      <c r="RDI3" s="523"/>
      <c r="RDJ3" s="523"/>
      <c r="RDK3" s="523"/>
      <c r="RDL3" s="523"/>
      <c r="RDM3" s="523"/>
      <c r="RDN3" s="523"/>
      <c r="RDO3" s="523"/>
      <c r="RDP3" s="523"/>
      <c r="RDQ3" s="523"/>
      <c r="RDR3" s="523"/>
      <c r="RDS3" s="523"/>
      <c r="RDT3" s="523"/>
      <c r="RDU3" s="523"/>
      <c r="RDV3" s="523"/>
      <c r="RDW3" s="523"/>
      <c r="RDX3" s="523"/>
      <c r="RDY3" s="523"/>
      <c r="RDZ3" s="523"/>
      <c r="REA3" s="523"/>
      <c r="REB3" s="523"/>
      <c r="REC3" s="523"/>
      <c r="RED3" s="523"/>
      <c r="REE3" s="523"/>
      <c r="REF3" s="523"/>
      <c r="REG3" s="523"/>
      <c r="REH3" s="523"/>
      <c r="REI3" s="523"/>
      <c r="REJ3" s="523"/>
      <c r="REK3" s="523"/>
      <c r="REL3" s="523"/>
      <c r="REM3" s="523"/>
      <c r="REN3" s="523"/>
      <c r="REO3" s="523"/>
      <c r="REP3" s="523"/>
      <c r="REQ3" s="523"/>
      <c r="RER3" s="523"/>
      <c r="RES3" s="523"/>
      <c r="RET3" s="523"/>
      <c r="REU3" s="523"/>
      <c r="REV3" s="523"/>
      <c r="REW3" s="523"/>
      <c r="REX3" s="523"/>
      <c r="REY3" s="523"/>
      <c r="REZ3" s="523"/>
      <c r="RFA3" s="523"/>
      <c r="RFB3" s="523"/>
      <c r="RFC3" s="523"/>
      <c r="RFD3" s="523"/>
      <c r="RFE3" s="523"/>
      <c r="RFF3" s="523"/>
      <c r="RFG3" s="523"/>
      <c r="RFH3" s="523"/>
      <c r="RFI3" s="523"/>
      <c r="RFJ3" s="523"/>
      <c r="RFK3" s="523"/>
      <c r="RFL3" s="523"/>
      <c r="RFM3" s="523"/>
      <c r="RFN3" s="523"/>
      <c r="RFO3" s="523"/>
      <c r="RFP3" s="523"/>
      <c r="RFQ3" s="523"/>
      <c r="RFR3" s="523"/>
      <c r="RFS3" s="523"/>
      <c r="RFT3" s="523"/>
      <c r="RFU3" s="523"/>
      <c r="RFV3" s="523"/>
      <c r="RFW3" s="523"/>
      <c r="RFX3" s="523"/>
      <c r="RFY3" s="523"/>
      <c r="RFZ3" s="523"/>
      <c r="RGA3" s="523"/>
      <c r="RGB3" s="523"/>
      <c r="RGC3" s="523"/>
      <c r="RGD3" s="523"/>
      <c r="RGE3" s="523"/>
      <c r="RGF3" s="523"/>
      <c r="RGG3" s="523"/>
      <c r="RGH3" s="523"/>
      <c r="RGI3" s="523"/>
      <c r="RGJ3" s="523"/>
      <c r="RGK3" s="523"/>
      <c r="RGL3" s="523"/>
      <c r="RGM3" s="523"/>
      <c r="RGN3" s="523"/>
      <c r="RGO3" s="523"/>
      <c r="RGP3" s="523"/>
      <c r="RGQ3" s="523"/>
      <c r="RGR3" s="523"/>
      <c r="RGS3" s="523"/>
      <c r="RGT3" s="523"/>
      <c r="RGU3" s="523"/>
      <c r="RGV3" s="523"/>
      <c r="RGW3" s="523"/>
      <c r="RGX3" s="523"/>
      <c r="RGY3" s="523"/>
      <c r="RGZ3" s="523"/>
      <c r="RHA3" s="523"/>
      <c r="RHB3" s="523"/>
      <c r="RHC3" s="523"/>
      <c r="RHD3" s="523"/>
      <c r="RHE3" s="523"/>
      <c r="RHF3" s="523"/>
      <c r="RHG3" s="523"/>
      <c r="RHH3" s="523"/>
      <c r="RHI3" s="523"/>
      <c r="RHJ3" s="523"/>
      <c r="RHK3" s="523"/>
      <c r="RHL3" s="523"/>
      <c r="RHM3" s="523"/>
      <c r="RHN3" s="523"/>
      <c r="RHO3" s="523"/>
      <c r="RHP3" s="523"/>
      <c r="RHQ3" s="523"/>
      <c r="RHR3" s="523"/>
      <c r="RHS3" s="523"/>
      <c r="RHT3" s="523"/>
      <c r="RHU3" s="523"/>
      <c r="RHV3" s="523"/>
      <c r="RHW3" s="523"/>
      <c r="RHX3" s="523"/>
      <c r="RHY3" s="523"/>
      <c r="RHZ3" s="523"/>
      <c r="RIA3" s="523"/>
      <c r="RIB3" s="523"/>
      <c r="RIC3" s="523"/>
      <c r="RID3" s="523"/>
      <c r="RIE3" s="523"/>
      <c r="RIF3" s="523"/>
      <c r="RIG3" s="523"/>
      <c r="RIH3" s="523"/>
      <c r="RII3" s="523"/>
      <c r="RIJ3" s="523"/>
      <c r="RIK3" s="523"/>
      <c r="RIL3" s="523"/>
      <c r="RIM3" s="523"/>
      <c r="RIN3" s="523"/>
      <c r="RIO3" s="523"/>
      <c r="RIP3" s="523"/>
      <c r="RIQ3" s="523"/>
      <c r="RIR3" s="523"/>
      <c r="RIS3" s="523"/>
      <c r="RIT3" s="523"/>
      <c r="RIU3" s="523"/>
      <c r="RIV3" s="523"/>
      <c r="RIW3" s="523"/>
      <c r="RIX3" s="523"/>
      <c r="RIY3" s="523"/>
      <c r="RIZ3" s="523"/>
      <c r="RJA3" s="523"/>
      <c r="RJB3" s="523"/>
      <c r="RJC3" s="523"/>
      <c r="RJD3" s="523"/>
      <c r="RJE3" s="523"/>
      <c r="RJF3" s="523"/>
      <c r="RJG3" s="523"/>
      <c r="RJH3" s="523"/>
      <c r="RJI3" s="523"/>
      <c r="RJJ3" s="523"/>
      <c r="RJK3" s="523"/>
      <c r="RJL3" s="523"/>
      <c r="RJM3" s="523"/>
      <c r="RJN3" s="523"/>
      <c r="RJO3" s="523"/>
      <c r="RJP3" s="523"/>
      <c r="RJQ3" s="523"/>
      <c r="RJR3" s="523"/>
      <c r="RJS3" s="523"/>
      <c r="RJT3" s="523"/>
      <c r="RJU3" s="523"/>
      <c r="RJV3" s="523"/>
      <c r="RJW3" s="523"/>
      <c r="RJX3" s="523"/>
      <c r="RJY3" s="523"/>
      <c r="RJZ3" s="523"/>
      <c r="RKA3" s="523"/>
      <c r="RKB3" s="523"/>
      <c r="RKC3" s="523"/>
      <c r="RKD3" s="523"/>
      <c r="RKE3" s="523"/>
      <c r="RKF3" s="523"/>
      <c r="RKG3" s="523"/>
      <c r="RKH3" s="523"/>
      <c r="RKI3" s="523"/>
      <c r="RKJ3" s="523"/>
      <c r="RKK3" s="523"/>
      <c r="RKL3" s="523"/>
      <c r="RKM3" s="523"/>
      <c r="RKN3" s="523"/>
      <c r="RKO3" s="523"/>
      <c r="RKP3" s="523"/>
      <c r="RKQ3" s="523"/>
      <c r="RKR3" s="523"/>
      <c r="RKS3" s="523"/>
      <c r="RKT3" s="523"/>
      <c r="RKU3" s="523"/>
      <c r="RKV3" s="523"/>
      <c r="RKW3" s="523"/>
      <c r="RKX3" s="523"/>
      <c r="RKY3" s="523"/>
      <c r="RKZ3" s="523"/>
      <c r="RLA3" s="523"/>
      <c r="RLB3" s="523"/>
      <c r="RLC3" s="523"/>
      <c r="RLD3" s="523"/>
      <c r="RLE3" s="523"/>
      <c r="RLF3" s="523"/>
      <c r="RLG3" s="523"/>
      <c r="RLH3" s="523"/>
      <c r="RLI3" s="523"/>
      <c r="RLJ3" s="523"/>
      <c r="RLK3" s="523"/>
      <c r="RLL3" s="523"/>
      <c r="RLM3" s="523"/>
      <c r="RLN3" s="523"/>
      <c r="RLO3" s="523"/>
      <c r="RLP3" s="523"/>
      <c r="RLQ3" s="523"/>
      <c r="RLR3" s="523"/>
      <c r="RLS3" s="523"/>
      <c r="RLT3" s="523"/>
      <c r="RLU3" s="523"/>
      <c r="RLV3" s="523"/>
      <c r="RLW3" s="523"/>
      <c r="RLX3" s="523"/>
      <c r="RLY3" s="523"/>
      <c r="RLZ3" s="523"/>
      <c r="RMA3" s="523"/>
      <c r="RMB3" s="523"/>
      <c r="RMC3" s="523"/>
      <c r="RMD3" s="523"/>
      <c r="RME3" s="523"/>
      <c r="RMF3" s="523"/>
      <c r="RMG3" s="523"/>
      <c r="RMH3" s="523"/>
      <c r="RMI3" s="523"/>
      <c r="RMJ3" s="523"/>
      <c r="RMK3" s="523"/>
      <c r="RML3" s="523"/>
      <c r="RMM3" s="523"/>
      <c r="RMN3" s="523"/>
      <c r="RMO3" s="523"/>
      <c r="RMP3" s="523"/>
      <c r="RMQ3" s="523"/>
      <c r="RMR3" s="523"/>
      <c r="RMS3" s="523"/>
      <c r="RMT3" s="523"/>
      <c r="RMU3" s="523"/>
      <c r="RMV3" s="523"/>
      <c r="RMW3" s="523"/>
      <c r="RMX3" s="523"/>
      <c r="RMY3" s="523"/>
      <c r="RMZ3" s="523"/>
      <c r="RNA3" s="523"/>
      <c r="RNB3" s="523"/>
      <c r="RNC3" s="523"/>
      <c r="RND3" s="523"/>
      <c r="RNE3" s="523"/>
      <c r="RNF3" s="523"/>
      <c r="RNG3" s="523"/>
      <c r="RNH3" s="523"/>
      <c r="RNI3" s="523"/>
      <c r="RNJ3" s="523"/>
      <c r="RNK3" s="523"/>
      <c r="RNL3" s="523"/>
      <c r="RNM3" s="523"/>
      <c r="RNN3" s="523"/>
      <c r="RNO3" s="523"/>
      <c r="RNP3" s="523"/>
      <c r="RNQ3" s="523"/>
      <c r="RNR3" s="523"/>
      <c r="RNS3" s="523"/>
      <c r="RNT3" s="523"/>
      <c r="RNU3" s="523"/>
      <c r="RNV3" s="523"/>
      <c r="RNW3" s="523"/>
      <c r="RNX3" s="523"/>
      <c r="RNY3" s="523"/>
      <c r="RNZ3" s="523"/>
      <c r="ROA3" s="523"/>
      <c r="ROB3" s="523"/>
      <c r="ROC3" s="523"/>
      <c r="ROD3" s="523"/>
      <c r="ROE3" s="523"/>
      <c r="ROF3" s="523"/>
      <c r="ROG3" s="523"/>
      <c r="ROH3" s="523"/>
      <c r="ROI3" s="523"/>
      <c r="ROJ3" s="523"/>
      <c r="ROK3" s="523"/>
      <c r="ROL3" s="523"/>
      <c r="ROM3" s="523"/>
      <c r="RON3" s="523"/>
      <c r="ROO3" s="523"/>
      <c r="ROP3" s="523"/>
      <c r="ROQ3" s="523"/>
      <c r="ROR3" s="523"/>
      <c r="ROS3" s="523"/>
      <c r="ROT3" s="523"/>
      <c r="ROU3" s="523"/>
      <c r="ROV3" s="523"/>
      <c r="ROW3" s="523"/>
      <c r="ROX3" s="523"/>
      <c r="ROY3" s="523"/>
      <c r="ROZ3" s="523"/>
      <c r="RPA3" s="523"/>
      <c r="RPB3" s="523"/>
      <c r="RPC3" s="523"/>
      <c r="RPD3" s="523"/>
      <c r="RPE3" s="523"/>
      <c r="RPF3" s="523"/>
      <c r="RPG3" s="523"/>
      <c r="RPH3" s="523"/>
      <c r="RPI3" s="523"/>
      <c r="RPJ3" s="523"/>
      <c r="RPK3" s="523"/>
      <c r="RPL3" s="523"/>
      <c r="RPM3" s="523"/>
      <c r="RPN3" s="523"/>
      <c r="RPO3" s="523"/>
      <c r="RPP3" s="523"/>
      <c r="RPQ3" s="523"/>
      <c r="RPR3" s="523"/>
      <c r="RPS3" s="523"/>
      <c r="RPT3" s="523"/>
      <c r="RPU3" s="523"/>
      <c r="RPV3" s="523"/>
      <c r="RPW3" s="523"/>
      <c r="RPX3" s="523"/>
      <c r="RPY3" s="523"/>
      <c r="RPZ3" s="523"/>
      <c r="RQA3" s="523"/>
      <c r="RQB3" s="523"/>
      <c r="RQC3" s="523"/>
      <c r="RQD3" s="523"/>
      <c r="RQE3" s="523"/>
      <c r="RQF3" s="523"/>
      <c r="RQG3" s="523"/>
      <c r="RQH3" s="523"/>
      <c r="RQI3" s="523"/>
      <c r="RQJ3" s="523"/>
      <c r="RQK3" s="523"/>
      <c r="RQL3" s="523"/>
      <c r="RQM3" s="523"/>
      <c r="RQN3" s="523"/>
      <c r="RQO3" s="523"/>
      <c r="RQP3" s="523"/>
      <c r="RQQ3" s="523"/>
      <c r="RQR3" s="523"/>
      <c r="RQS3" s="523"/>
      <c r="RQT3" s="523"/>
      <c r="RQU3" s="523"/>
      <c r="RQV3" s="523"/>
      <c r="RQW3" s="523"/>
      <c r="RQX3" s="523"/>
      <c r="RQY3" s="523"/>
      <c r="RQZ3" s="523"/>
      <c r="RRA3" s="523"/>
      <c r="RRB3" s="523"/>
      <c r="RRC3" s="523"/>
      <c r="RRD3" s="523"/>
      <c r="RRE3" s="523"/>
      <c r="RRF3" s="523"/>
      <c r="RRG3" s="523"/>
      <c r="RRH3" s="523"/>
      <c r="RRI3" s="523"/>
      <c r="RRJ3" s="523"/>
      <c r="RRK3" s="523"/>
      <c r="RRL3" s="523"/>
      <c r="RRM3" s="523"/>
      <c r="RRN3" s="523"/>
      <c r="RRO3" s="523"/>
      <c r="RRP3" s="523"/>
      <c r="RRQ3" s="523"/>
      <c r="RRR3" s="523"/>
      <c r="RRS3" s="523"/>
      <c r="RRT3" s="523"/>
      <c r="RRU3" s="523"/>
      <c r="RRV3" s="523"/>
      <c r="RRW3" s="523"/>
      <c r="RRX3" s="523"/>
      <c r="RRY3" s="523"/>
      <c r="RRZ3" s="523"/>
      <c r="RSA3" s="523"/>
      <c r="RSB3" s="523"/>
      <c r="RSC3" s="523"/>
      <c r="RSD3" s="523"/>
      <c r="RSE3" s="523"/>
      <c r="RSF3" s="523"/>
      <c r="RSG3" s="523"/>
      <c r="RSH3" s="523"/>
      <c r="RSI3" s="523"/>
      <c r="RSJ3" s="523"/>
      <c r="RSK3" s="523"/>
      <c r="RSL3" s="523"/>
      <c r="RSM3" s="523"/>
      <c r="RSN3" s="523"/>
      <c r="RSO3" s="523"/>
      <c r="RSP3" s="523"/>
      <c r="RSQ3" s="523"/>
      <c r="RSR3" s="523"/>
      <c r="RSS3" s="523"/>
      <c r="RST3" s="523"/>
      <c r="RSU3" s="523"/>
      <c r="RSV3" s="523"/>
      <c r="RSW3" s="523"/>
      <c r="RSX3" s="523"/>
      <c r="RSY3" s="523"/>
      <c r="RSZ3" s="523"/>
      <c r="RTA3" s="523"/>
      <c r="RTB3" s="523"/>
      <c r="RTC3" s="523"/>
      <c r="RTD3" s="523"/>
      <c r="RTE3" s="523"/>
      <c r="RTF3" s="523"/>
      <c r="RTG3" s="523"/>
      <c r="RTH3" s="523"/>
      <c r="RTI3" s="523"/>
      <c r="RTJ3" s="523"/>
      <c r="RTK3" s="523"/>
      <c r="RTL3" s="523"/>
      <c r="RTM3" s="523"/>
      <c r="RTN3" s="523"/>
      <c r="RTO3" s="523"/>
      <c r="RTP3" s="523"/>
      <c r="RTQ3" s="523"/>
      <c r="RTR3" s="523"/>
      <c r="RTS3" s="523"/>
      <c r="RTT3" s="523"/>
      <c r="RTU3" s="523"/>
      <c r="RTV3" s="523"/>
      <c r="RTW3" s="523"/>
      <c r="RTX3" s="523"/>
      <c r="RTY3" s="523"/>
      <c r="RTZ3" s="523"/>
      <c r="RUA3" s="523"/>
      <c r="RUB3" s="523"/>
      <c r="RUC3" s="523"/>
      <c r="RUD3" s="523"/>
      <c r="RUE3" s="523"/>
      <c r="RUF3" s="523"/>
      <c r="RUG3" s="523"/>
      <c r="RUH3" s="523"/>
      <c r="RUI3" s="523"/>
      <c r="RUJ3" s="523"/>
      <c r="RUK3" s="523"/>
      <c r="RUL3" s="523"/>
      <c r="RUM3" s="523"/>
      <c r="RUN3" s="523"/>
      <c r="RUO3" s="523"/>
      <c r="RUP3" s="523"/>
      <c r="RUQ3" s="523"/>
      <c r="RUR3" s="523"/>
      <c r="RUS3" s="523"/>
      <c r="RUT3" s="523"/>
      <c r="RUU3" s="523"/>
      <c r="RUV3" s="523"/>
      <c r="RUW3" s="523"/>
      <c r="RUX3" s="523"/>
      <c r="RUY3" s="523"/>
      <c r="RUZ3" s="523"/>
      <c r="RVA3" s="523"/>
      <c r="RVB3" s="523"/>
      <c r="RVC3" s="523"/>
      <c r="RVD3" s="523"/>
      <c r="RVE3" s="523"/>
      <c r="RVF3" s="523"/>
      <c r="RVG3" s="523"/>
      <c r="RVH3" s="523"/>
      <c r="RVI3" s="523"/>
      <c r="RVJ3" s="523"/>
      <c r="RVK3" s="523"/>
      <c r="RVL3" s="523"/>
      <c r="RVM3" s="523"/>
      <c r="RVN3" s="523"/>
      <c r="RVO3" s="523"/>
      <c r="RVP3" s="523"/>
      <c r="RVQ3" s="523"/>
      <c r="RVR3" s="523"/>
      <c r="RVS3" s="523"/>
      <c r="RVT3" s="523"/>
      <c r="RVU3" s="523"/>
      <c r="RVV3" s="523"/>
      <c r="RVW3" s="523"/>
      <c r="RVX3" s="523"/>
      <c r="RVY3" s="523"/>
      <c r="RVZ3" s="523"/>
      <c r="RWA3" s="523"/>
      <c r="RWB3" s="523"/>
      <c r="RWC3" s="523"/>
      <c r="RWD3" s="523"/>
      <c r="RWE3" s="523"/>
      <c r="RWF3" s="523"/>
      <c r="RWG3" s="523"/>
      <c r="RWH3" s="523"/>
      <c r="RWI3" s="523"/>
      <c r="RWJ3" s="523"/>
      <c r="RWK3" s="523"/>
      <c r="RWL3" s="523"/>
      <c r="RWM3" s="523"/>
      <c r="RWN3" s="523"/>
      <c r="RWO3" s="523"/>
      <c r="RWP3" s="523"/>
      <c r="RWQ3" s="523"/>
      <c r="RWR3" s="523"/>
      <c r="RWS3" s="523"/>
      <c r="RWT3" s="523"/>
      <c r="RWU3" s="523"/>
      <c r="RWV3" s="523"/>
      <c r="RWW3" s="523"/>
      <c r="RWX3" s="523"/>
      <c r="RWY3" s="523"/>
      <c r="RWZ3" s="523"/>
      <c r="RXA3" s="523"/>
      <c r="RXB3" s="523"/>
      <c r="RXC3" s="523"/>
      <c r="RXD3" s="523"/>
      <c r="RXE3" s="523"/>
      <c r="RXF3" s="523"/>
      <c r="RXG3" s="523"/>
      <c r="RXH3" s="523"/>
      <c r="RXI3" s="523"/>
      <c r="RXJ3" s="523"/>
      <c r="RXK3" s="523"/>
      <c r="RXL3" s="523"/>
      <c r="RXM3" s="523"/>
      <c r="RXN3" s="523"/>
      <c r="RXO3" s="523"/>
      <c r="RXP3" s="523"/>
      <c r="RXQ3" s="523"/>
      <c r="RXR3" s="523"/>
      <c r="RXS3" s="523"/>
      <c r="RXT3" s="523"/>
      <c r="RXU3" s="523"/>
      <c r="RXV3" s="523"/>
      <c r="RXW3" s="523"/>
      <c r="RXX3" s="523"/>
      <c r="RXY3" s="523"/>
      <c r="RXZ3" s="523"/>
      <c r="RYA3" s="523"/>
      <c r="RYB3" s="523"/>
      <c r="RYC3" s="523"/>
      <c r="RYD3" s="523"/>
      <c r="RYE3" s="523"/>
      <c r="RYF3" s="523"/>
      <c r="RYG3" s="523"/>
      <c r="RYH3" s="523"/>
      <c r="RYI3" s="523"/>
      <c r="RYJ3" s="523"/>
      <c r="RYK3" s="523"/>
      <c r="RYL3" s="523"/>
      <c r="RYM3" s="523"/>
      <c r="RYN3" s="523"/>
      <c r="RYO3" s="523"/>
      <c r="RYP3" s="523"/>
      <c r="RYQ3" s="523"/>
      <c r="RYR3" s="523"/>
      <c r="RYS3" s="523"/>
      <c r="RYT3" s="523"/>
      <c r="RYU3" s="523"/>
      <c r="RYV3" s="523"/>
      <c r="RYW3" s="523"/>
      <c r="RYX3" s="523"/>
      <c r="RYY3" s="523"/>
      <c r="RYZ3" s="523"/>
      <c r="RZA3" s="523"/>
      <c r="RZB3" s="523"/>
      <c r="RZC3" s="523"/>
      <c r="RZD3" s="523"/>
      <c r="RZE3" s="523"/>
      <c r="RZF3" s="523"/>
      <c r="RZG3" s="523"/>
      <c r="RZH3" s="523"/>
      <c r="RZI3" s="523"/>
      <c r="RZJ3" s="523"/>
      <c r="RZK3" s="523"/>
      <c r="RZL3" s="523"/>
      <c r="RZM3" s="523"/>
      <c r="RZN3" s="523"/>
      <c r="RZO3" s="523"/>
      <c r="RZP3" s="523"/>
      <c r="RZQ3" s="523"/>
      <c r="RZR3" s="523"/>
      <c r="RZS3" s="523"/>
      <c r="RZT3" s="523"/>
      <c r="RZU3" s="523"/>
      <c r="RZV3" s="523"/>
      <c r="RZW3" s="523"/>
      <c r="RZX3" s="523"/>
      <c r="RZY3" s="523"/>
      <c r="RZZ3" s="523"/>
      <c r="SAA3" s="523"/>
      <c r="SAB3" s="523"/>
      <c r="SAC3" s="523"/>
      <c r="SAD3" s="523"/>
      <c r="SAE3" s="523"/>
      <c r="SAF3" s="523"/>
      <c r="SAG3" s="523"/>
      <c r="SAH3" s="523"/>
      <c r="SAI3" s="523"/>
      <c r="SAJ3" s="523"/>
      <c r="SAK3" s="523"/>
      <c r="SAL3" s="523"/>
      <c r="SAM3" s="523"/>
      <c r="SAN3" s="523"/>
      <c r="SAO3" s="523"/>
      <c r="SAP3" s="523"/>
      <c r="SAQ3" s="523"/>
      <c r="SAR3" s="523"/>
      <c r="SAS3" s="523"/>
      <c r="SAT3" s="523"/>
      <c r="SAU3" s="523"/>
      <c r="SAV3" s="523"/>
      <c r="SAW3" s="523"/>
      <c r="SAX3" s="523"/>
      <c r="SAY3" s="523"/>
      <c r="SAZ3" s="523"/>
      <c r="SBA3" s="523"/>
      <c r="SBB3" s="523"/>
      <c r="SBC3" s="523"/>
      <c r="SBD3" s="523"/>
      <c r="SBE3" s="523"/>
      <c r="SBF3" s="523"/>
      <c r="SBG3" s="523"/>
      <c r="SBH3" s="523"/>
      <c r="SBI3" s="523"/>
      <c r="SBJ3" s="523"/>
      <c r="SBK3" s="523"/>
      <c r="SBL3" s="523"/>
      <c r="SBM3" s="523"/>
      <c r="SBN3" s="523"/>
      <c r="SBO3" s="523"/>
      <c r="SBP3" s="523"/>
      <c r="SBQ3" s="523"/>
      <c r="SBR3" s="523"/>
      <c r="SBS3" s="523"/>
      <c r="SBT3" s="523"/>
      <c r="SBU3" s="523"/>
      <c r="SBV3" s="523"/>
      <c r="SBW3" s="523"/>
      <c r="SBX3" s="523"/>
      <c r="SBY3" s="523"/>
      <c r="SBZ3" s="523"/>
      <c r="SCA3" s="523"/>
      <c r="SCB3" s="523"/>
      <c r="SCC3" s="523"/>
      <c r="SCD3" s="523"/>
      <c r="SCE3" s="523"/>
      <c r="SCF3" s="523"/>
      <c r="SCG3" s="523"/>
      <c r="SCH3" s="523"/>
      <c r="SCI3" s="523"/>
      <c r="SCJ3" s="523"/>
      <c r="SCK3" s="523"/>
      <c r="SCL3" s="523"/>
      <c r="SCM3" s="523"/>
      <c r="SCN3" s="523"/>
      <c r="SCO3" s="523"/>
      <c r="SCP3" s="523"/>
      <c r="SCQ3" s="523"/>
      <c r="SCR3" s="523"/>
      <c r="SCS3" s="523"/>
      <c r="SCT3" s="523"/>
      <c r="SCU3" s="523"/>
      <c r="SCV3" s="523"/>
      <c r="SCW3" s="523"/>
      <c r="SCX3" s="523"/>
      <c r="SCY3" s="523"/>
      <c r="SCZ3" s="523"/>
      <c r="SDA3" s="523"/>
      <c r="SDB3" s="523"/>
      <c r="SDC3" s="523"/>
      <c r="SDD3" s="523"/>
      <c r="SDE3" s="523"/>
      <c r="SDF3" s="523"/>
      <c r="SDG3" s="523"/>
      <c r="SDH3" s="523"/>
      <c r="SDI3" s="523"/>
      <c r="SDJ3" s="523"/>
      <c r="SDK3" s="523"/>
      <c r="SDL3" s="523"/>
      <c r="SDM3" s="523"/>
      <c r="SDN3" s="523"/>
      <c r="SDO3" s="523"/>
      <c r="SDP3" s="523"/>
      <c r="SDQ3" s="523"/>
      <c r="SDR3" s="523"/>
      <c r="SDS3" s="523"/>
      <c r="SDT3" s="523"/>
      <c r="SDU3" s="523"/>
      <c r="SDV3" s="523"/>
      <c r="SDW3" s="523"/>
      <c r="SDX3" s="523"/>
      <c r="SDY3" s="523"/>
      <c r="SDZ3" s="523"/>
      <c r="SEA3" s="523"/>
      <c r="SEB3" s="523"/>
      <c r="SEC3" s="523"/>
      <c r="SED3" s="523"/>
      <c r="SEE3" s="523"/>
      <c r="SEF3" s="523"/>
      <c r="SEG3" s="523"/>
      <c r="SEH3" s="523"/>
      <c r="SEI3" s="523"/>
      <c r="SEJ3" s="523"/>
      <c r="SEK3" s="523"/>
      <c r="SEL3" s="523"/>
      <c r="SEM3" s="523"/>
      <c r="SEN3" s="523"/>
      <c r="SEO3" s="523"/>
      <c r="SEP3" s="523"/>
      <c r="SEQ3" s="523"/>
      <c r="SER3" s="523"/>
      <c r="SES3" s="523"/>
      <c r="SET3" s="523"/>
      <c r="SEU3" s="523"/>
      <c r="SEV3" s="523"/>
      <c r="SEW3" s="523"/>
      <c r="SEX3" s="523"/>
      <c r="SEY3" s="523"/>
      <c r="SEZ3" s="523"/>
      <c r="SFA3" s="523"/>
      <c r="SFB3" s="523"/>
      <c r="SFC3" s="523"/>
      <c r="SFD3" s="523"/>
      <c r="SFE3" s="523"/>
      <c r="SFF3" s="523"/>
      <c r="SFG3" s="523"/>
      <c r="SFH3" s="523"/>
      <c r="SFI3" s="523"/>
      <c r="SFJ3" s="523"/>
      <c r="SFK3" s="523"/>
      <c r="SFL3" s="523"/>
      <c r="SFM3" s="523"/>
      <c r="SFN3" s="523"/>
      <c r="SFO3" s="523"/>
      <c r="SFP3" s="523"/>
      <c r="SFQ3" s="523"/>
      <c r="SFR3" s="523"/>
      <c r="SFS3" s="523"/>
      <c r="SFT3" s="523"/>
      <c r="SFU3" s="523"/>
      <c r="SFV3" s="523"/>
      <c r="SFW3" s="523"/>
      <c r="SFX3" s="523"/>
      <c r="SFY3" s="523"/>
      <c r="SFZ3" s="523"/>
      <c r="SGA3" s="523"/>
      <c r="SGB3" s="523"/>
      <c r="SGC3" s="523"/>
      <c r="SGD3" s="523"/>
      <c r="SGE3" s="523"/>
      <c r="SGF3" s="523"/>
      <c r="SGG3" s="523"/>
      <c r="SGH3" s="523"/>
      <c r="SGI3" s="523"/>
      <c r="SGJ3" s="523"/>
      <c r="SGK3" s="523"/>
      <c r="SGL3" s="523"/>
      <c r="SGM3" s="523"/>
      <c r="SGN3" s="523"/>
      <c r="SGO3" s="523"/>
      <c r="SGP3" s="523"/>
      <c r="SGQ3" s="523"/>
      <c r="SGR3" s="523"/>
      <c r="SGS3" s="523"/>
      <c r="SGT3" s="523"/>
      <c r="SGU3" s="523"/>
      <c r="SGV3" s="523"/>
      <c r="SGW3" s="523"/>
      <c r="SGX3" s="523"/>
      <c r="SGY3" s="523"/>
      <c r="SGZ3" s="523"/>
      <c r="SHA3" s="523"/>
      <c r="SHB3" s="523"/>
      <c r="SHC3" s="523"/>
      <c r="SHD3" s="523"/>
      <c r="SHE3" s="523"/>
      <c r="SHF3" s="523"/>
      <c r="SHG3" s="523"/>
      <c r="SHH3" s="523"/>
      <c r="SHI3" s="523"/>
      <c r="SHJ3" s="523"/>
      <c r="SHK3" s="523"/>
      <c r="SHL3" s="523"/>
      <c r="SHM3" s="523"/>
      <c r="SHN3" s="523"/>
      <c r="SHO3" s="523"/>
      <c r="SHP3" s="523"/>
      <c r="SHQ3" s="523"/>
      <c r="SHR3" s="523"/>
      <c r="SHS3" s="523"/>
      <c r="SHT3" s="523"/>
      <c r="SHU3" s="523"/>
      <c r="SHV3" s="523"/>
      <c r="SHW3" s="523"/>
      <c r="SHX3" s="523"/>
      <c r="SHY3" s="523"/>
      <c r="SHZ3" s="523"/>
      <c r="SIA3" s="523"/>
      <c r="SIB3" s="523"/>
      <c r="SIC3" s="523"/>
      <c r="SID3" s="523"/>
      <c r="SIE3" s="523"/>
      <c r="SIF3" s="523"/>
      <c r="SIG3" s="523"/>
      <c r="SIH3" s="523"/>
      <c r="SII3" s="523"/>
      <c r="SIJ3" s="523"/>
      <c r="SIK3" s="523"/>
      <c r="SIL3" s="523"/>
      <c r="SIM3" s="523"/>
      <c r="SIN3" s="523"/>
      <c r="SIO3" s="523"/>
      <c r="SIP3" s="523"/>
      <c r="SIQ3" s="523"/>
      <c r="SIR3" s="523"/>
      <c r="SIS3" s="523"/>
      <c r="SIT3" s="523"/>
      <c r="SIU3" s="523"/>
      <c r="SIV3" s="523"/>
      <c r="SIW3" s="523"/>
      <c r="SIX3" s="523"/>
      <c r="SIY3" s="523"/>
      <c r="SIZ3" s="523"/>
      <c r="SJA3" s="523"/>
      <c r="SJB3" s="523"/>
      <c r="SJC3" s="523"/>
      <c r="SJD3" s="523"/>
      <c r="SJE3" s="523"/>
      <c r="SJF3" s="523"/>
      <c r="SJG3" s="523"/>
      <c r="SJH3" s="523"/>
      <c r="SJI3" s="523"/>
      <c r="SJJ3" s="523"/>
      <c r="SJK3" s="523"/>
      <c r="SJL3" s="523"/>
      <c r="SJM3" s="523"/>
      <c r="SJN3" s="523"/>
      <c r="SJO3" s="523"/>
      <c r="SJP3" s="523"/>
      <c r="SJQ3" s="523"/>
      <c r="SJR3" s="523"/>
      <c r="SJS3" s="523"/>
      <c r="SJT3" s="523"/>
      <c r="SJU3" s="523"/>
      <c r="SJV3" s="523"/>
      <c r="SJW3" s="523"/>
      <c r="SJX3" s="523"/>
      <c r="SJY3" s="523"/>
      <c r="SJZ3" s="523"/>
      <c r="SKA3" s="523"/>
      <c r="SKB3" s="523"/>
      <c r="SKC3" s="523"/>
      <c r="SKD3" s="523"/>
      <c r="SKE3" s="523"/>
      <c r="SKF3" s="523"/>
      <c r="SKG3" s="523"/>
      <c r="SKH3" s="523"/>
      <c r="SKI3" s="523"/>
      <c r="SKJ3" s="523"/>
      <c r="SKK3" s="523"/>
      <c r="SKL3" s="523"/>
      <c r="SKM3" s="523"/>
      <c r="SKN3" s="523"/>
      <c r="SKO3" s="523"/>
      <c r="SKP3" s="523"/>
      <c r="SKQ3" s="523"/>
      <c r="SKR3" s="523"/>
      <c r="SKS3" s="523"/>
      <c r="SKT3" s="523"/>
      <c r="SKU3" s="523"/>
      <c r="SKV3" s="523"/>
      <c r="SKW3" s="523"/>
      <c r="SKX3" s="523"/>
      <c r="SKY3" s="523"/>
      <c r="SKZ3" s="523"/>
      <c r="SLA3" s="523"/>
      <c r="SLB3" s="523"/>
      <c r="SLC3" s="523"/>
      <c r="SLD3" s="523"/>
      <c r="SLE3" s="523"/>
      <c r="SLF3" s="523"/>
      <c r="SLG3" s="523"/>
      <c r="SLH3" s="523"/>
      <c r="SLI3" s="523"/>
      <c r="SLJ3" s="523"/>
      <c r="SLK3" s="523"/>
      <c r="SLL3" s="523"/>
      <c r="SLM3" s="523"/>
      <c r="SLN3" s="523"/>
      <c r="SLO3" s="523"/>
      <c r="SLP3" s="523"/>
      <c r="SLQ3" s="523"/>
      <c r="SLR3" s="523"/>
      <c r="SLS3" s="523"/>
      <c r="SLT3" s="523"/>
      <c r="SLU3" s="523"/>
      <c r="SLV3" s="523"/>
      <c r="SLW3" s="523"/>
      <c r="SLX3" s="523"/>
      <c r="SLY3" s="523"/>
      <c r="SLZ3" s="523"/>
      <c r="SMA3" s="523"/>
      <c r="SMB3" s="523"/>
      <c r="SMC3" s="523"/>
      <c r="SMD3" s="523"/>
      <c r="SME3" s="523"/>
      <c r="SMF3" s="523"/>
      <c r="SMG3" s="523"/>
      <c r="SMH3" s="523"/>
      <c r="SMI3" s="523"/>
      <c r="SMJ3" s="523"/>
      <c r="SMK3" s="523"/>
      <c r="SML3" s="523"/>
      <c r="SMM3" s="523"/>
      <c r="SMN3" s="523"/>
      <c r="SMO3" s="523"/>
      <c r="SMP3" s="523"/>
      <c r="SMQ3" s="523"/>
      <c r="SMR3" s="523"/>
      <c r="SMS3" s="523"/>
      <c r="SMT3" s="523"/>
      <c r="SMU3" s="523"/>
      <c r="SMV3" s="523"/>
      <c r="SMW3" s="523"/>
      <c r="SMX3" s="523"/>
      <c r="SMY3" s="523"/>
      <c r="SMZ3" s="523"/>
      <c r="SNA3" s="523"/>
      <c r="SNB3" s="523"/>
      <c r="SNC3" s="523"/>
      <c r="SND3" s="523"/>
      <c r="SNE3" s="523"/>
      <c r="SNF3" s="523"/>
      <c r="SNG3" s="523"/>
      <c r="SNH3" s="523"/>
      <c r="SNI3" s="523"/>
      <c r="SNJ3" s="523"/>
      <c r="SNK3" s="523"/>
      <c r="SNL3" s="523"/>
      <c r="SNM3" s="523"/>
      <c r="SNN3" s="523"/>
      <c r="SNO3" s="523"/>
      <c r="SNP3" s="523"/>
      <c r="SNQ3" s="523"/>
      <c r="SNR3" s="523"/>
      <c r="SNS3" s="523"/>
      <c r="SNT3" s="523"/>
      <c r="SNU3" s="523"/>
      <c r="SNV3" s="523"/>
      <c r="SNW3" s="523"/>
      <c r="SNX3" s="523"/>
      <c r="SNY3" s="523"/>
      <c r="SNZ3" s="523"/>
      <c r="SOA3" s="523"/>
      <c r="SOB3" s="523"/>
      <c r="SOC3" s="523"/>
      <c r="SOD3" s="523"/>
      <c r="SOE3" s="523"/>
      <c r="SOF3" s="523"/>
      <c r="SOG3" s="523"/>
      <c r="SOH3" s="523"/>
      <c r="SOI3" s="523"/>
      <c r="SOJ3" s="523"/>
      <c r="SOK3" s="523"/>
      <c r="SOL3" s="523"/>
      <c r="SOM3" s="523"/>
      <c r="SON3" s="523"/>
      <c r="SOO3" s="523"/>
      <c r="SOP3" s="523"/>
      <c r="SOQ3" s="523"/>
      <c r="SOR3" s="523"/>
      <c r="SOS3" s="523"/>
      <c r="SOT3" s="523"/>
      <c r="SOU3" s="523"/>
      <c r="SOV3" s="523"/>
      <c r="SOW3" s="523"/>
      <c r="SOX3" s="523"/>
      <c r="SOY3" s="523"/>
      <c r="SOZ3" s="523"/>
      <c r="SPA3" s="523"/>
      <c r="SPB3" s="523"/>
      <c r="SPC3" s="523"/>
      <c r="SPD3" s="523"/>
      <c r="SPE3" s="523"/>
      <c r="SPF3" s="523"/>
      <c r="SPG3" s="523"/>
      <c r="SPH3" s="523"/>
      <c r="SPI3" s="523"/>
      <c r="SPJ3" s="523"/>
      <c r="SPK3" s="523"/>
      <c r="SPL3" s="523"/>
      <c r="SPM3" s="523"/>
      <c r="SPN3" s="523"/>
      <c r="SPO3" s="523"/>
      <c r="SPP3" s="523"/>
      <c r="SPQ3" s="523"/>
      <c r="SPR3" s="523"/>
      <c r="SPS3" s="523"/>
      <c r="SPT3" s="523"/>
      <c r="SPU3" s="523"/>
      <c r="SPV3" s="523"/>
      <c r="SPW3" s="523"/>
      <c r="SPX3" s="523"/>
      <c r="SPY3" s="523"/>
      <c r="SPZ3" s="523"/>
      <c r="SQA3" s="523"/>
      <c r="SQB3" s="523"/>
      <c r="SQC3" s="523"/>
      <c r="SQD3" s="523"/>
      <c r="SQE3" s="523"/>
      <c r="SQF3" s="523"/>
      <c r="SQG3" s="523"/>
      <c r="SQH3" s="523"/>
      <c r="SQI3" s="523"/>
      <c r="SQJ3" s="523"/>
      <c r="SQK3" s="523"/>
      <c r="SQL3" s="523"/>
      <c r="SQM3" s="523"/>
      <c r="SQN3" s="523"/>
      <c r="SQO3" s="523"/>
      <c r="SQP3" s="523"/>
      <c r="SQQ3" s="523"/>
      <c r="SQR3" s="523"/>
      <c r="SQS3" s="523"/>
      <c r="SQT3" s="523"/>
      <c r="SQU3" s="523"/>
      <c r="SQV3" s="523"/>
      <c r="SQW3" s="523"/>
      <c r="SQX3" s="523"/>
      <c r="SQY3" s="523"/>
      <c r="SQZ3" s="523"/>
      <c r="SRA3" s="523"/>
      <c r="SRB3" s="523"/>
      <c r="SRC3" s="523"/>
      <c r="SRD3" s="523"/>
      <c r="SRE3" s="523"/>
      <c r="SRF3" s="523"/>
      <c r="SRG3" s="523"/>
      <c r="SRH3" s="523"/>
      <c r="SRI3" s="523"/>
      <c r="SRJ3" s="523"/>
      <c r="SRK3" s="523"/>
      <c r="SRL3" s="523"/>
      <c r="SRM3" s="523"/>
      <c r="SRN3" s="523"/>
      <c r="SRO3" s="523"/>
      <c r="SRP3" s="523"/>
      <c r="SRQ3" s="523"/>
      <c r="SRR3" s="523"/>
      <c r="SRS3" s="523"/>
      <c r="SRT3" s="523"/>
      <c r="SRU3" s="523"/>
      <c r="SRV3" s="523"/>
      <c r="SRW3" s="523"/>
      <c r="SRX3" s="523"/>
      <c r="SRY3" s="523"/>
      <c r="SRZ3" s="523"/>
      <c r="SSA3" s="523"/>
      <c r="SSB3" s="523"/>
      <c r="SSC3" s="523"/>
      <c r="SSD3" s="523"/>
      <c r="SSE3" s="523"/>
      <c r="SSF3" s="523"/>
      <c r="SSG3" s="523"/>
      <c r="SSH3" s="523"/>
      <c r="SSI3" s="523"/>
      <c r="SSJ3" s="523"/>
      <c r="SSK3" s="523"/>
      <c r="SSL3" s="523"/>
      <c r="SSM3" s="523"/>
      <c r="SSN3" s="523"/>
      <c r="SSO3" s="523"/>
      <c r="SSP3" s="523"/>
      <c r="SSQ3" s="523"/>
      <c r="SSR3" s="523"/>
      <c r="SSS3" s="523"/>
      <c r="SST3" s="523"/>
      <c r="SSU3" s="523"/>
      <c r="SSV3" s="523"/>
      <c r="SSW3" s="523"/>
      <c r="SSX3" s="523"/>
      <c r="SSY3" s="523"/>
      <c r="SSZ3" s="523"/>
      <c r="STA3" s="523"/>
      <c r="STB3" s="523"/>
      <c r="STC3" s="523"/>
      <c r="STD3" s="523"/>
      <c r="STE3" s="523"/>
      <c r="STF3" s="523"/>
      <c r="STG3" s="523"/>
      <c r="STH3" s="523"/>
      <c r="STI3" s="523"/>
      <c r="STJ3" s="523"/>
      <c r="STK3" s="523"/>
      <c r="STL3" s="523"/>
      <c r="STM3" s="523"/>
      <c r="STN3" s="523"/>
      <c r="STO3" s="523"/>
      <c r="STP3" s="523"/>
      <c r="STQ3" s="523"/>
      <c r="STR3" s="523"/>
      <c r="STS3" s="523"/>
      <c r="STT3" s="523"/>
      <c r="STU3" s="523"/>
      <c r="STV3" s="523"/>
      <c r="STW3" s="523"/>
      <c r="STX3" s="523"/>
      <c r="STY3" s="523"/>
      <c r="STZ3" s="523"/>
      <c r="SUA3" s="523"/>
      <c r="SUB3" s="523"/>
      <c r="SUC3" s="523"/>
      <c r="SUD3" s="523"/>
      <c r="SUE3" s="523"/>
      <c r="SUF3" s="523"/>
      <c r="SUG3" s="523"/>
      <c r="SUH3" s="523"/>
      <c r="SUI3" s="523"/>
      <c r="SUJ3" s="523"/>
      <c r="SUK3" s="523"/>
      <c r="SUL3" s="523"/>
      <c r="SUM3" s="523"/>
      <c r="SUN3" s="523"/>
      <c r="SUO3" s="523"/>
      <c r="SUP3" s="523"/>
      <c r="SUQ3" s="523"/>
      <c r="SUR3" s="523"/>
      <c r="SUS3" s="523"/>
      <c r="SUT3" s="523"/>
      <c r="SUU3" s="523"/>
      <c r="SUV3" s="523"/>
      <c r="SUW3" s="523"/>
      <c r="SUX3" s="523"/>
      <c r="SUY3" s="523"/>
      <c r="SUZ3" s="523"/>
      <c r="SVA3" s="523"/>
      <c r="SVB3" s="523"/>
      <c r="SVC3" s="523"/>
      <c r="SVD3" s="523"/>
      <c r="SVE3" s="523"/>
      <c r="SVF3" s="523"/>
      <c r="SVG3" s="523"/>
      <c r="SVH3" s="523"/>
      <c r="SVI3" s="523"/>
      <c r="SVJ3" s="523"/>
      <c r="SVK3" s="523"/>
      <c r="SVL3" s="523"/>
      <c r="SVM3" s="523"/>
      <c r="SVN3" s="523"/>
      <c r="SVO3" s="523"/>
      <c r="SVP3" s="523"/>
      <c r="SVQ3" s="523"/>
      <c r="SVR3" s="523"/>
      <c r="SVS3" s="523"/>
      <c r="SVT3" s="523"/>
      <c r="SVU3" s="523"/>
      <c r="SVV3" s="523"/>
      <c r="SVW3" s="523"/>
      <c r="SVX3" s="523"/>
      <c r="SVY3" s="523"/>
      <c r="SVZ3" s="523"/>
      <c r="SWA3" s="523"/>
      <c r="SWB3" s="523"/>
      <c r="SWC3" s="523"/>
      <c r="SWD3" s="523"/>
      <c r="SWE3" s="523"/>
      <c r="SWF3" s="523"/>
      <c r="SWG3" s="523"/>
      <c r="SWH3" s="523"/>
      <c r="SWI3" s="523"/>
      <c r="SWJ3" s="523"/>
      <c r="SWK3" s="523"/>
      <c r="SWL3" s="523"/>
      <c r="SWM3" s="523"/>
      <c r="SWN3" s="523"/>
      <c r="SWO3" s="523"/>
      <c r="SWP3" s="523"/>
      <c r="SWQ3" s="523"/>
      <c r="SWR3" s="523"/>
      <c r="SWS3" s="523"/>
      <c r="SWT3" s="523"/>
      <c r="SWU3" s="523"/>
      <c r="SWV3" s="523"/>
      <c r="SWW3" s="523"/>
      <c r="SWX3" s="523"/>
      <c r="SWY3" s="523"/>
      <c r="SWZ3" s="523"/>
      <c r="SXA3" s="523"/>
      <c r="SXB3" s="523"/>
      <c r="SXC3" s="523"/>
      <c r="SXD3" s="523"/>
      <c r="SXE3" s="523"/>
      <c r="SXF3" s="523"/>
      <c r="SXG3" s="523"/>
      <c r="SXH3" s="523"/>
      <c r="SXI3" s="523"/>
      <c r="SXJ3" s="523"/>
      <c r="SXK3" s="523"/>
      <c r="SXL3" s="523"/>
      <c r="SXM3" s="523"/>
      <c r="SXN3" s="523"/>
      <c r="SXO3" s="523"/>
      <c r="SXP3" s="523"/>
      <c r="SXQ3" s="523"/>
      <c r="SXR3" s="523"/>
      <c r="SXS3" s="523"/>
      <c r="SXT3" s="523"/>
      <c r="SXU3" s="523"/>
      <c r="SXV3" s="523"/>
      <c r="SXW3" s="523"/>
      <c r="SXX3" s="523"/>
      <c r="SXY3" s="523"/>
      <c r="SXZ3" s="523"/>
      <c r="SYA3" s="523"/>
      <c r="SYB3" s="523"/>
      <c r="SYC3" s="523"/>
      <c r="SYD3" s="523"/>
      <c r="SYE3" s="523"/>
      <c r="SYF3" s="523"/>
      <c r="SYG3" s="523"/>
      <c r="SYH3" s="523"/>
      <c r="SYI3" s="523"/>
      <c r="SYJ3" s="523"/>
      <c r="SYK3" s="523"/>
      <c r="SYL3" s="523"/>
      <c r="SYM3" s="523"/>
      <c r="SYN3" s="523"/>
      <c r="SYO3" s="523"/>
      <c r="SYP3" s="523"/>
      <c r="SYQ3" s="523"/>
      <c r="SYR3" s="523"/>
      <c r="SYS3" s="523"/>
      <c r="SYT3" s="523"/>
      <c r="SYU3" s="523"/>
      <c r="SYV3" s="523"/>
      <c r="SYW3" s="523"/>
      <c r="SYX3" s="523"/>
      <c r="SYY3" s="523"/>
      <c r="SYZ3" s="523"/>
      <c r="SZA3" s="523"/>
      <c r="SZB3" s="523"/>
      <c r="SZC3" s="523"/>
      <c r="SZD3" s="523"/>
      <c r="SZE3" s="523"/>
      <c r="SZF3" s="523"/>
      <c r="SZG3" s="523"/>
      <c r="SZH3" s="523"/>
      <c r="SZI3" s="523"/>
      <c r="SZJ3" s="523"/>
      <c r="SZK3" s="523"/>
      <c r="SZL3" s="523"/>
      <c r="SZM3" s="523"/>
      <c r="SZN3" s="523"/>
      <c r="SZO3" s="523"/>
      <c r="SZP3" s="523"/>
      <c r="SZQ3" s="523"/>
      <c r="SZR3" s="523"/>
      <c r="SZS3" s="523"/>
      <c r="SZT3" s="523"/>
      <c r="SZU3" s="523"/>
      <c r="SZV3" s="523"/>
      <c r="SZW3" s="523"/>
      <c r="SZX3" s="523"/>
      <c r="SZY3" s="523"/>
      <c r="SZZ3" s="523"/>
      <c r="TAA3" s="523"/>
      <c r="TAB3" s="523"/>
      <c r="TAC3" s="523"/>
      <c r="TAD3" s="523"/>
      <c r="TAE3" s="523"/>
      <c r="TAF3" s="523"/>
      <c r="TAG3" s="523"/>
      <c r="TAH3" s="523"/>
      <c r="TAI3" s="523"/>
      <c r="TAJ3" s="523"/>
      <c r="TAK3" s="523"/>
      <c r="TAL3" s="523"/>
      <c r="TAM3" s="523"/>
      <c r="TAN3" s="523"/>
      <c r="TAO3" s="523"/>
      <c r="TAP3" s="523"/>
      <c r="TAQ3" s="523"/>
      <c r="TAR3" s="523"/>
      <c r="TAS3" s="523"/>
      <c r="TAT3" s="523"/>
      <c r="TAU3" s="523"/>
      <c r="TAV3" s="523"/>
      <c r="TAW3" s="523"/>
      <c r="TAX3" s="523"/>
      <c r="TAY3" s="523"/>
      <c r="TAZ3" s="523"/>
      <c r="TBA3" s="523"/>
      <c r="TBB3" s="523"/>
      <c r="TBC3" s="523"/>
      <c r="TBD3" s="523"/>
      <c r="TBE3" s="523"/>
      <c r="TBF3" s="523"/>
      <c r="TBG3" s="523"/>
      <c r="TBH3" s="523"/>
      <c r="TBI3" s="523"/>
      <c r="TBJ3" s="523"/>
      <c r="TBK3" s="523"/>
      <c r="TBL3" s="523"/>
      <c r="TBM3" s="523"/>
      <c r="TBN3" s="523"/>
      <c r="TBO3" s="523"/>
      <c r="TBP3" s="523"/>
      <c r="TBQ3" s="523"/>
      <c r="TBR3" s="523"/>
      <c r="TBS3" s="523"/>
      <c r="TBT3" s="523"/>
      <c r="TBU3" s="523"/>
      <c r="TBV3" s="523"/>
      <c r="TBW3" s="523"/>
      <c r="TBX3" s="523"/>
      <c r="TBY3" s="523"/>
      <c r="TBZ3" s="523"/>
      <c r="TCA3" s="523"/>
      <c r="TCB3" s="523"/>
      <c r="TCC3" s="523"/>
      <c r="TCD3" s="523"/>
      <c r="TCE3" s="523"/>
      <c r="TCF3" s="523"/>
      <c r="TCG3" s="523"/>
      <c r="TCH3" s="523"/>
      <c r="TCI3" s="523"/>
      <c r="TCJ3" s="523"/>
      <c r="TCK3" s="523"/>
      <c r="TCL3" s="523"/>
      <c r="TCM3" s="523"/>
      <c r="TCN3" s="523"/>
      <c r="TCO3" s="523"/>
      <c r="TCP3" s="523"/>
      <c r="TCQ3" s="523"/>
      <c r="TCR3" s="523"/>
      <c r="TCS3" s="523"/>
      <c r="TCT3" s="523"/>
      <c r="TCU3" s="523"/>
      <c r="TCV3" s="523"/>
      <c r="TCW3" s="523"/>
      <c r="TCX3" s="523"/>
      <c r="TCY3" s="523"/>
      <c r="TCZ3" s="523"/>
      <c r="TDA3" s="523"/>
      <c r="TDB3" s="523"/>
      <c r="TDC3" s="523"/>
      <c r="TDD3" s="523"/>
      <c r="TDE3" s="523"/>
      <c r="TDF3" s="523"/>
      <c r="TDG3" s="523"/>
      <c r="TDH3" s="523"/>
      <c r="TDI3" s="523"/>
      <c r="TDJ3" s="523"/>
      <c r="TDK3" s="523"/>
      <c r="TDL3" s="523"/>
      <c r="TDM3" s="523"/>
      <c r="TDN3" s="523"/>
      <c r="TDO3" s="523"/>
      <c r="TDP3" s="523"/>
      <c r="TDQ3" s="523"/>
      <c r="TDR3" s="523"/>
      <c r="TDS3" s="523"/>
      <c r="TDT3" s="523"/>
      <c r="TDU3" s="523"/>
      <c r="TDV3" s="523"/>
      <c r="TDW3" s="523"/>
      <c r="TDX3" s="523"/>
      <c r="TDY3" s="523"/>
      <c r="TDZ3" s="523"/>
      <c r="TEA3" s="523"/>
      <c r="TEB3" s="523"/>
      <c r="TEC3" s="523"/>
      <c r="TED3" s="523"/>
      <c r="TEE3" s="523"/>
      <c r="TEF3" s="523"/>
      <c r="TEG3" s="523"/>
      <c r="TEH3" s="523"/>
      <c r="TEI3" s="523"/>
      <c r="TEJ3" s="523"/>
      <c r="TEK3" s="523"/>
      <c r="TEL3" s="523"/>
      <c r="TEM3" s="523"/>
      <c r="TEN3" s="523"/>
      <c r="TEO3" s="523"/>
      <c r="TEP3" s="523"/>
      <c r="TEQ3" s="523"/>
      <c r="TER3" s="523"/>
      <c r="TES3" s="523"/>
      <c r="TET3" s="523"/>
      <c r="TEU3" s="523"/>
      <c r="TEV3" s="523"/>
      <c r="TEW3" s="523"/>
      <c r="TEX3" s="523"/>
      <c r="TEY3" s="523"/>
      <c r="TEZ3" s="523"/>
      <c r="TFA3" s="523"/>
      <c r="TFB3" s="523"/>
      <c r="TFC3" s="523"/>
      <c r="TFD3" s="523"/>
      <c r="TFE3" s="523"/>
      <c r="TFF3" s="523"/>
      <c r="TFG3" s="523"/>
      <c r="TFH3" s="523"/>
      <c r="TFI3" s="523"/>
      <c r="TFJ3" s="523"/>
      <c r="TFK3" s="523"/>
      <c r="TFL3" s="523"/>
      <c r="TFM3" s="523"/>
      <c r="TFN3" s="523"/>
      <c r="TFO3" s="523"/>
      <c r="TFP3" s="523"/>
      <c r="TFQ3" s="523"/>
      <c r="TFR3" s="523"/>
      <c r="TFS3" s="523"/>
      <c r="TFT3" s="523"/>
      <c r="TFU3" s="523"/>
      <c r="TFV3" s="523"/>
      <c r="TFW3" s="523"/>
      <c r="TFX3" s="523"/>
      <c r="TFY3" s="523"/>
      <c r="TFZ3" s="523"/>
      <c r="TGA3" s="523"/>
      <c r="TGB3" s="523"/>
      <c r="TGC3" s="523"/>
      <c r="TGD3" s="523"/>
      <c r="TGE3" s="523"/>
      <c r="TGF3" s="523"/>
      <c r="TGG3" s="523"/>
      <c r="TGH3" s="523"/>
      <c r="TGI3" s="523"/>
      <c r="TGJ3" s="523"/>
      <c r="TGK3" s="523"/>
      <c r="TGL3" s="523"/>
      <c r="TGM3" s="523"/>
      <c r="TGN3" s="523"/>
      <c r="TGO3" s="523"/>
      <c r="TGP3" s="523"/>
      <c r="TGQ3" s="523"/>
      <c r="TGR3" s="523"/>
      <c r="TGS3" s="523"/>
      <c r="TGT3" s="523"/>
      <c r="TGU3" s="523"/>
      <c r="TGV3" s="523"/>
      <c r="TGW3" s="523"/>
      <c r="TGX3" s="523"/>
      <c r="TGY3" s="523"/>
      <c r="TGZ3" s="523"/>
      <c r="THA3" s="523"/>
      <c r="THB3" s="523"/>
      <c r="THC3" s="523"/>
      <c r="THD3" s="523"/>
      <c r="THE3" s="523"/>
      <c r="THF3" s="523"/>
      <c r="THG3" s="523"/>
      <c r="THH3" s="523"/>
      <c r="THI3" s="523"/>
      <c r="THJ3" s="523"/>
      <c r="THK3" s="523"/>
      <c r="THL3" s="523"/>
      <c r="THM3" s="523"/>
      <c r="THN3" s="523"/>
      <c r="THO3" s="523"/>
      <c r="THP3" s="523"/>
      <c r="THQ3" s="523"/>
      <c r="THR3" s="523"/>
      <c r="THS3" s="523"/>
      <c r="THT3" s="523"/>
      <c r="THU3" s="523"/>
      <c r="THV3" s="523"/>
      <c r="THW3" s="523"/>
      <c r="THX3" s="523"/>
      <c r="THY3" s="523"/>
      <c r="THZ3" s="523"/>
      <c r="TIA3" s="523"/>
      <c r="TIB3" s="523"/>
      <c r="TIC3" s="523"/>
      <c r="TID3" s="523"/>
      <c r="TIE3" s="523"/>
      <c r="TIF3" s="523"/>
      <c r="TIG3" s="523"/>
      <c r="TIH3" s="523"/>
      <c r="TII3" s="523"/>
      <c r="TIJ3" s="523"/>
      <c r="TIK3" s="523"/>
      <c r="TIL3" s="523"/>
      <c r="TIM3" s="523"/>
      <c r="TIN3" s="523"/>
      <c r="TIO3" s="523"/>
      <c r="TIP3" s="523"/>
      <c r="TIQ3" s="523"/>
      <c r="TIR3" s="523"/>
      <c r="TIS3" s="523"/>
      <c r="TIT3" s="523"/>
      <c r="TIU3" s="523"/>
      <c r="TIV3" s="523"/>
      <c r="TIW3" s="523"/>
      <c r="TIX3" s="523"/>
      <c r="TIY3" s="523"/>
      <c r="TIZ3" s="523"/>
      <c r="TJA3" s="523"/>
      <c r="TJB3" s="523"/>
      <c r="TJC3" s="523"/>
      <c r="TJD3" s="523"/>
      <c r="TJE3" s="523"/>
      <c r="TJF3" s="523"/>
      <c r="TJG3" s="523"/>
      <c r="TJH3" s="523"/>
      <c r="TJI3" s="523"/>
      <c r="TJJ3" s="523"/>
      <c r="TJK3" s="523"/>
      <c r="TJL3" s="523"/>
      <c r="TJM3" s="523"/>
      <c r="TJN3" s="523"/>
      <c r="TJO3" s="523"/>
      <c r="TJP3" s="523"/>
      <c r="TJQ3" s="523"/>
      <c r="TJR3" s="523"/>
      <c r="TJS3" s="523"/>
      <c r="TJT3" s="523"/>
      <c r="TJU3" s="523"/>
      <c r="TJV3" s="523"/>
      <c r="TJW3" s="523"/>
      <c r="TJX3" s="523"/>
      <c r="TJY3" s="523"/>
      <c r="TJZ3" s="523"/>
      <c r="TKA3" s="523"/>
      <c r="TKB3" s="523"/>
      <c r="TKC3" s="523"/>
      <c r="TKD3" s="523"/>
      <c r="TKE3" s="523"/>
      <c r="TKF3" s="523"/>
      <c r="TKG3" s="523"/>
      <c r="TKH3" s="523"/>
      <c r="TKI3" s="523"/>
      <c r="TKJ3" s="523"/>
      <c r="TKK3" s="523"/>
      <c r="TKL3" s="523"/>
      <c r="TKM3" s="523"/>
      <c r="TKN3" s="523"/>
      <c r="TKO3" s="523"/>
      <c r="TKP3" s="523"/>
      <c r="TKQ3" s="523"/>
      <c r="TKR3" s="523"/>
      <c r="TKS3" s="523"/>
      <c r="TKT3" s="523"/>
      <c r="TKU3" s="523"/>
      <c r="TKV3" s="523"/>
      <c r="TKW3" s="523"/>
      <c r="TKX3" s="523"/>
      <c r="TKY3" s="523"/>
      <c r="TKZ3" s="523"/>
      <c r="TLA3" s="523"/>
      <c r="TLB3" s="523"/>
      <c r="TLC3" s="523"/>
      <c r="TLD3" s="523"/>
      <c r="TLE3" s="523"/>
      <c r="TLF3" s="523"/>
      <c r="TLG3" s="523"/>
      <c r="TLH3" s="523"/>
      <c r="TLI3" s="523"/>
      <c r="TLJ3" s="523"/>
      <c r="TLK3" s="523"/>
      <c r="TLL3" s="523"/>
      <c r="TLM3" s="523"/>
      <c r="TLN3" s="523"/>
      <c r="TLO3" s="523"/>
      <c r="TLP3" s="523"/>
      <c r="TLQ3" s="523"/>
      <c r="TLR3" s="523"/>
      <c r="TLS3" s="523"/>
      <c r="TLT3" s="523"/>
      <c r="TLU3" s="523"/>
      <c r="TLV3" s="523"/>
      <c r="TLW3" s="523"/>
      <c r="TLX3" s="523"/>
      <c r="TLY3" s="523"/>
      <c r="TLZ3" s="523"/>
      <c r="TMA3" s="523"/>
      <c r="TMB3" s="523"/>
      <c r="TMC3" s="523"/>
      <c r="TMD3" s="523"/>
      <c r="TME3" s="523"/>
      <c r="TMF3" s="523"/>
      <c r="TMG3" s="523"/>
      <c r="TMH3" s="523"/>
      <c r="TMI3" s="523"/>
      <c r="TMJ3" s="523"/>
      <c r="TMK3" s="523"/>
      <c r="TML3" s="523"/>
      <c r="TMM3" s="523"/>
      <c r="TMN3" s="523"/>
      <c r="TMO3" s="523"/>
      <c r="TMP3" s="523"/>
      <c r="TMQ3" s="523"/>
      <c r="TMR3" s="523"/>
      <c r="TMS3" s="523"/>
      <c r="TMT3" s="523"/>
      <c r="TMU3" s="523"/>
      <c r="TMV3" s="523"/>
      <c r="TMW3" s="523"/>
      <c r="TMX3" s="523"/>
      <c r="TMY3" s="523"/>
      <c r="TMZ3" s="523"/>
      <c r="TNA3" s="523"/>
      <c r="TNB3" s="523"/>
      <c r="TNC3" s="523"/>
      <c r="TND3" s="523"/>
      <c r="TNE3" s="523"/>
      <c r="TNF3" s="523"/>
      <c r="TNG3" s="523"/>
      <c r="TNH3" s="523"/>
      <c r="TNI3" s="523"/>
      <c r="TNJ3" s="523"/>
      <c r="TNK3" s="523"/>
      <c r="TNL3" s="523"/>
      <c r="TNM3" s="523"/>
      <c r="TNN3" s="523"/>
      <c r="TNO3" s="523"/>
      <c r="TNP3" s="523"/>
      <c r="TNQ3" s="523"/>
      <c r="TNR3" s="523"/>
      <c r="TNS3" s="523"/>
      <c r="TNT3" s="523"/>
      <c r="TNU3" s="523"/>
      <c r="TNV3" s="523"/>
      <c r="TNW3" s="523"/>
      <c r="TNX3" s="523"/>
      <c r="TNY3" s="523"/>
      <c r="TNZ3" s="523"/>
      <c r="TOA3" s="523"/>
      <c r="TOB3" s="523"/>
      <c r="TOC3" s="523"/>
      <c r="TOD3" s="523"/>
      <c r="TOE3" s="523"/>
      <c r="TOF3" s="523"/>
      <c r="TOG3" s="523"/>
      <c r="TOH3" s="523"/>
      <c r="TOI3" s="523"/>
      <c r="TOJ3" s="523"/>
      <c r="TOK3" s="523"/>
      <c r="TOL3" s="523"/>
      <c r="TOM3" s="523"/>
      <c r="TON3" s="523"/>
      <c r="TOO3" s="523"/>
      <c r="TOP3" s="523"/>
      <c r="TOQ3" s="523"/>
      <c r="TOR3" s="523"/>
      <c r="TOS3" s="523"/>
      <c r="TOT3" s="523"/>
      <c r="TOU3" s="523"/>
      <c r="TOV3" s="523"/>
      <c r="TOW3" s="523"/>
      <c r="TOX3" s="523"/>
      <c r="TOY3" s="523"/>
      <c r="TOZ3" s="523"/>
      <c r="TPA3" s="523"/>
      <c r="TPB3" s="523"/>
      <c r="TPC3" s="523"/>
      <c r="TPD3" s="523"/>
      <c r="TPE3" s="523"/>
      <c r="TPF3" s="523"/>
      <c r="TPG3" s="523"/>
      <c r="TPH3" s="523"/>
      <c r="TPI3" s="523"/>
      <c r="TPJ3" s="523"/>
      <c r="TPK3" s="523"/>
      <c r="TPL3" s="523"/>
      <c r="TPM3" s="523"/>
      <c r="TPN3" s="523"/>
      <c r="TPO3" s="523"/>
      <c r="TPP3" s="523"/>
      <c r="TPQ3" s="523"/>
      <c r="TPR3" s="523"/>
      <c r="TPS3" s="523"/>
      <c r="TPT3" s="523"/>
      <c r="TPU3" s="523"/>
      <c r="TPV3" s="523"/>
      <c r="TPW3" s="523"/>
      <c r="TPX3" s="523"/>
      <c r="TPY3" s="523"/>
      <c r="TPZ3" s="523"/>
      <c r="TQA3" s="523"/>
      <c r="TQB3" s="523"/>
      <c r="TQC3" s="523"/>
      <c r="TQD3" s="523"/>
      <c r="TQE3" s="523"/>
      <c r="TQF3" s="523"/>
      <c r="TQG3" s="523"/>
      <c r="TQH3" s="523"/>
      <c r="TQI3" s="523"/>
      <c r="TQJ3" s="523"/>
      <c r="TQK3" s="523"/>
      <c r="TQL3" s="523"/>
      <c r="TQM3" s="523"/>
      <c r="TQN3" s="523"/>
      <c r="TQO3" s="523"/>
      <c r="TQP3" s="523"/>
      <c r="TQQ3" s="523"/>
      <c r="TQR3" s="523"/>
      <c r="TQS3" s="523"/>
      <c r="TQT3" s="523"/>
      <c r="TQU3" s="523"/>
      <c r="TQV3" s="523"/>
      <c r="TQW3" s="523"/>
      <c r="TQX3" s="523"/>
      <c r="TQY3" s="523"/>
      <c r="TQZ3" s="523"/>
      <c r="TRA3" s="523"/>
      <c r="TRB3" s="523"/>
      <c r="TRC3" s="523"/>
      <c r="TRD3" s="523"/>
      <c r="TRE3" s="523"/>
      <c r="TRF3" s="523"/>
      <c r="TRG3" s="523"/>
      <c r="TRH3" s="523"/>
      <c r="TRI3" s="523"/>
      <c r="TRJ3" s="523"/>
      <c r="TRK3" s="523"/>
      <c r="TRL3" s="523"/>
      <c r="TRM3" s="523"/>
      <c r="TRN3" s="523"/>
      <c r="TRO3" s="523"/>
      <c r="TRP3" s="523"/>
      <c r="TRQ3" s="523"/>
      <c r="TRR3" s="523"/>
      <c r="TRS3" s="523"/>
      <c r="TRT3" s="523"/>
      <c r="TRU3" s="523"/>
      <c r="TRV3" s="523"/>
      <c r="TRW3" s="523"/>
      <c r="TRX3" s="523"/>
      <c r="TRY3" s="523"/>
      <c r="TRZ3" s="523"/>
      <c r="TSA3" s="523"/>
      <c r="TSB3" s="523"/>
      <c r="TSC3" s="523"/>
      <c r="TSD3" s="523"/>
      <c r="TSE3" s="523"/>
      <c r="TSF3" s="523"/>
      <c r="TSG3" s="523"/>
      <c r="TSH3" s="523"/>
      <c r="TSI3" s="523"/>
      <c r="TSJ3" s="523"/>
      <c r="TSK3" s="523"/>
      <c r="TSL3" s="523"/>
      <c r="TSM3" s="523"/>
      <c r="TSN3" s="523"/>
      <c r="TSO3" s="523"/>
      <c r="TSP3" s="523"/>
      <c r="TSQ3" s="523"/>
      <c r="TSR3" s="523"/>
      <c r="TSS3" s="523"/>
      <c r="TST3" s="523"/>
      <c r="TSU3" s="523"/>
      <c r="TSV3" s="523"/>
      <c r="TSW3" s="523"/>
      <c r="TSX3" s="523"/>
      <c r="TSY3" s="523"/>
      <c r="TSZ3" s="523"/>
      <c r="TTA3" s="523"/>
      <c r="TTB3" s="523"/>
      <c r="TTC3" s="523"/>
      <c r="TTD3" s="523"/>
      <c r="TTE3" s="523"/>
      <c r="TTF3" s="523"/>
      <c r="TTG3" s="523"/>
      <c r="TTH3" s="523"/>
      <c r="TTI3" s="523"/>
      <c r="TTJ3" s="523"/>
      <c r="TTK3" s="523"/>
      <c r="TTL3" s="523"/>
      <c r="TTM3" s="523"/>
      <c r="TTN3" s="523"/>
      <c r="TTO3" s="523"/>
      <c r="TTP3" s="523"/>
      <c r="TTQ3" s="523"/>
      <c r="TTR3" s="523"/>
      <c r="TTS3" s="523"/>
      <c r="TTT3" s="523"/>
      <c r="TTU3" s="523"/>
      <c r="TTV3" s="523"/>
      <c r="TTW3" s="523"/>
      <c r="TTX3" s="523"/>
      <c r="TTY3" s="523"/>
      <c r="TTZ3" s="523"/>
      <c r="TUA3" s="523"/>
      <c r="TUB3" s="523"/>
      <c r="TUC3" s="523"/>
      <c r="TUD3" s="523"/>
      <c r="TUE3" s="523"/>
      <c r="TUF3" s="523"/>
      <c r="TUG3" s="523"/>
      <c r="TUH3" s="523"/>
      <c r="TUI3" s="523"/>
      <c r="TUJ3" s="523"/>
      <c r="TUK3" s="523"/>
      <c r="TUL3" s="523"/>
      <c r="TUM3" s="523"/>
      <c r="TUN3" s="523"/>
      <c r="TUO3" s="523"/>
      <c r="TUP3" s="523"/>
      <c r="TUQ3" s="523"/>
      <c r="TUR3" s="523"/>
      <c r="TUS3" s="523"/>
      <c r="TUT3" s="523"/>
      <c r="TUU3" s="523"/>
      <c r="TUV3" s="523"/>
      <c r="TUW3" s="523"/>
      <c r="TUX3" s="523"/>
      <c r="TUY3" s="523"/>
      <c r="TUZ3" s="523"/>
      <c r="TVA3" s="523"/>
      <c r="TVB3" s="523"/>
      <c r="TVC3" s="523"/>
      <c r="TVD3" s="523"/>
      <c r="TVE3" s="523"/>
      <c r="TVF3" s="523"/>
      <c r="TVG3" s="523"/>
      <c r="TVH3" s="523"/>
      <c r="TVI3" s="523"/>
      <c r="TVJ3" s="523"/>
      <c r="TVK3" s="523"/>
      <c r="TVL3" s="523"/>
      <c r="TVM3" s="523"/>
      <c r="TVN3" s="523"/>
      <c r="TVO3" s="523"/>
      <c r="TVP3" s="523"/>
      <c r="TVQ3" s="523"/>
      <c r="TVR3" s="523"/>
      <c r="TVS3" s="523"/>
      <c r="TVT3" s="523"/>
      <c r="TVU3" s="523"/>
      <c r="TVV3" s="523"/>
      <c r="TVW3" s="523"/>
      <c r="TVX3" s="523"/>
      <c r="TVY3" s="523"/>
      <c r="TVZ3" s="523"/>
      <c r="TWA3" s="523"/>
      <c r="TWB3" s="523"/>
      <c r="TWC3" s="523"/>
      <c r="TWD3" s="523"/>
      <c r="TWE3" s="523"/>
      <c r="TWF3" s="523"/>
      <c r="TWG3" s="523"/>
      <c r="TWH3" s="523"/>
      <c r="TWI3" s="523"/>
      <c r="TWJ3" s="523"/>
      <c r="TWK3" s="523"/>
      <c r="TWL3" s="523"/>
      <c r="TWM3" s="523"/>
      <c r="TWN3" s="523"/>
      <c r="TWO3" s="523"/>
      <c r="TWP3" s="523"/>
      <c r="TWQ3" s="523"/>
      <c r="TWR3" s="523"/>
      <c r="TWS3" s="523"/>
      <c r="TWT3" s="523"/>
      <c r="TWU3" s="523"/>
      <c r="TWV3" s="523"/>
      <c r="TWW3" s="523"/>
      <c r="TWX3" s="523"/>
      <c r="TWY3" s="523"/>
      <c r="TWZ3" s="523"/>
      <c r="TXA3" s="523"/>
      <c r="TXB3" s="523"/>
      <c r="TXC3" s="523"/>
      <c r="TXD3" s="523"/>
      <c r="TXE3" s="523"/>
      <c r="TXF3" s="523"/>
      <c r="TXG3" s="523"/>
      <c r="TXH3" s="523"/>
      <c r="TXI3" s="523"/>
      <c r="TXJ3" s="523"/>
      <c r="TXK3" s="523"/>
      <c r="TXL3" s="523"/>
      <c r="TXM3" s="523"/>
      <c r="TXN3" s="523"/>
      <c r="TXO3" s="523"/>
      <c r="TXP3" s="523"/>
      <c r="TXQ3" s="523"/>
      <c r="TXR3" s="523"/>
      <c r="TXS3" s="523"/>
      <c r="TXT3" s="523"/>
      <c r="TXU3" s="523"/>
      <c r="TXV3" s="523"/>
      <c r="TXW3" s="523"/>
      <c r="TXX3" s="523"/>
      <c r="TXY3" s="523"/>
      <c r="TXZ3" s="523"/>
      <c r="TYA3" s="523"/>
      <c r="TYB3" s="523"/>
      <c r="TYC3" s="523"/>
      <c r="TYD3" s="523"/>
      <c r="TYE3" s="523"/>
      <c r="TYF3" s="523"/>
      <c r="TYG3" s="523"/>
      <c r="TYH3" s="523"/>
      <c r="TYI3" s="523"/>
      <c r="TYJ3" s="523"/>
      <c r="TYK3" s="523"/>
      <c r="TYL3" s="523"/>
      <c r="TYM3" s="523"/>
      <c r="TYN3" s="523"/>
      <c r="TYO3" s="523"/>
      <c r="TYP3" s="523"/>
      <c r="TYQ3" s="523"/>
      <c r="TYR3" s="523"/>
      <c r="TYS3" s="523"/>
      <c r="TYT3" s="523"/>
      <c r="TYU3" s="523"/>
      <c r="TYV3" s="523"/>
      <c r="TYW3" s="523"/>
      <c r="TYX3" s="523"/>
      <c r="TYY3" s="523"/>
      <c r="TYZ3" s="523"/>
      <c r="TZA3" s="523"/>
      <c r="TZB3" s="523"/>
      <c r="TZC3" s="523"/>
      <c r="TZD3" s="523"/>
      <c r="TZE3" s="523"/>
      <c r="TZF3" s="523"/>
      <c r="TZG3" s="523"/>
      <c r="TZH3" s="523"/>
      <c r="TZI3" s="523"/>
      <c r="TZJ3" s="523"/>
      <c r="TZK3" s="523"/>
      <c r="TZL3" s="523"/>
      <c r="TZM3" s="523"/>
      <c r="TZN3" s="523"/>
      <c r="TZO3" s="523"/>
      <c r="TZP3" s="523"/>
      <c r="TZQ3" s="523"/>
      <c r="TZR3" s="523"/>
      <c r="TZS3" s="523"/>
      <c r="TZT3" s="523"/>
      <c r="TZU3" s="523"/>
      <c r="TZV3" s="523"/>
      <c r="TZW3" s="523"/>
      <c r="TZX3" s="523"/>
      <c r="TZY3" s="523"/>
      <c r="TZZ3" s="523"/>
      <c r="UAA3" s="523"/>
      <c r="UAB3" s="523"/>
      <c r="UAC3" s="523"/>
      <c r="UAD3" s="523"/>
      <c r="UAE3" s="523"/>
      <c r="UAF3" s="523"/>
      <c r="UAG3" s="523"/>
      <c r="UAH3" s="523"/>
      <c r="UAI3" s="523"/>
      <c r="UAJ3" s="523"/>
      <c r="UAK3" s="523"/>
      <c r="UAL3" s="523"/>
      <c r="UAM3" s="523"/>
      <c r="UAN3" s="523"/>
      <c r="UAO3" s="523"/>
      <c r="UAP3" s="523"/>
      <c r="UAQ3" s="523"/>
      <c r="UAR3" s="523"/>
      <c r="UAS3" s="523"/>
      <c r="UAT3" s="523"/>
      <c r="UAU3" s="523"/>
      <c r="UAV3" s="523"/>
      <c r="UAW3" s="523"/>
      <c r="UAX3" s="523"/>
      <c r="UAY3" s="523"/>
      <c r="UAZ3" s="523"/>
      <c r="UBA3" s="523"/>
      <c r="UBB3" s="523"/>
      <c r="UBC3" s="523"/>
      <c r="UBD3" s="523"/>
      <c r="UBE3" s="523"/>
      <c r="UBF3" s="523"/>
      <c r="UBG3" s="523"/>
      <c r="UBH3" s="523"/>
      <c r="UBI3" s="523"/>
      <c r="UBJ3" s="523"/>
      <c r="UBK3" s="523"/>
      <c r="UBL3" s="523"/>
      <c r="UBM3" s="523"/>
      <c r="UBN3" s="523"/>
      <c r="UBO3" s="523"/>
      <c r="UBP3" s="523"/>
      <c r="UBQ3" s="523"/>
      <c r="UBR3" s="523"/>
      <c r="UBS3" s="523"/>
      <c r="UBT3" s="523"/>
      <c r="UBU3" s="523"/>
      <c r="UBV3" s="523"/>
      <c r="UBW3" s="523"/>
      <c r="UBX3" s="523"/>
      <c r="UBY3" s="523"/>
      <c r="UBZ3" s="523"/>
      <c r="UCA3" s="523"/>
      <c r="UCB3" s="523"/>
      <c r="UCC3" s="523"/>
      <c r="UCD3" s="523"/>
      <c r="UCE3" s="523"/>
      <c r="UCF3" s="523"/>
      <c r="UCG3" s="523"/>
      <c r="UCH3" s="523"/>
      <c r="UCI3" s="523"/>
      <c r="UCJ3" s="523"/>
      <c r="UCK3" s="523"/>
      <c r="UCL3" s="523"/>
      <c r="UCM3" s="523"/>
      <c r="UCN3" s="523"/>
      <c r="UCO3" s="523"/>
      <c r="UCP3" s="523"/>
      <c r="UCQ3" s="523"/>
      <c r="UCR3" s="523"/>
      <c r="UCS3" s="523"/>
      <c r="UCT3" s="523"/>
      <c r="UCU3" s="523"/>
      <c r="UCV3" s="523"/>
      <c r="UCW3" s="523"/>
      <c r="UCX3" s="523"/>
      <c r="UCY3" s="523"/>
      <c r="UCZ3" s="523"/>
      <c r="UDA3" s="523"/>
      <c r="UDB3" s="523"/>
      <c r="UDC3" s="523"/>
      <c r="UDD3" s="523"/>
      <c r="UDE3" s="523"/>
      <c r="UDF3" s="523"/>
      <c r="UDG3" s="523"/>
      <c r="UDH3" s="523"/>
      <c r="UDI3" s="523"/>
      <c r="UDJ3" s="523"/>
      <c r="UDK3" s="523"/>
      <c r="UDL3" s="523"/>
      <c r="UDM3" s="523"/>
      <c r="UDN3" s="523"/>
      <c r="UDO3" s="523"/>
      <c r="UDP3" s="523"/>
      <c r="UDQ3" s="523"/>
      <c r="UDR3" s="523"/>
      <c r="UDS3" s="523"/>
      <c r="UDT3" s="523"/>
      <c r="UDU3" s="523"/>
      <c r="UDV3" s="523"/>
      <c r="UDW3" s="523"/>
      <c r="UDX3" s="523"/>
      <c r="UDY3" s="523"/>
      <c r="UDZ3" s="523"/>
      <c r="UEA3" s="523"/>
      <c r="UEB3" s="523"/>
      <c r="UEC3" s="523"/>
      <c r="UED3" s="523"/>
      <c r="UEE3" s="523"/>
      <c r="UEF3" s="523"/>
      <c r="UEG3" s="523"/>
      <c r="UEH3" s="523"/>
      <c r="UEI3" s="523"/>
      <c r="UEJ3" s="523"/>
      <c r="UEK3" s="523"/>
      <c r="UEL3" s="523"/>
      <c r="UEM3" s="523"/>
      <c r="UEN3" s="523"/>
      <c r="UEO3" s="523"/>
      <c r="UEP3" s="523"/>
      <c r="UEQ3" s="523"/>
      <c r="UER3" s="523"/>
      <c r="UES3" s="523"/>
      <c r="UET3" s="523"/>
      <c r="UEU3" s="523"/>
      <c r="UEV3" s="523"/>
      <c r="UEW3" s="523"/>
      <c r="UEX3" s="523"/>
      <c r="UEY3" s="523"/>
      <c r="UEZ3" s="523"/>
      <c r="UFA3" s="523"/>
      <c r="UFB3" s="523"/>
      <c r="UFC3" s="523"/>
      <c r="UFD3" s="523"/>
      <c r="UFE3" s="523"/>
      <c r="UFF3" s="523"/>
      <c r="UFG3" s="523"/>
      <c r="UFH3" s="523"/>
      <c r="UFI3" s="523"/>
      <c r="UFJ3" s="523"/>
      <c r="UFK3" s="523"/>
      <c r="UFL3" s="523"/>
      <c r="UFM3" s="523"/>
      <c r="UFN3" s="523"/>
      <c r="UFO3" s="523"/>
      <c r="UFP3" s="523"/>
      <c r="UFQ3" s="523"/>
      <c r="UFR3" s="523"/>
      <c r="UFS3" s="523"/>
      <c r="UFT3" s="523"/>
      <c r="UFU3" s="523"/>
      <c r="UFV3" s="523"/>
      <c r="UFW3" s="523"/>
      <c r="UFX3" s="523"/>
      <c r="UFY3" s="523"/>
      <c r="UFZ3" s="523"/>
      <c r="UGA3" s="523"/>
      <c r="UGB3" s="523"/>
      <c r="UGC3" s="523"/>
      <c r="UGD3" s="523"/>
      <c r="UGE3" s="523"/>
      <c r="UGF3" s="523"/>
      <c r="UGG3" s="523"/>
      <c r="UGH3" s="523"/>
      <c r="UGI3" s="523"/>
      <c r="UGJ3" s="523"/>
      <c r="UGK3" s="523"/>
      <c r="UGL3" s="523"/>
      <c r="UGM3" s="523"/>
      <c r="UGN3" s="523"/>
      <c r="UGO3" s="523"/>
      <c r="UGP3" s="523"/>
      <c r="UGQ3" s="523"/>
      <c r="UGR3" s="523"/>
      <c r="UGS3" s="523"/>
      <c r="UGT3" s="523"/>
      <c r="UGU3" s="523"/>
      <c r="UGV3" s="523"/>
      <c r="UGW3" s="523"/>
      <c r="UGX3" s="523"/>
      <c r="UGY3" s="523"/>
      <c r="UGZ3" s="523"/>
      <c r="UHA3" s="523"/>
      <c r="UHB3" s="523"/>
      <c r="UHC3" s="523"/>
      <c r="UHD3" s="523"/>
      <c r="UHE3" s="523"/>
      <c r="UHF3" s="523"/>
      <c r="UHG3" s="523"/>
      <c r="UHH3" s="523"/>
      <c r="UHI3" s="523"/>
      <c r="UHJ3" s="523"/>
      <c r="UHK3" s="523"/>
      <c r="UHL3" s="523"/>
      <c r="UHM3" s="523"/>
      <c r="UHN3" s="523"/>
      <c r="UHO3" s="523"/>
      <c r="UHP3" s="523"/>
      <c r="UHQ3" s="523"/>
      <c r="UHR3" s="523"/>
      <c r="UHS3" s="523"/>
      <c r="UHT3" s="523"/>
      <c r="UHU3" s="523"/>
      <c r="UHV3" s="523"/>
      <c r="UHW3" s="523"/>
      <c r="UHX3" s="523"/>
      <c r="UHY3" s="523"/>
      <c r="UHZ3" s="523"/>
      <c r="UIA3" s="523"/>
      <c r="UIB3" s="523"/>
      <c r="UIC3" s="523"/>
      <c r="UID3" s="523"/>
      <c r="UIE3" s="523"/>
      <c r="UIF3" s="523"/>
      <c r="UIG3" s="523"/>
      <c r="UIH3" s="523"/>
      <c r="UII3" s="523"/>
      <c r="UIJ3" s="523"/>
      <c r="UIK3" s="523"/>
      <c r="UIL3" s="523"/>
      <c r="UIM3" s="523"/>
      <c r="UIN3" s="523"/>
      <c r="UIO3" s="523"/>
      <c r="UIP3" s="523"/>
      <c r="UIQ3" s="523"/>
      <c r="UIR3" s="523"/>
      <c r="UIS3" s="523"/>
      <c r="UIT3" s="523"/>
      <c r="UIU3" s="523"/>
      <c r="UIV3" s="523"/>
      <c r="UIW3" s="523"/>
      <c r="UIX3" s="523"/>
      <c r="UIY3" s="523"/>
      <c r="UIZ3" s="523"/>
      <c r="UJA3" s="523"/>
      <c r="UJB3" s="523"/>
      <c r="UJC3" s="523"/>
      <c r="UJD3" s="523"/>
      <c r="UJE3" s="523"/>
      <c r="UJF3" s="523"/>
      <c r="UJG3" s="523"/>
      <c r="UJH3" s="523"/>
      <c r="UJI3" s="523"/>
      <c r="UJJ3" s="523"/>
      <c r="UJK3" s="523"/>
      <c r="UJL3" s="523"/>
      <c r="UJM3" s="523"/>
      <c r="UJN3" s="523"/>
      <c r="UJO3" s="523"/>
      <c r="UJP3" s="523"/>
      <c r="UJQ3" s="523"/>
      <c r="UJR3" s="523"/>
      <c r="UJS3" s="523"/>
      <c r="UJT3" s="523"/>
      <c r="UJU3" s="523"/>
      <c r="UJV3" s="523"/>
      <c r="UJW3" s="523"/>
      <c r="UJX3" s="523"/>
      <c r="UJY3" s="523"/>
      <c r="UJZ3" s="523"/>
      <c r="UKA3" s="523"/>
      <c r="UKB3" s="523"/>
      <c r="UKC3" s="523"/>
      <c r="UKD3" s="523"/>
      <c r="UKE3" s="523"/>
      <c r="UKF3" s="523"/>
      <c r="UKG3" s="523"/>
      <c r="UKH3" s="523"/>
      <c r="UKI3" s="523"/>
      <c r="UKJ3" s="523"/>
      <c r="UKK3" s="523"/>
      <c r="UKL3" s="523"/>
      <c r="UKM3" s="523"/>
      <c r="UKN3" s="523"/>
      <c r="UKO3" s="523"/>
      <c r="UKP3" s="523"/>
      <c r="UKQ3" s="523"/>
      <c r="UKR3" s="523"/>
      <c r="UKS3" s="523"/>
      <c r="UKT3" s="523"/>
      <c r="UKU3" s="523"/>
      <c r="UKV3" s="523"/>
      <c r="UKW3" s="523"/>
      <c r="UKX3" s="523"/>
      <c r="UKY3" s="523"/>
      <c r="UKZ3" s="523"/>
      <c r="ULA3" s="523"/>
      <c r="ULB3" s="523"/>
      <c r="ULC3" s="523"/>
      <c r="ULD3" s="523"/>
      <c r="ULE3" s="523"/>
      <c r="ULF3" s="523"/>
      <c r="ULG3" s="523"/>
      <c r="ULH3" s="523"/>
      <c r="ULI3" s="523"/>
      <c r="ULJ3" s="523"/>
      <c r="ULK3" s="523"/>
      <c r="ULL3" s="523"/>
      <c r="ULM3" s="523"/>
      <c r="ULN3" s="523"/>
      <c r="ULO3" s="523"/>
      <c r="ULP3" s="523"/>
      <c r="ULQ3" s="523"/>
      <c r="ULR3" s="523"/>
      <c r="ULS3" s="523"/>
      <c r="ULT3" s="523"/>
      <c r="ULU3" s="523"/>
      <c r="ULV3" s="523"/>
      <c r="ULW3" s="523"/>
      <c r="ULX3" s="523"/>
      <c r="ULY3" s="523"/>
      <c r="ULZ3" s="523"/>
      <c r="UMA3" s="523"/>
      <c r="UMB3" s="523"/>
      <c r="UMC3" s="523"/>
      <c r="UMD3" s="523"/>
      <c r="UME3" s="523"/>
      <c r="UMF3" s="523"/>
      <c r="UMG3" s="523"/>
      <c r="UMH3" s="523"/>
      <c r="UMI3" s="523"/>
      <c r="UMJ3" s="523"/>
      <c r="UMK3" s="523"/>
      <c r="UML3" s="523"/>
      <c r="UMM3" s="523"/>
      <c r="UMN3" s="523"/>
      <c r="UMO3" s="523"/>
      <c r="UMP3" s="523"/>
      <c r="UMQ3" s="523"/>
      <c r="UMR3" s="523"/>
      <c r="UMS3" s="523"/>
      <c r="UMT3" s="523"/>
      <c r="UMU3" s="523"/>
      <c r="UMV3" s="523"/>
      <c r="UMW3" s="523"/>
      <c r="UMX3" s="523"/>
      <c r="UMY3" s="523"/>
      <c r="UMZ3" s="523"/>
      <c r="UNA3" s="523"/>
      <c r="UNB3" s="523"/>
      <c r="UNC3" s="523"/>
      <c r="UND3" s="523"/>
      <c r="UNE3" s="523"/>
      <c r="UNF3" s="523"/>
      <c r="UNG3" s="523"/>
      <c r="UNH3" s="523"/>
      <c r="UNI3" s="523"/>
      <c r="UNJ3" s="523"/>
      <c r="UNK3" s="523"/>
      <c r="UNL3" s="523"/>
      <c r="UNM3" s="523"/>
      <c r="UNN3" s="523"/>
      <c r="UNO3" s="523"/>
      <c r="UNP3" s="523"/>
      <c r="UNQ3" s="523"/>
      <c r="UNR3" s="523"/>
      <c r="UNS3" s="523"/>
      <c r="UNT3" s="523"/>
      <c r="UNU3" s="523"/>
      <c r="UNV3" s="523"/>
      <c r="UNW3" s="523"/>
      <c r="UNX3" s="523"/>
      <c r="UNY3" s="523"/>
      <c r="UNZ3" s="523"/>
      <c r="UOA3" s="523"/>
      <c r="UOB3" s="523"/>
      <c r="UOC3" s="523"/>
      <c r="UOD3" s="523"/>
      <c r="UOE3" s="523"/>
      <c r="UOF3" s="523"/>
      <c r="UOG3" s="523"/>
      <c r="UOH3" s="523"/>
      <c r="UOI3" s="523"/>
      <c r="UOJ3" s="523"/>
      <c r="UOK3" s="523"/>
      <c r="UOL3" s="523"/>
      <c r="UOM3" s="523"/>
      <c r="UON3" s="523"/>
      <c r="UOO3" s="523"/>
      <c r="UOP3" s="523"/>
      <c r="UOQ3" s="523"/>
      <c r="UOR3" s="523"/>
      <c r="UOS3" s="523"/>
      <c r="UOT3" s="523"/>
      <c r="UOU3" s="523"/>
      <c r="UOV3" s="523"/>
      <c r="UOW3" s="523"/>
      <c r="UOX3" s="523"/>
      <c r="UOY3" s="523"/>
      <c r="UOZ3" s="523"/>
      <c r="UPA3" s="523"/>
      <c r="UPB3" s="523"/>
      <c r="UPC3" s="523"/>
      <c r="UPD3" s="523"/>
      <c r="UPE3" s="523"/>
      <c r="UPF3" s="523"/>
      <c r="UPG3" s="523"/>
      <c r="UPH3" s="523"/>
      <c r="UPI3" s="523"/>
      <c r="UPJ3" s="523"/>
      <c r="UPK3" s="523"/>
      <c r="UPL3" s="523"/>
      <c r="UPM3" s="523"/>
      <c r="UPN3" s="523"/>
      <c r="UPO3" s="523"/>
      <c r="UPP3" s="523"/>
      <c r="UPQ3" s="523"/>
      <c r="UPR3" s="523"/>
      <c r="UPS3" s="523"/>
      <c r="UPT3" s="523"/>
      <c r="UPU3" s="523"/>
      <c r="UPV3" s="523"/>
      <c r="UPW3" s="523"/>
      <c r="UPX3" s="523"/>
      <c r="UPY3" s="523"/>
      <c r="UPZ3" s="523"/>
      <c r="UQA3" s="523"/>
      <c r="UQB3" s="523"/>
      <c r="UQC3" s="523"/>
      <c r="UQD3" s="523"/>
      <c r="UQE3" s="523"/>
      <c r="UQF3" s="523"/>
      <c r="UQG3" s="523"/>
      <c r="UQH3" s="523"/>
      <c r="UQI3" s="523"/>
      <c r="UQJ3" s="523"/>
      <c r="UQK3" s="523"/>
      <c r="UQL3" s="523"/>
      <c r="UQM3" s="523"/>
      <c r="UQN3" s="523"/>
      <c r="UQO3" s="523"/>
      <c r="UQP3" s="523"/>
      <c r="UQQ3" s="523"/>
      <c r="UQR3" s="523"/>
      <c r="UQS3" s="523"/>
      <c r="UQT3" s="523"/>
      <c r="UQU3" s="523"/>
      <c r="UQV3" s="523"/>
      <c r="UQW3" s="523"/>
      <c r="UQX3" s="523"/>
      <c r="UQY3" s="523"/>
      <c r="UQZ3" s="523"/>
      <c r="URA3" s="523"/>
      <c r="URB3" s="523"/>
      <c r="URC3" s="523"/>
      <c r="URD3" s="523"/>
      <c r="URE3" s="523"/>
      <c r="URF3" s="523"/>
      <c r="URG3" s="523"/>
      <c r="URH3" s="523"/>
      <c r="URI3" s="523"/>
      <c r="URJ3" s="523"/>
      <c r="URK3" s="523"/>
      <c r="URL3" s="523"/>
      <c r="URM3" s="523"/>
      <c r="URN3" s="523"/>
      <c r="URO3" s="523"/>
      <c r="URP3" s="523"/>
      <c r="URQ3" s="523"/>
      <c r="URR3" s="523"/>
      <c r="URS3" s="523"/>
      <c r="URT3" s="523"/>
      <c r="URU3" s="523"/>
      <c r="URV3" s="523"/>
      <c r="URW3" s="523"/>
      <c r="URX3" s="523"/>
      <c r="URY3" s="523"/>
      <c r="URZ3" s="523"/>
      <c r="USA3" s="523"/>
      <c r="USB3" s="523"/>
      <c r="USC3" s="523"/>
      <c r="USD3" s="523"/>
      <c r="USE3" s="523"/>
      <c r="USF3" s="523"/>
      <c r="USG3" s="523"/>
      <c r="USH3" s="523"/>
      <c r="USI3" s="523"/>
      <c r="USJ3" s="523"/>
      <c r="USK3" s="523"/>
      <c r="USL3" s="523"/>
      <c r="USM3" s="523"/>
      <c r="USN3" s="523"/>
      <c r="USO3" s="523"/>
      <c r="USP3" s="523"/>
      <c r="USQ3" s="523"/>
      <c r="USR3" s="523"/>
      <c r="USS3" s="523"/>
      <c r="UST3" s="523"/>
      <c r="USU3" s="523"/>
      <c r="USV3" s="523"/>
      <c r="USW3" s="523"/>
      <c r="USX3" s="523"/>
      <c r="USY3" s="523"/>
      <c r="USZ3" s="523"/>
      <c r="UTA3" s="523"/>
      <c r="UTB3" s="523"/>
      <c r="UTC3" s="523"/>
      <c r="UTD3" s="523"/>
      <c r="UTE3" s="523"/>
      <c r="UTF3" s="523"/>
      <c r="UTG3" s="523"/>
      <c r="UTH3" s="523"/>
      <c r="UTI3" s="523"/>
      <c r="UTJ3" s="523"/>
      <c r="UTK3" s="523"/>
      <c r="UTL3" s="523"/>
      <c r="UTM3" s="523"/>
      <c r="UTN3" s="523"/>
      <c r="UTO3" s="523"/>
      <c r="UTP3" s="523"/>
      <c r="UTQ3" s="523"/>
      <c r="UTR3" s="523"/>
      <c r="UTS3" s="523"/>
      <c r="UTT3" s="523"/>
      <c r="UTU3" s="523"/>
      <c r="UTV3" s="523"/>
      <c r="UTW3" s="523"/>
      <c r="UTX3" s="523"/>
      <c r="UTY3" s="523"/>
      <c r="UTZ3" s="523"/>
      <c r="UUA3" s="523"/>
      <c r="UUB3" s="523"/>
      <c r="UUC3" s="523"/>
      <c r="UUD3" s="523"/>
      <c r="UUE3" s="523"/>
      <c r="UUF3" s="523"/>
      <c r="UUG3" s="523"/>
      <c r="UUH3" s="523"/>
      <c r="UUI3" s="523"/>
      <c r="UUJ3" s="523"/>
      <c r="UUK3" s="523"/>
      <c r="UUL3" s="523"/>
      <c r="UUM3" s="523"/>
      <c r="UUN3" s="523"/>
      <c r="UUO3" s="523"/>
      <c r="UUP3" s="523"/>
      <c r="UUQ3" s="523"/>
      <c r="UUR3" s="523"/>
      <c r="UUS3" s="523"/>
      <c r="UUT3" s="523"/>
      <c r="UUU3" s="523"/>
      <c r="UUV3" s="523"/>
      <c r="UUW3" s="523"/>
      <c r="UUX3" s="523"/>
      <c r="UUY3" s="523"/>
      <c r="UUZ3" s="523"/>
      <c r="UVA3" s="523"/>
      <c r="UVB3" s="523"/>
      <c r="UVC3" s="523"/>
      <c r="UVD3" s="523"/>
      <c r="UVE3" s="523"/>
      <c r="UVF3" s="523"/>
      <c r="UVG3" s="523"/>
      <c r="UVH3" s="523"/>
      <c r="UVI3" s="523"/>
      <c r="UVJ3" s="523"/>
      <c r="UVK3" s="523"/>
      <c r="UVL3" s="523"/>
      <c r="UVM3" s="523"/>
      <c r="UVN3" s="523"/>
      <c r="UVO3" s="523"/>
      <c r="UVP3" s="523"/>
      <c r="UVQ3" s="523"/>
      <c r="UVR3" s="523"/>
      <c r="UVS3" s="523"/>
      <c r="UVT3" s="523"/>
      <c r="UVU3" s="523"/>
      <c r="UVV3" s="523"/>
      <c r="UVW3" s="523"/>
      <c r="UVX3" s="523"/>
      <c r="UVY3" s="523"/>
      <c r="UVZ3" s="523"/>
      <c r="UWA3" s="523"/>
      <c r="UWB3" s="523"/>
      <c r="UWC3" s="523"/>
      <c r="UWD3" s="523"/>
      <c r="UWE3" s="523"/>
      <c r="UWF3" s="523"/>
      <c r="UWG3" s="523"/>
      <c r="UWH3" s="523"/>
      <c r="UWI3" s="523"/>
      <c r="UWJ3" s="523"/>
      <c r="UWK3" s="523"/>
      <c r="UWL3" s="523"/>
      <c r="UWM3" s="523"/>
      <c r="UWN3" s="523"/>
      <c r="UWO3" s="523"/>
      <c r="UWP3" s="523"/>
      <c r="UWQ3" s="523"/>
      <c r="UWR3" s="523"/>
      <c r="UWS3" s="523"/>
      <c r="UWT3" s="523"/>
      <c r="UWU3" s="523"/>
      <c r="UWV3" s="523"/>
      <c r="UWW3" s="523"/>
      <c r="UWX3" s="523"/>
      <c r="UWY3" s="523"/>
      <c r="UWZ3" s="523"/>
      <c r="UXA3" s="523"/>
      <c r="UXB3" s="523"/>
      <c r="UXC3" s="523"/>
      <c r="UXD3" s="523"/>
      <c r="UXE3" s="523"/>
      <c r="UXF3" s="523"/>
      <c r="UXG3" s="523"/>
      <c r="UXH3" s="523"/>
      <c r="UXI3" s="523"/>
      <c r="UXJ3" s="523"/>
      <c r="UXK3" s="523"/>
      <c r="UXL3" s="523"/>
      <c r="UXM3" s="523"/>
      <c r="UXN3" s="523"/>
      <c r="UXO3" s="523"/>
      <c r="UXP3" s="523"/>
      <c r="UXQ3" s="523"/>
      <c r="UXR3" s="523"/>
      <c r="UXS3" s="523"/>
      <c r="UXT3" s="523"/>
      <c r="UXU3" s="523"/>
      <c r="UXV3" s="523"/>
      <c r="UXW3" s="523"/>
      <c r="UXX3" s="523"/>
      <c r="UXY3" s="523"/>
      <c r="UXZ3" s="523"/>
      <c r="UYA3" s="523"/>
      <c r="UYB3" s="523"/>
      <c r="UYC3" s="523"/>
      <c r="UYD3" s="523"/>
      <c r="UYE3" s="523"/>
      <c r="UYF3" s="523"/>
      <c r="UYG3" s="523"/>
      <c r="UYH3" s="523"/>
      <c r="UYI3" s="523"/>
      <c r="UYJ3" s="523"/>
      <c r="UYK3" s="523"/>
      <c r="UYL3" s="523"/>
      <c r="UYM3" s="523"/>
      <c r="UYN3" s="523"/>
      <c r="UYO3" s="523"/>
      <c r="UYP3" s="523"/>
      <c r="UYQ3" s="523"/>
      <c r="UYR3" s="523"/>
      <c r="UYS3" s="523"/>
      <c r="UYT3" s="523"/>
      <c r="UYU3" s="523"/>
      <c r="UYV3" s="523"/>
      <c r="UYW3" s="523"/>
      <c r="UYX3" s="523"/>
      <c r="UYY3" s="523"/>
      <c r="UYZ3" s="523"/>
      <c r="UZA3" s="523"/>
      <c r="UZB3" s="523"/>
      <c r="UZC3" s="523"/>
      <c r="UZD3" s="523"/>
      <c r="UZE3" s="523"/>
      <c r="UZF3" s="523"/>
      <c r="UZG3" s="523"/>
      <c r="UZH3" s="523"/>
      <c r="UZI3" s="523"/>
      <c r="UZJ3" s="523"/>
      <c r="UZK3" s="523"/>
      <c r="UZL3" s="523"/>
      <c r="UZM3" s="523"/>
      <c r="UZN3" s="523"/>
      <c r="UZO3" s="523"/>
      <c r="UZP3" s="523"/>
      <c r="UZQ3" s="523"/>
      <c r="UZR3" s="523"/>
      <c r="UZS3" s="523"/>
      <c r="UZT3" s="523"/>
      <c r="UZU3" s="523"/>
      <c r="UZV3" s="523"/>
      <c r="UZW3" s="523"/>
      <c r="UZX3" s="523"/>
      <c r="UZY3" s="523"/>
      <c r="UZZ3" s="523"/>
      <c r="VAA3" s="523"/>
      <c r="VAB3" s="523"/>
      <c r="VAC3" s="523"/>
      <c r="VAD3" s="523"/>
      <c r="VAE3" s="523"/>
      <c r="VAF3" s="523"/>
      <c r="VAG3" s="523"/>
      <c r="VAH3" s="523"/>
      <c r="VAI3" s="523"/>
      <c r="VAJ3" s="523"/>
      <c r="VAK3" s="523"/>
      <c r="VAL3" s="523"/>
      <c r="VAM3" s="523"/>
      <c r="VAN3" s="523"/>
      <c r="VAO3" s="523"/>
      <c r="VAP3" s="523"/>
      <c r="VAQ3" s="523"/>
      <c r="VAR3" s="523"/>
      <c r="VAS3" s="523"/>
      <c r="VAT3" s="523"/>
      <c r="VAU3" s="523"/>
      <c r="VAV3" s="523"/>
      <c r="VAW3" s="523"/>
      <c r="VAX3" s="523"/>
      <c r="VAY3" s="523"/>
      <c r="VAZ3" s="523"/>
      <c r="VBA3" s="523"/>
      <c r="VBB3" s="523"/>
      <c r="VBC3" s="523"/>
      <c r="VBD3" s="523"/>
      <c r="VBE3" s="523"/>
      <c r="VBF3" s="523"/>
      <c r="VBG3" s="523"/>
      <c r="VBH3" s="523"/>
      <c r="VBI3" s="523"/>
      <c r="VBJ3" s="523"/>
      <c r="VBK3" s="523"/>
      <c r="VBL3" s="523"/>
      <c r="VBM3" s="523"/>
      <c r="VBN3" s="523"/>
      <c r="VBO3" s="523"/>
      <c r="VBP3" s="523"/>
      <c r="VBQ3" s="523"/>
      <c r="VBR3" s="523"/>
      <c r="VBS3" s="523"/>
      <c r="VBT3" s="523"/>
      <c r="VBU3" s="523"/>
      <c r="VBV3" s="523"/>
      <c r="VBW3" s="523"/>
      <c r="VBX3" s="523"/>
      <c r="VBY3" s="523"/>
      <c r="VBZ3" s="523"/>
      <c r="VCA3" s="523"/>
      <c r="VCB3" s="523"/>
      <c r="VCC3" s="523"/>
      <c r="VCD3" s="523"/>
      <c r="VCE3" s="523"/>
      <c r="VCF3" s="523"/>
      <c r="VCG3" s="523"/>
      <c r="VCH3" s="523"/>
      <c r="VCI3" s="523"/>
      <c r="VCJ3" s="523"/>
      <c r="VCK3" s="523"/>
      <c r="VCL3" s="523"/>
      <c r="VCM3" s="523"/>
      <c r="VCN3" s="523"/>
      <c r="VCO3" s="523"/>
      <c r="VCP3" s="523"/>
      <c r="VCQ3" s="523"/>
      <c r="VCR3" s="523"/>
      <c r="VCS3" s="523"/>
      <c r="VCT3" s="523"/>
      <c r="VCU3" s="523"/>
      <c r="VCV3" s="523"/>
      <c r="VCW3" s="523"/>
      <c r="VCX3" s="523"/>
      <c r="VCY3" s="523"/>
      <c r="VCZ3" s="523"/>
      <c r="VDA3" s="523"/>
      <c r="VDB3" s="523"/>
      <c r="VDC3" s="523"/>
      <c r="VDD3" s="523"/>
      <c r="VDE3" s="523"/>
      <c r="VDF3" s="523"/>
      <c r="VDG3" s="523"/>
      <c r="VDH3" s="523"/>
      <c r="VDI3" s="523"/>
      <c r="VDJ3" s="523"/>
      <c r="VDK3" s="523"/>
      <c r="VDL3" s="523"/>
      <c r="VDM3" s="523"/>
      <c r="VDN3" s="523"/>
      <c r="VDO3" s="523"/>
      <c r="VDP3" s="523"/>
      <c r="VDQ3" s="523"/>
      <c r="VDR3" s="523"/>
      <c r="VDS3" s="523"/>
      <c r="VDT3" s="523"/>
      <c r="VDU3" s="523"/>
      <c r="VDV3" s="523"/>
      <c r="VDW3" s="523"/>
      <c r="VDX3" s="523"/>
      <c r="VDY3" s="523"/>
      <c r="VDZ3" s="523"/>
      <c r="VEA3" s="523"/>
      <c r="VEB3" s="523"/>
      <c r="VEC3" s="523"/>
      <c r="VED3" s="523"/>
      <c r="VEE3" s="523"/>
      <c r="VEF3" s="523"/>
      <c r="VEG3" s="523"/>
      <c r="VEH3" s="523"/>
      <c r="VEI3" s="523"/>
      <c r="VEJ3" s="523"/>
      <c r="VEK3" s="523"/>
      <c r="VEL3" s="523"/>
      <c r="VEM3" s="523"/>
      <c r="VEN3" s="523"/>
      <c r="VEO3" s="523"/>
      <c r="VEP3" s="523"/>
      <c r="VEQ3" s="523"/>
      <c r="VER3" s="523"/>
      <c r="VES3" s="523"/>
      <c r="VET3" s="523"/>
      <c r="VEU3" s="523"/>
      <c r="VEV3" s="523"/>
      <c r="VEW3" s="523"/>
      <c r="VEX3" s="523"/>
      <c r="VEY3" s="523"/>
      <c r="VEZ3" s="523"/>
      <c r="VFA3" s="523"/>
      <c r="VFB3" s="523"/>
      <c r="VFC3" s="523"/>
      <c r="VFD3" s="523"/>
      <c r="VFE3" s="523"/>
      <c r="VFF3" s="523"/>
      <c r="VFG3" s="523"/>
      <c r="VFH3" s="523"/>
      <c r="VFI3" s="523"/>
      <c r="VFJ3" s="523"/>
      <c r="VFK3" s="523"/>
      <c r="VFL3" s="523"/>
      <c r="VFM3" s="523"/>
      <c r="VFN3" s="523"/>
      <c r="VFO3" s="523"/>
      <c r="VFP3" s="523"/>
      <c r="VFQ3" s="523"/>
      <c r="VFR3" s="523"/>
      <c r="VFS3" s="523"/>
      <c r="VFT3" s="523"/>
      <c r="VFU3" s="523"/>
      <c r="VFV3" s="523"/>
      <c r="VFW3" s="523"/>
      <c r="VFX3" s="523"/>
      <c r="VFY3" s="523"/>
      <c r="VFZ3" s="523"/>
      <c r="VGA3" s="523"/>
      <c r="VGB3" s="523"/>
      <c r="VGC3" s="523"/>
      <c r="VGD3" s="523"/>
      <c r="VGE3" s="523"/>
      <c r="VGF3" s="523"/>
      <c r="VGG3" s="523"/>
      <c r="VGH3" s="523"/>
      <c r="VGI3" s="523"/>
      <c r="VGJ3" s="523"/>
      <c r="VGK3" s="523"/>
      <c r="VGL3" s="523"/>
      <c r="VGM3" s="523"/>
      <c r="VGN3" s="523"/>
      <c r="VGO3" s="523"/>
      <c r="VGP3" s="523"/>
      <c r="VGQ3" s="523"/>
      <c r="VGR3" s="523"/>
      <c r="VGS3" s="523"/>
      <c r="VGT3" s="523"/>
      <c r="VGU3" s="523"/>
      <c r="VGV3" s="523"/>
      <c r="VGW3" s="523"/>
      <c r="VGX3" s="523"/>
      <c r="VGY3" s="523"/>
      <c r="VGZ3" s="523"/>
      <c r="VHA3" s="523"/>
      <c r="VHB3" s="523"/>
      <c r="VHC3" s="523"/>
      <c r="VHD3" s="523"/>
      <c r="VHE3" s="523"/>
      <c r="VHF3" s="523"/>
      <c r="VHG3" s="523"/>
      <c r="VHH3" s="523"/>
      <c r="VHI3" s="523"/>
      <c r="VHJ3" s="523"/>
      <c r="VHK3" s="523"/>
      <c r="VHL3" s="523"/>
      <c r="VHM3" s="523"/>
      <c r="VHN3" s="523"/>
      <c r="VHO3" s="523"/>
      <c r="VHP3" s="523"/>
      <c r="VHQ3" s="523"/>
      <c r="VHR3" s="523"/>
      <c r="VHS3" s="523"/>
      <c r="VHT3" s="523"/>
      <c r="VHU3" s="523"/>
      <c r="VHV3" s="523"/>
      <c r="VHW3" s="523"/>
      <c r="VHX3" s="523"/>
      <c r="VHY3" s="523"/>
      <c r="VHZ3" s="523"/>
      <c r="VIA3" s="523"/>
      <c r="VIB3" s="523"/>
      <c r="VIC3" s="523"/>
      <c r="VID3" s="523"/>
      <c r="VIE3" s="523"/>
      <c r="VIF3" s="523"/>
      <c r="VIG3" s="523"/>
      <c r="VIH3" s="523"/>
      <c r="VII3" s="523"/>
      <c r="VIJ3" s="523"/>
      <c r="VIK3" s="523"/>
      <c r="VIL3" s="523"/>
      <c r="VIM3" s="523"/>
      <c r="VIN3" s="523"/>
      <c r="VIO3" s="523"/>
      <c r="VIP3" s="523"/>
      <c r="VIQ3" s="523"/>
      <c r="VIR3" s="523"/>
      <c r="VIS3" s="523"/>
      <c r="VIT3" s="523"/>
      <c r="VIU3" s="523"/>
      <c r="VIV3" s="523"/>
      <c r="VIW3" s="523"/>
      <c r="VIX3" s="523"/>
      <c r="VIY3" s="523"/>
      <c r="VIZ3" s="523"/>
      <c r="VJA3" s="523"/>
      <c r="VJB3" s="523"/>
      <c r="VJC3" s="523"/>
      <c r="VJD3" s="523"/>
      <c r="VJE3" s="523"/>
      <c r="VJF3" s="523"/>
      <c r="VJG3" s="523"/>
      <c r="VJH3" s="523"/>
      <c r="VJI3" s="523"/>
      <c r="VJJ3" s="523"/>
      <c r="VJK3" s="523"/>
      <c r="VJL3" s="523"/>
      <c r="VJM3" s="523"/>
      <c r="VJN3" s="523"/>
      <c r="VJO3" s="523"/>
      <c r="VJP3" s="523"/>
      <c r="VJQ3" s="523"/>
      <c r="VJR3" s="523"/>
      <c r="VJS3" s="523"/>
      <c r="VJT3" s="523"/>
      <c r="VJU3" s="523"/>
      <c r="VJV3" s="523"/>
      <c r="VJW3" s="523"/>
      <c r="VJX3" s="523"/>
      <c r="VJY3" s="523"/>
      <c r="VJZ3" s="523"/>
      <c r="VKA3" s="523"/>
      <c r="VKB3" s="523"/>
      <c r="VKC3" s="523"/>
      <c r="VKD3" s="523"/>
      <c r="VKE3" s="523"/>
      <c r="VKF3" s="523"/>
      <c r="VKG3" s="523"/>
      <c r="VKH3" s="523"/>
      <c r="VKI3" s="523"/>
      <c r="VKJ3" s="523"/>
      <c r="VKK3" s="523"/>
      <c r="VKL3" s="523"/>
      <c r="VKM3" s="523"/>
      <c r="VKN3" s="523"/>
      <c r="VKO3" s="523"/>
      <c r="VKP3" s="523"/>
      <c r="VKQ3" s="523"/>
      <c r="VKR3" s="523"/>
      <c r="VKS3" s="523"/>
      <c r="VKT3" s="523"/>
      <c r="VKU3" s="523"/>
      <c r="VKV3" s="523"/>
      <c r="VKW3" s="523"/>
      <c r="VKX3" s="523"/>
      <c r="VKY3" s="523"/>
      <c r="VKZ3" s="523"/>
      <c r="VLA3" s="523"/>
      <c r="VLB3" s="523"/>
      <c r="VLC3" s="523"/>
      <c r="VLD3" s="523"/>
      <c r="VLE3" s="523"/>
      <c r="VLF3" s="523"/>
      <c r="VLG3" s="523"/>
      <c r="VLH3" s="523"/>
      <c r="VLI3" s="523"/>
      <c r="VLJ3" s="523"/>
      <c r="VLK3" s="523"/>
      <c r="VLL3" s="523"/>
      <c r="VLM3" s="523"/>
      <c r="VLN3" s="523"/>
      <c r="VLO3" s="523"/>
      <c r="VLP3" s="523"/>
      <c r="VLQ3" s="523"/>
      <c r="VLR3" s="523"/>
      <c r="VLS3" s="523"/>
      <c r="VLT3" s="523"/>
      <c r="VLU3" s="523"/>
      <c r="VLV3" s="523"/>
      <c r="VLW3" s="523"/>
      <c r="VLX3" s="523"/>
      <c r="VLY3" s="523"/>
      <c r="VLZ3" s="523"/>
      <c r="VMA3" s="523"/>
      <c r="VMB3" s="523"/>
      <c r="VMC3" s="523"/>
      <c r="VMD3" s="523"/>
      <c r="VME3" s="523"/>
      <c r="VMF3" s="523"/>
      <c r="VMG3" s="523"/>
      <c r="VMH3" s="523"/>
      <c r="VMI3" s="523"/>
      <c r="VMJ3" s="523"/>
      <c r="VMK3" s="523"/>
      <c r="VML3" s="523"/>
      <c r="VMM3" s="523"/>
      <c r="VMN3" s="523"/>
      <c r="VMO3" s="523"/>
      <c r="VMP3" s="523"/>
      <c r="VMQ3" s="523"/>
      <c r="VMR3" s="523"/>
      <c r="VMS3" s="523"/>
      <c r="VMT3" s="523"/>
      <c r="VMU3" s="523"/>
      <c r="VMV3" s="523"/>
      <c r="VMW3" s="523"/>
      <c r="VMX3" s="523"/>
      <c r="VMY3" s="523"/>
      <c r="VMZ3" s="523"/>
      <c r="VNA3" s="523"/>
      <c r="VNB3" s="523"/>
      <c r="VNC3" s="523"/>
      <c r="VND3" s="523"/>
      <c r="VNE3" s="523"/>
      <c r="VNF3" s="523"/>
      <c r="VNG3" s="523"/>
      <c r="VNH3" s="523"/>
      <c r="VNI3" s="523"/>
      <c r="VNJ3" s="523"/>
      <c r="VNK3" s="523"/>
      <c r="VNL3" s="523"/>
      <c r="VNM3" s="523"/>
      <c r="VNN3" s="523"/>
      <c r="VNO3" s="523"/>
      <c r="VNP3" s="523"/>
      <c r="VNQ3" s="523"/>
      <c r="VNR3" s="523"/>
      <c r="VNS3" s="523"/>
      <c r="VNT3" s="523"/>
      <c r="VNU3" s="523"/>
      <c r="VNV3" s="523"/>
      <c r="VNW3" s="523"/>
      <c r="VNX3" s="523"/>
      <c r="VNY3" s="523"/>
      <c r="VNZ3" s="523"/>
      <c r="VOA3" s="523"/>
      <c r="VOB3" s="523"/>
      <c r="VOC3" s="523"/>
      <c r="VOD3" s="523"/>
      <c r="VOE3" s="523"/>
      <c r="VOF3" s="523"/>
      <c r="VOG3" s="523"/>
      <c r="VOH3" s="523"/>
      <c r="VOI3" s="523"/>
      <c r="VOJ3" s="523"/>
      <c r="VOK3" s="523"/>
      <c r="VOL3" s="523"/>
      <c r="VOM3" s="523"/>
      <c r="VON3" s="523"/>
      <c r="VOO3" s="523"/>
      <c r="VOP3" s="523"/>
      <c r="VOQ3" s="523"/>
      <c r="VOR3" s="523"/>
      <c r="VOS3" s="523"/>
      <c r="VOT3" s="523"/>
      <c r="VOU3" s="523"/>
      <c r="VOV3" s="523"/>
      <c r="VOW3" s="523"/>
      <c r="VOX3" s="523"/>
      <c r="VOY3" s="523"/>
      <c r="VOZ3" s="523"/>
      <c r="VPA3" s="523"/>
      <c r="VPB3" s="523"/>
      <c r="VPC3" s="523"/>
      <c r="VPD3" s="523"/>
      <c r="VPE3" s="523"/>
      <c r="VPF3" s="523"/>
      <c r="VPG3" s="523"/>
      <c r="VPH3" s="523"/>
      <c r="VPI3" s="523"/>
      <c r="VPJ3" s="523"/>
      <c r="VPK3" s="523"/>
      <c r="VPL3" s="523"/>
      <c r="VPM3" s="523"/>
      <c r="VPN3" s="523"/>
      <c r="VPO3" s="523"/>
      <c r="VPP3" s="523"/>
      <c r="VPQ3" s="523"/>
      <c r="VPR3" s="523"/>
      <c r="VPS3" s="523"/>
      <c r="VPT3" s="523"/>
      <c r="VPU3" s="523"/>
      <c r="VPV3" s="523"/>
      <c r="VPW3" s="523"/>
      <c r="VPX3" s="523"/>
      <c r="VPY3" s="523"/>
      <c r="VPZ3" s="523"/>
      <c r="VQA3" s="523"/>
      <c r="VQB3" s="523"/>
      <c r="VQC3" s="523"/>
      <c r="VQD3" s="523"/>
      <c r="VQE3" s="523"/>
      <c r="VQF3" s="523"/>
      <c r="VQG3" s="523"/>
      <c r="VQH3" s="523"/>
      <c r="VQI3" s="523"/>
      <c r="VQJ3" s="523"/>
      <c r="VQK3" s="523"/>
      <c r="VQL3" s="523"/>
      <c r="VQM3" s="523"/>
      <c r="VQN3" s="523"/>
      <c r="VQO3" s="523"/>
      <c r="VQP3" s="523"/>
      <c r="VQQ3" s="523"/>
      <c r="VQR3" s="523"/>
      <c r="VQS3" s="523"/>
      <c r="VQT3" s="523"/>
      <c r="VQU3" s="523"/>
      <c r="VQV3" s="523"/>
      <c r="VQW3" s="523"/>
      <c r="VQX3" s="523"/>
      <c r="VQY3" s="523"/>
      <c r="VQZ3" s="523"/>
      <c r="VRA3" s="523"/>
      <c r="VRB3" s="523"/>
      <c r="VRC3" s="523"/>
      <c r="VRD3" s="523"/>
      <c r="VRE3" s="523"/>
      <c r="VRF3" s="523"/>
      <c r="VRG3" s="523"/>
      <c r="VRH3" s="523"/>
      <c r="VRI3" s="523"/>
      <c r="VRJ3" s="523"/>
      <c r="VRK3" s="523"/>
      <c r="VRL3" s="523"/>
      <c r="VRM3" s="523"/>
      <c r="VRN3" s="523"/>
      <c r="VRO3" s="523"/>
      <c r="VRP3" s="523"/>
      <c r="VRQ3" s="523"/>
      <c r="VRR3" s="523"/>
      <c r="VRS3" s="523"/>
      <c r="VRT3" s="523"/>
      <c r="VRU3" s="523"/>
      <c r="VRV3" s="523"/>
      <c r="VRW3" s="523"/>
      <c r="VRX3" s="523"/>
      <c r="VRY3" s="523"/>
      <c r="VRZ3" s="523"/>
      <c r="VSA3" s="523"/>
      <c r="VSB3" s="523"/>
      <c r="VSC3" s="523"/>
      <c r="VSD3" s="523"/>
      <c r="VSE3" s="523"/>
      <c r="VSF3" s="523"/>
      <c r="VSG3" s="523"/>
      <c r="VSH3" s="523"/>
      <c r="VSI3" s="523"/>
      <c r="VSJ3" s="523"/>
      <c r="VSK3" s="523"/>
      <c r="VSL3" s="523"/>
      <c r="VSM3" s="523"/>
      <c r="VSN3" s="523"/>
      <c r="VSO3" s="523"/>
      <c r="VSP3" s="523"/>
      <c r="VSQ3" s="523"/>
      <c r="VSR3" s="523"/>
      <c r="VSS3" s="523"/>
      <c r="VST3" s="523"/>
      <c r="VSU3" s="523"/>
      <c r="VSV3" s="523"/>
      <c r="VSW3" s="523"/>
      <c r="VSX3" s="523"/>
      <c r="VSY3" s="523"/>
      <c r="VSZ3" s="523"/>
      <c r="VTA3" s="523"/>
      <c r="VTB3" s="523"/>
      <c r="VTC3" s="523"/>
      <c r="VTD3" s="523"/>
      <c r="VTE3" s="523"/>
      <c r="VTF3" s="523"/>
      <c r="VTG3" s="523"/>
      <c r="VTH3" s="523"/>
      <c r="VTI3" s="523"/>
      <c r="VTJ3" s="523"/>
      <c r="VTK3" s="523"/>
      <c r="VTL3" s="523"/>
      <c r="VTM3" s="523"/>
      <c r="VTN3" s="523"/>
      <c r="VTO3" s="523"/>
      <c r="VTP3" s="523"/>
      <c r="VTQ3" s="523"/>
      <c r="VTR3" s="523"/>
      <c r="VTS3" s="523"/>
      <c r="VTT3" s="523"/>
      <c r="VTU3" s="523"/>
      <c r="VTV3" s="523"/>
      <c r="VTW3" s="523"/>
      <c r="VTX3" s="523"/>
      <c r="VTY3" s="523"/>
      <c r="VTZ3" s="523"/>
      <c r="VUA3" s="523"/>
      <c r="VUB3" s="523"/>
      <c r="VUC3" s="523"/>
      <c r="VUD3" s="523"/>
      <c r="VUE3" s="523"/>
      <c r="VUF3" s="523"/>
      <c r="VUG3" s="523"/>
      <c r="VUH3" s="523"/>
      <c r="VUI3" s="523"/>
      <c r="VUJ3" s="523"/>
      <c r="VUK3" s="523"/>
      <c r="VUL3" s="523"/>
      <c r="VUM3" s="523"/>
      <c r="VUN3" s="523"/>
      <c r="VUO3" s="523"/>
      <c r="VUP3" s="523"/>
      <c r="VUQ3" s="523"/>
      <c r="VUR3" s="523"/>
      <c r="VUS3" s="523"/>
      <c r="VUT3" s="523"/>
      <c r="VUU3" s="523"/>
      <c r="VUV3" s="523"/>
      <c r="VUW3" s="523"/>
      <c r="VUX3" s="523"/>
      <c r="VUY3" s="523"/>
      <c r="VUZ3" s="523"/>
      <c r="VVA3" s="523"/>
      <c r="VVB3" s="523"/>
      <c r="VVC3" s="523"/>
      <c r="VVD3" s="523"/>
      <c r="VVE3" s="523"/>
      <c r="VVF3" s="523"/>
      <c r="VVG3" s="523"/>
      <c r="VVH3" s="523"/>
      <c r="VVI3" s="523"/>
      <c r="VVJ3" s="523"/>
      <c r="VVK3" s="523"/>
      <c r="VVL3" s="523"/>
      <c r="VVM3" s="523"/>
      <c r="VVN3" s="523"/>
      <c r="VVO3" s="523"/>
      <c r="VVP3" s="523"/>
      <c r="VVQ3" s="523"/>
      <c r="VVR3" s="523"/>
      <c r="VVS3" s="523"/>
      <c r="VVT3" s="523"/>
      <c r="VVU3" s="523"/>
      <c r="VVV3" s="523"/>
      <c r="VVW3" s="523"/>
      <c r="VVX3" s="523"/>
      <c r="VVY3" s="523"/>
      <c r="VVZ3" s="523"/>
      <c r="VWA3" s="523"/>
      <c r="VWB3" s="523"/>
      <c r="VWC3" s="523"/>
      <c r="VWD3" s="523"/>
      <c r="VWE3" s="523"/>
      <c r="VWF3" s="523"/>
      <c r="VWG3" s="523"/>
      <c r="VWH3" s="523"/>
      <c r="VWI3" s="523"/>
      <c r="VWJ3" s="523"/>
      <c r="VWK3" s="523"/>
      <c r="VWL3" s="523"/>
      <c r="VWM3" s="523"/>
      <c r="VWN3" s="523"/>
      <c r="VWO3" s="523"/>
      <c r="VWP3" s="523"/>
      <c r="VWQ3" s="523"/>
      <c r="VWR3" s="523"/>
      <c r="VWS3" s="523"/>
      <c r="VWT3" s="523"/>
      <c r="VWU3" s="523"/>
      <c r="VWV3" s="523"/>
      <c r="VWW3" s="523"/>
      <c r="VWX3" s="523"/>
      <c r="VWY3" s="523"/>
      <c r="VWZ3" s="523"/>
      <c r="VXA3" s="523"/>
      <c r="VXB3" s="523"/>
      <c r="VXC3" s="523"/>
      <c r="VXD3" s="523"/>
      <c r="VXE3" s="523"/>
      <c r="VXF3" s="523"/>
      <c r="VXG3" s="523"/>
      <c r="VXH3" s="523"/>
      <c r="VXI3" s="523"/>
      <c r="VXJ3" s="523"/>
      <c r="VXK3" s="523"/>
      <c r="VXL3" s="523"/>
      <c r="VXM3" s="523"/>
      <c r="VXN3" s="523"/>
      <c r="VXO3" s="523"/>
      <c r="VXP3" s="523"/>
      <c r="VXQ3" s="523"/>
      <c r="VXR3" s="523"/>
      <c r="VXS3" s="523"/>
      <c r="VXT3" s="523"/>
      <c r="VXU3" s="523"/>
      <c r="VXV3" s="523"/>
      <c r="VXW3" s="523"/>
      <c r="VXX3" s="523"/>
      <c r="VXY3" s="523"/>
      <c r="VXZ3" s="523"/>
      <c r="VYA3" s="523"/>
      <c r="VYB3" s="523"/>
      <c r="VYC3" s="523"/>
      <c r="VYD3" s="523"/>
      <c r="VYE3" s="523"/>
      <c r="VYF3" s="523"/>
      <c r="VYG3" s="523"/>
      <c r="VYH3" s="523"/>
      <c r="VYI3" s="523"/>
      <c r="VYJ3" s="523"/>
      <c r="VYK3" s="523"/>
      <c r="VYL3" s="523"/>
      <c r="VYM3" s="523"/>
      <c r="VYN3" s="523"/>
      <c r="VYO3" s="523"/>
      <c r="VYP3" s="523"/>
      <c r="VYQ3" s="523"/>
      <c r="VYR3" s="523"/>
      <c r="VYS3" s="523"/>
      <c r="VYT3" s="523"/>
      <c r="VYU3" s="523"/>
      <c r="VYV3" s="523"/>
      <c r="VYW3" s="523"/>
      <c r="VYX3" s="523"/>
      <c r="VYY3" s="523"/>
      <c r="VYZ3" s="523"/>
      <c r="VZA3" s="523"/>
      <c r="VZB3" s="523"/>
      <c r="VZC3" s="523"/>
      <c r="VZD3" s="523"/>
      <c r="VZE3" s="523"/>
      <c r="VZF3" s="523"/>
      <c r="VZG3" s="523"/>
      <c r="VZH3" s="523"/>
      <c r="VZI3" s="523"/>
      <c r="VZJ3" s="523"/>
      <c r="VZK3" s="523"/>
      <c r="VZL3" s="523"/>
      <c r="VZM3" s="523"/>
      <c r="VZN3" s="523"/>
      <c r="VZO3" s="523"/>
      <c r="VZP3" s="523"/>
      <c r="VZQ3" s="523"/>
      <c r="VZR3" s="523"/>
      <c r="VZS3" s="523"/>
      <c r="VZT3" s="523"/>
      <c r="VZU3" s="523"/>
      <c r="VZV3" s="523"/>
      <c r="VZW3" s="523"/>
      <c r="VZX3" s="523"/>
      <c r="VZY3" s="523"/>
      <c r="VZZ3" s="523"/>
      <c r="WAA3" s="523"/>
      <c r="WAB3" s="523"/>
      <c r="WAC3" s="523"/>
      <c r="WAD3" s="523"/>
      <c r="WAE3" s="523"/>
      <c r="WAF3" s="523"/>
      <c r="WAG3" s="523"/>
      <c r="WAH3" s="523"/>
      <c r="WAI3" s="523"/>
      <c r="WAJ3" s="523"/>
      <c r="WAK3" s="523"/>
      <c r="WAL3" s="523"/>
      <c r="WAM3" s="523"/>
      <c r="WAN3" s="523"/>
      <c r="WAO3" s="523"/>
      <c r="WAP3" s="523"/>
      <c r="WAQ3" s="523"/>
      <c r="WAR3" s="523"/>
      <c r="WAS3" s="523"/>
      <c r="WAT3" s="523"/>
      <c r="WAU3" s="523"/>
      <c r="WAV3" s="523"/>
      <c r="WAW3" s="523"/>
      <c r="WAX3" s="523"/>
      <c r="WAY3" s="523"/>
      <c r="WAZ3" s="523"/>
      <c r="WBA3" s="523"/>
      <c r="WBB3" s="523"/>
      <c r="WBC3" s="523"/>
      <c r="WBD3" s="523"/>
      <c r="WBE3" s="523"/>
      <c r="WBF3" s="523"/>
      <c r="WBG3" s="523"/>
      <c r="WBH3" s="523"/>
      <c r="WBI3" s="523"/>
      <c r="WBJ3" s="523"/>
      <c r="WBK3" s="523"/>
      <c r="WBL3" s="523"/>
      <c r="WBM3" s="523"/>
      <c r="WBN3" s="523"/>
      <c r="WBO3" s="523"/>
      <c r="WBP3" s="523"/>
      <c r="WBQ3" s="523"/>
      <c r="WBR3" s="523"/>
      <c r="WBS3" s="523"/>
      <c r="WBT3" s="523"/>
      <c r="WBU3" s="523"/>
      <c r="WBV3" s="523"/>
      <c r="WBW3" s="523"/>
      <c r="WBX3" s="523"/>
      <c r="WBY3" s="523"/>
      <c r="WBZ3" s="523"/>
      <c r="WCA3" s="523"/>
      <c r="WCB3" s="523"/>
      <c r="WCC3" s="523"/>
      <c r="WCD3" s="523"/>
      <c r="WCE3" s="523"/>
      <c r="WCF3" s="523"/>
      <c r="WCG3" s="523"/>
      <c r="WCH3" s="523"/>
      <c r="WCI3" s="523"/>
      <c r="WCJ3" s="523"/>
      <c r="WCK3" s="523"/>
      <c r="WCL3" s="523"/>
      <c r="WCM3" s="523"/>
      <c r="WCN3" s="523"/>
      <c r="WCO3" s="523"/>
      <c r="WCP3" s="523"/>
      <c r="WCQ3" s="523"/>
      <c r="WCR3" s="523"/>
      <c r="WCS3" s="523"/>
      <c r="WCT3" s="523"/>
      <c r="WCU3" s="523"/>
      <c r="WCV3" s="523"/>
      <c r="WCW3" s="523"/>
      <c r="WCX3" s="523"/>
      <c r="WCY3" s="523"/>
      <c r="WCZ3" s="523"/>
      <c r="WDA3" s="523"/>
      <c r="WDB3" s="523"/>
      <c r="WDC3" s="523"/>
      <c r="WDD3" s="523"/>
      <c r="WDE3" s="523"/>
      <c r="WDF3" s="523"/>
      <c r="WDG3" s="523"/>
      <c r="WDH3" s="523"/>
      <c r="WDI3" s="523"/>
      <c r="WDJ3" s="523"/>
      <c r="WDK3" s="523"/>
      <c r="WDL3" s="523"/>
      <c r="WDM3" s="523"/>
      <c r="WDN3" s="523"/>
      <c r="WDO3" s="523"/>
      <c r="WDP3" s="523"/>
      <c r="WDQ3" s="523"/>
      <c r="WDR3" s="523"/>
      <c r="WDS3" s="523"/>
      <c r="WDT3" s="523"/>
      <c r="WDU3" s="523"/>
      <c r="WDV3" s="523"/>
      <c r="WDW3" s="523"/>
      <c r="WDX3" s="523"/>
      <c r="WDY3" s="523"/>
      <c r="WDZ3" s="523"/>
      <c r="WEA3" s="523"/>
      <c r="WEB3" s="523"/>
      <c r="WEC3" s="523"/>
      <c r="WED3" s="523"/>
      <c r="WEE3" s="523"/>
      <c r="WEF3" s="523"/>
      <c r="WEG3" s="523"/>
      <c r="WEH3" s="523"/>
      <c r="WEI3" s="523"/>
      <c r="WEJ3" s="523"/>
      <c r="WEK3" s="523"/>
      <c r="WEL3" s="523"/>
      <c r="WEM3" s="523"/>
      <c r="WEN3" s="523"/>
      <c r="WEO3" s="523"/>
      <c r="WEP3" s="523"/>
      <c r="WEQ3" s="523"/>
      <c r="WER3" s="523"/>
      <c r="WES3" s="523"/>
      <c r="WET3" s="523"/>
      <c r="WEU3" s="523"/>
      <c r="WEV3" s="523"/>
      <c r="WEW3" s="523"/>
      <c r="WEX3" s="523"/>
      <c r="WEY3" s="523"/>
      <c r="WEZ3" s="523"/>
      <c r="WFA3" s="523"/>
      <c r="WFB3" s="523"/>
      <c r="WFC3" s="523"/>
      <c r="WFD3" s="523"/>
      <c r="WFE3" s="523"/>
      <c r="WFF3" s="523"/>
      <c r="WFG3" s="523"/>
      <c r="WFH3" s="523"/>
      <c r="WFI3" s="523"/>
      <c r="WFJ3" s="523"/>
      <c r="WFK3" s="523"/>
      <c r="WFL3" s="523"/>
      <c r="WFM3" s="523"/>
      <c r="WFN3" s="523"/>
      <c r="WFO3" s="523"/>
      <c r="WFP3" s="523"/>
      <c r="WFQ3" s="523"/>
      <c r="WFR3" s="523"/>
      <c r="WFS3" s="523"/>
      <c r="WFT3" s="523"/>
      <c r="WFU3" s="523"/>
      <c r="WFV3" s="523"/>
      <c r="WFW3" s="523"/>
      <c r="WFX3" s="523"/>
      <c r="WFY3" s="523"/>
      <c r="WFZ3" s="523"/>
      <c r="WGA3" s="523"/>
      <c r="WGB3" s="523"/>
      <c r="WGC3" s="523"/>
      <c r="WGD3" s="523"/>
      <c r="WGE3" s="523"/>
      <c r="WGF3" s="523"/>
      <c r="WGG3" s="523"/>
      <c r="WGH3" s="523"/>
      <c r="WGI3" s="523"/>
      <c r="WGJ3" s="523"/>
      <c r="WGK3" s="523"/>
      <c r="WGL3" s="523"/>
      <c r="WGM3" s="523"/>
      <c r="WGN3" s="523"/>
      <c r="WGO3" s="523"/>
      <c r="WGP3" s="523"/>
      <c r="WGQ3" s="523"/>
      <c r="WGR3" s="523"/>
      <c r="WGS3" s="523"/>
      <c r="WGT3" s="523"/>
      <c r="WGU3" s="523"/>
      <c r="WGV3" s="523"/>
      <c r="WGW3" s="523"/>
      <c r="WGX3" s="523"/>
      <c r="WGY3" s="523"/>
      <c r="WGZ3" s="523"/>
      <c r="WHA3" s="523"/>
      <c r="WHB3" s="523"/>
      <c r="WHC3" s="523"/>
      <c r="WHD3" s="523"/>
      <c r="WHE3" s="523"/>
      <c r="WHF3" s="523"/>
      <c r="WHG3" s="523"/>
      <c r="WHH3" s="523"/>
      <c r="WHI3" s="523"/>
      <c r="WHJ3" s="523"/>
      <c r="WHK3" s="523"/>
      <c r="WHL3" s="523"/>
      <c r="WHM3" s="523"/>
      <c r="WHN3" s="523"/>
      <c r="WHO3" s="523"/>
      <c r="WHP3" s="523"/>
      <c r="WHQ3" s="523"/>
      <c r="WHR3" s="523"/>
      <c r="WHS3" s="523"/>
      <c r="WHT3" s="523"/>
      <c r="WHU3" s="523"/>
      <c r="WHV3" s="523"/>
      <c r="WHW3" s="523"/>
      <c r="WHX3" s="523"/>
      <c r="WHY3" s="523"/>
      <c r="WHZ3" s="523"/>
      <c r="WIA3" s="523"/>
      <c r="WIB3" s="523"/>
      <c r="WIC3" s="523"/>
      <c r="WID3" s="523"/>
      <c r="WIE3" s="523"/>
      <c r="WIF3" s="523"/>
      <c r="WIG3" s="523"/>
      <c r="WIH3" s="523"/>
      <c r="WII3" s="523"/>
      <c r="WIJ3" s="523"/>
      <c r="WIK3" s="523"/>
      <c r="WIL3" s="523"/>
      <c r="WIM3" s="523"/>
      <c r="WIN3" s="523"/>
      <c r="WIO3" s="523"/>
      <c r="WIP3" s="523"/>
      <c r="WIQ3" s="523"/>
      <c r="WIR3" s="523"/>
      <c r="WIS3" s="523"/>
      <c r="WIT3" s="523"/>
      <c r="WIU3" s="523"/>
      <c r="WIV3" s="523"/>
      <c r="WIW3" s="523"/>
      <c r="WIX3" s="523"/>
      <c r="WIY3" s="523"/>
      <c r="WIZ3" s="523"/>
      <c r="WJA3" s="523"/>
      <c r="WJB3" s="523"/>
      <c r="WJC3" s="523"/>
      <c r="WJD3" s="523"/>
      <c r="WJE3" s="523"/>
      <c r="WJF3" s="523"/>
      <c r="WJG3" s="523"/>
      <c r="WJH3" s="523"/>
      <c r="WJI3" s="523"/>
      <c r="WJJ3" s="523"/>
      <c r="WJK3" s="523"/>
      <c r="WJL3" s="523"/>
      <c r="WJM3" s="523"/>
      <c r="WJN3" s="523"/>
      <c r="WJO3" s="523"/>
      <c r="WJP3" s="523"/>
      <c r="WJQ3" s="523"/>
      <c r="WJR3" s="523"/>
      <c r="WJS3" s="523"/>
      <c r="WJT3" s="523"/>
      <c r="WJU3" s="523"/>
      <c r="WJV3" s="523"/>
      <c r="WJW3" s="523"/>
      <c r="WJX3" s="523"/>
      <c r="WJY3" s="523"/>
      <c r="WJZ3" s="523"/>
      <c r="WKA3" s="523"/>
      <c r="WKB3" s="523"/>
      <c r="WKC3" s="523"/>
      <c r="WKD3" s="523"/>
      <c r="WKE3" s="523"/>
      <c r="WKF3" s="523"/>
      <c r="WKG3" s="523"/>
      <c r="WKH3" s="523"/>
      <c r="WKI3" s="523"/>
      <c r="WKJ3" s="523"/>
      <c r="WKK3" s="523"/>
      <c r="WKL3" s="523"/>
      <c r="WKM3" s="523"/>
      <c r="WKN3" s="523"/>
      <c r="WKO3" s="523"/>
      <c r="WKP3" s="523"/>
      <c r="WKQ3" s="523"/>
      <c r="WKR3" s="523"/>
      <c r="WKS3" s="523"/>
      <c r="WKT3" s="523"/>
      <c r="WKU3" s="523"/>
      <c r="WKV3" s="523"/>
      <c r="WKW3" s="523"/>
      <c r="WKX3" s="523"/>
      <c r="WKY3" s="523"/>
      <c r="WKZ3" s="523"/>
      <c r="WLA3" s="523"/>
      <c r="WLB3" s="523"/>
      <c r="WLC3" s="523"/>
      <c r="WLD3" s="523"/>
      <c r="WLE3" s="523"/>
      <c r="WLF3" s="523"/>
      <c r="WLG3" s="523"/>
      <c r="WLH3" s="523"/>
      <c r="WLI3" s="523"/>
      <c r="WLJ3" s="523"/>
      <c r="WLK3" s="523"/>
      <c r="WLL3" s="523"/>
      <c r="WLM3" s="523"/>
      <c r="WLN3" s="523"/>
      <c r="WLO3" s="523"/>
      <c r="WLP3" s="523"/>
      <c r="WLQ3" s="523"/>
      <c r="WLR3" s="523"/>
      <c r="WLS3" s="523"/>
      <c r="WLT3" s="523"/>
      <c r="WLU3" s="523"/>
      <c r="WLV3" s="523"/>
      <c r="WLW3" s="523"/>
      <c r="WLX3" s="523"/>
      <c r="WLY3" s="523"/>
      <c r="WLZ3" s="523"/>
      <c r="WMA3" s="523"/>
      <c r="WMB3" s="523"/>
      <c r="WMC3" s="523"/>
      <c r="WMD3" s="523"/>
      <c r="WME3" s="523"/>
      <c r="WMF3" s="523"/>
      <c r="WMG3" s="523"/>
      <c r="WMH3" s="523"/>
      <c r="WMI3" s="523"/>
      <c r="WMJ3" s="523"/>
      <c r="WMK3" s="523"/>
      <c r="WML3" s="523"/>
      <c r="WMM3" s="523"/>
      <c r="WMN3" s="523"/>
      <c r="WMO3" s="523"/>
      <c r="WMP3" s="523"/>
      <c r="WMQ3" s="523"/>
      <c r="WMR3" s="523"/>
      <c r="WMS3" s="523"/>
      <c r="WMT3" s="523"/>
      <c r="WMU3" s="523"/>
      <c r="WMV3" s="523"/>
      <c r="WMW3" s="523"/>
      <c r="WMX3" s="523"/>
      <c r="WMY3" s="523"/>
      <c r="WMZ3" s="523"/>
      <c r="WNA3" s="523"/>
      <c r="WNB3" s="523"/>
      <c r="WNC3" s="523"/>
      <c r="WND3" s="523"/>
      <c r="WNE3" s="523"/>
      <c r="WNF3" s="523"/>
      <c r="WNG3" s="523"/>
      <c r="WNH3" s="523"/>
      <c r="WNI3" s="523"/>
      <c r="WNJ3" s="523"/>
      <c r="WNK3" s="523"/>
      <c r="WNL3" s="523"/>
      <c r="WNM3" s="523"/>
      <c r="WNN3" s="523"/>
      <c r="WNO3" s="523"/>
      <c r="WNP3" s="523"/>
      <c r="WNQ3" s="523"/>
      <c r="WNR3" s="523"/>
      <c r="WNS3" s="523"/>
      <c r="WNT3" s="523"/>
      <c r="WNU3" s="523"/>
      <c r="WNV3" s="523"/>
      <c r="WNW3" s="523"/>
      <c r="WNX3" s="523"/>
      <c r="WNY3" s="523"/>
      <c r="WNZ3" s="523"/>
      <c r="WOA3" s="523"/>
      <c r="WOB3" s="523"/>
      <c r="WOC3" s="523"/>
      <c r="WOD3" s="523"/>
      <c r="WOE3" s="523"/>
      <c r="WOF3" s="523"/>
      <c r="WOG3" s="523"/>
      <c r="WOH3" s="523"/>
      <c r="WOI3" s="523"/>
      <c r="WOJ3" s="523"/>
      <c r="WOK3" s="523"/>
      <c r="WOL3" s="523"/>
      <c r="WOM3" s="523"/>
      <c r="WON3" s="523"/>
      <c r="WOO3" s="523"/>
      <c r="WOP3" s="523"/>
      <c r="WOQ3" s="523"/>
      <c r="WOR3" s="523"/>
      <c r="WOS3" s="523"/>
      <c r="WOT3" s="523"/>
      <c r="WOU3" s="523"/>
      <c r="WOV3" s="523"/>
      <c r="WOW3" s="523"/>
      <c r="WOX3" s="523"/>
      <c r="WOY3" s="523"/>
      <c r="WOZ3" s="523"/>
      <c r="WPA3" s="523"/>
      <c r="WPB3" s="523"/>
      <c r="WPC3" s="523"/>
      <c r="WPD3" s="523"/>
      <c r="WPE3" s="523"/>
      <c r="WPF3" s="523"/>
      <c r="WPG3" s="523"/>
      <c r="WPH3" s="523"/>
      <c r="WPI3" s="523"/>
      <c r="WPJ3" s="523"/>
      <c r="WPK3" s="523"/>
      <c r="WPL3" s="523"/>
      <c r="WPM3" s="523"/>
      <c r="WPN3" s="523"/>
      <c r="WPO3" s="523"/>
      <c r="WPP3" s="523"/>
      <c r="WPQ3" s="523"/>
      <c r="WPR3" s="523"/>
      <c r="WPS3" s="523"/>
      <c r="WPT3" s="523"/>
      <c r="WPU3" s="523"/>
      <c r="WPV3" s="523"/>
      <c r="WPW3" s="523"/>
      <c r="WPX3" s="523"/>
      <c r="WPY3" s="523"/>
      <c r="WPZ3" s="523"/>
      <c r="WQA3" s="523"/>
      <c r="WQB3" s="523"/>
      <c r="WQC3" s="523"/>
      <c r="WQD3" s="523"/>
      <c r="WQE3" s="523"/>
      <c r="WQF3" s="523"/>
      <c r="WQG3" s="523"/>
      <c r="WQH3" s="523"/>
      <c r="WQI3" s="523"/>
      <c r="WQJ3" s="523"/>
      <c r="WQK3" s="523"/>
      <c r="WQL3" s="523"/>
      <c r="WQM3" s="523"/>
      <c r="WQN3" s="523"/>
      <c r="WQO3" s="523"/>
      <c r="WQP3" s="523"/>
      <c r="WQQ3" s="523"/>
      <c r="WQR3" s="523"/>
      <c r="WQS3" s="523"/>
      <c r="WQT3" s="523"/>
      <c r="WQU3" s="523"/>
      <c r="WQV3" s="523"/>
      <c r="WQW3" s="523"/>
      <c r="WQX3" s="523"/>
      <c r="WQY3" s="523"/>
      <c r="WQZ3" s="523"/>
      <c r="WRA3" s="523"/>
      <c r="WRB3" s="523"/>
      <c r="WRC3" s="523"/>
      <c r="WRD3" s="523"/>
      <c r="WRE3" s="523"/>
      <c r="WRF3" s="523"/>
      <c r="WRG3" s="523"/>
      <c r="WRH3" s="523"/>
      <c r="WRI3" s="523"/>
      <c r="WRJ3" s="523"/>
      <c r="WRK3" s="523"/>
      <c r="WRL3" s="523"/>
      <c r="WRM3" s="523"/>
      <c r="WRN3" s="523"/>
      <c r="WRO3" s="523"/>
      <c r="WRP3" s="523"/>
      <c r="WRQ3" s="523"/>
      <c r="WRR3" s="523"/>
      <c r="WRS3" s="523"/>
      <c r="WRT3" s="523"/>
      <c r="WRU3" s="523"/>
      <c r="WRV3" s="523"/>
      <c r="WRW3" s="523"/>
      <c r="WRX3" s="523"/>
      <c r="WRY3" s="523"/>
      <c r="WRZ3" s="523"/>
      <c r="WSA3" s="523"/>
      <c r="WSB3" s="523"/>
      <c r="WSC3" s="523"/>
      <c r="WSD3" s="523"/>
      <c r="WSE3" s="523"/>
      <c r="WSF3" s="523"/>
      <c r="WSG3" s="523"/>
      <c r="WSH3" s="523"/>
      <c r="WSI3" s="523"/>
      <c r="WSJ3" s="523"/>
      <c r="WSK3" s="523"/>
      <c r="WSL3" s="523"/>
      <c r="WSM3" s="523"/>
      <c r="WSN3" s="523"/>
      <c r="WSO3" s="523"/>
      <c r="WSP3" s="523"/>
      <c r="WSQ3" s="523"/>
      <c r="WSR3" s="523"/>
      <c r="WSS3" s="523"/>
      <c r="WST3" s="523"/>
      <c r="WSU3" s="523"/>
      <c r="WSV3" s="523"/>
      <c r="WSW3" s="523"/>
      <c r="WSX3" s="523"/>
      <c r="WSY3" s="523"/>
      <c r="WSZ3" s="523"/>
      <c r="WTA3" s="523"/>
      <c r="WTB3" s="523"/>
      <c r="WTC3" s="523"/>
      <c r="WTD3" s="523"/>
      <c r="WTE3" s="523"/>
      <c r="WTF3" s="523"/>
      <c r="WTG3" s="523"/>
      <c r="WTH3" s="523"/>
      <c r="WTI3" s="523"/>
      <c r="WTJ3" s="523"/>
      <c r="WTK3" s="523"/>
      <c r="WTL3" s="523"/>
      <c r="WTM3" s="523"/>
      <c r="WTN3" s="523"/>
      <c r="WTO3" s="523"/>
      <c r="WTP3" s="523"/>
      <c r="WTQ3" s="523"/>
      <c r="WTR3" s="523"/>
      <c r="WTS3" s="523"/>
      <c r="WTT3" s="523"/>
      <c r="WTU3" s="523"/>
      <c r="WTV3" s="523"/>
      <c r="WTW3" s="523"/>
      <c r="WTX3" s="523"/>
      <c r="WTY3" s="523"/>
      <c r="WTZ3" s="523"/>
      <c r="WUA3" s="523"/>
      <c r="WUB3" s="523"/>
      <c r="WUC3" s="523"/>
      <c r="WUD3" s="523"/>
      <c r="WUE3" s="523"/>
      <c r="WUF3" s="523"/>
      <c r="WUG3" s="523"/>
      <c r="WUH3" s="523"/>
      <c r="WUI3" s="523"/>
      <c r="WUJ3" s="523"/>
      <c r="WUK3" s="523"/>
      <c r="WUL3" s="523"/>
      <c r="WUM3" s="523"/>
      <c r="WUN3" s="523"/>
      <c r="WUO3" s="523"/>
      <c r="WUP3" s="523"/>
      <c r="WUQ3" s="523"/>
      <c r="WUR3" s="523"/>
      <c r="WUS3" s="523"/>
      <c r="WUT3" s="523"/>
      <c r="WUU3" s="523"/>
      <c r="WUV3" s="523"/>
      <c r="WUW3" s="523"/>
      <c r="WUX3" s="523"/>
      <c r="WUY3" s="523"/>
      <c r="WUZ3" s="523"/>
      <c r="WVA3" s="523"/>
      <c r="WVB3" s="523"/>
      <c r="WVC3" s="523"/>
      <c r="WVD3" s="523"/>
      <c r="WVE3" s="523"/>
      <c r="WVF3" s="523"/>
      <c r="WVG3" s="523"/>
      <c r="WVH3" s="523"/>
      <c r="WVI3" s="523"/>
      <c r="WVJ3" s="523"/>
      <c r="WVK3" s="523"/>
      <c r="WVL3" s="523"/>
      <c r="WVM3" s="523"/>
      <c r="WVN3" s="523"/>
      <c r="WVO3" s="523"/>
      <c r="WVP3" s="523"/>
      <c r="WVQ3" s="523"/>
      <c r="WVR3" s="523"/>
      <c r="WVS3" s="523"/>
      <c r="WVT3" s="523"/>
      <c r="WVU3" s="523"/>
      <c r="WVV3" s="523"/>
      <c r="WVW3" s="523"/>
      <c r="WVX3" s="523"/>
      <c r="WVY3" s="523"/>
      <c r="WVZ3" s="523"/>
      <c r="WWA3" s="523"/>
      <c r="WWB3" s="523"/>
      <c r="WWC3" s="523"/>
      <c r="WWD3" s="523"/>
      <c r="WWE3" s="523"/>
      <c r="WWF3" s="523"/>
      <c r="WWG3" s="523"/>
      <c r="WWH3" s="523"/>
      <c r="WWI3" s="523"/>
      <c r="WWJ3" s="523"/>
      <c r="WWK3" s="523"/>
      <c r="WWL3" s="523"/>
      <c r="WWM3" s="523"/>
      <c r="WWN3" s="523"/>
      <c r="WWO3" s="523"/>
      <c r="WWP3" s="523"/>
      <c r="WWQ3" s="523"/>
      <c r="WWR3" s="523"/>
      <c r="WWS3" s="523"/>
      <c r="WWT3" s="523"/>
      <c r="WWU3" s="523"/>
      <c r="WWV3" s="523"/>
      <c r="WWW3" s="523"/>
      <c r="WWX3" s="523"/>
      <c r="WWY3" s="523"/>
      <c r="WWZ3" s="523"/>
      <c r="WXA3" s="523"/>
      <c r="WXB3" s="523"/>
      <c r="WXC3" s="523"/>
      <c r="WXD3" s="523"/>
      <c r="WXE3" s="523"/>
      <c r="WXF3" s="523"/>
      <c r="WXG3" s="523"/>
      <c r="WXH3" s="523"/>
      <c r="WXI3" s="523"/>
      <c r="WXJ3" s="523"/>
      <c r="WXK3" s="523"/>
      <c r="WXL3" s="523"/>
      <c r="WXM3" s="523"/>
      <c r="WXN3" s="523"/>
      <c r="WXO3" s="523"/>
      <c r="WXP3" s="523"/>
      <c r="WXQ3" s="523"/>
      <c r="WXR3" s="523"/>
      <c r="WXS3" s="523"/>
      <c r="WXT3" s="523"/>
      <c r="WXU3" s="523"/>
      <c r="WXV3" s="523"/>
      <c r="WXW3" s="523"/>
      <c r="WXX3" s="523"/>
      <c r="WXY3" s="523"/>
      <c r="WXZ3" s="523"/>
      <c r="WYA3" s="523"/>
      <c r="WYB3" s="523"/>
      <c r="WYC3" s="523"/>
      <c r="WYD3" s="523"/>
      <c r="WYE3" s="523"/>
      <c r="WYF3" s="523"/>
      <c r="WYG3" s="523"/>
      <c r="WYH3" s="523"/>
      <c r="WYI3" s="523"/>
      <c r="WYJ3" s="523"/>
      <c r="WYK3" s="523"/>
      <c r="WYL3" s="523"/>
      <c r="WYM3" s="523"/>
      <c r="WYN3" s="523"/>
      <c r="WYO3" s="523"/>
      <c r="WYP3" s="523"/>
      <c r="WYQ3" s="523"/>
      <c r="WYR3" s="523"/>
      <c r="WYS3" s="523"/>
      <c r="WYT3" s="523"/>
      <c r="WYU3" s="523"/>
      <c r="WYV3" s="523"/>
      <c r="WYW3" s="523"/>
      <c r="WYX3" s="523"/>
      <c r="WYY3" s="523"/>
      <c r="WYZ3" s="523"/>
      <c r="WZA3" s="523"/>
      <c r="WZB3" s="523"/>
      <c r="WZC3" s="523"/>
      <c r="WZD3" s="523"/>
      <c r="WZE3" s="523"/>
      <c r="WZF3" s="523"/>
      <c r="WZG3" s="523"/>
      <c r="WZH3" s="523"/>
      <c r="WZI3" s="523"/>
      <c r="WZJ3" s="523"/>
      <c r="WZK3" s="523"/>
      <c r="WZL3" s="523"/>
      <c r="WZM3" s="523"/>
      <c r="WZN3" s="523"/>
      <c r="WZO3" s="523"/>
      <c r="WZP3" s="523"/>
      <c r="WZQ3" s="523"/>
      <c r="WZR3" s="523"/>
      <c r="WZS3" s="523"/>
      <c r="WZT3" s="523"/>
      <c r="WZU3" s="523"/>
      <c r="WZV3" s="523"/>
      <c r="WZW3" s="523"/>
      <c r="WZX3" s="523"/>
      <c r="WZY3" s="523"/>
      <c r="WZZ3" s="523"/>
      <c r="XAA3" s="523"/>
      <c r="XAB3" s="523"/>
      <c r="XAC3" s="523"/>
      <c r="XAD3" s="523"/>
      <c r="XAE3" s="523"/>
      <c r="XAF3" s="523"/>
      <c r="XAG3" s="523"/>
      <c r="XAH3" s="523"/>
      <c r="XAI3" s="523"/>
      <c r="XAJ3" s="523"/>
      <c r="XAK3" s="523"/>
      <c r="XAL3" s="523"/>
      <c r="XAM3" s="523"/>
      <c r="XAN3" s="523"/>
      <c r="XAO3" s="523"/>
      <c r="XAP3" s="523"/>
      <c r="XAQ3" s="523"/>
      <c r="XAR3" s="523"/>
      <c r="XAS3" s="523"/>
      <c r="XAT3" s="523"/>
      <c r="XAU3" s="523"/>
      <c r="XAV3" s="523"/>
      <c r="XAW3" s="523"/>
      <c r="XAX3" s="523"/>
      <c r="XAY3" s="523"/>
      <c r="XAZ3" s="523"/>
      <c r="XBA3" s="523"/>
      <c r="XBB3" s="523"/>
      <c r="XBC3" s="523"/>
      <c r="XBD3" s="523"/>
      <c r="XBE3" s="523"/>
      <c r="XBF3" s="523"/>
      <c r="XBG3" s="523"/>
      <c r="XBH3" s="523"/>
      <c r="XBI3" s="523"/>
      <c r="XBJ3" s="523"/>
      <c r="XBK3" s="523"/>
      <c r="XBL3" s="523"/>
      <c r="XBM3" s="523"/>
      <c r="XBN3" s="523"/>
      <c r="XBO3" s="523"/>
      <c r="XBP3" s="523"/>
      <c r="XBQ3" s="523"/>
      <c r="XBR3" s="523"/>
      <c r="XBS3" s="523"/>
      <c r="XBT3" s="523"/>
      <c r="XBU3" s="523"/>
      <c r="XBV3" s="523"/>
      <c r="XBW3" s="523"/>
      <c r="XBX3" s="523"/>
      <c r="XBY3" s="523"/>
      <c r="XBZ3" s="523"/>
      <c r="XCA3" s="523"/>
      <c r="XCB3" s="523"/>
      <c r="XCC3" s="523"/>
      <c r="XCD3" s="523"/>
      <c r="XCE3" s="523"/>
      <c r="XCF3" s="523"/>
      <c r="XCG3" s="523"/>
      <c r="XCH3" s="523"/>
      <c r="XCI3" s="523"/>
      <c r="XCJ3" s="523"/>
      <c r="XCK3" s="523"/>
      <c r="XCL3" s="523"/>
      <c r="XCM3" s="523"/>
      <c r="XCN3" s="523"/>
      <c r="XCO3" s="523"/>
      <c r="XCP3" s="523"/>
      <c r="XCQ3" s="523"/>
      <c r="XCR3" s="523"/>
      <c r="XCS3" s="523"/>
      <c r="XCT3" s="523"/>
      <c r="XCU3" s="523"/>
      <c r="XCV3" s="523"/>
      <c r="XCW3" s="523"/>
      <c r="XCX3" s="523"/>
      <c r="XCY3" s="523"/>
      <c r="XCZ3" s="523"/>
      <c r="XDA3" s="523"/>
      <c r="XDB3" s="523"/>
      <c r="XDC3" s="523"/>
      <c r="XDD3" s="523"/>
      <c r="XDE3" s="523"/>
      <c r="XDF3" s="523"/>
      <c r="XDG3" s="523"/>
      <c r="XDH3" s="523"/>
      <c r="XDI3" s="523"/>
      <c r="XDJ3" s="523"/>
      <c r="XDK3" s="523"/>
      <c r="XDL3" s="523"/>
      <c r="XDM3" s="523"/>
      <c r="XDN3" s="523"/>
      <c r="XDO3" s="523"/>
      <c r="XDP3" s="523"/>
      <c r="XDQ3" s="523"/>
      <c r="XDR3" s="523"/>
      <c r="XDS3" s="523"/>
      <c r="XDT3" s="523"/>
      <c r="XDU3" s="523"/>
      <c r="XDV3" s="523"/>
      <c r="XDW3" s="523"/>
      <c r="XDX3" s="523"/>
      <c r="XDY3" s="523"/>
      <c r="XDZ3" s="523"/>
      <c r="XEA3" s="523"/>
      <c r="XEB3" s="523"/>
      <c r="XEC3" s="523"/>
      <c r="XED3" s="523"/>
      <c r="XEE3" s="523"/>
      <c r="XEF3" s="523"/>
      <c r="XEG3" s="523"/>
      <c r="XEH3" s="523"/>
      <c r="XEI3" s="523"/>
      <c r="XEJ3" s="523"/>
      <c r="XEK3" s="523"/>
      <c r="XEL3" s="523"/>
      <c r="XEM3" s="523"/>
      <c r="XEN3" s="523"/>
      <c r="XEO3" s="523"/>
      <c r="XEP3" s="523"/>
      <c r="XEQ3" s="523"/>
      <c r="XER3" s="523"/>
      <c r="XES3" s="523"/>
      <c r="XET3" s="523"/>
      <c r="XEU3" s="523"/>
      <c r="XEV3" s="523"/>
      <c r="XEW3" s="523"/>
      <c r="XEX3" s="523"/>
      <c r="XEY3" s="523"/>
      <c r="XEZ3" s="523"/>
      <c r="XFA3" s="523"/>
      <c r="XFB3" s="523"/>
      <c r="XFC3" s="523"/>
    </row>
    <row r="4" spans="2:16383" ht="22.7" customHeight="1">
      <c r="B4" s="470">
        <v>1</v>
      </c>
      <c r="C4" s="471" t="s">
        <v>1155</v>
      </c>
      <c r="D4" s="687">
        <v>0.13800000000000001</v>
      </c>
      <c r="E4" s="688">
        <v>5.8999999999999997E-2</v>
      </c>
      <c r="F4" s="688">
        <v>0.08</v>
      </c>
      <c r="G4" s="688">
        <v>5.8000000000000003E-2</v>
      </c>
      <c r="H4" s="688">
        <v>4.2999999999999997E-2</v>
      </c>
      <c r="I4" s="688">
        <v>0.04</v>
      </c>
      <c r="J4" s="689">
        <f t="shared" ref="J4:BT4" si="0">I4</f>
        <v>0.04</v>
      </c>
      <c r="K4" s="689">
        <f t="shared" si="0"/>
        <v>0.04</v>
      </c>
      <c r="L4" s="689">
        <f t="shared" si="0"/>
        <v>0.04</v>
      </c>
      <c r="M4" s="689">
        <f t="shared" si="0"/>
        <v>0.04</v>
      </c>
      <c r="N4" s="689">
        <f t="shared" si="0"/>
        <v>0.04</v>
      </c>
      <c r="O4" s="689">
        <f t="shared" si="0"/>
        <v>0.04</v>
      </c>
      <c r="P4" s="689">
        <f t="shared" si="0"/>
        <v>0.04</v>
      </c>
      <c r="Q4" s="689">
        <f t="shared" si="0"/>
        <v>0.04</v>
      </c>
      <c r="R4" s="689">
        <f t="shared" si="0"/>
        <v>0.04</v>
      </c>
      <c r="S4" s="689">
        <f t="shared" si="0"/>
        <v>0.04</v>
      </c>
      <c r="T4" s="689">
        <f t="shared" si="0"/>
        <v>0.04</v>
      </c>
      <c r="U4" s="689">
        <f t="shared" si="0"/>
        <v>0.04</v>
      </c>
      <c r="V4" s="689">
        <f t="shared" si="0"/>
        <v>0.04</v>
      </c>
      <c r="W4" s="689">
        <f t="shared" si="0"/>
        <v>0.04</v>
      </c>
      <c r="X4" s="689">
        <f t="shared" si="0"/>
        <v>0.04</v>
      </c>
      <c r="Y4" s="689">
        <f t="shared" si="0"/>
        <v>0.04</v>
      </c>
      <c r="Z4" s="689">
        <f t="shared" si="0"/>
        <v>0.04</v>
      </c>
      <c r="AA4" s="689">
        <f t="shared" si="0"/>
        <v>0.04</v>
      </c>
      <c r="AB4" s="689">
        <f t="shared" si="0"/>
        <v>0.04</v>
      </c>
      <c r="AC4" s="689">
        <f t="shared" si="0"/>
        <v>0.04</v>
      </c>
      <c r="AD4" s="689">
        <f t="shared" si="0"/>
        <v>0.04</v>
      </c>
      <c r="AE4" s="689">
        <f t="shared" si="0"/>
        <v>0.04</v>
      </c>
      <c r="AF4" s="689">
        <f t="shared" si="0"/>
        <v>0.04</v>
      </c>
      <c r="AG4" s="689">
        <f t="shared" si="0"/>
        <v>0.04</v>
      </c>
      <c r="AH4" s="689">
        <f t="shared" si="0"/>
        <v>0.04</v>
      </c>
      <c r="AI4" s="689">
        <f t="shared" si="0"/>
        <v>0.04</v>
      </c>
      <c r="AJ4" s="689">
        <f t="shared" si="0"/>
        <v>0.04</v>
      </c>
      <c r="AK4" s="689">
        <f t="shared" si="0"/>
        <v>0.04</v>
      </c>
      <c r="AL4" s="689">
        <f t="shared" si="0"/>
        <v>0.04</v>
      </c>
      <c r="AM4" s="689">
        <f t="shared" si="0"/>
        <v>0.04</v>
      </c>
      <c r="AN4" s="689">
        <f t="shared" si="0"/>
        <v>0.04</v>
      </c>
      <c r="AO4" s="689">
        <f t="shared" si="0"/>
        <v>0.04</v>
      </c>
      <c r="AP4" s="689">
        <f t="shared" si="0"/>
        <v>0.04</v>
      </c>
      <c r="AQ4" s="689">
        <f t="shared" si="0"/>
        <v>0.04</v>
      </c>
      <c r="AR4" s="689">
        <f t="shared" si="0"/>
        <v>0.04</v>
      </c>
      <c r="AS4" s="689">
        <f t="shared" si="0"/>
        <v>0.04</v>
      </c>
      <c r="AT4" s="689">
        <f t="shared" si="0"/>
        <v>0.04</v>
      </c>
      <c r="AU4" s="689">
        <f t="shared" si="0"/>
        <v>0.04</v>
      </c>
      <c r="AV4" s="689">
        <f t="shared" si="0"/>
        <v>0.04</v>
      </c>
      <c r="AW4" s="689">
        <f t="shared" si="0"/>
        <v>0.04</v>
      </c>
      <c r="AX4" s="689">
        <f t="shared" si="0"/>
        <v>0.04</v>
      </c>
      <c r="AY4" s="689">
        <f t="shared" si="0"/>
        <v>0.04</v>
      </c>
      <c r="AZ4" s="689">
        <f t="shared" si="0"/>
        <v>0.04</v>
      </c>
      <c r="BA4" s="689">
        <f t="shared" si="0"/>
        <v>0.04</v>
      </c>
      <c r="BB4" s="689">
        <f t="shared" si="0"/>
        <v>0.04</v>
      </c>
      <c r="BC4" s="689">
        <f t="shared" si="0"/>
        <v>0.04</v>
      </c>
      <c r="BD4" s="689">
        <f t="shared" si="0"/>
        <v>0.04</v>
      </c>
      <c r="BE4" s="689">
        <f t="shared" si="0"/>
        <v>0.04</v>
      </c>
      <c r="BF4" s="689">
        <f t="shared" si="0"/>
        <v>0.04</v>
      </c>
      <c r="BG4" s="689">
        <f t="shared" si="0"/>
        <v>0.04</v>
      </c>
      <c r="BH4" s="689">
        <f t="shared" si="0"/>
        <v>0.04</v>
      </c>
      <c r="BI4" s="689">
        <f t="shared" si="0"/>
        <v>0.04</v>
      </c>
      <c r="BJ4" s="689">
        <f t="shared" si="0"/>
        <v>0.04</v>
      </c>
      <c r="BK4" s="689">
        <f t="shared" si="0"/>
        <v>0.04</v>
      </c>
      <c r="BL4" s="689">
        <f t="shared" si="0"/>
        <v>0.04</v>
      </c>
      <c r="BM4" s="689">
        <f t="shared" si="0"/>
        <v>0.04</v>
      </c>
      <c r="BN4" s="689">
        <f t="shared" si="0"/>
        <v>0.04</v>
      </c>
      <c r="BO4" s="689">
        <f t="shared" si="0"/>
        <v>0.04</v>
      </c>
      <c r="BP4" s="689">
        <f t="shared" si="0"/>
        <v>0.04</v>
      </c>
      <c r="BQ4" s="689">
        <f t="shared" si="0"/>
        <v>0.04</v>
      </c>
      <c r="BR4" s="689">
        <f t="shared" si="0"/>
        <v>0.04</v>
      </c>
      <c r="BS4" s="689">
        <f t="shared" si="0"/>
        <v>0.04</v>
      </c>
      <c r="BT4" s="689">
        <f t="shared" si="0"/>
        <v>0.04</v>
      </c>
      <c r="BU4" s="689">
        <f t="shared" ref="BU4:CD4" si="1">BT4</f>
        <v>0.04</v>
      </c>
      <c r="BV4" s="689">
        <f t="shared" si="1"/>
        <v>0.04</v>
      </c>
      <c r="BW4" s="689">
        <f t="shared" si="1"/>
        <v>0.04</v>
      </c>
      <c r="BX4" s="689">
        <f t="shared" si="1"/>
        <v>0.04</v>
      </c>
      <c r="BY4" s="689">
        <f t="shared" si="1"/>
        <v>0.04</v>
      </c>
      <c r="BZ4" s="689">
        <f t="shared" si="1"/>
        <v>0.04</v>
      </c>
      <c r="CA4" s="689">
        <f t="shared" si="1"/>
        <v>0.04</v>
      </c>
      <c r="CB4" s="689">
        <f t="shared" si="1"/>
        <v>0.04</v>
      </c>
      <c r="CC4" s="689">
        <f t="shared" si="1"/>
        <v>0.04</v>
      </c>
      <c r="CD4" s="690">
        <f t="shared" si="1"/>
        <v>0.04</v>
      </c>
    </row>
    <row r="5" spans="2:16383" ht="22.7" customHeight="1">
      <c r="B5" s="470"/>
      <c r="C5" s="472" t="s">
        <v>1156</v>
      </c>
      <c r="D5" s="700" t="s">
        <v>24</v>
      </c>
      <c r="E5" s="701">
        <f>(1+E4)</f>
        <v>1.0589999999999999</v>
      </c>
      <c r="F5" s="701">
        <f>E5*(1+F4)</f>
        <v>1.1437200000000001</v>
      </c>
      <c r="G5" s="701">
        <f>F5*(1+G4)</f>
        <v>1.2100557600000001</v>
      </c>
      <c r="H5" s="701">
        <f t="shared" ref="H5" si="2">G5*(1+H4)</f>
        <v>1.26208815768</v>
      </c>
      <c r="I5" s="701">
        <f>H5*(1+I4)</f>
        <v>1.3125716839872001</v>
      </c>
      <c r="J5" s="701">
        <f>I5*(1+J4)</f>
        <v>1.3650745513466882</v>
      </c>
      <c r="K5" s="701">
        <f t="shared" ref="K5:T5" si="3">J5*(1+K4)</f>
        <v>1.4196775334005558</v>
      </c>
      <c r="L5" s="701">
        <f t="shared" si="3"/>
        <v>1.4764646347365782</v>
      </c>
      <c r="M5" s="701">
        <f t="shared" si="3"/>
        <v>1.5355232201260414</v>
      </c>
      <c r="N5" s="701">
        <f t="shared" si="3"/>
        <v>1.5969441489310832</v>
      </c>
      <c r="O5" s="701">
        <f t="shared" si="3"/>
        <v>1.6608219148883265</v>
      </c>
      <c r="P5" s="701">
        <f t="shared" si="3"/>
        <v>1.7272547914838596</v>
      </c>
      <c r="Q5" s="701">
        <f t="shared" si="3"/>
        <v>1.7963449831432141</v>
      </c>
      <c r="R5" s="701">
        <f t="shared" si="3"/>
        <v>1.8681987824689428</v>
      </c>
      <c r="S5" s="701">
        <f t="shared" si="3"/>
        <v>1.9429267337677005</v>
      </c>
      <c r="T5" s="701">
        <f t="shared" si="3"/>
        <v>2.0206438031184084</v>
      </c>
      <c r="U5" s="701">
        <f>T5*(1+U4)</f>
        <v>2.1014695552431446</v>
      </c>
      <c r="V5" s="701">
        <f t="shared" ref="V5:CD5" si="4">U5*(1+V4)</f>
        <v>2.1855283374528707</v>
      </c>
      <c r="W5" s="701">
        <f t="shared" si="4"/>
        <v>2.2729494709509854</v>
      </c>
      <c r="X5" s="701">
        <f t="shared" si="4"/>
        <v>2.3638674497890251</v>
      </c>
      <c r="Y5" s="701">
        <f t="shared" si="4"/>
        <v>2.4584221477805861</v>
      </c>
      <c r="Z5" s="701">
        <f t="shared" si="4"/>
        <v>2.5567590336918098</v>
      </c>
      <c r="AA5" s="701">
        <f t="shared" si="4"/>
        <v>2.6590293950394823</v>
      </c>
      <c r="AB5" s="701">
        <f t="shared" si="4"/>
        <v>2.7653905708410615</v>
      </c>
      <c r="AC5" s="701">
        <f t="shared" si="4"/>
        <v>2.8760061936747041</v>
      </c>
      <c r="AD5" s="701">
        <f t="shared" si="4"/>
        <v>2.9910464414216924</v>
      </c>
      <c r="AE5" s="701">
        <f t="shared" si="4"/>
        <v>3.1106882990785603</v>
      </c>
      <c r="AF5" s="701">
        <f t="shared" si="4"/>
        <v>3.235115831041703</v>
      </c>
      <c r="AG5" s="701">
        <f t="shared" si="4"/>
        <v>3.364520464283371</v>
      </c>
      <c r="AH5" s="701">
        <f t="shared" si="4"/>
        <v>3.4991012828547059</v>
      </c>
      <c r="AI5" s="701">
        <f t="shared" si="4"/>
        <v>3.6390653341688943</v>
      </c>
      <c r="AJ5" s="701">
        <f t="shared" si="4"/>
        <v>3.7846279475356503</v>
      </c>
      <c r="AK5" s="701">
        <f t="shared" si="4"/>
        <v>3.9360130654370766</v>
      </c>
      <c r="AL5" s="701">
        <f t="shared" si="4"/>
        <v>4.0934535880545599</v>
      </c>
      <c r="AM5" s="701">
        <f t="shared" si="4"/>
        <v>4.2571917315767429</v>
      </c>
      <c r="AN5" s="701">
        <f t="shared" si="4"/>
        <v>4.4274794008398128</v>
      </c>
      <c r="AO5" s="701">
        <f t="shared" si="4"/>
        <v>4.6045785768734051</v>
      </c>
      <c r="AP5" s="701">
        <f t="shared" si="4"/>
        <v>4.7887617199483419</v>
      </c>
      <c r="AQ5" s="701">
        <f t="shared" si="4"/>
        <v>4.980312188746276</v>
      </c>
      <c r="AR5" s="701">
        <f t="shared" si="4"/>
        <v>5.1795246762961273</v>
      </c>
      <c r="AS5" s="701">
        <f t="shared" si="4"/>
        <v>5.3867056633479722</v>
      </c>
      <c r="AT5" s="701">
        <f t="shared" si="4"/>
        <v>5.6021738898818914</v>
      </c>
      <c r="AU5" s="701">
        <f t="shared" si="4"/>
        <v>5.8262608454771669</v>
      </c>
      <c r="AV5" s="701">
        <f t="shared" si="4"/>
        <v>6.0593112792962538</v>
      </c>
      <c r="AW5" s="701">
        <f t="shared" si="4"/>
        <v>6.3016837304681044</v>
      </c>
      <c r="AX5" s="701">
        <f t="shared" si="4"/>
        <v>6.5537510796868288</v>
      </c>
      <c r="AY5" s="701">
        <f t="shared" si="4"/>
        <v>6.8159011228743021</v>
      </c>
      <c r="AZ5" s="701">
        <f t="shared" si="4"/>
        <v>7.0885371677892746</v>
      </c>
      <c r="BA5" s="701">
        <f t="shared" si="4"/>
        <v>7.3720786545008457</v>
      </c>
      <c r="BB5" s="701">
        <f t="shared" si="4"/>
        <v>7.6669618006808795</v>
      </c>
      <c r="BC5" s="701">
        <f t="shared" si="4"/>
        <v>7.9736402727081153</v>
      </c>
      <c r="BD5" s="701">
        <f t="shared" si="4"/>
        <v>8.2925858836164394</v>
      </c>
      <c r="BE5" s="701">
        <f t="shared" si="4"/>
        <v>8.6242893189610967</v>
      </c>
      <c r="BF5" s="701">
        <f t="shared" si="4"/>
        <v>8.9692608917195411</v>
      </c>
      <c r="BG5" s="701">
        <f t="shared" si="4"/>
        <v>9.3280313273883237</v>
      </c>
      <c r="BH5" s="701">
        <f t="shared" si="4"/>
        <v>9.701152580483857</v>
      </c>
      <c r="BI5" s="701">
        <f t="shared" si="4"/>
        <v>10.089198683703211</v>
      </c>
      <c r="BJ5" s="701">
        <f t="shared" si="4"/>
        <v>10.492766631051341</v>
      </c>
      <c r="BK5" s="701">
        <f t="shared" si="4"/>
        <v>10.912477296293394</v>
      </c>
      <c r="BL5" s="701">
        <f t="shared" si="4"/>
        <v>11.348976388145131</v>
      </c>
      <c r="BM5" s="701">
        <f t="shared" si="4"/>
        <v>11.802935443670936</v>
      </c>
      <c r="BN5" s="701">
        <f t="shared" si="4"/>
        <v>12.275052861417773</v>
      </c>
      <c r="BO5" s="701">
        <f t="shared" si="4"/>
        <v>12.766054975874484</v>
      </c>
      <c r="BP5" s="701">
        <f t="shared" si="4"/>
        <v>13.276697174909463</v>
      </c>
      <c r="BQ5" s="701">
        <f t="shared" si="4"/>
        <v>13.807765061905842</v>
      </c>
      <c r="BR5" s="701">
        <f t="shared" si="4"/>
        <v>14.360075664382077</v>
      </c>
      <c r="BS5" s="701">
        <f t="shared" si="4"/>
        <v>14.934478690957361</v>
      </c>
      <c r="BT5" s="701">
        <f t="shared" si="4"/>
        <v>15.531857838595656</v>
      </c>
      <c r="BU5" s="701">
        <f t="shared" si="4"/>
        <v>16.153132152139481</v>
      </c>
      <c r="BV5" s="701">
        <f t="shared" si="4"/>
        <v>16.799257438225062</v>
      </c>
      <c r="BW5" s="701">
        <f t="shared" si="4"/>
        <v>17.471227735754066</v>
      </c>
      <c r="BX5" s="701">
        <f t="shared" si="4"/>
        <v>18.17007684518423</v>
      </c>
      <c r="BY5" s="701">
        <f t="shared" si="4"/>
        <v>18.896879918991601</v>
      </c>
      <c r="BZ5" s="701">
        <f t="shared" si="4"/>
        <v>19.652755115751265</v>
      </c>
      <c r="CA5" s="701">
        <f t="shared" si="4"/>
        <v>20.438865320381318</v>
      </c>
      <c r="CB5" s="701">
        <f t="shared" si="4"/>
        <v>21.256419933196572</v>
      </c>
      <c r="CC5" s="701">
        <f t="shared" si="4"/>
        <v>22.106676730524434</v>
      </c>
      <c r="CD5" s="702">
        <f t="shared" si="4"/>
        <v>22.990943799745413</v>
      </c>
    </row>
    <row r="6" spans="2:16383" ht="22.7" hidden="1" customHeight="1">
      <c r="B6" s="470"/>
      <c r="C6" s="472" t="s">
        <v>1519</v>
      </c>
      <c r="D6" s="691" t="s">
        <v>24</v>
      </c>
      <c r="E6" s="692">
        <f>(1+E4+0.04)</f>
        <v>1.099</v>
      </c>
      <c r="F6" s="692">
        <f>E6*(1+F4+0.04)</f>
        <v>1.2308800000000002</v>
      </c>
      <c r="G6" s="692">
        <f t="shared" ref="G6:I6" si="5">F6*(1+G4+0.04)</f>
        <v>1.3515062400000004</v>
      </c>
      <c r="H6" s="692">
        <f t="shared" si="5"/>
        <v>1.4636812579200005</v>
      </c>
      <c r="I6" s="692">
        <f t="shared" si="5"/>
        <v>1.5807757585536006</v>
      </c>
      <c r="J6" s="692">
        <f t="shared" ref="J6:BR6" si="6">I6*(1+J4+0.04)</f>
        <v>1.7072378192378888</v>
      </c>
      <c r="K6" s="692">
        <f t="shared" si="6"/>
        <v>1.8438168447769199</v>
      </c>
      <c r="L6" s="692">
        <f t="shared" si="6"/>
        <v>1.9913221923590736</v>
      </c>
      <c r="M6" s="692">
        <f t="shared" si="6"/>
        <v>2.1506279677477997</v>
      </c>
      <c r="N6" s="692">
        <f t="shared" si="6"/>
        <v>2.322678205167624</v>
      </c>
      <c r="O6" s="692">
        <f t="shared" si="6"/>
        <v>2.5084924615810342</v>
      </c>
      <c r="P6" s="692">
        <f t="shared" si="6"/>
        <v>2.7091718585075171</v>
      </c>
      <c r="Q6" s="692">
        <f t="shared" si="6"/>
        <v>2.9259056071881187</v>
      </c>
      <c r="R6" s="692">
        <f t="shared" si="6"/>
        <v>3.1599780557631685</v>
      </c>
      <c r="S6" s="692">
        <f t="shared" si="6"/>
        <v>3.4127763002242224</v>
      </c>
      <c r="T6" s="692">
        <f t="shared" si="6"/>
        <v>3.6857984042421603</v>
      </c>
      <c r="U6" s="692">
        <f t="shared" si="6"/>
        <v>3.9806622765815334</v>
      </c>
      <c r="V6" s="692">
        <f t="shared" si="6"/>
        <v>4.2991152587080563</v>
      </c>
      <c r="W6" s="692">
        <f t="shared" si="6"/>
        <v>4.6430444794047014</v>
      </c>
      <c r="X6" s="692">
        <f t="shared" si="6"/>
        <v>5.0144880377570775</v>
      </c>
      <c r="Y6" s="692">
        <f t="shared" si="6"/>
        <v>5.415647080777644</v>
      </c>
      <c r="Z6" s="692">
        <f t="shared" si="6"/>
        <v>5.8488988472398562</v>
      </c>
      <c r="AA6" s="692">
        <f t="shared" si="6"/>
        <v>6.3168107550190449</v>
      </c>
      <c r="AB6" s="692">
        <f t="shared" si="6"/>
        <v>6.8221556154205691</v>
      </c>
      <c r="AC6" s="692">
        <f t="shared" si="6"/>
        <v>7.3679280646542153</v>
      </c>
      <c r="AD6" s="692">
        <f t="shared" si="6"/>
        <v>7.9573623098265527</v>
      </c>
      <c r="AE6" s="692">
        <f t="shared" si="6"/>
        <v>8.5939512946126779</v>
      </c>
      <c r="AF6" s="692">
        <f t="shared" si="6"/>
        <v>9.2814673981816931</v>
      </c>
      <c r="AG6" s="692">
        <f t="shared" si="6"/>
        <v>10.023984790036229</v>
      </c>
      <c r="AH6" s="692">
        <f t="shared" si="6"/>
        <v>10.825903573239128</v>
      </c>
      <c r="AI6" s="692">
        <f t="shared" si="6"/>
        <v>11.691975859098259</v>
      </c>
      <c r="AJ6" s="692">
        <f t="shared" si="6"/>
        <v>12.62733392782612</v>
      </c>
      <c r="AK6" s="692">
        <f t="shared" si="6"/>
        <v>13.637520642052211</v>
      </c>
      <c r="AL6" s="692">
        <f t="shared" si="6"/>
        <v>14.728522293416388</v>
      </c>
      <c r="AM6" s="692">
        <f t="shared" si="6"/>
        <v>15.906804076889699</v>
      </c>
      <c r="AN6" s="692">
        <f t="shared" si="6"/>
        <v>17.179348403040876</v>
      </c>
      <c r="AO6" s="692">
        <f t="shared" si="6"/>
        <v>18.553696275284146</v>
      </c>
      <c r="AP6" s="692">
        <f t="shared" si="6"/>
        <v>20.037991977306881</v>
      </c>
      <c r="AQ6" s="692">
        <f t="shared" si="6"/>
        <v>21.641031335491434</v>
      </c>
      <c r="AR6" s="692">
        <f t="shared" si="6"/>
        <v>23.372313842330751</v>
      </c>
      <c r="AS6" s="692">
        <f t="shared" si="6"/>
        <v>25.242098949717214</v>
      </c>
      <c r="AT6" s="692">
        <f t="shared" si="6"/>
        <v>27.261466865694594</v>
      </c>
      <c r="AU6" s="692">
        <f t="shared" si="6"/>
        <v>29.442384214950163</v>
      </c>
      <c r="AV6" s="692">
        <f t="shared" si="6"/>
        <v>31.797774952146177</v>
      </c>
      <c r="AW6" s="692">
        <f t="shared" si="6"/>
        <v>34.341596948317871</v>
      </c>
      <c r="AX6" s="692">
        <f t="shared" si="6"/>
        <v>37.088924704183306</v>
      </c>
      <c r="AY6" s="692">
        <f t="shared" si="6"/>
        <v>40.056038680517972</v>
      </c>
      <c r="AZ6" s="692">
        <f t="shared" si="6"/>
        <v>43.260521774959415</v>
      </c>
      <c r="BA6" s="692">
        <f t="shared" si="6"/>
        <v>46.721363516956174</v>
      </c>
      <c r="BB6" s="692">
        <f t="shared" si="6"/>
        <v>50.459072598312673</v>
      </c>
      <c r="BC6" s="692">
        <f t="shared" si="6"/>
        <v>54.495798406177691</v>
      </c>
      <c r="BD6" s="692">
        <f t="shared" si="6"/>
        <v>58.855462278671908</v>
      </c>
      <c r="BE6" s="692">
        <f t="shared" si="6"/>
        <v>63.563899260965663</v>
      </c>
      <c r="BF6" s="692">
        <f t="shared" si="6"/>
        <v>68.649011201842924</v>
      </c>
      <c r="BG6" s="692">
        <f t="shared" si="6"/>
        <v>74.140932097990358</v>
      </c>
      <c r="BH6" s="692">
        <f t="shared" si="6"/>
        <v>80.072206665829597</v>
      </c>
      <c r="BI6" s="692">
        <f t="shared" si="6"/>
        <v>86.477983199095974</v>
      </c>
      <c r="BJ6" s="692">
        <f t="shared" si="6"/>
        <v>93.396221855023654</v>
      </c>
      <c r="BK6" s="692">
        <f t="shared" si="6"/>
        <v>100.86791960342555</v>
      </c>
      <c r="BL6" s="692">
        <f t="shared" si="6"/>
        <v>108.9373531716996</v>
      </c>
      <c r="BM6" s="692">
        <f t="shared" si="6"/>
        <v>117.65234142543558</v>
      </c>
      <c r="BN6" s="692">
        <f t="shared" si="6"/>
        <v>127.06452873947043</v>
      </c>
      <c r="BO6" s="692">
        <f t="shared" si="6"/>
        <v>137.22969103862809</v>
      </c>
      <c r="BP6" s="692">
        <f t="shared" si="6"/>
        <v>148.20806632171835</v>
      </c>
      <c r="BQ6" s="692">
        <f t="shared" si="6"/>
        <v>160.06471162745584</v>
      </c>
      <c r="BR6" s="692">
        <f t="shared" si="6"/>
        <v>172.8698885576523</v>
      </c>
      <c r="BS6" s="692">
        <f t="shared" ref="BS6:CC6" si="7">BR6*(1+BS4+0.04)</f>
        <v>186.69947964226449</v>
      </c>
      <c r="BT6" s="692">
        <f t="shared" si="7"/>
        <v>201.63543801364565</v>
      </c>
      <c r="BU6" s="692">
        <f t="shared" si="7"/>
        <v>217.76627305473733</v>
      </c>
      <c r="BV6" s="692">
        <f t="shared" si="7"/>
        <v>235.18757489911633</v>
      </c>
      <c r="BW6" s="692">
        <f t="shared" si="7"/>
        <v>254.00258089104565</v>
      </c>
      <c r="BX6" s="692">
        <f t="shared" si="7"/>
        <v>274.32278736232934</v>
      </c>
      <c r="BY6" s="692">
        <f t="shared" si="7"/>
        <v>296.26861035131571</v>
      </c>
      <c r="BZ6" s="692">
        <f t="shared" si="7"/>
        <v>319.97009917942097</v>
      </c>
      <c r="CA6" s="692">
        <f t="shared" si="7"/>
        <v>345.56770711377465</v>
      </c>
      <c r="CB6" s="692">
        <f t="shared" si="7"/>
        <v>373.21312368287664</v>
      </c>
      <c r="CC6" s="692">
        <f t="shared" si="7"/>
        <v>403.07017357750681</v>
      </c>
      <c r="CD6" s="693">
        <f>CC6*(1+CD4+0.04)</f>
        <v>435.31578746370741</v>
      </c>
    </row>
    <row r="7" spans="2:16383" ht="27">
      <c r="B7" s="470">
        <v>2</v>
      </c>
      <c r="C7" s="471" t="s">
        <v>1477</v>
      </c>
      <c r="D7" s="694">
        <f>(1+4%)*(1+9%)-1</f>
        <v>0.13360000000000016</v>
      </c>
      <c r="E7" s="695">
        <v>0</v>
      </c>
      <c r="F7" s="695">
        <v>9.8000000000000004E-2</v>
      </c>
      <c r="G7" s="695">
        <v>0.11899999999999999</v>
      </c>
      <c r="H7" s="695">
        <v>5.3999999999999999E-2</v>
      </c>
      <c r="I7" s="695">
        <v>4.8000000000000001E-2</v>
      </c>
      <c r="J7" s="696">
        <f t="shared" ref="J7:BT7" si="8">I7</f>
        <v>4.8000000000000001E-2</v>
      </c>
      <c r="K7" s="696">
        <f t="shared" si="8"/>
        <v>4.8000000000000001E-2</v>
      </c>
      <c r="L7" s="696">
        <f t="shared" si="8"/>
        <v>4.8000000000000001E-2</v>
      </c>
      <c r="M7" s="696">
        <f t="shared" si="8"/>
        <v>4.8000000000000001E-2</v>
      </c>
      <c r="N7" s="696">
        <f t="shared" si="8"/>
        <v>4.8000000000000001E-2</v>
      </c>
      <c r="O7" s="696">
        <f t="shared" si="8"/>
        <v>4.8000000000000001E-2</v>
      </c>
      <c r="P7" s="696">
        <f t="shared" si="8"/>
        <v>4.8000000000000001E-2</v>
      </c>
      <c r="Q7" s="696">
        <f t="shared" si="8"/>
        <v>4.8000000000000001E-2</v>
      </c>
      <c r="R7" s="696">
        <f t="shared" si="8"/>
        <v>4.8000000000000001E-2</v>
      </c>
      <c r="S7" s="696">
        <f t="shared" si="8"/>
        <v>4.8000000000000001E-2</v>
      </c>
      <c r="T7" s="696">
        <f t="shared" si="8"/>
        <v>4.8000000000000001E-2</v>
      </c>
      <c r="U7" s="696">
        <f t="shared" si="8"/>
        <v>4.8000000000000001E-2</v>
      </c>
      <c r="V7" s="696">
        <f t="shared" si="8"/>
        <v>4.8000000000000001E-2</v>
      </c>
      <c r="W7" s="696">
        <f t="shared" si="8"/>
        <v>4.8000000000000001E-2</v>
      </c>
      <c r="X7" s="696">
        <f t="shared" si="8"/>
        <v>4.8000000000000001E-2</v>
      </c>
      <c r="Y7" s="696">
        <f t="shared" si="8"/>
        <v>4.8000000000000001E-2</v>
      </c>
      <c r="Z7" s="696">
        <f t="shared" si="8"/>
        <v>4.8000000000000001E-2</v>
      </c>
      <c r="AA7" s="696">
        <f t="shared" si="8"/>
        <v>4.8000000000000001E-2</v>
      </c>
      <c r="AB7" s="696">
        <f t="shared" si="8"/>
        <v>4.8000000000000001E-2</v>
      </c>
      <c r="AC7" s="696">
        <f t="shared" si="8"/>
        <v>4.8000000000000001E-2</v>
      </c>
      <c r="AD7" s="696">
        <f t="shared" si="8"/>
        <v>4.8000000000000001E-2</v>
      </c>
      <c r="AE7" s="696">
        <f t="shared" si="8"/>
        <v>4.8000000000000001E-2</v>
      </c>
      <c r="AF7" s="696">
        <f t="shared" si="8"/>
        <v>4.8000000000000001E-2</v>
      </c>
      <c r="AG7" s="696">
        <f t="shared" si="8"/>
        <v>4.8000000000000001E-2</v>
      </c>
      <c r="AH7" s="696">
        <f t="shared" si="8"/>
        <v>4.8000000000000001E-2</v>
      </c>
      <c r="AI7" s="696">
        <f t="shared" si="8"/>
        <v>4.8000000000000001E-2</v>
      </c>
      <c r="AJ7" s="696">
        <f t="shared" si="8"/>
        <v>4.8000000000000001E-2</v>
      </c>
      <c r="AK7" s="696">
        <f t="shared" si="8"/>
        <v>4.8000000000000001E-2</v>
      </c>
      <c r="AL7" s="696">
        <f t="shared" si="8"/>
        <v>4.8000000000000001E-2</v>
      </c>
      <c r="AM7" s="696">
        <f t="shared" si="8"/>
        <v>4.8000000000000001E-2</v>
      </c>
      <c r="AN7" s="696">
        <f t="shared" si="8"/>
        <v>4.8000000000000001E-2</v>
      </c>
      <c r="AO7" s="696">
        <f t="shared" si="8"/>
        <v>4.8000000000000001E-2</v>
      </c>
      <c r="AP7" s="696">
        <f t="shared" si="8"/>
        <v>4.8000000000000001E-2</v>
      </c>
      <c r="AQ7" s="696">
        <f t="shared" si="8"/>
        <v>4.8000000000000001E-2</v>
      </c>
      <c r="AR7" s="696">
        <f t="shared" si="8"/>
        <v>4.8000000000000001E-2</v>
      </c>
      <c r="AS7" s="696">
        <f t="shared" si="8"/>
        <v>4.8000000000000001E-2</v>
      </c>
      <c r="AT7" s="696">
        <f t="shared" si="8"/>
        <v>4.8000000000000001E-2</v>
      </c>
      <c r="AU7" s="696">
        <f t="shared" si="8"/>
        <v>4.8000000000000001E-2</v>
      </c>
      <c r="AV7" s="696">
        <f t="shared" si="8"/>
        <v>4.8000000000000001E-2</v>
      </c>
      <c r="AW7" s="696">
        <f t="shared" si="8"/>
        <v>4.8000000000000001E-2</v>
      </c>
      <c r="AX7" s="696">
        <f t="shared" si="8"/>
        <v>4.8000000000000001E-2</v>
      </c>
      <c r="AY7" s="696">
        <f t="shared" si="8"/>
        <v>4.8000000000000001E-2</v>
      </c>
      <c r="AZ7" s="696">
        <f t="shared" si="8"/>
        <v>4.8000000000000001E-2</v>
      </c>
      <c r="BA7" s="696">
        <f t="shared" si="8"/>
        <v>4.8000000000000001E-2</v>
      </c>
      <c r="BB7" s="696">
        <f t="shared" si="8"/>
        <v>4.8000000000000001E-2</v>
      </c>
      <c r="BC7" s="696">
        <f t="shared" si="8"/>
        <v>4.8000000000000001E-2</v>
      </c>
      <c r="BD7" s="696">
        <f t="shared" si="8"/>
        <v>4.8000000000000001E-2</v>
      </c>
      <c r="BE7" s="696">
        <f t="shared" si="8"/>
        <v>4.8000000000000001E-2</v>
      </c>
      <c r="BF7" s="696">
        <f t="shared" si="8"/>
        <v>4.8000000000000001E-2</v>
      </c>
      <c r="BG7" s="696">
        <f t="shared" si="8"/>
        <v>4.8000000000000001E-2</v>
      </c>
      <c r="BH7" s="696">
        <f t="shared" si="8"/>
        <v>4.8000000000000001E-2</v>
      </c>
      <c r="BI7" s="696">
        <f t="shared" si="8"/>
        <v>4.8000000000000001E-2</v>
      </c>
      <c r="BJ7" s="696">
        <f t="shared" si="8"/>
        <v>4.8000000000000001E-2</v>
      </c>
      <c r="BK7" s="696">
        <f t="shared" si="8"/>
        <v>4.8000000000000001E-2</v>
      </c>
      <c r="BL7" s="696">
        <f t="shared" si="8"/>
        <v>4.8000000000000001E-2</v>
      </c>
      <c r="BM7" s="696">
        <f t="shared" si="8"/>
        <v>4.8000000000000001E-2</v>
      </c>
      <c r="BN7" s="696">
        <f t="shared" si="8"/>
        <v>4.8000000000000001E-2</v>
      </c>
      <c r="BO7" s="696">
        <f t="shared" si="8"/>
        <v>4.8000000000000001E-2</v>
      </c>
      <c r="BP7" s="696">
        <f t="shared" si="8"/>
        <v>4.8000000000000001E-2</v>
      </c>
      <c r="BQ7" s="696">
        <f t="shared" si="8"/>
        <v>4.8000000000000001E-2</v>
      </c>
      <c r="BR7" s="696">
        <f t="shared" si="8"/>
        <v>4.8000000000000001E-2</v>
      </c>
      <c r="BS7" s="696">
        <f t="shared" si="8"/>
        <v>4.8000000000000001E-2</v>
      </c>
      <c r="BT7" s="696">
        <f t="shared" si="8"/>
        <v>4.8000000000000001E-2</v>
      </c>
      <c r="BU7" s="696">
        <f t="shared" ref="BU7:CD7" si="9">BT7</f>
        <v>4.8000000000000001E-2</v>
      </c>
      <c r="BV7" s="696">
        <f t="shared" si="9"/>
        <v>4.8000000000000001E-2</v>
      </c>
      <c r="BW7" s="696">
        <f t="shared" si="9"/>
        <v>4.8000000000000001E-2</v>
      </c>
      <c r="BX7" s="696">
        <f t="shared" si="9"/>
        <v>4.8000000000000001E-2</v>
      </c>
      <c r="BY7" s="696">
        <f t="shared" si="9"/>
        <v>4.8000000000000001E-2</v>
      </c>
      <c r="BZ7" s="696">
        <f t="shared" si="9"/>
        <v>4.8000000000000001E-2</v>
      </c>
      <c r="CA7" s="696">
        <f t="shared" si="9"/>
        <v>4.8000000000000001E-2</v>
      </c>
      <c r="CB7" s="696">
        <f t="shared" si="9"/>
        <v>4.8000000000000001E-2</v>
      </c>
      <c r="CC7" s="696">
        <f t="shared" si="9"/>
        <v>4.8000000000000001E-2</v>
      </c>
      <c r="CD7" s="697">
        <f t="shared" si="9"/>
        <v>4.8000000000000001E-2</v>
      </c>
    </row>
    <row r="8" spans="2:16383" s="20" customFormat="1" ht="38.25">
      <c r="B8" s="470"/>
      <c r="C8" s="620" t="s">
        <v>1476</v>
      </c>
      <c r="D8" s="703" t="s">
        <v>24</v>
      </c>
      <c r="E8" s="704">
        <f>(1+E7)</f>
        <v>1</v>
      </c>
      <c r="F8" s="704">
        <f>E8*(1+F7)</f>
        <v>1.0980000000000001</v>
      </c>
      <c r="G8" s="704">
        <f>F8*(1+G7)</f>
        <v>1.2286620000000001</v>
      </c>
      <c r="H8" s="704">
        <f t="shared" ref="H8" si="10">G8*(1+H7)</f>
        <v>1.2950097480000002</v>
      </c>
      <c r="I8" s="704">
        <f>H8*(1+I7)</f>
        <v>1.3571702159040002</v>
      </c>
      <c r="J8" s="704">
        <f>I8*(1+J7)</f>
        <v>1.4223143862673924</v>
      </c>
      <c r="K8" s="704">
        <f t="shared" ref="K8:T8" si="11">J8*(1+K7)</f>
        <v>1.4905854768082272</v>
      </c>
      <c r="L8" s="704">
        <f t="shared" si="11"/>
        <v>1.5621335796950222</v>
      </c>
      <c r="M8" s="704">
        <f t="shared" si="11"/>
        <v>1.6371159915203832</v>
      </c>
      <c r="N8" s="704">
        <f t="shared" si="11"/>
        <v>1.7156975591133616</v>
      </c>
      <c r="O8" s="704">
        <f t="shared" si="11"/>
        <v>1.7980510419508031</v>
      </c>
      <c r="P8" s="704">
        <f t="shared" si="11"/>
        <v>1.8843574919644417</v>
      </c>
      <c r="Q8" s="704">
        <f t="shared" si="11"/>
        <v>1.974806651578735</v>
      </c>
      <c r="R8" s="704">
        <f t="shared" si="11"/>
        <v>2.0695973708545146</v>
      </c>
      <c r="S8" s="704">
        <f t="shared" si="11"/>
        <v>2.1689380446555315</v>
      </c>
      <c r="T8" s="704">
        <f t="shared" si="11"/>
        <v>2.2730470707989969</v>
      </c>
      <c r="U8" s="704">
        <f>T8*(1+U7)</f>
        <v>2.3821533301973488</v>
      </c>
      <c r="V8" s="704">
        <f t="shared" ref="V8:CD8" si="12">U8*(1+V7)</f>
        <v>2.4964966900468215</v>
      </c>
      <c r="W8" s="704">
        <f t="shared" si="12"/>
        <v>2.6163285311690689</v>
      </c>
      <c r="X8" s="704">
        <f t="shared" si="12"/>
        <v>2.7419123006651844</v>
      </c>
      <c r="Y8" s="704">
        <f t="shared" si="12"/>
        <v>2.8735240910971136</v>
      </c>
      <c r="Z8" s="704">
        <f t="shared" si="12"/>
        <v>3.0114532474697753</v>
      </c>
      <c r="AA8" s="704">
        <f t="shared" si="12"/>
        <v>3.1560030033483244</v>
      </c>
      <c r="AB8" s="704">
        <f t="shared" si="12"/>
        <v>3.3074911475090443</v>
      </c>
      <c r="AC8" s="704">
        <f t="shared" si="12"/>
        <v>3.4662507225894785</v>
      </c>
      <c r="AD8" s="704">
        <f t="shared" si="12"/>
        <v>3.6326307572737737</v>
      </c>
      <c r="AE8" s="704">
        <f t="shared" si="12"/>
        <v>3.8069970336229151</v>
      </c>
      <c r="AF8" s="704">
        <f t="shared" si="12"/>
        <v>3.9897328912368151</v>
      </c>
      <c r="AG8" s="704">
        <f t="shared" si="12"/>
        <v>4.181240070016182</v>
      </c>
      <c r="AH8" s="704">
        <f t="shared" si="12"/>
        <v>4.3819395933769592</v>
      </c>
      <c r="AI8" s="704">
        <f t="shared" si="12"/>
        <v>4.5922726938590532</v>
      </c>
      <c r="AJ8" s="704">
        <f t="shared" si="12"/>
        <v>4.8127017831642878</v>
      </c>
      <c r="AK8" s="704">
        <f t="shared" si="12"/>
        <v>5.0437114687561735</v>
      </c>
      <c r="AL8" s="704">
        <f t="shared" si="12"/>
        <v>5.2858096192564696</v>
      </c>
      <c r="AM8" s="704">
        <f t="shared" si="12"/>
        <v>5.5395284809807803</v>
      </c>
      <c r="AN8" s="704">
        <f t="shared" si="12"/>
        <v>5.8054258480678582</v>
      </c>
      <c r="AO8" s="704">
        <f t="shared" si="12"/>
        <v>6.0840862887751159</v>
      </c>
      <c r="AP8" s="704">
        <f t="shared" si="12"/>
        <v>6.3761224306363218</v>
      </c>
      <c r="AQ8" s="704">
        <f t="shared" si="12"/>
        <v>6.6821763073068654</v>
      </c>
      <c r="AR8" s="704">
        <f t="shared" si="12"/>
        <v>7.0029207700575951</v>
      </c>
      <c r="AS8" s="704">
        <f t="shared" si="12"/>
        <v>7.3390609670203597</v>
      </c>
      <c r="AT8" s="704">
        <f t="shared" si="12"/>
        <v>7.691335893437337</v>
      </c>
      <c r="AU8" s="704">
        <f t="shared" si="12"/>
        <v>8.0605200163223287</v>
      </c>
      <c r="AV8" s="704">
        <f t="shared" si="12"/>
        <v>8.4474249771058005</v>
      </c>
      <c r="AW8" s="704">
        <f t="shared" si="12"/>
        <v>8.85290137600688</v>
      </c>
      <c r="AX8" s="704">
        <f t="shared" si="12"/>
        <v>9.2778406420552102</v>
      </c>
      <c r="AY8" s="704">
        <f t="shared" si="12"/>
        <v>9.7231769928738601</v>
      </c>
      <c r="AZ8" s="704">
        <f t="shared" si="12"/>
        <v>10.189889488531806</v>
      </c>
      <c r="BA8" s="704">
        <f t="shared" si="12"/>
        <v>10.679004183981334</v>
      </c>
      <c r="BB8" s="704">
        <f t="shared" si="12"/>
        <v>11.191596384812438</v>
      </c>
      <c r="BC8" s="704">
        <f t="shared" si="12"/>
        <v>11.728793011283436</v>
      </c>
      <c r="BD8" s="704">
        <f t="shared" si="12"/>
        <v>12.291775075825042</v>
      </c>
      <c r="BE8" s="704">
        <f t="shared" si="12"/>
        <v>12.881780279464644</v>
      </c>
      <c r="BF8" s="704">
        <f t="shared" si="12"/>
        <v>13.500105732878948</v>
      </c>
      <c r="BG8" s="704">
        <f t="shared" si="12"/>
        <v>14.148110808057138</v>
      </c>
      <c r="BH8" s="704">
        <f t="shared" si="12"/>
        <v>14.827220126843882</v>
      </c>
      <c r="BI8" s="704">
        <f t="shared" si="12"/>
        <v>15.538926692932389</v>
      </c>
      <c r="BJ8" s="704">
        <f t="shared" si="12"/>
        <v>16.284795174193142</v>
      </c>
      <c r="BK8" s="704">
        <f t="shared" si="12"/>
        <v>17.066465342554412</v>
      </c>
      <c r="BL8" s="704">
        <f t="shared" si="12"/>
        <v>17.885655678997026</v>
      </c>
      <c r="BM8" s="704">
        <f t="shared" si="12"/>
        <v>18.744167151588883</v>
      </c>
      <c r="BN8" s="704">
        <f t="shared" si="12"/>
        <v>19.643887174865149</v>
      </c>
      <c r="BO8" s="704">
        <f t="shared" si="12"/>
        <v>20.586793759258676</v>
      </c>
      <c r="BP8" s="704">
        <f t="shared" si="12"/>
        <v>21.574959859703092</v>
      </c>
      <c r="BQ8" s="704">
        <f t="shared" si="12"/>
        <v>22.610557932968842</v>
      </c>
      <c r="BR8" s="704">
        <f t="shared" si="12"/>
        <v>23.695864713751348</v>
      </c>
      <c r="BS8" s="704">
        <f t="shared" si="12"/>
        <v>24.833266220011414</v>
      </c>
      <c r="BT8" s="704">
        <f t="shared" si="12"/>
        <v>26.025262998571961</v>
      </c>
      <c r="BU8" s="704">
        <f t="shared" si="12"/>
        <v>27.274475622503417</v>
      </c>
      <c r="BV8" s="704">
        <f t="shared" si="12"/>
        <v>28.583650452383583</v>
      </c>
      <c r="BW8" s="704">
        <f t="shared" si="12"/>
        <v>29.955665674097997</v>
      </c>
      <c r="BX8" s="704">
        <f t="shared" si="12"/>
        <v>31.393537626454702</v>
      </c>
      <c r="BY8" s="704">
        <f t="shared" si="12"/>
        <v>32.900427432524531</v>
      </c>
      <c r="BZ8" s="704">
        <f t="shared" si="12"/>
        <v>34.479647949285706</v>
      </c>
      <c r="CA8" s="704">
        <f t="shared" si="12"/>
        <v>36.134671050851424</v>
      </c>
      <c r="CB8" s="704">
        <f t="shared" si="12"/>
        <v>37.869135261292293</v>
      </c>
      <c r="CC8" s="704">
        <f t="shared" si="12"/>
        <v>39.686853753834328</v>
      </c>
      <c r="CD8" s="705">
        <f t="shared" si="12"/>
        <v>41.591822734018379</v>
      </c>
    </row>
    <row r="9" spans="2:16383" s="20" customFormat="1"/>
    <row r="10" spans="2:16383" s="569" customFormat="1" ht="106.5" customHeight="1">
      <c r="C10" s="833" t="s">
        <v>1574</v>
      </c>
      <c r="D10" s="833"/>
      <c r="E10" s="833"/>
      <c r="F10" s="833"/>
      <c r="G10" s="833"/>
      <c r="H10" s="833"/>
      <c r="I10" s="833"/>
      <c r="J10" s="833"/>
      <c r="K10" s="833"/>
      <c r="L10" s="833"/>
      <c r="M10" s="833"/>
      <c r="N10" s="833"/>
      <c r="O10" s="833"/>
      <c r="P10" s="833"/>
      <c r="Q10" s="833"/>
      <c r="R10" s="833"/>
      <c r="S10" s="833"/>
      <c r="T10" s="833"/>
      <c r="U10" s="833"/>
      <c r="V10" s="833"/>
    </row>
    <row r="11" spans="2:16383" s="569" customFormat="1" ht="114.75" customHeight="1">
      <c r="C11" s="834" t="s">
        <v>1577</v>
      </c>
      <c r="D11" s="834"/>
      <c r="E11" s="834"/>
      <c r="F11" s="834"/>
      <c r="G11" s="834"/>
      <c r="H11" s="834"/>
      <c r="I11" s="834"/>
      <c r="J11" s="834"/>
      <c r="K11" s="834"/>
      <c r="L11" s="834"/>
      <c r="M11" s="834"/>
      <c r="N11" s="834"/>
      <c r="O11" s="834"/>
      <c r="P11" s="834"/>
      <c r="Q11" s="834"/>
      <c r="R11" s="834"/>
      <c r="S11" s="834"/>
      <c r="T11" s="834"/>
      <c r="U11" s="834"/>
      <c r="V11" s="834"/>
    </row>
  </sheetData>
  <mergeCells count="1263">
    <mergeCell ref="WSZ2:WTL2"/>
    <mergeCell ref="WTM2:WTY2"/>
    <mergeCell ref="WTZ2:WUL2"/>
    <mergeCell ref="WUM2:WUY2"/>
    <mergeCell ref="WUZ2:WVL2"/>
    <mergeCell ref="WVM2:WVY2"/>
    <mergeCell ref="WPZ2:WQL2"/>
    <mergeCell ref="WQM2:WQY2"/>
    <mergeCell ref="WQZ2:WRL2"/>
    <mergeCell ref="WRM2:WRY2"/>
    <mergeCell ref="WRZ2:WSL2"/>
    <mergeCell ref="WSM2:WSY2"/>
    <mergeCell ref="XEZ2:XFC2"/>
    <mergeCell ref="XBZ2:XCL2"/>
    <mergeCell ref="XCM2:XCY2"/>
    <mergeCell ref="XCZ2:XDL2"/>
    <mergeCell ref="XDM2:XDY2"/>
    <mergeCell ref="XDZ2:XEL2"/>
    <mergeCell ref="XEM2:XEY2"/>
    <mergeCell ref="WYZ2:WZL2"/>
    <mergeCell ref="WZM2:WZY2"/>
    <mergeCell ref="WZZ2:XAL2"/>
    <mergeCell ref="XAM2:XAY2"/>
    <mergeCell ref="XAZ2:XBL2"/>
    <mergeCell ref="XBM2:XBY2"/>
    <mergeCell ref="WVZ2:WWL2"/>
    <mergeCell ref="WWM2:WWY2"/>
    <mergeCell ref="WWZ2:WXL2"/>
    <mergeCell ref="WXM2:WXY2"/>
    <mergeCell ref="WXZ2:WYL2"/>
    <mergeCell ref="WYM2:WYY2"/>
    <mergeCell ref="WMZ2:WNL2"/>
    <mergeCell ref="WNM2:WNY2"/>
    <mergeCell ref="WNZ2:WOL2"/>
    <mergeCell ref="WOM2:WOY2"/>
    <mergeCell ref="WOZ2:WPL2"/>
    <mergeCell ref="WPM2:WPY2"/>
    <mergeCell ref="WJZ2:WKL2"/>
    <mergeCell ref="WKM2:WKY2"/>
    <mergeCell ref="WKZ2:WLL2"/>
    <mergeCell ref="WLM2:WLY2"/>
    <mergeCell ref="WLZ2:WML2"/>
    <mergeCell ref="WMM2:WMY2"/>
    <mergeCell ref="WGZ2:WHL2"/>
    <mergeCell ref="WHM2:WHY2"/>
    <mergeCell ref="WHZ2:WIL2"/>
    <mergeCell ref="WIM2:WIY2"/>
    <mergeCell ref="WIZ2:WJL2"/>
    <mergeCell ref="WJM2:WJY2"/>
    <mergeCell ref="WDZ2:WEL2"/>
    <mergeCell ref="WEM2:WEY2"/>
    <mergeCell ref="WEZ2:WFL2"/>
    <mergeCell ref="WFM2:WFY2"/>
    <mergeCell ref="WFZ2:WGL2"/>
    <mergeCell ref="WGM2:WGY2"/>
    <mergeCell ref="WAZ2:WBL2"/>
    <mergeCell ref="WBM2:WBY2"/>
    <mergeCell ref="WBZ2:WCL2"/>
    <mergeCell ref="WCM2:WCY2"/>
    <mergeCell ref="WCZ2:WDL2"/>
    <mergeCell ref="WDM2:WDY2"/>
    <mergeCell ref="VXZ2:VYL2"/>
    <mergeCell ref="VYM2:VYY2"/>
    <mergeCell ref="VYZ2:VZL2"/>
    <mergeCell ref="VZM2:VZY2"/>
    <mergeCell ref="VZZ2:WAL2"/>
    <mergeCell ref="WAM2:WAY2"/>
    <mergeCell ref="VUZ2:VVL2"/>
    <mergeCell ref="VVM2:VVY2"/>
    <mergeCell ref="VVZ2:VWL2"/>
    <mergeCell ref="VWM2:VWY2"/>
    <mergeCell ref="VWZ2:VXL2"/>
    <mergeCell ref="VXM2:VXY2"/>
    <mergeCell ref="VRZ2:VSL2"/>
    <mergeCell ref="VSM2:VSY2"/>
    <mergeCell ref="VSZ2:VTL2"/>
    <mergeCell ref="VTM2:VTY2"/>
    <mergeCell ref="VTZ2:VUL2"/>
    <mergeCell ref="VUM2:VUY2"/>
    <mergeCell ref="VOZ2:VPL2"/>
    <mergeCell ref="VPM2:VPY2"/>
    <mergeCell ref="VPZ2:VQL2"/>
    <mergeCell ref="VQM2:VQY2"/>
    <mergeCell ref="VQZ2:VRL2"/>
    <mergeCell ref="VRM2:VRY2"/>
    <mergeCell ref="VLZ2:VML2"/>
    <mergeCell ref="VMM2:VMY2"/>
    <mergeCell ref="VMZ2:VNL2"/>
    <mergeCell ref="VNM2:VNY2"/>
    <mergeCell ref="VNZ2:VOL2"/>
    <mergeCell ref="VOM2:VOY2"/>
    <mergeCell ref="VIZ2:VJL2"/>
    <mergeCell ref="VJM2:VJY2"/>
    <mergeCell ref="VJZ2:VKL2"/>
    <mergeCell ref="VKM2:VKY2"/>
    <mergeCell ref="VKZ2:VLL2"/>
    <mergeCell ref="VLM2:VLY2"/>
    <mergeCell ref="VFZ2:VGL2"/>
    <mergeCell ref="VGM2:VGY2"/>
    <mergeCell ref="VGZ2:VHL2"/>
    <mergeCell ref="VHM2:VHY2"/>
    <mergeCell ref="VHZ2:VIL2"/>
    <mergeCell ref="VIM2:VIY2"/>
    <mergeCell ref="VCZ2:VDL2"/>
    <mergeCell ref="VDM2:VDY2"/>
    <mergeCell ref="VDZ2:VEL2"/>
    <mergeCell ref="VEM2:VEY2"/>
    <mergeCell ref="VEZ2:VFL2"/>
    <mergeCell ref="VFM2:VFY2"/>
    <mergeCell ref="UZZ2:VAL2"/>
    <mergeCell ref="VAM2:VAY2"/>
    <mergeCell ref="VAZ2:VBL2"/>
    <mergeCell ref="VBM2:VBY2"/>
    <mergeCell ref="VBZ2:VCL2"/>
    <mergeCell ref="VCM2:VCY2"/>
    <mergeCell ref="UWZ2:UXL2"/>
    <mergeCell ref="UXM2:UXY2"/>
    <mergeCell ref="UXZ2:UYL2"/>
    <mergeCell ref="UYM2:UYY2"/>
    <mergeCell ref="UYZ2:UZL2"/>
    <mergeCell ref="UZM2:UZY2"/>
    <mergeCell ref="UTZ2:UUL2"/>
    <mergeCell ref="UUM2:UUY2"/>
    <mergeCell ref="UUZ2:UVL2"/>
    <mergeCell ref="UVM2:UVY2"/>
    <mergeCell ref="UVZ2:UWL2"/>
    <mergeCell ref="UWM2:UWY2"/>
    <mergeCell ref="UQZ2:URL2"/>
    <mergeCell ref="URM2:URY2"/>
    <mergeCell ref="URZ2:USL2"/>
    <mergeCell ref="USM2:USY2"/>
    <mergeCell ref="USZ2:UTL2"/>
    <mergeCell ref="UTM2:UTY2"/>
    <mergeCell ref="UNZ2:UOL2"/>
    <mergeCell ref="UOM2:UOY2"/>
    <mergeCell ref="UOZ2:UPL2"/>
    <mergeCell ref="UPM2:UPY2"/>
    <mergeCell ref="UPZ2:UQL2"/>
    <mergeCell ref="UQM2:UQY2"/>
    <mergeCell ref="UKZ2:ULL2"/>
    <mergeCell ref="ULM2:ULY2"/>
    <mergeCell ref="ULZ2:UML2"/>
    <mergeCell ref="UMM2:UMY2"/>
    <mergeCell ref="UMZ2:UNL2"/>
    <mergeCell ref="UNM2:UNY2"/>
    <mergeCell ref="UHZ2:UIL2"/>
    <mergeCell ref="UIM2:UIY2"/>
    <mergeCell ref="UIZ2:UJL2"/>
    <mergeCell ref="UJM2:UJY2"/>
    <mergeCell ref="UJZ2:UKL2"/>
    <mergeCell ref="UKM2:UKY2"/>
    <mergeCell ref="UEZ2:UFL2"/>
    <mergeCell ref="UFM2:UFY2"/>
    <mergeCell ref="UFZ2:UGL2"/>
    <mergeCell ref="UGM2:UGY2"/>
    <mergeCell ref="UGZ2:UHL2"/>
    <mergeCell ref="UHM2:UHY2"/>
    <mergeCell ref="UBZ2:UCL2"/>
    <mergeCell ref="UCM2:UCY2"/>
    <mergeCell ref="UCZ2:UDL2"/>
    <mergeCell ref="UDM2:UDY2"/>
    <mergeCell ref="UDZ2:UEL2"/>
    <mergeCell ref="UEM2:UEY2"/>
    <mergeCell ref="TYZ2:TZL2"/>
    <mergeCell ref="TZM2:TZY2"/>
    <mergeCell ref="TZZ2:UAL2"/>
    <mergeCell ref="UAM2:UAY2"/>
    <mergeCell ref="UAZ2:UBL2"/>
    <mergeCell ref="UBM2:UBY2"/>
    <mergeCell ref="TVZ2:TWL2"/>
    <mergeCell ref="TWM2:TWY2"/>
    <mergeCell ref="TWZ2:TXL2"/>
    <mergeCell ref="TXM2:TXY2"/>
    <mergeCell ref="TXZ2:TYL2"/>
    <mergeCell ref="TYM2:TYY2"/>
    <mergeCell ref="TSZ2:TTL2"/>
    <mergeCell ref="TTM2:TTY2"/>
    <mergeCell ref="TTZ2:TUL2"/>
    <mergeCell ref="TUM2:TUY2"/>
    <mergeCell ref="TUZ2:TVL2"/>
    <mergeCell ref="TVM2:TVY2"/>
    <mergeCell ref="TPZ2:TQL2"/>
    <mergeCell ref="TQM2:TQY2"/>
    <mergeCell ref="TQZ2:TRL2"/>
    <mergeCell ref="TRM2:TRY2"/>
    <mergeCell ref="TRZ2:TSL2"/>
    <mergeCell ref="TSM2:TSY2"/>
    <mergeCell ref="TMZ2:TNL2"/>
    <mergeCell ref="TNM2:TNY2"/>
    <mergeCell ref="TNZ2:TOL2"/>
    <mergeCell ref="TOM2:TOY2"/>
    <mergeCell ref="TOZ2:TPL2"/>
    <mergeCell ref="TPM2:TPY2"/>
    <mergeCell ref="TJZ2:TKL2"/>
    <mergeCell ref="TKM2:TKY2"/>
    <mergeCell ref="TKZ2:TLL2"/>
    <mergeCell ref="TLM2:TLY2"/>
    <mergeCell ref="TLZ2:TML2"/>
    <mergeCell ref="TMM2:TMY2"/>
    <mergeCell ref="TGZ2:THL2"/>
    <mergeCell ref="THM2:THY2"/>
    <mergeCell ref="THZ2:TIL2"/>
    <mergeCell ref="TIM2:TIY2"/>
    <mergeCell ref="TIZ2:TJL2"/>
    <mergeCell ref="TJM2:TJY2"/>
    <mergeCell ref="TDZ2:TEL2"/>
    <mergeCell ref="TEM2:TEY2"/>
    <mergeCell ref="TEZ2:TFL2"/>
    <mergeCell ref="TFM2:TFY2"/>
    <mergeCell ref="TFZ2:TGL2"/>
    <mergeCell ref="TGM2:TGY2"/>
    <mergeCell ref="TAZ2:TBL2"/>
    <mergeCell ref="TBM2:TBY2"/>
    <mergeCell ref="TBZ2:TCL2"/>
    <mergeCell ref="TCM2:TCY2"/>
    <mergeCell ref="TCZ2:TDL2"/>
    <mergeCell ref="TDM2:TDY2"/>
    <mergeCell ref="SXZ2:SYL2"/>
    <mergeCell ref="SYM2:SYY2"/>
    <mergeCell ref="SYZ2:SZL2"/>
    <mergeCell ref="SZM2:SZY2"/>
    <mergeCell ref="SZZ2:TAL2"/>
    <mergeCell ref="TAM2:TAY2"/>
    <mergeCell ref="SUZ2:SVL2"/>
    <mergeCell ref="SVM2:SVY2"/>
    <mergeCell ref="SVZ2:SWL2"/>
    <mergeCell ref="SWM2:SWY2"/>
    <mergeCell ref="SWZ2:SXL2"/>
    <mergeCell ref="SXM2:SXY2"/>
    <mergeCell ref="SRZ2:SSL2"/>
    <mergeCell ref="SSM2:SSY2"/>
    <mergeCell ref="SSZ2:STL2"/>
    <mergeCell ref="STM2:STY2"/>
    <mergeCell ref="STZ2:SUL2"/>
    <mergeCell ref="SUM2:SUY2"/>
    <mergeCell ref="SOZ2:SPL2"/>
    <mergeCell ref="SPM2:SPY2"/>
    <mergeCell ref="SPZ2:SQL2"/>
    <mergeCell ref="SQM2:SQY2"/>
    <mergeCell ref="SQZ2:SRL2"/>
    <mergeCell ref="SRM2:SRY2"/>
    <mergeCell ref="SLZ2:SML2"/>
    <mergeCell ref="SMM2:SMY2"/>
    <mergeCell ref="SMZ2:SNL2"/>
    <mergeCell ref="SNM2:SNY2"/>
    <mergeCell ref="SNZ2:SOL2"/>
    <mergeCell ref="SOM2:SOY2"/>
    <mergeCell ref="SIZ2:SJL2"/>
    <mergeCell ref="SJM2:SJY2"/>
    <mergeCell ref="SJZ2:SKL2"/>
    <mergeCell ref="SKM2:SKY2"/>
    <mergeCell ref="SKZ2:SLL2"/>
    <mergeCell ref="SLM2:SLY2"/>
    <mergeCell ref="SFZ2:SGL2"/>
    <mergeCell ref="SGM2:SGY2"/>
    <mergeCell ref="SGZ2:SHL2"/>
    <mergeCell ref="SHM2:SHY2"/>
    <mergeCell ref="SHZ2:SIL2"/>
    <mergeCell ref="SIM2:SIY2"/>
    <mergeCell ref="SCZ2:SDL2"/>
    <mergeCell ref="SDM2:SDY2"/>
    <mergeCell ref="SDZ2:SEL2"/>
    <mergeCell ref="SEM2:SEY2"/>
    <mergeCell ref="SEZ2:SFL2"/>
    <mergeCell ref="SFM2:SFY2"/>
    <mergeCell ref="RZZ2:SAL2"/>
    <mergeCell ref="SAM2:SAY2"/>
    <mergeCell ref="SAZ2:SBL2"/>
    <mergeCell ref="SBM2:SBY2"/>
    <mergeCell ref="SBZ2:SCL2"/>
    <mergeCell ref="SCM2:SCY2"/>
    <mergeCell ref="RWZ2:RXL2"/>
    <mergeCell ref="RXM2:RXY2"/>
    <mergeCell ref="RXZ2:RYL2"/>
    <mergeCell ref="RYM2:RYY2"/>
    <mergeCell ref="RYZ2:RZL2"/>
    <mergeCell ref="RZM2:RZY2"/>
    <mergeCell ref="RTZ2:RUL2"/>
    <mergeCell ref="RUM2:RUY2"/>
    <mergeCell ref="RUZ2:RVL2"/>
    <mergeCell ref="RVM2:RVY2"/>
    <mergeCell ref="RVZ2:RWL2"/>
    <mergeCell ref="RWM2:RWY2"/>
    <mergeCell ref="RQZ2:RRL2"/>
    <mergeCell ref="RRM2:RRY2"/>
    <mergeCell ref="RRZ2:RSL2"/>
    <mergeCell ref="RSM2:RSY2"/>
    <mergeCell ref="RSZ2:RTL2"/>
    <mergeCell ref="RTM2:RTY2"/>
    <mergeCell ref="RNZ2:ROL2"/>
    <mergeCell ref="ROM2:ROY2"/>
    <mergeCell ref="ROZ2:RPL2"/>
    <mergeCell ref="RPM2:RPY2"/>
    <mergeCell ref="RPZ2:RQL2"/>
    <mergeCell ref="RQM2:RQY2"/>
    <mergeCell ref="RKZ2:RLL2"/>
    <mergeCell ref="RLM2:RLY2"/>
    <mergeCell ref="RLZ2:RML2"/>
    <mergeCell ref="RMM2:RMY2"/>
    <mergeCell ref="RMZ2:RNL2"/>
    <mergeCell ref="RNM2:RNY2"/>
    <mergeCell ref="RHZ2:RIL2"/>
    <mergeCell ref="RIM2:RIY2"/>
    <mergeCell ref="RIZ2:RJL2"/>
    <mergeCell ref="RJM2:RJY2"/>
    <mergeCell ref="RJZ2:RKL2"/>
    <mergeCell ref="RKM2:RKY2"/>
    <mergeCell ref="REZ2:RFL2"/>
    <mergeCell ref="RFM2:RFY2"/>
    <mergeCell ref="RFZ2:RGL2"/>
    <mergeCell ref="RGM2:RGY2"/>
    <mergeCell ref="RGZ2:RHL2"/>
    <mergeCell ref="RHM2:RHY2"/>
    <mergeCell ref="RBZ2:RCL2"/>
    <mergeCell ref="RCM2:RCY2"/>
    <mergeCell ref="RCZ2:RDL2"/>
    <mergeCell ref="RDM2:RDY2"/>
    <mergeCell ref="RDZ2:REL2"/>
    <mergeCell ref="REM2:REY2"/>
    <mergeCell ref="QYZ2:QZL2"/>
    <mergeCell ref="QZM2:QZY2"/>
    <mergeCell ref="QZZ2:RAL2"/>
    <mergeCell ref="RAM2:RAY2"/>
    <mergeCell ref="RAZ2:RBL2"/>
    <mergeCell ref="RBM2:RBY2"/>
    <mergeCell ref="QVZ2:QWL2"/>
    <mergeCell ref="QWM2:QWY2"/>
    <mergeCell ref="QWZ2:QXL2"/>
    <mergeCell ref="QXM2:QXY2"/>
    <mergeCell ref="QXZ2:QYL2"/>
    <mergeCell ref="QYM2:QYY2"/>
    <mergeCell ref="QSZ2:QTL2"/>
    <mergeCell ref="QTM2:QTY2"/>
    <mergeCell ref="QTZ2:QUL2"/>
    <mergeCell ref="QUM2:QUY2"/>
    <mergeCell ref="QUZ2:QVL2"/>
    <mergeCell ref="QVM2:QVY2"/>
    <mergeCell ref="QPZ2:QQL2"/>
    <mergeCell ref="QQM2:QQY2"/>
    <mergeCell ref="QQZ2:QRL2"/>
    <mergeCell ref="QRM2:QRY2"/>
    <mergeCell ref="QRZ2:QSL2"/>
    <mergeCell ref="QSM2:QSY2"/>
    <mergeCell ref="QMZ2:QNL2"/>
    <mergeCell ref="QNM2:QNY2"/>
    <mergeCell ref="QNZ2:QOL2"/>
    <mergeCell ref="QOM2:QOY2"/>
    <mergeCell ref="QOZ2:QPL2"/>
    <mergeCell ref="QPM2:QPY2"/>
    <mergeCell ref="QJZ2:QKL2"/>
    <mergeCell ref="QKM2:QKY2"/>
    <mergeCell ref="QKZ2:QLL2"/>
    <mergeCell ref="QLM2:QLY2"/>
    <mergeCell ref="QLZ2:QML2"/>
    <mergeCell ref="QMM2:QMY2"/>
    <mergeCell ref="QGZ2:QHL2"/>
    <mergeCell ref="QHM2:QHY2"/>
    <mergeCell ref="QHZ2:QIL2"/>
    <mergeCell ref="QIM2:QIY2"/>
    <mergeCell ref="QIZ2:QJL2"/>
    <mergeCell ref="QJM2:QJY2"/>
    <mergeCell ref="QDZ2:QEL2"/>
    <mergeCell ref="QEM2:QEY2"/>
    <mergeCell ref="QEZ2:QFL2"/>
    <mergeCell ref="QFM2:QFY2"/>
    <mergeCell ref="QFZ2:QGL2"/>
    <mergeCell ref="QGM2:QGY2"/>
    <mergeCell ref="QAZ2:QBL2"/>
    <mergeCell ref="QBM2:QBY2"/>
    <mergeCell ref="QBZ2:QCL2"/>
    <mergeCell ref="QCM2:QCY2"/>
    <mergeCell ref="QCZ2:QDL2"/>
    <mergeCell ref="QDM2:QDY2"/>
    <mergeCell ref="PXZ2:PYL2"/>
    <mergeCell ref="PYM2:PYY2"/>
    <mergeCell ref="PYZ2:PZL2"/>
    <mergeCell ref="PZM2:PZY2"/>
    <mergeCell ref="PZZ2:QAL2"/>
    <mergeCell ref="QAM2:QAY2"/>
    <mergeCell ref="PUZ2:PVL2"/>
    <mergeCell ref="PVM2:PVY2"/>
    <mergeCell ref="PVZ2:PWL2"/>
    <mergeCell ref="PWM2:PWY2"/>
    <mergeCell ref="PWZ2:PXL2"/>
    <mergeCell ref="PXM2:PXY2"/>
    <mergeCell ref="PRZ2:PSL2"/>
    <mergeCell ref="PSM2:PSY2"/>
    <mergeCell ref="PSZ2:PTL2"/>
    <mergeCell ref="PTM2:PTY2"/>
    <mergeCell ref="PTZ2:PUL2"/>
    <mergeCell ref="PUM2:PUY2"/>
    <mergeCell ref="POZ2:PPL2"/>
    <mergeCell ref="PPM2:PPY2"/>
    <mergeCell ref="PPZ2:PQL2"/>
    <mergeCell ref="PQM2:PQY2"/>
    <mergeCell ref="PQZ2:PRL2"/>
    <mergeCell ref="PRM2:PRY2"/>
    <mergeCell ref="PLZ2:PML2"/>
    <mergeCell ref="PMM2:PMY2"/>
    <mergeCell ref="PMZ2:PNL2"/>
    <mergeCell ref="PNM2:PNY2"/>
    <mergeCell ref="PNZ2:POL2"/>
    <mergeCell ref="POM2:POY2"/>
    <mergeCell ref="PIZ2:PJL2"/>
    <mergeCell ref="PJM2:PJY2"/>
    <mergeCell ref="PJZ2:PKL2"/>
    <mergeCell ref="PKM2:PKY2"/>
    <mergeCell ref="PKZ2:PLL2"/>
    <mergeCell ref="PLM2:PLY2"/>
    <mergeCell ref="PFZ2:PGL2"/>
    <mergeCell ref="PGM2:PGY2"/>
    <mergeCell ref="PGZ2:PHL2"/>
    <mergeCell ref="PHM2:PHY2"/>
    <mergeCell ref="PHZ2:PIL2"/>
    <mergeCell ref="PIM2:PIY2"/>
    <mergeCell ref="PCZ2:PDL2"/>
    <mergeCell ref="PDM2:PDY2"/>
    <mergeCell ref="PDZ2:PEL2"/>
    <mergeCell ref="PEM2:PEY2"/>
    <mergeCell ref="PEZ2:PFL2"/>
    <mergeCell ref="PFM2:PFY2"/>
    <mergeCell ref="OZZ2:PAL2"/>
    <mergeCell ref="PAM2:PAY2"/>
    <mergeCell ref="PAZ2:PBL2"/>
    <mergeCell ref="PBM2:PBY2"/>
    <mergeCell ref="PBZ2:PCL2"/>
    <mergeCell ref="PCM2:PCY2"/>
    <mergeCell ref="OWZ2:OXL2"/>
    <mergeCell ref="OXM2:OXY2"/>
    <mergeCell ref="OXZ2:OYL2"/>
    <mergeCell ref="OYM2:OYY2"/>
    <mergeCell ref="OYZ2:OZL2"/>
    <mergeCell ref="OZM2:OZY2"/>
    <mergeCell ref="OTZ2:OUL2"/>
    <mergeCell ref="OUM2:OUY2"/>
    <mergeCell ref="OUZ2:OVL2"/>
    <mergeCell ref="OVM2:OVY2"/>
    <mergeCell ref="OVZ2:OWL2"/>
    <mergeCell ref="OWM2:OWY2"/>
    <mergeCell ref="OQZ2:ORL2"/>
    <mergeCell ref="ORM2:ORY2"/>
    <mergeCell ref="ORZ2:OSL2"/>
    <mergeCell ref="OSM2:OSY2"/>
    <mergeCell ref="OSZ2:OTL2"/>
    <mergeCell ref="OTM2:OTY2"/>
    <mergeCell ref="ONZ2:OOL2"/>
    <mergeCell ref="OOM2:OOY2"/>
    <mergeCell ref="OOZ2:OPL2"/>
    <mergeCell ref="OPM2:OPY2"/>
    <mergeCell ref="OPZ2:OQL2"/>
    <mergeCell ref="OQM2:OQY2"/>
    <mergeCell ref="OKZ2:OLL2"/>
    <mergeCell ref="OLM2:OLY2"/>
    <mergeCell ref="OLZ2:OML2"/>
    <mergeCell ref="OMM2:OMY2"/>
    <mergeCell ref="OMZ2:ONL2"/>
    <mergeCell ref="ONM2:ONY2"/>
    <mergeCell ref="OHZ2:OIL2"/>
    <mergeCell ref="OIM2:OIY2"/>
    <mergeCell ref="OIZ2:OJL2"/>
    <mergeCell ref="OJM2:OJY2"/>
    <mergeCell ref="OJZ2:OKL2"/>
    <mergeCell ref="OKM2:OKY2"/>
    <mergeCell ref="OEZ2:OFL2"/>
    <mergeCell ref="OFM2:OFY2"/>
    <mergeCell ref="OFZ2:OGL2"/>
    <mergeCell ref="OGM2:OGY2"/>
    <mergeCell ref="OGZ2:OHL2"/>
    <mergeCell ref="OHM2:OHY2"/>
    <mergeCell ref="OBZ2:OCL2"/>
    <mergeCell ref="OCM2:OCY2"/>
    <mergeCell ref="OCZ2:ODL2"/>
    <mergeCell ref="ODM2:ODY2"/>
    <mergeCell ref="ODZ2:OEL2"/>
    <mergeCell ref="OEM2:OEY2"/>
    <mergeCell ref="NYZ2:NZL2"/>
    <mergeCell ref="NZM2:NZY2"/>
    <mergeCell ref="NZZ2:OAL2"/>
    <mergeCell ref="OAM2:OAY2"/>
    <mergeCell ref="OAZ2:OBL2"/>
    <mergeCell ref="OBM2:OBY2"/>
    <mergeCell ref="NVZ2:NWL2"/>
    <mergeCell ref="NWM2:NWY2"/>
    <mergeCell ref="NWZ2:NXL2"/>
    <mergeCell ref="NXM2:NXY2"/>
    <mergeCell ref="NXZ2:NYL2"/>
    <mergeCell ref="NYM2:NYY2"/>
    <mergeCell ref="NSZ2:NTL2"/>
    <mergeCell ref="NTM2:NTY2"/>
    <mergeCell ref="NTZ2:NUL2"/>
    <mergeCell ref="NUM2:NUY2"/>
    <mergeCell ref="NUZ2:NVL2"/>
    <mergeCell ref="NVM2:NVY2"/>
    <mergeCell ref="NPZ2:NQL2"/>
    <mergeCell ref="NQM2:NQY2"/>
    <mergeCell ref="NQZ2:NRL2"/>
    <mergeCell ref="NRM2:NRY2"/>
    <mergeCell ref="NRZ2:NSL2"/>
    <mergeCell ref="NSM2:NSY2"/>
    <mergeCell ref="NMZ2:NNL2"/>
    <mergeCell ref="NNM2:NNY2"/>
    <mergeCell ref="NNZ2:NOL2"/>
    <mergeCell ref="NOM2:NOY2"/>
    <mergeCell ref="NOZ2:NPL2"/>
    <mergeCell ref="NPM2:NPY2"/>
    <mergeCell ref="NJZ2:NKL2"/>
    <mergeCell ref="NKM2:NKY2"/>
    <mergeCell ref="NKZ2:NLL2"/>
    <mergeCell ref="NLM2:NLY2"/>
    <mergeCell ref="NLZ2:NML2"/>
    <mergeCell ref="NMM2:NMY2"/>
    <mergeCell ref="NGZ2:NHL2"/>
    <mergeCell ref="NHM2:NHY2"/>
    <mergeCell ref="NHZ2:NIL2"/>
    <mergeCell ref="NIM2:NIY2"/>
    <mergeCell ref="NIZ2:NJL2"/>
    <mergeCell ref="NJM2:NJY2"/>
    <mergeCell ref="NDZ2:NEL2"/>
    <mergeCell ref="NEM2:NEY2"/>
    <mergeCell ref="NEZ2:NFL2"/>
    <mergeCell ref="NFM2:NFY2"/>
    <mergeCell ref="NFZ2:NGL2"/>
    <mergeCell ref="NGM2:NGY2"/>
    <mergeCell ref="NAZ2:NBL2"/>
    <mergeCell ref="NBM2:NBY2"/>
    <mergeCell ref="NBZ2:NCL2"/>
    <mergeCell ref="NCM2:NCY2"/>
    <mergeCell ref="NCZ2:NDL2"/>
    <mergeCell ref="NDM2:NDY2"/>
    <mergeCell ref="MXZ2:MYL2"/>
    <mergeCell ref="MYM2:MYY2"/>
    <mergeCell ref="MYZ2:MZL2"/>
    <mergeCell ref="MZM2:MZY2"/>
    <mergeCell ref="MZZ2:NAL2"/>
    <mergeCell ref="NAM2:NAY2"/>
    <mergeCell ref="MUZ2:MVL2"/>
    <mergeCell ref="MVM2:MVY2"/>
    <mergeCell ref="MVZ2:MWL2"/>
    <mergeCell ref="MWM2:MWY2"/>
    <mergeCell ref="MWZ2:MXL2"/>
    <mergeCell ref="MXM2:MXY2"/>
    <mergeCell ref="MRZ2:MSL2"/>
    <mergeCell ref="MSM2:MSY2"/>
    <mergeCell ref="MSZ2:MTL2"/>
    <mergeCell ref="MTM2:MTY2"/>
    <mergeCell ref="MTZ2:MUL2"/>
    <mergeCell ref="MUM2:MUY2"/>
    <mergeCell ref="MOZ2:MPL2"/>
    <mergeCell ref="MPM2:MPY2"/>
    <mergeCell ref="MPZ2:MQL2"/>
    <mergeCell ref="MQM2:MQY2"/>
    <mergeCell ref="MQZ2:MRL2"/>
    <mergeCell ref="MRM2:MRY2"/>
    <mergeCell ref="MLZ2:MML2"/>
    <mergeCell ref="MMM2:MMY2"/>
    <mergeCell ref="MMZ2:MNL2"/>
    <mergeCell ref="MNM2:MNY2"/>
    <mergeCell ref="MNZ2:MOL2"/>
    <mergeCell ref="MOM2:MOY2"/>
    <mergeCell ref="MIZ2:MJL2"/>
    <mergeCell ref="MJM2:MJY2"/>
    <mergeCell ref="MJZ2:MKL2"/>
    <mergeCell ref="MKM2:MKY2"/>
    <mergeCell ref="MKZ2:MLL2"/>
    <mergeCell ref="MLM2:MLY2"/>
    <mergeCell ref="MFZ2:MGL2"/>
    <mergeCell ref="MGM2:MGY2"/>
    <mergeCell ref="MGZ2:MHL2"/>
    <mergeCell ref="MHM2:MHY2"/>
    <mergeCell ref="MHZ2:MIL2"/>
    <mergeCell ref="MIM2:MIY2"/>
    <mergeCell ref="MCZ2:MDL2"/>
    <mergeCell ref="MDM2:MDY2"/>
    <mergeCell ref="MDZ2:MEL2"/>
    <mergeCell ref="MEM2:MEY2"/>
    <mergeCell ref="MEZ2:MFL2"/>
    <mergeCell ref="MFM2:MFY2"/>
    <mergeCell ref="LZZ2:MAL2"/>
    <mergeCell ref="MAM2:MAY2"/>
    <mergeCell ref="MAZ2:MBL2"/>
    <mergeCell ref="MBM2:MBY2"/>
    <mergeCell ref="MBZ2:MCL2"/>
    <mergeCell ref="MCM2:MCY2"/>
    <mergeCell ref="LWZ2:LXL2"/>
    <mergeCell ref="LXM2:LXY2"/>
    <mergeCell ref="LXZ2:LYL2"/>
    <mergeCell ref="LYM2:LYY2"/>
    <mergeCell ref="LYZ2:LZL2"/>
    <mergeCell ref="LZM2:LZY2"/>
    <mergeCell ref="LTZ2:LUL2"/>
    <mergeCell ref="LUM2:LUY2"/>
    <mergeCell ref="LUZ2:LVL2"/>
    <mergeCell ref="LVM2:LVY2"/>
    <mergeCell ref="LVZ2:LWL2"/>
    <mergeCell ref="LWM2:LWY2"/>
    <mergeCell ref="LQZ2:LRL2"/>
    <mergeCell ref="LRM2:LRY2"/>
    <mergeCell ref="LRZ2:LSL2"/>
    <mergeCell ref="LSM2:LSY2"/>
    <mergeCell ref="LSZ2:LTL2"/>
    <mergeCell ref="LTM2:LTY2"/>
    <mergeCell ref="LNZ2:LOL2"/>
    <mergeCell ref="LOM2:LOY2"/>
    <mergeCell ref="LOZ2:LPL2"/>
    <mergeCell ref="LPM2:LPY2"/>
    <mergeCell ref="LPZ2:LQL2"/>
    <mergeCell ref="LQM2:LQY2"/>
    <mergeCell ref="LKZ2:LLL2"/>
    <mergeCell ref="LLM2:LLY2"/>
    <mergeCell ref="LLZ2:LML2"/>
    <mergeCell ref="LMM2:LMY2"/>
    <mergeCell ref="LMZ2:LNL2"/>
    <mergeCell ref="LNM2:LNY2"/>
    <mergeCell ref="LHZ2:LIL2"/>
    <mergeCell ref="LIM2:LIY2"/>
    <mergeCell ref="LIZ2:LJL2"/>
    <mergeCell ref="LJM2:LJY2"/>
    <mergeCell ref="LJZ2:LKL2"/>
    <mergeCell ref="LKM2:LKY2"/>
    <mergeCell ref="LEZ2:LFL2"/>
    <mergeCell ref="LFM2:LFY2"/>
    <mergeCell ref="LFZ2:LGL2"/>
    <mergeCell ref="LGM2:LGY2"/>
    <mergeCell ref="LGZ2:LHL2"/>
    <mergeCell ref="LHM2:LHY2"/>
    <mergeCell ref="LBZ2:LCL2"/>
    <mergeCell ref="LCM2:LCY2"/>
    <mergeCell ref="LCZ2:LDL2"/>
    <mergeCell ref="LDM2:LDY2"/>
    <mergeCell ref="LDZ2:LEL2"/>
    <mergeCell ref="LEM2:LEY2"/>
    <mergeCell ref="KYZ2:KZL2"/>
    <mergeCell ref="KZM2:KZY2"/>
    <mergeCell ref="KZZ2:LAL2"/>
    <mergeCell ref="LAM2:LAY2"/>
    <mergeCell ref="LAZ2:LBL2"/>
    <mergeCell ref="LBM2:LBY2"/>
    <mergeCell ref="KVZ2:KWL2"/>
    <mergeCell ref="KWM2:KWY2"/>
    <mergeCell ref="KWZ2:KXL2"/>
    <mergeCell ref="KXM2:KXY2"/>
    <mergeCell ref="KXZ2:KYL2"/>
    <mergeCell ref="KYM2:KYY2"/>
    <mergeCell ref="KSZ2:KTL2"/>
    <mergeCell ref="KTM2:KTY2"/>
    <mergeCell ref="KTZ2:KUL2"/>
    <mergeCell ref="KUM2:KUY2"/>
    <mergeCell ref="KUZ2:KVL2"/>
    <mergeCell ref="KVM2:KVY2"/>
    <mergeCell ref="KPZ2:KQL2"/>
    <mergeCell ref="KQM2:KQY2"/>
    <mergeCell ref="KQZ2:KRL2"/>
    <mergeCell ref="KRM2:KRY2"/>
    <mergeCell ref="KRZ2:KSL2"/>
    <mergeCell ref="KSM2:KSY2"/>
    <mergeCell ref="KMZ2:KNL2"/>
    <mergeCell ref="KNM2:KNY2"/>
    <mergeCell ref="KNZ2:KOL2"/>
    <mergeCell ref="KOM2:KOY2"/>
    <mergeCell ref="KOZ2:KPL2"/>
    <mergeCell ref="KPM2:KPY2"/>
    <mergeCell ref="KJZ2:KKL2"/>
    <mergeCell ref="KKM2:KKY2"/>
    <mergeCell ref="KKZ2:KLL2"/>
    <mergeCell ref="KLM2:KLY2"/>
    <mergeCell ref="KLZ2:KML2"/>
    <mergeCell ref="KMM2:KMY2"/>
    <mergeCell ref="KGZ2:KHL2"/>
    <mergeCell ref="KHM2:KHY2"/>
    <mergeCell ref="KHZ2:KIL2"/>
    <mergeCell ref="KIM2:KIY2"/>
    <mergeCell ref="KIZ2:KJL2"/>
    <mergeCell ref="KJM2:KJY2"/>
    <mergeCell ref="KDZ2:KEL2"/>
    <mergeCell ref="KEM2:KEY2"/>
    <mergeCell ref="KEZ2:KFL2"/>
    <mergeCell ref="KFM2:KFY2"/>
    <mergeCell ref="KFZ2:KGL2"/>
    <mergeCell ref="KGM2:KGY2"/>
    <mergeCell ref="KAZ2:KBL2"/>
    <mergeCell ref="KBM2:KBY2"/>
    <mergeCell ref="KBZ2:KCL2"/>
    <mergeCell ref="KCM2:KCY2"/>
    <mergeCell ref="KCZ2:KDL2"/>
    <mergeCell ref="KDM2:KDY2"/>
    <mergeCell ref="JXZ2:JYL2"/>
    <mergeCell ref="JYM2:JYY2"/>
    <mergeCell ref="JYZ2:JZL2"/>
    <mergeCell ref="JZM2:JZY2"/>
    <mergeCell ref="JZZ2:KAL2"/>
    <mergeCell ref="KAM2:KAY2"/>
    <mergeCell ref="JUZ2:JVL2"/>
    <mergeCell ref="JVM2:JVY2"/>
    <mergeCell ref="JVZ2:JWL2"/>
    <mergeCell ref="JWM2:JWY2"/>
    <mergeCell ref="JWZ2:JXL2"/>
    <mergeCell ref="JXM2:JXY2"/>
    <mergeCell ref="JRZ2:JSL2"/>
    <mergeCell ref="JSM2:JSY2"/>
    <mergeCell ref="JSZ2:JTL2"/>
    <mergeCell ref="JTM2:JTY2"/>
    <mergeCell ref="JTZ2:JUL2"/>
    <mergeCell ref="JUM2:JUY2"/>
    <mergeCell ref="JOZ2:JPL2"/>
    <mergeCell ref="JPM2:JPY2"/>
    <mergeCell ref="JPZ2:JQL2"/>
    <mergeCell ref="JQM2:JQY2"/>
    <mergeCell ref="JQZ2:JRL2"/>
    <mergeCell ref="JRM2:JRY2"/>
    <mergeCell ref="JLZ2:JML2"/>
    <mergeCell ref="JMM2:JMY2"/>
    <mergeCell ref="JMZ2:JNL2"/>
    <mergeCell ref="JNM2:JNY2"/>
    <mergeCell ref="JNZ2:JOL2"/>
    <mergeCell ref="JOM2:JOY2"/>
    <mergeCell ref="JIZ2:JJL2"/>
    <mergeCell ref="JJM2:JJY2"/>
    <mergeCell ref="JJZ2:JKL2"/>
    <mergeCell ref="JKM2:JKY2"/>
    <mergeCell ref="JKZ2:JLL2"/>
    <mergeCell ref="JLM2:JLY2"/>
    <mergeCell ref="JFZ2:JGL2"/>
    <mergeCell ref="JGM2:JGY2"/>
    <mergeCell ref="JGZ2:JHL2"/>
    <mergeCell ref="JHM2:JHY2"/>
    <mergeCell ref="JHZ2:JIL2"/>
    <mergeCell ref="JIM2:JIY2"/>
    <mergeCell ref="JCZ2:JDL2"/>
    <mergeCell ref="JDM2:JDY2"/>
    <mergeCell ref="JDZ2:JEL2"/>
    <mergeCell ref="JEM2:JEY2"/>
    <mergeCell ref="JEZ2:JFL2"/>
    <mergeCell ref="JFM2:JFY2"/>
    <mergeCell ref="IZZ2:JAL2"/>
    <mergeCell ref="JAM2:JAY2"/>
    <mergeCell ref="JAZ2:JBL2"/>
    <mergeCell ref="JBM2:JBY2"/>
    <mergeCell ref="JBZ2:JCL2"/>
    <mergeCell ref="JCM2:JCY2"/>
    <mergeCell ref="IWZ2:IXL2"/>
    <mergeCell ref="IXM2:IXY2"/>
    <mergeCell ref="IXZ2:IYL2"/>
    <mergeCell ref="IYM2:IYY2"/>
    <mergeCell ref="IYZ2:IZL2"/>
    <mergeCell ref="IZM2:IZY2"/>
    <mergeCell ref="ITZ2:IUL2"/>
    <mergeCell ref="IUM2:IUY2"/>
    <mergeCell ref="IUZ2:IVL2"/>
    <mergeCell ref="IVM2:IVY2"/>
    <mergeCell ref="IVZ2:IWL2"/>
    <mergeCell ref="IWM2:IWY2"/>
    <mergeCell ref="IQZ2:IRL2"/>
    <mergeCell ref="IRM2:IRY2"/>
    <mergeCell ref="IRZ2:ISL2"/>
    <mergeCell ref="ISM2:ISY2"/>
    <mergeCell ref="ISZ2:ITL2"/>
    <mergeCell ref="ITM2:ITY2"/>
    <mergeCell ref="INZ2:IOL2"/>
    <mergeCell ref="IOM2:IOY2"/>
    <mergeCell ref="IOZ2:IPL2"/>
    <mergeCell ref="IPM2:IPY2"/>
    <mergeCell ref="IPZ2:IQL2"/>
    <mergeCell ref="IQM2:IQY2"/>
    <mergeCell ref="IKZ2:ILL2"/>
    <mergeCell ref="ILM2:ILY2"/>
    <mergeCell ref="ILZ2:IML2"/>
    <mergeCell ref="IMM2:IMY2"/>
    <mergeCell ref="IMZ2:INL2"/>
    <mergeCell ref="INM2:INY2"/>
    <mergeCell ref="IHZ2:IIL2"/>
    <mergeCell ref="IIM2:IIY2"/>
    <mergeCell ref="IIZ2:IJL2"/>
    <mergeCell ref="IJM2:IJY2"/>
    <mergeCell ref="IJZ2:IKL2"/>
    <mergeCell ref="IKM2:IKY2"/>
    <mergeCell ref="IEZ2:IFL2"/>
    <mergeCell ref="IFM2:IFY2"/>
    <mergeCell ref="IFZ2:IGL2"/>
    <mergeCell ref="IGM2:IGY2"/>
    <mergeCell ref="IGZ2:IHL2"/>
    <mergeCell ref="IHM2:IHY2"/>
    <mergeCell ref="IBZ2:ICL2"/>
    <mergeCell ref="ICM2:ICY2"/>
    <mergeCell ref="ICZ2:IDL2"/>
    <mergeCell ref="IDM2:IDY2"/>
    <mergeCell ref="IDZ2:IEL2"/>
    <mergeCell ref="IEM2:IEY2"/>
    <mergeCell ref="HYZ2:HZL2"/>
    <mergeCell ref="HZM2:HZY2"/>
    <mergeCell ref="HZZ2:IAL2"/>
    <mergeCell ref="IAM2:IAY2"/>
    <mergeCell ref="IAZ2:IBL2"/>
    <mergeCell ref="IBM2:IBY2"/>
    <mergeCell ref="HVZ2:HWL2"/>
    <mergeCell ref="HWM2:HWY2"/>
    <mergeCell ref="HWZ2:HXL2"/>
    <mergeCell ref="HXM2:HXY2"/>
    <mergeCell ref="HXZ2:HYL2"/>
    <mergeCell ref="HYM2:HYY2"/>
    <mergeCell ref="HSZ2:HTL2"/>
    <mergeCell ref="HTM2:HTY2"/>
    <mergeCell ref="HTZ2:HUL2"/>
    <mergeCell ref="HUM2:HUY2"/>
    <mergeCell ref="HUZ2:HVL2"/>
    <mergeCell ref="HVM2:HVY2"/>
    <mergeCell ref="HPZ2:HQL2"/>
    <mergeCell ref="HQM2:HQY2"/>
    <mergeCell ref="HQZ2:HRL2"/>
    <mergeCell ref="HRM2:HRY2"/>
    <mergeCell ref="HRZ2:HSL2"/>
    <mergeCell ref="HSM2:HSY2"/>
    <mergeCell ref="HMZ2:HNL2"/>
    <mergeCell ref="HNM2:HNY2"/>
    <mergeCell ref="HNZ2:HOL2"/>
    <mergeCell ref="HOM2:HOY2"/>
    <mergeCell ref="HOZ2:HPL2"/>
    <mergeCell ref="HPM2:HPY2"/>
    <mergeCell ref="HJZ2:HKL2"/>
    <mergeCell ref="HKM2:HKY2"/>
    <mergeCell ref="HKZ2:HLL2"/>
    <mergeCell ref="HLM2:HLY2"/>
    <mergeCell ref="HLZ2:HML2"/>
    <mergeCell ref="HMM2:HMY2"/>
    <mergeCell ref="HGZ2:HHL2"/>
    <mergeCell ref="HHM2:HHY2"/>
    <mergeCell ref="HHZ2:HIL2"/>
    <mergeCell ref="HIM2:HIY2"/>
    <mergeCell ref="HIZ2:HJL2"/>
    <mergeCell ref="HJM2:HJY2"/>
    <mergeCell ref="HDZ2:HEL2"/>
    <mergeCell ref="HEM2:HEY2"/>
    <mergeCell ref="HEZ2:HFL2"/>
    <mergeCell ref="HFM2:HFY2"/>
    <mergeCell ref="HFZ2:HGL2"/>
    <mergeCell ref="HGM2:HGY2"/>
    <mergeCell ref="HAZ2:HBL2"/>
    <mergeCell ref="HBM2:HBY2"/>
    <mergeCell ref="HBZ2:HCL2"/>
    <mergeCell ref="HCM2:HCY2"/>
    <mergeCell ref="HCZ2:HDL2"/>
    <mergeCell ref="HDM2:HDY2"/>
    <mergeCell ref="GXZ2:GYL2"/>
    <mergeCell ref="GYM2:GYY2"/>
    <mergeCell ref="GYZ2:GZL2"/>
    <mergeCell ref="GZM2:GZY2"/>
    <mergeCell ref="GZZ2:HAL2"/>
    <mergeCell ref="HAM2:HAY2"/>
    <mergeCell ref="GUZ2:GVL2"/>
    <mergeCell ref="GVM2:GVY2"/>
    <mergeCell ref="GVZ2:GWL2"/>
    <mergeCell ref="GWM2:GWY2"/>
    <mergeCell ref="GWZ2:GXL2"/>
    <mergeCell ref="GXM2:GXY2"/>
    <mergeCell ref="GRZ2:GSL2"/>
    <mergeCell ref="GSM2:GSY2"/>
    <mergeCell ref="GSZ2:GTL2"/>
    <mergeCell ref="GTM2:GTY2"/>
    <mergeCell ref="GTZ2:GUL2"/>
    <mergeCell ref="GUM2:GUY2"/>
    <mergeCell ref="GOZ2:GPL2"/>
    <mergeCell ref="GPM2:GPY2"/>
    <mergeCell ref="GPZ2:GQL2"/>
    <mergeCell ref="GQM2:GQY2"/>
    <mergeCell ref="GQZ2:GRL2"/>
    <mergeCell ref="GRM2:GRY2"/>
    <mergeCell ref="GLZ2:GML2"/>
    <mergeCell ref="GMM2:GMY2"/>
    <mergeCell ref="GMZ2:GNL2"/>
    <mergeCell ref="GNM2:GNY2"/>
    <mergeCell ref="GNZ2:GOL2"/>
    <mergeCell ref="GOM2:GOY2"/>
    <mergeCell ref="GIZ2:GJL2"/>
    <mergeCell ref="GJM2:GJY2"/>
    <mergeCell ref="GJZ2:GKL2"/>
    <mergeCell ref="GKM2:GKY2"/>
    <mergeCell ref="GKZ2:GLL2"/>
    <mergeCell ref="GLM2:GLY2"/>
    <mergeCell ref="GFZ2:GGL2"/>
    <mergeCell ref="GGM2:GGY2"/>
    <mergeCell ref="GGZ2:GHL2"/>
    <mergeCell ref="GHM2:GHY2"/>
    <mergeCell ref="GHZ2:GIL2"/>
    <mergeCell ref="GIM2:GIY2"/>
    <mergeCell ref="GCZ2:GDL2"/>
    <mergeCell ref="GDM2:GDY2"/>
    <mergeCell ref="GDZ2:GEL2"/>
    <mergeCell ref="GEM2:GEY2"/>
    <mergeCell ref="GEZ2:GFL2"/>
    <mergeCell ref="GFM2:GFY2"/>
    <mergeCell ref="FZZ2:GAL2"/>
    <mergeCell ref="GAM2:GAY2"/>
    <mergeCell ref="GAZ2:GBL2"/>
    <mergeCell ref="GBM2:GBY2"/>
    <mergeCell ref="GBZ2:GCL2"/>
    <mergeCell ref="GCM2:GCY2"/>
    <mergeCell ref="FWZ2:FXL2"/>
    <mergeCell ref="FXM2:FXY2"/>
    <mergeCell ref="FXZ2:FYL2"/>
    <mergeCell ref="FYM2:FYY2"/>
    <mergeCell ref="FYZ2:FZL2"/>
    <mergeCell ref="FZM2:FZY2"/>
    <mergeCell ref="FTZ2:FUL2"/>
    <mergeCell ref="FUM2:FUY2"/>
    <mergeCell ref="FUZ2:FVL2"/>
    <mergeCell ref="FVM2:FVY2"/>
    <mergeCell ref="FVZ2:FWL2"/>
    <mergeCell ref="FWM2:FWY2"/>
    <mergeCell ref="FQZ2:FRL2"/>
    <mergeCell ref="FRM2:FRY2"/>
    <mergeCell ref="FRZ2:FSL2"/>
    <mergeCell ref="FSM2:FSY2"/>
    <mergeCell ref="FSZ2:FTL2"/>
    <mergeCell ref="FTM2:FTY2"/>
    <mergeCell ref="FNZ2:FOL2"/>
    <mergeCell ref="FOM2:FOY2"/>
    <mergeCell ref="FOZ2:FPL2"/>
    <mergeCell ref="FPM2:FPY2"/>
    <mergeCell ref="FPZ2:FQL2"/>
    <mergeCell ref="FQM2:FQY2"/>
    <mergeCell ref="FKZ2:FLL2"/>
    <mergeCell ref="FLM2:FLY2"/>
    <mergeCell ref="FLZ2:FML2"/>
    <mergeCell ref="FMM2:FMY2"/>
    <mergeCell ref="FMZ2:FNL2"/>
    <mergeCell ref="FNM2:FNY2"/>
    <mergeCell ref="FHZ2:FIL2"/>
    <mergeCell ref="FIM2:FIY2"/>
    <mergeCell ref="FIZ2:FJL2"/>
    <mergeCell ref="FJM2:FJY2"/>
    <mergeCell ref="FJZ2:FKL2"/>
    <mergeCell ref="FKM2:FKY2"/>
    <mergeCell ref="FEZ2:FFL2"/>
    <mergeCell ref="FFM2:FFY2"/>
    <mergeCell ref="FFZ2:FGL2"/>
    <mergeCell ref="FGM2:FGY2"/>
    <mergeCell ref="FGZ2:FHL2"/>
    <mergeCell ref="FHM2:FHY2"/>
    <mergeCell ref="FBZ2:FCL2"/>
    <mergeCell ref="FCM2:FCY2"/>
    <mergeCell ref="FCZ2:FDL2"/>
    <mergeCell ref="FDM2:FDY2"/>
    <mergeCell ref="FDZ2:FEL2"/>
    <mergeCell ref="FEM2:FEY2"/>
    <mergeCell ref="EYZ2:EZL2"/>
    <mergeCell ref="EZM2:EZY2"/>
    <mergeCell ref="EZZ2:FAL2"/>
    <mergeCell ref="FAM2:FAY2"/>
    <mergeCell ref="FAZ2:FBL2"/>
    <mergeCell ref="FBM2:FBY2"/>
    <mergeCell ref="EVZ2:EWL2"/>
    <mergeCell ref="EWM2:EWY2"/>
    <mergeCell ref="EWZ2:EXL2"/>
    <mergeCell ref="EXM2:EXY2"/>
    <mergeCell ref="EXZ2:EYL2"/>
    <mergeCell ref="EYM2:EYY2"/>
    <mergeCell ref="ESZ2:ETL2"/>
    <mergeCell ref="ETM2:ETY2"/>
    <mergeCell ref="ETZ2:EUL2"/>
    <mergeCell ref="EUM2:EUY2"/>
    <mergeCell ref="EUZ2:EVL2"/>
    <mergeCell ref="EVM2:EVY2"/>
    <mergeCell ref="EPZ2:EQL2"/>
    <mergeCell ref="EQM2:EQY2"/>
    <mergeCell ref="EQZ2:ERL2"/>
    <mergeCell ref="ERM2:ERY2"/>
    <mergeCell ref="ERZ2:ESL2"/>
    <mergeCell ref="ESM2:ESY2"/>
    <mergeCell ref="EMZ2:ENL2"/>
    <mergeCell ref="ENM2:ENY2"/>
    <mergeCell ref="ENZ2:EOL2"/>
    <mergeCell ref="EOM2:EOY2"/>
    <mergeCell ref="EOZ2:EPL2"/>
    <mergeCell ref="EPM2:EPY2"/>
    <mergeCell ref="EJZ2:EKL2"/>
    <mergeCell ref="EKM2:EKY2"/>
    <mergeCell ref="EKZ2:ELL2"/>
    <mergeCell ref="ELM2:ELY2"/>
    <mergeCell ref="ELZ2:EML2"/>
    <mergeCell ref="EMM2:EMY2"/>
    <mergeCell ref="EGZ2:EHL2"/>
    <mergeCell ref="EHM2:EHY2"/>
    <mergeCell ref="EHZ2:EIL2"/>
    <mergeCell ref="EIM2:EIY2"/>
    <mergeCell ref="EIZ2:EJL2"/>
    <mergeCell ref="EJM2:EJY2"/>
    <mergeCell ref="EDZ2:EEL2"/>
    <mergeCell ref="EEM2:EEY2"/>
    <mergeCell ref="EEZ2:EFL2"/>
    <mergeCell ref="EFM2:EFY2"/>
    <mergeCell ref="EFZ2:EGL2"/>
    <mergeCell ref="EGM2:EGY2"/>
    <mergeCell ref="EAZ2:EBL2"/>
    <mergeCell ref="EBM2:EBY2"/>
    <mergeCell ref="EBZ2:ECL2"/>
    <mergeCell ref="ECM2:ECY2"/>
    <mergeCell ref="ECZ2:EDL2"/>
    <mergeCell ref="EDM2:EDY2"/>
    <mergeCell ref="DXZ2:DYL2"/>
    <mergeCell ref="DYM2:DYY2"/>
    <mergeCell ref="DYZ2:DZL2"/>
    <mergeCell ref="DZM2:DZY2"/>
    <mergeCell ref="DZZ2:EAL2"/>
    <mergeCell ref="EAM2:EAY2"/>
    <mergeCell ref="DUZ2:DVL2"/>
    <mergeCell ref="DVM2:DVY2"/>
    <mergeCell ref="DVZ2:DWL2"/>
    <mergeCell ref="DWM2:DWY2"/>
    <mergeCell ref="DWZ2:DXL2"/>
    <mergeCell ref="DXM2:DXY2"/>
    <mergeCell ref="DRZ2:DSL2"/>
    <mergeCell ref="DSM2:DSY2"/>
    <mergeCell ref="DSZ2:DTL2"/>
    <mergeCell ref="DTM2:DTY2"/>
    <mergeCell ref="DTZ2:DUL2"/>
    <mergeCell ref="DUM2:DUY2"/>
    <mergeCell ref="DOZ2:DPL2"/>
    <mergeCell ref="DPM2:DPY2"/>
    <mergeCell ref="DPZ2:DQL2"/>
    <mergeCell ref="DQM2:DQY2"/>
    <mergeCell ref="DQZ2:DRL2"/>
    <mergeCell ref="DRM2:DRY2"/>
    <mergeCell ref="DLZ2:DML2"/>
    <mergeCell ref="DMM2:DMY2"/>
    <mergeCell ref="DMZ2:DNL2"/>
    <mergeCell ref="DNM2:DNY2"/>
    <mergeCell ref="DNZ2:DOL2"/>
    <mergeCell ref="DOM2:DOY2"/>
    <mergeCell ref="DIZ2:DJL2"/>
    <mergeCell ref="DJM2:DJY2"/>
    <mergeCell ref="DJZ2:DKL2"/>
    <mergeCell ref="DKM2:DKY2"/>
    <mergeCell ref="DKZ2:DLL2"/>
    <mergeCell ref="DLM2:DLY2"/>
    <mergeCell ref="DFZ2:DGL2"/>
    <mergeCell ref="DGM2:DGY2"/>
    <mergeCell ref="DGZ2:DHL2"/>
    <mergeCell ref="DHM2:DHY2"/>
    <mergeCell ref="DHZ2:DIL2"/>
    <mergeCell ref="DIM2:DIY2"/>
    <mergeCell ref="DCZ2:DDL2"/>
    <mergeCell ref="DDM2:DDY2"/>
    <mergeCell ref="DDZ2:DEL2"/>
    <mergeCell ref="DEM2:DEY2"/>
    <mergeCell ref="DEZ2:DFL2"/>
    <mergeCell ref="DFM2:DFY2"/>
    <mergeCell ref="CZZ2:DAL2"/>
    <mergeCell ref="DAM2:DAY2"/>
    <mergeCell ref="DAZ2:DBL2"/>
    <mergeCell ref="DBM2:DBY2"/>
    <mergeCell ref="DBZ2:DCL2"/>
    <mergeCell ref="DCM2:DCY2"/>
    <mergeCell ref="CWZ2:CXL2"/>
    <mergeCell ref="CXM2:CXY2"/>
    <mergeCell ref="CXZ2:CYL2"/>
    <mergeCell ref="CYM2:CYY2"/>
    <mergeCell ref="CYZ2:CZL2"/>
    <mergeCell ref="CZM2:CZY2"/>
    <mergeCell ref="CTZ2:CUL2"/>
    <mergeCell ref="CUM2:CUY2"/>
    <mergeCell ref="CUZ2:CVL2"/>
    <mergeCell ref="CVM2:CVY2"/>
    <mergeCell ref="CVZ2:CWL2"/>
    <mergeCell ref="CWM2:CWY2"/>
    <mergeCell ref="CQZ2:CRL2"/>
    <mergeCell ref="CRM2:CRY2"/>
    <mergeCell ref="CRZ2:CSL2"/>
    <mergeCell ref="CSM2:CSY2"/>
    <mergeCell ref="CSZ2:CTL2"/>
    <mergeCell ref="CTM2:CTY2"/>
    <mergeCell ref="CNZ2:COL2"/>
    <mergeCell ref="COM2:COY2"/>
    <mergeCell ref="COZ2:CPL2"/>
    <mergeCell ref="CPM2:CPY2"/>
    <mergeCell ref="CPZ2:CQL2"/>
    <mergeCell ref="CQM2:CQY2"/>
    <mergeCell ref="CKZ2:CLL2"/>
    <mergeCell ref="CLM2:CLY2"/>
    <mergeCell ref="CLZ2:CML2"/>
    <mergeCell ref="CMM2:CMY2"/>
    <mergeCell ref="CMZ2:CNL2"/>
    <mergeCell ref="CNM2:CNY2"/>
    <mergeCell ref="CHZ2:CIL2"/>
    <mergeCell ref="CIM2:CIY2"/>
    <mergeCell ref="CIZ2:CJL2"/>
    <mergeCell ref="CJM2:CJY2"/>
    <mergeCell ref="CJZ2:CKL2"/>
    <mergeCell ref="CKM2:CKY2"/>
    <mergeCell ref="CEZ2:CFL2"/>
    <mergeCell ref="CFM2:CFY2"/>
    <mergeCell ref="CFZ2:CGL2"/>
    <mergeCell ref="CGM2:CGY2"/>
    <mergeCell ref="CGZ2:CHL2"/>
    <mergeCell ref="CHM2:CHY2"/>
    <mergeCell ref="CBZ2:CCL2"/>
    <mergeCell ref="CCM2:CCY2"/>
    <mergeCell ref="CCZ2:CDL2"/>
    <mergeCell ref="CDM2:CDY2"/>
    <mergeCell ref="CDZ2:CEL2"/>
    <mergeCell ref="CEM2:CEY2"/>
    <mergeCell ref="BYZ2:BZL2"/>
    <mergeCell ref="BZM2:BZY2"/>
    <mergeCell ref="BZZ2:CAL2"/>
    <mergeCell ref="CAM2:CAY2"/>
    <mergeCell ref="CAZ2:CBL2"/>
    <mergeCell ref="CBM2:CBY2"/>
    <mergeCell ref="BVZ2:BWL2"/>
    <mergeCell ref="BWM2:BWY2"/>
    <mergeCell ref="BWZ2:BXL2"/>
    <mergeCell ref="BXM2:BXY2"/>
    <mergeCell ref="BXZ2:BYL2"/>
    <mergeCell ref="BYM2:BYY2"/>
    <mergeCell ref="BSZ2:BTL2"/>
    <mergeCell ref="BTM2:BTY2"/>
    <mergeCell ref="BTZ2:BUL2"/>
    <mergeCell ref="BUM2:BUY2"/>
    <mergeCell ref="BUZ2:BVL2"/>
    <mergeCell ref="BVM2:BVY2"/>
    <mergeCell ref="BPZ2:BQL2"/>
    <mergeCell ref="BQM2:BQY2"/>
    <mergeCell ref="BQZ2:BRL2"/>
    <mergeCell ref="BRM2:BRY2"/>
    <mergeCell ref="BRZ2:BSL2"/>
    <mergeCell ref="BSM2:BSY2"/>
    <mergeCell ref="BMZ2:BNL2"/>
    <mergeCell ref="BNM2:BNY2"/>
    <mergeCell ref="BNZ2:BOL2"/>
    <mergeCell ref="BOM2:BOY2"/>
    <mergeCell ref="BOZ2:BPL2"/>
    <mergeCell ref="BPM2:BPY2"/>
    <mergeCell ref="BJZ2:BKL2"/>
    <mergeCell ref="BKM2:BKY2"/>
    <mergeCell ref="BKZ2:BLL2"/>
    <mergeCell ref="BLM2:BLY2"/>
    <mergeCell ref="BLZ2:BML2"/>
    <mergeCell ref="BMM2:BMY2"/>
    <mergeCell ref="BGZ2:BHL2"/>
    <mergeCell ref="BHM2:BHY2"/>
    <mergeCell ref="BHZ2:BIL2"/>
    <mergeCell ref="BIM2:BIY2"/>
    <mergeCell ref="BIZ2:BJL2"/>
    <mergeCell ref="BJM2:BJY2"/>
    <mergeCell ref="BDZ2:BEL2"/>
    <mergeCell ref="BEM2:BEY2"/>
    <mergeCell ref="BEZ2:BFL2"/>
    <mergeCell ref="BFM2:BFY2"/>
    <mergeCell ref="BFZ2:BGL2"/>
    <mergeCell ref="BGM2:BGY2"/>
    <mergeCell ref="BAZ2:BBL2"/>
    <mergeCell ref="BBM2:BBY2"/>
    <mergeCell ref="BBZ2:BCL2"/>
    <mergeCell ref="BCM2:BCY2"/>
    <mergeCell ref="BCZ2:BDL2"/>
    <mergeCell ref="BDM2:BDY2"/>
    <mergeCell ref="AXZ2:AYL2"/>
    <mergeCell ref="AYM2:AYY2"/>
    <mergeCell ref="AYZ2:AZL2"/>
    <mergeCell ref="AZM2:AZY2"/>
    <mergeCell ref="AZZ2:BAL2"/>
    <mergeCell ref="BAM2:BAY2"/>
    <mergeCell ref="AUZ2:AVL2"/>
    <mergeCell ref="AVM2:AVY2"/>
    <mergeCell ref="AVZ2:AWL2"/>
    <mergeCell ref="AWM2:AWY2"/>
    <mergeCell ref="AWZ2:AXL2"/>
    <mergeCell ref="AXM2:AXY2"/>
    <mergeCell ref="ARZ2:ASL2"/>
    <mergeCell ref="ASM2:ASY2"/>
    <mergeCell ref="ASZ2:ATL2"/>
    <mergeCell ref="ATM2:ATY2"/>
    <mergeCell ref="ATZ2:AUL2"/>
    <mergeCell ref="AUM2:AUY2"/>
    <mergeCell ref="AOZ2:APL2"/>
    <mergeCell ref="APM2:APY2"/>
    <mergeCell ref="APZ2:AQL2"/>
    <mergeCell ref="AQM2:AQY2"/>
    <mergeCell ref="AQZ2:ARL2"/>
    <mergeCell ref="ARM2:ARY2"/>
    <mergeCell ref="ALZ2:AML2"/>
    <mergeCell ref="AMM2:AMY2"/>
    <mergeCell ref="AMZ2:ANL2"/>
    <mergeCell ref="ANM2:ANY2"/>
    <mergeCell ref="ANZ2:AOL2"/>
    <mergeCell ref="AOM2:AOY2"/>
    <mergeCell ref="AIZ2:AJL2"/>
    <mergeCell ref="AJM2:AJY2"/>
    <mergeCell ref="AJZ2:AKL2"/>
    <mergeCell ref="AKM2:AKY2"/>
    <mergeCell ref="AKZ2:ALL2"/>
    <mergeCell ref="ALM2:ALY2"/>
    <mergeCell ref="AFZ2:AGL2"/>
    <mergeCell ref="AGM2:AGY2"/>
    <mergeCell ref="AGZ2:AHL2"/>
    <mergeCell ref="AHM2:AHY2"/>
    <mergeCell ref="AHZ2:AIL2"/>
    <mergeCell ref="AIM2:AIY2"/>
    <mergeCell ref="ACZ2:ADL2"/>
    <mergeCell ref="ADM2:ADY2"/>
    <mergeCell ref="ADZ2:AEL2"/>
    <mergeCell ref="AEM2:AEY2"/>
    <mergeCell ref="AEZ2:AFL2"/>
    <mergeCell ref="AFM2:AFY2"/>
    <mergeCell ref="ZZ2:AAL2"/>
    <mergeCell ref="AAM2:AAY2"/>
    <mergeCell ref="AAZ2:ABL2"/>
    <mergeCell ref="ABM2:ABY2"/>
    <mergeCell ref="ABZ2:ACL2"/>
    <mergeCell ref="ACM2:ACY2"/>
    <mergeCell ref="WZ2:XL2"/>
    <mergeCell ref="XM2:XY2"/>
    <mergeCell ref="XZ2:YL2"/>
    <mergeCell ref="YM2:YY2"/>
    <mergeCell ref="YZ2:ZL2"/>
    <mergeCell ref="ZM2:ZY2"/>
    <mergeCell ref="TZ2:UL2"/>
    <mergeCell ref="UM2:UY2"/>
    <mergeCell ref="UZ2:VL2"/>
    <mergeCell ref="VM2:VY2"/>
    <mergeCell ref="VZ2:WL2"/>
    <mergeCell ref="WM2:WY2"/>
    <mergeCell ref="C10:V10"/>
    <mergeCell ref="C11:V11"/>
    <mergeCell ref="QZ2:RL2"/>
    <mergeCell ref="RM2:RY2"/>
    <mergeCell ref="RZ2:SL2"/>
    <mergeCell ref="SM2:SY2"/>
    <mergeCell ref="SZ2:TL2"/>
    <mergeCell ref="TM2:TY2"/>
    <mergeCell ref="NZ2:OL2"/>
    <mergeCell ref="OM2:OY2"/>
    <mergeCell ref="OZ2:PL2"/>
    <mergeCell ref="PM2:PY2"/>
    <mergeCell ref="PZ2:QL2"/>
    <mergeCell ref="QM2:QY2"/>
    <mergeCell ref="KZ2:LL2"/>
    <mergeCell ref="LM2:LY2"/>
    <mergeCell ref="LZ2:ML2"/>
    <mergeCell ref="MM2:MY2"/>
    <mergeCell ref="MZ2:NL2"/>
    <mergeCell ref="NM2:NY2"/>
    <mergeCell ref="B1:U1"/>
    <mergeCell ref="C2:E2"/>
    <mergeCell ref="Z2:AL2"/>
    <mergeCell ref="AM2:AY2"/>
    <mergeCell ref="AZ2:BL2"/>
    <mergeCell ref="BM2:BY2"/>
    <mergeCell ref="HZ2:IL2"/>
    <mergeCell ref="IM2:IY2"/>
    <mergeCell ref="IZ2:JL2"/>
    <mergeCell ref="JM2:JY2"/>
    <mergeCell ref="JZ2:KL2"/>
    <mergeCell ref="KM2:KY2"/>
    <mergeCell ref="EZ2:FL2"/>
    <mergeCell ref="FM2:FY2"/>
    <mergeCell ref="FZ2:GL2"/>
    <mergeCell ref="GM2:GY2"/>
    <mergeCell ref="GZ2:HL2"/>
    <mergeCell ref="HM2:HY2"/>
    <mergeCell ref="BZ2:CL2"/>
    <mergeCell ref="CM2:CY2"/>
    <mergeCell ref="CZ2:DL2"/>
    <mergeCell ref="DM2:DY2"/>
    <mergeCell ref="DZ2:EL2"/>
    <mergeCell ref="EM2:EY2"/>
  </mergeCells>
  <conditionalFormatting sqref="C10:C11">
    <cfRule type="expression" dxfId="2" priority="1">
      <formula>$A10&lt;&gt;""</formula>
    </cfRule>
  </conditionalFormatting>
  <printOptions horizontalCentered="1"/>
  <pageMargins left="0.39370078740157483" right="0.39370078740157483" top="1.1811023622047245" bottom="0.78740157480314965" header="0.31496062992125984" footer="0.31496062992125984"/>
  <pageSetup paperSize="9" scale="36" orientation="portrait" r:id="rId1"/>
  <colBreaks count="1" manualBreakCount="1">
    <brk id="17" max="8" man="1"/>
  </colBreaks>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codeName="Лист35">
    <tabColor rgb="FFCCFFCC"/>
    <pageSetUpPr fitToPage="1"/>
  </sheetPr>
  <dimension ref="A1:X7"/>
  <sheetViews>
    <sheetView zoomScaleNormal="100" zoomScaleSheetLayoutView="80" workbookViewId="0"/>
  </sheetViews>
  <sheetFormatPr defaultColWidth="9.140625" defaultRowHeight="12.75"/>
  <cols>
    <col min="1" max="1" width="34.140625" style="387" customWidth="1"/>
    <col min="2" max="2" width="13" style="387" customWidth="1"/>
    <col min="3" max="19" width="10" style="387" customWidth="1"/>
    <col min="20" max="24" width="10.42578125" style="387" customWidth="1"/>
    <col min="25" max="16384" width="9.140625" style="387"/>
  </cols>
  <sheetData>
    <row r="1" spans="1:24">
      <c r="A1" s="386"/>
    </row>
    <row r="2" spans="1:24" ht="20.25" customHeight="1">
      <c r="A2" s="835" t="str">
        <f>CONCATENATE("Прогноз предельного уровня цены на тепловую энергию (мощность) (цены",CHAR(34),"альтернативной котельной",CHAR(34),")  на ",И1!E8," - ",X5," годы, руб./Гкал (без НДС)")</f>
        <v>Прогноз предельного уровня цены на тепловую энергию (мощность) (цены"альтернативной котельной")  на 2025 - 2045 годы, руб./Гкал (без НДС)</v>
      </c>
      <c r="B2" s="835"/>
      <c r="C2" s="835"/>
      <c r="D2" s="835"/>
      <c r="E2" s="835"/>
      <c r="F2" s="835"/>
      <c r="G2" s="835"/>
      <c r="H2" s="835"/>
      <c r="I2" s="835"/>
      <c r="J2" s="835"/>
      <c r="K2" s="835"/>
      <c r="L2" s="835"/>
      <c r="M2" s="835"/>
      <c r="N2" s="835"/>
      <c r="O2" s="835"/>
      <c r="P2" s="835"/>
      <c r="Q2" s="835"/>
      <c r="R2" s="835"/>
      <c r="S2" s="835"/>
      <c r="T2" s="835"/>
      <c r="U2" s="835"/>
      <c r="V2" s="835"/>
      <c r="W2" s="835"/>
      <c r="X2" s="835"/>
    </row>
    <row r="3" spans="1:24" ht="20.25" customHeight="1">
      <c r="A3" s="836" t="str">
        <f>И1!E13&amp;" "&amp;И1!E14&amp;" "&amp;И1!E15&amp;" "&amp;И1!E17</f>
        <v>Чукотский автономный округ Билибинский муниципальный район Анюйск закрытая</v>
      </c>
      <c r="B3" s="836"/>
      <c r="C3" s="836"/>
      <c r="D3" s="836"/>
      <c r="E3" s="836"/>
      <c r="F3" s="836"/>
      <c r="G3" s="836"/>
      <c r="H3" s="836"/>
      <c r="I3" s="836"/>
      <c r="J3" s="836"/>
      <c r="K3" s="836"/>
      <c r="L3" s="836"/>
      <c r="M3" s="836"/>
      <c r="N3" s="836"/>
      <c r="O3" s="836"/>
      <c r="P3" s="836"/>
      <c r="Q3" s="836"/>
      <c r="R3" s="836"/>
      <c r="S3" s="836"/>
      <c r="T3" s="836"/>
      <c r="U3" s="836"/>
      <c r="V3" s="836"/>
      <c r="W3" s="836"/>
      <c r="X3" s="836"/>
    </row>
    <row r="4" spans="1:24" ht="21" customHeight="1">
      <c r="B4" s="388" t="s">
        <v>1104</v>
      </c>
      <c r="C4" s="388">
        <v>0</v>
      </c>
      <c r="D4" s="388">
        <v>1</v>
      </c>
      <c r="E4" s="388">
        <v>2</v>
      </c>
      <c r="F4" s="388">
        <v>3</v>
      </c>
      <c r="G4" s="388">
        <v>4</v>
      </c>
      <c r="H4" s="388">
        <v>5</v>
      </c>
      <c r="I4" s="388">
        <v>6</v>
      </c>
      <c r="J4" s="388">
        <v>7</v>
      </c>
      <c r="K4" s="388">
        <v>8</v>
      </c>
      <c r="L4" s="388">
        <v>9</v>
      </c>
      <c r="M4" s="388">
        <v>10</v>
      </c>
      <c r="N4" s="388">
        <v>11</v>
      </c>
      <c r="O4" s="388">
        <v>12</v>
      </c>
      <c r="P4" s="388">
        <v>13</v>
      </c>
      <c r="Q4" s="388">
        <v>14</v>
      </c>
      <c r="R4" s="388">
        <v>15</v>
      </c>
      <c r="S4" s="388">
        <v>16</v>
      </c>
      <c r="T4" s="388">
        <v>17</v>
      </c>
      <c r="U4" s="388">
        <v>18</v>
      </c>
      <c r="V4" s="388">
        <v>19</v>
      </c>
      <c r="W4" s="388">
        <v>20</v>
      </c>
      <c r="X4" s="388">
        <v>21</v>
      </c>
    </row>
    <row r="5" spans="1:24" ht="17.45" customHeight="1">
      <c r="A5" s="389" t="s">
        <v>1111</v>
      </c>
      <c r="B5" s="389" t="s">
        <v>1105</v>
      </c>
      <c r="C5" s="626" t="str">
        <f>CONCATENATE("1пг",И1!E8)</f>
        <v>1пг2025</v>
      </c>
      <c r="D5" s="626" t="str">
        <f>CONCATENATE("2пг",И1!E8)</f>
        <v>2пг2025</v>
      </c>
      <c r="E5" s="626">
        <f>И1!$E8+1</f>
        <v>2026</v>
      </c>
      <c r="F5" s="626">
        <f>E5+1</f>
        <v>2027</v>
      </c>
      <c r="G5" s="626">
        <f t="shared" ref="G5:T5" si="0">F5+1</f>
        <v>2028</v>
      </c>
      <c r="H5" s="626">
        <f t="shared" si="0"/>
        <v>2029</v>
      </c>
      <c r="I5" s="626">
        <f t="shared" si="0"/>
        <v>2030</v>
      </c>
      <c r="J5" s="626">
        <f t="shared" si="0"/>
        <v>2031</v>
      </c>
      <c r="K5" s="626">
        <f t="shared" si="0"/>
        <v>2032</v>
      </c>
      <c r="L5" s="626">
        <f t="shared" si="0"/>
        <v>2033</v>
      </c>
      <c r="M5" s="626">
        <f t="shared" si="0"/>
        <v>2034</v>
      </c>
      <c r="N5" s="626">
        <f t="shared" si="0"/>
        <v>2035</v>
      </c>
      <c r="O5" s="626">
        <f t="shared" si="0"/>
        <v>2036</v>
      </c>
      <c r="P5" s="626">
        <f t="shared" si="0"/>
        <v>2037</v>
      </c>
      <c r="Q5" s="626">
        <f t="shared" si="0"/>
        <v>2038</v>
      </c>
      <c r="R5" s="626">
        <f t="shared" si="0"/>
        <v>2039</v>
      </c>
      <c r="S5" s="626">
        <f t="shared" si="0"/>
        <v>2040</v>
      </c>
      <c r="T5" s="626">
        <f t="shared" si="0"/>
        <v>2041</v>
      </c>
      <c r="U5" s="626">
        <f t="shared" ref="U5" si="1">T5+1</f>
        <v>2042</v>
      </c>
      <c r="V5" s="626">
        <f t="shared" ref="V5" si="2">U5+1</f>
        <v>2043</v>
      </c>
      <c r="W5" s="626">
        <f t="shared" ref="W5" si="3">V5+1</f>
        <v>2044</v>
      </c>
      <c r="X5" s="626">
        <f t="shared" ref="X5" si="4">W5+1</f>
        <v>2045</v>
      </c>
    </row>
    <row r="6" spans="1:24" ht="21.6" customHeight="1">
      <c r="A6" s="627" t="s">
        <v>1482</v>
      </c>
      <c r="B6" s="628" t="s">
        <v>1106</v>
      </c>
      <c r="C6" s="629">
        <f>ROUND(И3!C17,2)</f>
        <v>94719.82</v>
      </c>
      <c r="D6" s="630">
        <f>C6</f>
        <v>94719.82</v>
      </c>
      <c r="E6" s="630">
        <f>ROUND(D6*(1+E7),2)</f>
        <v>98792.77</v>
      </c>
      <c r="F6" s="630">
        <f t="shared" ref="F6:X6" si="5">ROUND(E6*(1+F7),2)</f>
        <v>102744.48</v>
      </c>
      <c r="G6" s="630">
        <f t="shared" si="5"/>
        <v>106854.26</v>
      </c>
      <c r="H6" s="630">
        <f t="shared" si="5"/>
        <v>111128.43</v>
      </c>
      <c r="I6" s="630">
        <f t="shared" si="5"/>
        <v>115573.57</v>
      </c>
      <c r="J6" s="630">
        <f t="shared" si="5"/>
        <v>120196.51</v>
      </c>
      <c r="K6" s="630">
        <f t="shared" si="5"/>
        <v>125004.37</v>
      </c>
      <c r="L6" s="630">
        <f t="shared" si="5"/>
        <v>130004.54</v>
      </c>
      <c r="M6" s="630">
        <f t="shared" si="5"/>
        <v>135204.72</v>
      </c>
      <c r="N6" s="630">
        <f t="shared" si="5"/>
        <v>140612.91</v>
      </c>
      <c r="O6" s="630">
        <f t="shared" si="5"/>
        <v>146237.43</v>
      </c>
      <c r="P6" s="630">
        <f t="shared" si="5"/>
        <v>152086.93</v>
      </c>
      <c r="Q6" s="630">
        <f t="shared" si="5"/>
        <v>158170.41</v>
      </c>
      <c r="R6" s="630">
        <f t="shared" si="5"/>
        <v>164497.23000000001</v>
      </c>
      <c r="S6" s="630">
        <f t="shared" si="5"/>
        <v>171077.12</v>
      </c>
      <c r="T6" s="630">
        <f t="shared" si="5"/>
        <v>177920.2</v>
      </c>
      <c r="U6" s="630">
        <f t="shared" si="5"/>
        <v>185037.01</v>
      </c>
      <c r="V6" s="630">
        <f t="shared" si="5"/>
        <v>192438.49</v>
      </c>
      <c r="W6" s="630">
        <f t="shared" si="5"/>
        <v>200136.03</v>
      </c>
      <c r="X6" s="631">
        <f t="shared" si="5"/>
        <v>208141.47</v>
      </c>
    </row>
    <row r="7" spans="1:24" ht="27" customHeight="1">
      <c r="A7" s="632" t="s">
        <v>1483</v>
      </c>
      <c r="B7" s="633" t="s">
        <v>736</v>
      </c>
      <c r="C7" s="837">
        <f>HLOOKUP(E5-1,ИПЦ_ИПГ!$D$3:$CD$4,2,FALSE)</f>
        <v>5.8000000000000003E-2</v>
      </c>
      <c r="D7" s="838"/>
      <c r="E7" s="698">
        <f>HLOOKUP(E5,ИПЦ_ИПГ!$D$3:$CD$4,2,FALSE)</f>
        <v>4.2999999999999997E-2</v>
      </c>
      <c r="F7" s="698">
        <f>HLOOKUP(F5,ИПЦ_ИПГ!$D$3:$CD$4,2,FALSE)</f>
        <v>0.04</v>
      </c>
      <c r="G7" s="698">
        <f>HLOOKUP(G5,ИПЦ_ИПГ!$D$3:$CD$4,2,FALSE)</f>
        <v>0.04</v>
      </c>
      <c r="H7" s="698">
        <f>HLOOKUP(H5,ИПЦ_ИПГ!$D$3:$CD$4,2,FALSE)</f>
        <v>0.04</v>
      </c>
      <c r="I7" s="698">
        <f>HLOOKUP(I5,ИПЦ_ИПГ!$D$3:$CD$4,2,FALSE)</f>
        <v>0.04</v>
      </c>
      <c r="J7" s="698">
        <f>HLOOKUP(J5,ИПЦ_ИПГ!$D$3:$CD$4,2,FALSE)</f>
        <v>0.04</v>
      </c>
      <c r="K7" s="698">
        <f>HLOOKUP(K5,ИПЦ_ИПГ!$D$3:$CD$4,2,FALSE)</f>
        <v>0.04</v>
      </c>
      <c r="L7" s="698">
        <f>HLOOKUP(L5,ИПЦ_ИПГ!$D$3:$CD$4,2,FALSE)</f>
        <v>0.04</v>
      </c>
      <c r="M7" s="698">
        <f>HLOOKUP(M5,ИПЦ_ИПГ!$D$3:$CD$4,2,FALSE)</f>
        <v>0.04</v>
      </c>
      <c r="N7" s="698">
        <f>HLOOKUP(N5,ИПЦ_ИПГ!$D$3:$CD$4,2,FALSE)</f>
        <v>0.04</v>
      </c>
      <c r="O7" s="698">
        <f>HLOOKUP(O5,ИПЦ_ИПГ!$D$3:$CD$4,2,FALSE)</f>
        <v>0.04</v>
      </c>
      <c r="P7" s="698">
        <f>HLOOKUP(P5,ИПЦ_ИПГ!$D$3:$CD$4,2,FALSE)</f>
        <v>0.04</v>
      </c>
      <c r="Q7" s="698">
        <f>HLOOKUP(Q5,ИПЦ_ИПГ!$D$3:$CD$4,2,FALSE)</f>
        <v>0.04</v>
      </c>
      <c r="R7" s="698">
        <f>HLOOKUP(R5,ИПЦ_ИПГ!$D$3:$CD$4,2,FALSE)</f>
        <v>0.04</v>
      </c>
      <c r="S7" s="698">
        <f>HLOOKUP(S5,ИПЦ_ИПГ!$D$3:$CD$4,2,FALSE)</f>
        <v>0.04</v>
      </c>
      <c r="T7" s="698">
        <f>HLOOKUP(T5,ИПЦ_ИПГ!$D$3:$CD$4,2,FALSE)</f>
        <v>0.04</v>
      </c>
      <c r="U7" s="698">
        <f>HLOOKUP(U5,ИПЦ_ИПГ!$D$3:$CD$4,2,FALSE)</f>
        <v>0.04</v>
      </c>
      <c r="V7" s="698">
        <f>HLOOKUP(V5,ИПЦ_ИПГ!$D$3:$CD$4,2,FALSE)</f>
        <v>0.04</v>
      </c>
      <c r="W7" s="698">
        <f>HLOOKUP(W5,ИПЦ_ИПГ!$D$3:$CD$4,2,FALSE)</f>
        <v>0.04</v>
      </c>
      <c r="X7" s="699">
        <f>HLOOKUP(X5,ИПЦ_ИПГ!$D$3:$CD$4,2,FALSE)</f>
        <v>0.04</v>
      </c>
    </row>
  </sheetData>
  <mergeCells count="3">
    <mergeCell ref="A2:X2"/>
    <mergeCell ref="A3:X3"/>
    <mergeCell ref="C7:D7"/>
  </mergeCells>
  <dataValidations count="1">
    <dataValidation type="decimal" allowBlank="1" showInputMessage="1" showErrorMessage="1" sqref="C7" xr:uid="{00000000-0002-0000-2300-000000000000}">
      <formula1>-10</formula1>
      <formula2>10</formula2>
    </dataValidation>
  </dataValidations>
  <printOptions horizontalCentered="1"/>
  <pageMargins left="0.98425196850393704" right="0.39370078740157483" top="1.1811023622047245" bottom="0.78740157480314965" header="0.31496062992125984" footer="0.31496062992125984"/>
  <pageSetup paperSize="8" scale="66" orientation="landscape"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codeName="Лист51">
    <tabColor rgb="FFCCFFCC"/>
    <pageSetUpPr fitToPage="1"/>
  </sheetPr>
  <dimension ref="B4:AS16"/>
  <sheetViews>
    <sheetView zoomScaleNormal="100" workbookViewId="0"/>
  </sheetViews>
  <sheetFormatPr defaultColWidth="9.140625" defaultRowHeight="12.75"/>
  <cols>
    <col min="1" max="1" width="9.140625" style="190"/>
    <col min="2" max="2" width="8" style="190" customWidth="1"/>
    <col min="3" max="3" width="67.28515625" style="190" customWidth="1"/>
    <col min="4" max="4" width="11.42578125" style="190" customWidth="1"/>
    <col min="5" max="5" width="9.140625" style="190"/>
    <col min="6" max="6" width="11.5703125" style="190" bestFit="1" customWidth="1"/>
    <col min="7" max="9" width="9.140625" style="190"/>
    <col min="10" max="10" width="11.42578125" style="190" bestFit="1" customWidth="1"/>
    <col min="11" max="16384" width="9.140625" style="190"/>
  </cols>
  <sheetData>
    <row r="4" spans="2:45" ht="47.25" customHeight="1">
      <c r="B4" s="734" t="s">
        <v>1558</v>
      </c>
      <c r="C4" s="734"/>
      <c r="D4" s="734"/>
      <c r="E4" s="734"/>
      <c r="F4" s="734"/>
      <c r="G4" s="734"/>
      <c r="H4" s="734"/>
      <c r="I4" s="734"/>
      <c r="J4" s="734"/>
    </row>
    <row r="6" spans="2:45" ht="55.5" customHeight="1">
      <c r="B6" s="618">
        <v>1</v>
      </c>
      <c r="C6" s="618" t="s">
        <v>1515</v>
      </c>
      <c r="D6" s="686"/>
      <c r="E6" s="839" t="s">
        <v>1484</v>
      </c>
      <c r="F6" s="840"/>
      <c r="G6" s="840"/>
      <c r="H6" s="840"/>
      <c r="I6" s="840"/>
    </row>
    <row r="8" spans="2:45">
      <c r="D8" s="398"/>
      <c r="E8" s="398"/>
      <c r="F8" s="398"/>
      <c r="G8" s="398"/>
      <c r="H8" s="398"/>
      <c r="I8" s="398"/>
      <c r="J8" s="398"/>
      <c r="K8" s="398"/>
      <c r="L8" s="398"/>
      <c r="M8" s="398"/>
      <c r="N8" s="398"/>
      <c r="O8" s="398"/>
      <c r="P8" s="398"/>
      <c r="Q8" s="398"/>
      <c r="R8" s="398"/>
      <c r="S8" s="398"/>
      <c r="T8" s="398"/>
      <c r="U8" s="398"/>
      <c r="V8" s="398"/>
      <c r="W8" s="398"/>
      <c r="X8" s="398"/>
      <c r="Y8" s="398"/>
      <c r="Z8" s="398"/>
      <c r="AA8" s="398"/>
      <c r="AB8" s="398"/>
      <c r="AC8" s="398"/>
      <c r="AD8" s="398"/>
      <c r="AE8" s="398"/>
      <c r="AF8" s="398"/>
      <c r="AG8" s="398"/>
      <c r="AH8" s="398"/>
      <c r="AI8" s="398"/>
      <c r="AJ8" s="398"/>
      <c r="AK8" s="398"/>
      <c r="AM8" s="398"/>
      <c r="AN8" s="398"/>
      <c r="AO8" s="398"/>
      <c r="AP8" s="398"/>
      <c r="AQ8" s="398"/>
      <c r="AR8" s="398"/>
      <c r="AS8" s="398"/>
    </row>
    <row r="9" spans="2:45">
      <c r="B9" s="626" t="s">
        <v>577</v>
      </c>
      <c r="C9" s="626" t="s">
        <v>1111</v>
      </c>
      <c r="D9" s="647">
        <f>И1!E8</f>
        <v>2025</v>
      </c>
      <c r="E9" s="647">
        <f t="shared" ref="E9:X9" si="0">D9+1</f>
        <v>2026</v>
      </c>
      <c r="F9" s="647">
        <f t="shared" si="0"/>
        <v>2027</v>
      </c>
      <c r="G9" s="647">
        <f t="shared" si="0"/>
        <v>2028</v>
      </c>
      <c r="H9" s="647">
        <f t="shared" si="0"/>
        <v>2029</v>
      </c>
      <c r="I9" s="647">
        <f t="shared" si="0"/>
        <v>2030</v>
      </c>
      <c r="J9" s="647">
        <f t="shared" si="0"/>
        <v>2031</v>
      </c>
      <c r="K9" s="647">
        <f t="shared" si="0"/>
        <v>2032</v>
      </c>
      <c r="L9" s="647">
        <f t="shared" si="0"/>
        <v>2033</v>
      </c>
      <c r="M9" s="647">
        <f t="shared" si="0"/>
        <v>2034</v>
      </c>
      <c r="N9" s="647">
        <f t="shared" si="0"/>
        <v>2035</v>
      </c>
      <c r="O9" s="647">
        <f t="shared" si="0"/>
        <v>2036</v>
      </c>
      <c r="P9" s="647">
        <f t="shared" si="0"/>
        <v>2037</v>
      </c>
      <c r="Q9" s="647">
        <f t="shared" si="0"/>
        <v>2038</v>
      </c>
      <c r="R9" s="647">
        <f t="shared" si="0"/>
        <v>2039</v>
      </c>
      <c r="S9" s="647">
        <f t="shared" si="0"/>
        <v>2040</v>
      </c>
      <c r="T9" s="647">
        <f t="shared" si="0"/>
        <v>2041</v>
      </c>
      <c r="U9" s="647">
        <f t="shared" si="0"/>
        <v>2042</v>
      </c>
      <c r="V9" s="647">
        <f t="shared" si="0"/>
        <v>2043</v>
      </c>
      <c r="W9" s="647">
        <f t="shared" si="0"/>
        <v>2044</v>
      </c>
      <c r="X9" s="648">
        <f t="shared" si="0"/>
        <v>2045</v>
      </c>
    </row>
    <row r="10" spans="2:45">
      <c r="B10" s="618">
        <v>1</v>
      </c>
      <c r="C10" s="471" t="s">
        <v>1474</v>
      </c>
      <c r="D10" s="706">
        <f>HLOOKUP(D9,ИПЦ_ИПГ!$D$3:$CD$7,2,FALSE)</f>
        <v>5.8000000000000003E-2</v>
      </c>
      <c r="E10" s="707">
        <f>HLOOKUP(E9,ИПЦ_ИПГ!$D$3:$CD$7,2,FALSE)</f>
        <v>4.2999999999999997E-2</v>
      </c>
      <c r="F10" s="707">
        <f>HLOOKUP(F9,ИПЦ_ИПГ!$D$3:$CD$7,2,FALSE)</f>
        <v>0.04</v>
      </c>
      <c r="G10" s="707">
        <f>HLOOKUP(G9,ИПЦ_ИПГ!$D$3:$CD$7,2,FALSE)</f>
        <v>0.04</v>
      </c>
      <c r="H10" s="707">
        <f>HLOOKUP(H9,ИПЦ_ИПГ!$D$3:$CD$7,2,FALSE)</f>
        <v>0.04</v>
      </c>
      <c r="I10" s="707">
        <f>HLOOKUP(I9,ИПЦ_ИПГ!$D$3:$CD$7,2,FALSE)</f>
        <v>0.04</v>
      </c>
      <c r="J10" s="707">
        <f>HLOOKUP(J9,ИПЦ_ИПГ!$D$3:$CD$7,2,FALSE)</f>
        <v>0.04</v>
      </c>
      <c r="K10" s="707">
        <f>HLOOKUP(K9,ИПЦ_ИПГ!$D$3:$CD$7,2,FALSE)</f>
        <v>0.04</v>
      </c>
      <c r="L10" s="707">
        <f>HLOOKUP(L9,ИПЦ_ИПГ!$D$3:$CD$7,2,FALSE)</f>
        <v>0.04</v>
      </c>
      <c r="M10" s="707">
        <f>HLOOKUP(M9,ИПЦ_ИПГ!$D$3:$CD$7,2,FALSE)</f>
        <v>0.04</v>
      </c>
      <c r="N10" s="707">
        <f>HLOOKUP(N9,ИПЦ_ИПГ!$D$3:$CD$7,2,FALSE)</f>
        <v>0.04</v>
      </c>
      <c r="O10" s="707">
        <f>HLOOKUP(O9,ИПЦ_ИПГ!$D$3:$CD$7,2,FALSE)</f>
        <v>0.04</v>
      </c>
      <c r="P10" s="707">
        <f>HLOOKUP(P9,ИПЦ_ИПГ!$D$3:$CD$7,2,FALSE)</f>
        <v>0.04</v>
      </c>
      <c r="Q10" s="707">
        <f>HLOOKUP(Q9,ИПЦ_ИПГ!$D$3:$CD$7,2,FALSE)</f>
        <v>0.04</v>
      </c>
      <c r="R10" s="707">
        <f>HLOOKUP(R9,ИПЦ_ИПГ!$D$3:$CD$7,2,FALSE)</f>
        <v>0.04</v>
      </c>
      <c r="S10" s="707">
        <f>HLOOKUP(S9,ИПЦ_ИПГ!$D$3:$CD$7,2,FALSE)</f>
        <v>0.04</v>
      </c>
      <c r="T10" s="707">
        <f>HLOOKUP(T9,ИПЦ_ИПГ!$D$3:$CD$7,2,FALSE)</f>
        <v>0.04</v>
      </c>
      <c r="U10" s="707">
        <f>HLOOKUP(U9,ИПЦ_ИПГ!$D$3:$CD$7,2,FALSE)</f>
        <v>0.04</v>
      </c>
      <c r="V10" s="707">
        <f>HLOOKUP(V9,ИПЦ_ИПГ!$D$3:$CD$7,2,FALSE)</f>
        <v>0.04</v>
      </c>
      <c r="W10" s="707">
        <f>HLOOKUP(W9,ИПЦ_ИПГ!$D$3:$CD$7,2,FALSE)</f>
        <v>0.04</v>
      </c>
      <c r="X10" s="708">
        <f>HLOOKUP(X9,ИПЦ_ИПГ!$D$3:$CD$7,2,FALSE)</f>
        <v>0.04</v>
      </c>
    </row>
    <row r="11" spans="2:45">
      <c r="B11" s="618"/>
      <c r="C11" s="472" t="s">
        <v>1156</v>
      </c>
      <c r="D11" s="649">
        <f>HLOOKUP(D9,ИПЦ_ИПГ!$D$3:$CD$7,3,FALSE)</f>
        <v>1.2100557600000001</v>
      </c>
      <c r="E11" s="650">
        <f>HLOOKUP(E9,ИПЦ_ИПГ!$D$3:$CD$7,3,FALSE)</f>
        <v>1.26208815768</v>
      </c>
      <c r="F11" s="650">
        <f>HLOOKUP(F9,ИПЦ_ИПГ!$D$3:$CD$7,3,FALSE)</f>
        <v>1.3125716839872001</v>
      </c>
      <c r="G11" s="650">
        <f>HLOOKUP(G9,ИПЦ_ИПГ!$D$3:$CD$7,3,FALSE)</f>
        <v>1.3650745513466882</v>
      </c>
      <c r="H11" s="650">
        <f>HLOOKUP(H9,ИПЦ_ИПГ!$D$3:$CD$7,3,FALSE)</f>
        <v>1.4196775334005558</v>
      </c>
      <c r="I11" s="650">
        <f>HLOOKUP(I9,ИПЦ_ИПГ!$D$3:$CD$7,3,FALSE)</f>
        <v>1.4764646347365782</v>
      </c>
      <c r="J11" s="650">
        <f>HLOOKUP(J9,ИПЦ_ИПГ!$D$3:$CD$7,3,FALSE)</f>
        <v>1.5355232201260414</v>
      </c>
      <c r="K11" s="650">
        <f>HLOOKUP(K9,ИПЦ_ИПГ!$D$3:$CD$7,3,FALSE)</f>
        <v>1.5969441489310832</v>
      </c>
      <c r="L11" s="650">
        <f>HLOOKUP(L9,ИПЦ_ИПГ!$D$3:$CD$7,3,FALSE)</f>
        <v>1.6608219148883265</v>
      </c>
      <c r="M11" s="650">
        <f>HLOOKUP(M9,ИПЦ_ИПГ!$D$3:$CD$7,3,FALSE)</f>
        <v>1.7272547914838596</v>
      </c>
      <c r="N11" s="650">
        <f>HLOOKUP(N9,ИПЦ_ИПГ!$D$3:$CD$7,3,FALSE)</f>
        <v>1.7963449831432141</v>
      </c>
      <c r="O11" s="650">
        <f>HLOOKUP(O9,ИПЦ_ИПГ!$D$3:$CD$7,3,FALSE)</f>
        <v>1.8681987824689428</v>
      </c>
      <c r="P11" s="650">
        <f>HLOOKUP(P9,ИПЦ_ИПГ!$D$3:$CD$7,3,FALSE)</f>
        <v>1.9429267337677005</v>
      </c>
      <c r="Q11" s="650">
        <f>HLOOKUP(Q9,ИПЦ_ИПГ!$D$3:$CD$7,3,FALSE)</f>
        <v>2.0206438031184084</v>
      </c>
      <c r="R11" s="650">
        <f>HLOOKUP(R9,ИПЦ_ИПГ!$D$3:$CD$7,3,FALSE)</f>
        <v>2.1014695552431446</v>
      </c>
      <c r="S11" s="650">
        <f>HLOOKUP(S9,ИПЦ_ИПГ!$D$3:$CD$7,3,FALSE)</f>
        <v>2.1855283374528707</v>
      </c>
      <c r="T11" s="650">
        <f>HLOOKUP(T9,ИПЦ_ИПГ!$D$3:$CD$7,3,FALSE)</f>
        <v>2.2729494709509854</v>
      </c>
      <c r="U11" s="650">
        <f>HLOOKUP(U9,ИПЦ_ИПГ!$D$3:$CD$7,3,FALSE)</f>
        <v>2.3638674497890251</v>
      </c>
      <c r="V11" s="650">
        <f>HLOOKUP(V9,ИПЦ_ИПГ!$D$3:$CD$7,3,FALSE)</f>
        <v>2.4584221477805861</v>
      </c>
      <c r="W11" s="650">
        <f>HLOOKUP(W9,ИПЦ_ИПГ!$D$3:$CD$7,3,FALSE)</f>
        <v>2.5567590336918098</v>
      </c>
      <c r="X11" s="651">
        <f>HLOOKUP(X9,ИПЦ_ИПГ!$D$3:$CD$7,3,FALSE)</f>
        <v>2.6590293950394823</v>
      </c>
    </row>
    <row r="12" spans="2:45" ht="25.5">
      <c r="B12" s="618">
        <v>2</v>
      </c>
      <c r="C12" s="471" t="s">
        <v>1475</v>
      </c>
      <c r="D12" s="709">
        <f>HLOOKUP(D9,ИПЦ_ИПГ!$D$3:$CD$7,5,FALSE)</f>
        <v>0.11899999999999999</v>
      </c>
      <c r="E12" s="710">
        <f>HLOOKUP(E9,ИПЦ_ИПГ!$D$3:$CD$7,5,FALSE)</f>
        <v>5.3999999999999999E-2</v>
      </c>
      <c r="F12" s="710">
        <f>HLOOKUP(F9,ИПЦ_ИПГ!$D$3:$CD$7,5,FALSE)</f>
        <v>4.8000000000000001E-2</v>
      </c>
      <c r="G12" s="710">
        <f>HLOOKUP(G9,ИПЦ_ИПГ!$D$3:$CD$7,5,FALSE)</f>
        <v>4.8000000000000001E-2</v>
      </c>
      <c r="H12" s="710">
        <f>HLOOKUP(H9,ИПЦ_ИПГ!$D$3:$CD$7,5,FALSE)</f>
        <v>4.8000000000000001E-2</v>
      </c>
      <c r="I12" s="710">
        <f>HLOOKUP(I9,ИПЦ_ИПГ!$D$3:$CD$7,5,FALSE)</f>
        <v>4.8000000000000001E-2</v>
      </c>
      <c r="J12" s="710">
        <f>HLOOKUP(J9,ИПЦ_ИПГ!$D$3:$CD$7,5,FALSE)</f>
        <v>4.8000000000000001E-2</v>
      </c>
      <c r="K12" s="710">
        <f>HLOOKUP(K9,ИПЦ_ИПГ!$D$3:$CD$7,5,FALSE)</f>
        <v>4.8000000000000001E-2</v>
      </c>
      <c r="L12" s="710">
        <f>HLOOKUP(L9,ИПЦ_ИПГ!$D$3:$CD$7,5,FALSE)</f>
        <v>4.8000000000000001E-2</v>
      </c>
      <c r="M12" s="710">
        <f>HLOOKUP(M9,ИПЦ_ИПГ!$D$3:$CD$7,5,FALSE)</f>
        <v>4.8000000000000001E-2</v>
      </c>
      <c r="N12" s="710">
        <f>HLOOKUP(N9,ИПЦ_ИПГ!$D$3:$CD$7,5,FALSE)</f>
        <v>4.8000000000000001E-2</v>
      </c>
      <c r="O12" s="710">
        <f>HLOOKUP(O9,ИПЦ_ИПГ!$D$3:$CD$7,5,FALSE)</f>
        <v>4.8000000000000001E-2</v>
      </c>
      <c r="P12" s="710">
        <f>HLOOKUP(P9,ИПЦ_ИПГ!$D$3:$CD$7,5,FALSE)</f>
        <v>4.8000000000000001E-2</v>
      </c>
      <c r="Q12" s="710">
        <f>HLOOKUP(Q9,ИПЦ_ИПГ!$D$3:$CD$7,5,FALSE)</f>
        <v>4.8000000000000001E-2</v>
      </c>
      <c r="R12" s="710">
        <f>HLOOKUP(R9,ИПЦ_ИПГ!$D$3:$CD$7,5,FALSE)</f>
        <v>4.8000000000000001E-2</v>
      </c>
      <c r="S12" s="710">
        <f>HLOOKUP(S9,ИПЦ_ИПГ!$D$3:$CD$7,5,FALSE)</f>
        <v>4.8000000000000001E-2</v>
      </c>
      <c r="T12" s="710">
        <f>HLOOKUP(T9,ИПЦ_ИПГ!$D$3:$CD$7,5,FALSE)</f>
        <v>4.8000000000000001E-2</v>
      </c>
      <c r="U12" s="710">
        <f>HLOOKUP(U9,ИПЦ_ИПГ!$D$3:$CD$7,5,FALSE)</f>
        <v>4.8000000000000001E-2</v>
      </c>
      <c r="V12" s="710">
        <f>HLOOKUP(V9,ИПЦ_ИПГ!$D$3:$CD$7,5,FALSE)</f>
        <v>4.8000000000000001E-2</v>
      </c>
      <c r="W12" s="710">
        <f>HLOOKUP(W9,ИПЦ_ИПГ!$D$3:$CD$7,5,FALSE)</f>
        <v>4.8000000000000001E-2</v>
      </c>
      <c r="X12" s="711">
        <f>HLOOKUP(X9,ИПЦ_ИПГ!$D$3:$CD$7,5,FALSE)</f>
        <v>4.8000000000000001E-2</v>
      </c>
    </row>
    <row r="13" spans="2:45" ht="38.25">
      <c r="B13" s="618"/>
      <c r="C13" s="620" t="s">
        <v>1476</v>
      </c>
      <c r="D13" s="649">
        <f>HLOOKUP(D9,ИПЦ_ИПГ!$D$3:$CD$8,6,FALSE)</f>
        <v>1.2286620000000001</v>
      </c>
      <c r="E13" s="650">
        <f>HLOOKUP(E9,ИПЦ_ИПГ!$D$3:$CD$8,6,FALSE)</f>
        <v>1.2950097480000002</v>
      </c>
      <c r="F13" s="650">
        <f>HLOOKUP(F9,ИПЦ_ИПГ!$D$3:$CD$8,6,FALSE)</f>
        <v>1.3571702159040002</v>
      </c>
      <c r="G13" s="650">
        <f>HLOOKUP(G9,ИПЦ_ИПГ!$D$3:$CD$8,6,FALSE)</f>
        <v>1.4223143862673924</v>
      </c>
      <c r="H13" s="650">
        <f>HLOOKUP(H9,ИПЦ_ИПГ!$D$3:$CD$8,6,FALSE)</f>
        <v>1.4905854768082272</v>
      </c>
      <c r="I13" s="650">
        <f>HLOOKUP(I9,ИПЦ_ИПГ!$D$3:$CD$8,6,FALSE)</f>
        <v>1.5621335796950222</v>
      </c>
      <c r="J13" s="650">
        <f>HLOOKUP(J9,ИПЦ_ИПГ!$D$3:$CD$8,6,FALSE)</f>
        <v>1.6371159915203832</v>
      </c>
      <c r="K13" s="650">
        <f>HLOOKUP(K9,ИПЦ_ИПГ!$D$3:$CD$8,6,FALSE)</f>
        <v>1.7156975591133616</v>
      </c>
      <c r="L13" s="650">
        <f>HLOOKUP(L9,ИПЦ_ИПГ!$D$3:$CD$8,6,FALSE)</f>
        <v>1.7980510419508031</v>
      </c>
      <c r="M13" s="650">
        <f>HLOOKUP(M9,ИПЦ_ИПГ!$D$3:$CD$8,6,FALSE)</f>
        <v>1.8843574919644417</v>
      </c>
      <c r="N13" s="650">
        <f>HLOOKUP(N9,ИПЦ_ИПГ!$D$3:$CD$8,6,FALSE)</f>
        <v>1.974806651578735</v>
      </c>
      <c r="O13" s="650">
        <f>HLOOKUP(O9,ИПЦ_ИПГ!$D$3:$CD$8,6,FALSE)</f>
        <v>2.0695973708545146</v>
      </c>
      <c r="P13" s="650">
        <f>HLOOKUP(P9,ИПЦ_ИПГ!$D$3:$CD$8,6,FALSE)</f>
        <v>2.1689380446555315</v>
      </c>
      <c r="Q13" s="650">
        <f>HLOOKUP(Q9,ИПЦ_ИПГ!$D$3:$CD$8,6,FALSE)</f>
        <v>2.2730470707989969</v>
      </c>
      <c r="R13" s="650">
        <f>HLOOKUP(R9,ИПЦ_ИПГ!$D$3:$CD$8,6,FALSE)</f>
        <v>2.3821533301973488</v>
      </c>
      <c r="S13" s="650">
        <f>HLOOKUP(S9,ИПЦ_ИПГ!$D$3:$CD$8,6,FALSE)</f>
        <v>2.4964966900468215</v>
      </c>
      <c r="T13" s="650">
        <f>HLOOKUP(T9,ИПЦ_ИПГ!$D$3:$CD$8,6,FALSE)</f>
        <v>2.6163285311690689</v>
      </c>
      <c r="U13" s="650">
        <f>HLOOKUP(U9,ИПЦ_ИПГ!$D$3:$CD$8,6,FALSE)</f>
        <v>2.7419123006651844</v>
      </c>
      <c r="V13" s="650">
        <f>HLOOKUP(V9,ИПЦ_ИПГ!$D$3:$CD$8,6,FALSE)</f>
        <v>2.8735240910971136</v>
      </c>
      <c r="W13" s="650">
        <f>HLOOKUP(W9,ИПЦ_ИПГ!$D$3:$CD$8,6,FALSE)</f>
        <v>3.0114532474697753</v>
      </c>
      <c r="X13" s="651">
        <f>HLOOKUP(X9,ИПЦ_ИПГ!$D$3:$CD$8,6,FALSE)</f>
        <v>3.1560030033483244</v>
      </c>
    </row>
    <row r="14" spans="2:45" ht="38.25">
      <c r="B14" s="618">
        <v>3</v>
      </c>
      <c r="C14" s="619" t="s">
        <v>1527</v>
      </c>
      <c r="D14" s="652">
        <f>$D$6*MIN(D11,D13)</f>
        <v>0</v>
      </c>
      <c r="E14" s="653">
        <f>$D$6*MIN(E11,E13)</f>
        <v>0</v>
      </c>
      <c r="F14" s="653">
        <f t="shared" ref="F14" si="1">$D$6*MIN(F11,F13)</f>
        <v>0</v>
      </c>
      <c r="G14" s="653">
        <f t="shared" ref="G14" si="2">$D$6*MIN(G11,G13)</f>
        <v>0</v>
      </c>
      <c r="H14" s="653">
        <f t="shared" ref="H14" si="3">$D$6*MIN(H11,H13)</f>
        <v>0</v>
      </c>
      <c r="I14" s="653">
        <f t="shared" ref="I14" si="4">$D$6*MIN(I11,I13)</f>
        <v>0</v>
      </c>
      <c r="J14" s="653">
        <f t="shared" ref="J14" si="5">$D$6*MIN(J11,J13)</f>
        <v>0</v>
      </c>
      <c r="K14" s="653">
        <f t="shared" ref="K14" si="6">$D$6*MIN(K11,K13)</f>
        <v>0</v>
      </c>
      <c r="L14" s="653">
        <f t="shared" ref="L14" si="7">$D$6*MIN(L11,L13)</f>
        <v>0</v>
      </c>
      <c r="M14" s="653">
        <f t="shared" ref="M14" si="8">$D$6*MIN(M11,M13)</f>
        <v>0</v>
      </c>
      <c r="N14" s="653">
        <f t="shared" ref="N14" si="9">$D$6*MIN(N11,N13)</f>
        <v>0</v>
      </c>
      <c r="O14" s="653">
        <f t="shared" ref="O14" si="10">$D$6*MIN(O11,O13)</f>
        <v>0</v>
      </c>
      <c r="P14" s="653">
        <f t="shared" ref="P14" si="11">$D$6*MIN(P11,P13)</f>
        <v>0</v>
      </c>
      <c r="Q14" s="653">
        <f t="shared" ref="Q14" si="12">$D$6*MIN(Q11,Q13)</f>
        <v>0</v>
      </c>
      <c r="R14" s="653">
        <f t="shared" ref="R14" si="13">$D$6*MIN(R11,R13)</f>
        <v>0</v>
      </c>
      <c r="S14" s="653">
        <f t="shared" ref="S14" si="14">$D$6*MIN(S11,S13)</f>
        <v>0</v>
      </c>
      <c r="T14" s="653">
        <f t="shared" ref="T14" si="15">$D$6*MIN(T11,T13)</f>
        <v>0</v>
      </c>
      <c r="U14" s="653">
        <f t="shared" ref="U14" si="16">$D$6*MIN(U11,U13)</f>
        <v>0</v>
      </c>
      <c r="V14" s="653">
        <f t="shared" ref="V14" si="17">$D$6*MIN(V11,V13)</f>
        <v>0</v>
      </c>
      <c r="W14" s="653">
        <f t="shared" ref="W14" si="18">$D$6*MIN(W11,W13)</f>
        <v>0</v>
      </c>
      <c r="X14" s="654">
        <f t="shared" ref="X14" si="19">$D$6*MIN(X11,X13)</f>
        <v>0</v>
      </c>
    </row>
    <row r="16" spans="2:45">
      <c r="F16" s="634"/>
    </row>
  </sheetData>
  <mergeCells count="2">
    <mergeCell ref="B4:J4"/>
    <mergeCell ref="E6:I6"/>
  </mergeCells>
  <pageMargins left="0.7" right="0.7" top="0.75" bottom="0.75" header="0.3" footer="0.3"/>
  <pageSetup paperSize="9" scale="87" fitToHeight="0" orientation="landscape"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codeName="Лист48">
    <tabColor rgb="FFCCFFCC"/>
  </sheetPr>
  <dimension ref="B1:AL16"/>
  <sheetViews>
    <sheetView zoomScaleNormal="100" workbookViewId="0"/>
  </sheetViews>
  <sheetFormatPr defaultColWidth="9.140625" defaultRowHeight="12.75"/>
  <cols>
    <col min="1" max="1" width="6" style="190" customWidth="1"/>
    <col min="2" max="2" width="6.7109375" style="190" customWidth="1"/>
    <col min="3" max="3" width="64" style="190" customWidth="1"/>
    <col min="4" max="4" width="11.42578125" style="190" customWidth="1"/>
    <col min="5" max="5" width="11.28515625" style="190" customWidth="1"/>
    <col min="6" max="16384" width="9.140625" style="190"/>
  </cols>
  <sheetData>
    <row r="1" spans="2:38" ht="7.5" customHeight="1"/>
    <row r="2" spans="2:38" ht="6.95" customHeight="1"/>
    <row r="3" spans="2:38" ht="8.4499999999999993" customHeight="1"/>
    <row r="4" spans="2:38" ht="39" customHeight="1">
      <c r="B4" s="734" t="str">
        <f>"Предельный уровень цены на тепловую энергию (мощность) (цена "&amp;CHAR(34)&amp;"альтернативной котельной"&amp;CHAR(34)&amp;") на очередной j-й расчетный период регулирования ("&amp;И1!E8&amp;" год) и его прогноз на "&amp;И1!E8+1&amp;" - "&amp;AL13&amp;" годы"</f>
        <v>Предельный уровень цены на тепловую энергию (мощность) (цена "альтернативной котельной") на очередной j-й расчетный период регулирования (2025 год) и его прогноз на 2026 - 34 годы</v>
      </c>
      <c r="C4" s="734"/>
      <c r="D4" s="734"/>
      <c r="E4" s="734"/>
      <c r="F4" s="734"/>
      <c r="G4" s="734"/>
      <c r="H4" s="734"/>
    </row>
    <row r="5" spans="2:38" ht="18.95" customHeight="1">
      <c r="B5" s="841" t="str">
        <f>И1!E13&amp;" "&amp;И1!E14&amp;" "&amp;И1!E15&amp;" "&amp;И1!E17</f>
        <v>Чукотский автономный округ Билибинский муниципальный район Анюйск закрытая</v>
      </c>
      <c r="C5" s="841"/>
      <c r="D5" s="841"/>
      <c r="E5" s="841"/>
      <c r="F5" s="841"/>
      <c r="G5" s="841"/>
      <c r="H5" s="841"/>
    </row>
    <row r="6" spans="2:38" ht="12.6" customHeight="1"/>
    <row r="7" spans="2:38" ht="15" customHeight="1">
      <c r="B7" s="638">
        <v>1</v>
      </c>
      <c r="C7" s="13" t="s">
        <v>1516</v>
      </c>
      <c r="D7" s="340">
        <f>И1!$E$8</f>
        <v>2025</v>
      </c>
    </row>
    <row r="8" spans="2:38" ht="15" customHeight="1">
      <c r="B8" s="638">
        <v>2</v>
      </c>
      <c r="C8" s="47" t="s">
        <v>1517</v>
      </c>
      <c r="D8" s="59"/>
    </row>
    <row r="9" spans="2:38" ht="51">
      <c r="B9" s="638">
        <v>3</v>
      </c>
      <c r="C9" s="618" t="s">
        <v>1518</v>
      </c>
      <c r="D9" s="379"/>
      <c r="E9" s="839" t="s">
        <v>1484</v>
      </c>
      <c r="F9" s="840"/>
      <c r="G9" s="840"/>
      <c r="H9" s="840"/>
      <c r="I9" s="840"/>
    </row>
    <row r="12" spans="2:38">
      <c r="D12" s="398"/>
      <c r="E12" s="398"/>
      <c r="F12" s="398"/>
      <c r="G12" s="398"/>
      <c r="H12" s="398"/>
      <c r="I12" s="398"/>
      <c r="J12" s="398"/>
      <c r="K12" s="398"/>
      <c r="L12" s="398"/>
      <c r="M12" s="398"/>
      <c r="N12" s="398"/>
      <c r="O12" s="398"/>
      <c r="P12" s="398"/>
      <c r="Q12" s="398"/>
      <c r="R12" s="398"/>
      <c r="S12" s="398"/>
      <c r="T12" s="398"/>
      <c r="U12" s="398"/>
      <c r="V12" s="398"/>
      <c r="W12" s="398"/>
      <c r="X12" s="398"/>
      <c r="Y12" s="398"/>
    </row>
    <row r="13" spans="2:38" ht="15.95" customHeight="1">
      <c r="B13" s="626" t="s">
        <v>577</v>
      </c>
      <c r="C13" s="626" t="s">
        <v>1111</v>
      </c>
      <c r="D13" s="648">
        <f>D8</f>
        <v>0</v>
      </c>
      <c r="E13" s="648">
        <f>D13+1</f>
        <v>1</v>
      </c>
      <c r="F13" s="648">
        <f t="shared" ref="F13:Y13" si="0">E13+1</f>
        <v>2</v>
      </c>
      <c r="G13" s="648">
        <f t="shared" si="0"/>
        <v>3</v>
      </c>
      <c r="H13" s="648">
        <f t="shared" si="0"/>
        <v>4</v>
      </c>
      <c r="I13" s="648">
        <f t="shared" si="0"/>
        <v>5</v>
      </c>
      <c r="J13" s="648">
        <f t="shared" si="0"/>
        <v>6</v>
      </c>
      <c r="K13" s="648">
        <f t="shared" si="0"/>
        <v>7</v>
      </c>
      <c r="L13" s="648">
        <f t="shared" si="0"/>
        <v>8</v>
      </c>
      <c r="M13" s="648">
        <f t="shared" si="0"/>
        <v>9</v>
      </c>
      <c r="N13" s="648">
        <f t="shared" si="0"/>
        <v>10</v>
      </c>
      <c r="O13" s="648">
        <f t="shared" si="0"/>
        <v>11</v>
      </c>
      <c r="P13" s="648">
        <f t="shared" si="0"/>
        <v>12</v>
      </c>
      <c r="Q13" s="648">
        <f t="shared" si="0"/>
        <v>13</v>
      </c>
      <c r="R13" s="648">
        <f t="shared" si="0"/>
        <v>14</v>
      </c>
      <c r="S13" s="648">
        <f t="shared" si="0"/>
        <v>15</v>
      </c>
      <c r="T13" s="648">
        <f t="shared" si="0"/>
        <v>16</v>
      </c>
      <c r="U13" s="648">
        <f t="shared" si="0"/>
        <v>17</v>
      </c>
      <c r="V13" s="648">
        <f t="shared" si="0"/>
        <v>18</v>
      </c>
      <c r="W13" s="648">
        <f t="shared" si="0"/>
        <v>19</v>
      </c>
      <c r="X13" s="648">
        <f t="shared" si="0"/>
        <v>20</v>
      </c>
      <c r="Y13" s="648">
        <f t="shared" si="0"/>
        <v>21</v>
      </c>
      <c r="Z13" s="648">
        <f t="shared" ref="Z13" si="1">Y13+1</f>
        <v>22</v>
      </c>
      <c r="AA13" s="648">
        <f t="shared" ref="AA13" si="2">Z13+1</f>
        <v>23</v>
      </c>
      <c r="AB13" s="648">
        <f t="shared" ref="AB13" si="3">AA13+1</f>
        <v>24</v>
      </c>
      <c r="AC13" s="648">
        <f t="shared" ref="AC13" si="4">AB13+1</f>
        <v>25</v>
      </c>
      <c r="AD13" s="648">
        <f t="shared" ref="AD13" si="5">AC13+1</f>
        <v>26</v>
      </c>
      <c r="AE13" s="648">
        <f t="shared" ref="AE13" si="6">AD13+1</f>
        <v>27</v>
      </c>
      <c r="AF13" s="648">
        <f t="shared" ref="AF13" si="7">AE13+1</f>
        <v>28</v>
      </c>
      <c r="AG13" s="648">
        <f t="shared" ref="AG13" si="8">AF13+1</f>
        <v>29</v>
      </c>
      <c r="AH13" s="648">
        <f t="shared" ref="AH13" si="9">AG13+1</f>
        <v>30</v>
      </c>
      <c r="AI13" s="648">
        <f t="shared" ref="AI13" si="10">AH13+1</f>
        <v>31</v>
      </c>
      <c r="AJ13" s="648">
        <f t="shared" ref="AJ13" si="11">AI13+1</f>
        <v>32</v>
      </c>
      <c r="AK13" s="648">
        <f t="shared" ref="AK13" si="12">AJ13+1</f>
        <v>33</v>
      </c>
      <c r="AL13" s="648">
        <f t="shared" ref="AL13" si="13">AK13+1</f>
        <v>34</v>
      </c>
    </row>
    <row r="14" spans="2:38" ht="18" customHeight="1">
      <c r="B14" s="618">
        <v>1</v>
      </c>
      <c r="C14" s="471" t="s">
        <v>1474</v>
      </c>
      <c r="D14" s="639" t="s">
        <v>24</v>
      </c>
      <c r="E14" s="712" t="e">
        <f>HLOOKUP(E13,ИПЦ_ИПГ!$D$3:$CD$7,2,FALSE)</f>
        <v>#N/A</v>
      </c>
      <c r="F14" s="712" t="e">
        <f>HLOOKUP(F13,ИПЦ_ИПГ!$D$3:$CD$7,2,FALSE)</f>
        <v>#N/A</v>
      </c>
      <c r="G14" s="712" t="e">
        <f>HLOOKUP(G13,ИПЦ_ИПГ!$D$3:$CD$7,2,FALSE)</f>
        <v>#N/A</v>
      </c>
      <c r="H14" s="712" t="e">
        <f>HLOOKUP(H13,ИПЦ_ИПГ!$D$3:$CD$7,2,FALSE)</f>
        <v>#N/A</v>
      </c>
      <c r="I14" s="712" t="e">
        <f>HLOOKUP(I13,ИПЦ_ИПГ!$D$3:$CD$7,2,FALSE)</f>
        <v>#N/A</v>
      </c>
      <c r="J14" s="712" t="e">
        <f>HLOOKUP(J13,ИПЦ_ИПГ!$D$3:$CD$7,2,FALSE)</f>
        <v>#N/A</v>
      </c>
      <c r="K14" s="712" t="e">
        <f>HLOOKUP(K13,ИПЦ_ИПГ!$D$3:$CD$7,2,FALSE)</f>
        <v>#N/A</v>
      </c>
      <c r="L14" s="712" t="e">
        <f>HLOOKUP(L13,ИПЦ_ИПГ!$D$3:$CD$7,2,FALSE)</f>
        <v>#N/A</v>
      </c>
      <c r="M14" s="712" t="e">
        <f>HLOOKUP(M13,ИПЦ_ИПГ!$D$3:$CD$7,2,FALSE)</f>
        <v>#N/A</v>
      </c>
      <c r="N14" s="712" t="e">
        <f>HLOOKUP(N13,ИПЦ_ИПГ!$D$3:$CD$7,2,FALSE)</f>
        <v>#N/A</v>
      </c>
      <c r="O14" s="712" t="e">
        <f>HLOOKUP(O13,ИПЦ_ИПГ!$D$3:$CD$7,2,FALSE)</f>
        <v>#N/A</v>
      </c>
      <c r="P14" s="712" t="e">
        <f>HLOOKUP(P13,ИПЦ_ИПГ!$D$3:$CD$7,2,FALSE)</f>
        <v>#N/A</v>
      </c>
      <c r="Q14" s="712" t="e">
        <f>HLOOKUP(Q13,ИПЦ_ИПГ!$D$3:$CD$7,2,FALSE)</f>
        <v>#N/A</v>
      </c>
      <c r="R14" s="712" t="e">
        <f>HLOOKUP(R13,ИПЦ_ИПГ!$D$3:$CD$7,2,FALSE)</f>
        <v>#N/A</v>
      </c>
      <c r="S14" s="712" t="e">
        <f>HLOOKUP(S13,ИПЦ_ИПГ!$D$3:$CD$7,2,FALSE)</f>
        <v>#N/A</v>
      </c>
      <c r="T14" s="712" t="e">
        <f>HLOOKUP(T13,ИПЦ_ИПГ!$D$3:$CD$7,2,FALSE)</f>
        <v>#N/A</v>
      </c>
      <c r="U14" s="712" t="e">
        <f>HLOOKUP(U13,ИПЦ_ИПГ!$D$3:$CD$7,2,FALSE)</f>
        <v>#N/A</v>
      </c>
      <c r="V14" s="712" t="e">
        <f>HLOOKUP(V13,ИПЦ_ИПГ!$D$3:$CD$7,2,FALSE)</f>
        <v>#N/A</v>
      </c>
      <c r="W14" s="712" t="e">
        <f>HLOOKUP(W13,ИПЦ_ИПГ!$D$3:$CD$7,2,FALSE)</f>
        <v>#N/A</v>
      </c>
      <c r="X14" s="712" t="e">
        <f>HLOOKUP(X13,ИПЦ_ИПГ!$D$3:$CD$7,2,FALSE)</f>
        <v>#N/A</v>
      </c>
      <c r="Y14" s="712" t="e">
        <f>HLOOKUP(Y13,ИПЦ_ИПГ!$D$3:$CD$7,2,FALSE)</f>
        <v>#N/A</v>
      </c>
      <c r="Z14" s="712" t="e">
        <f>HLOOKUP(Z13,ИПЦ_ИПГ!$D$3:$CD$7,2,FALSE)</f>
        <v>#N/A</v>
      </c>
      <c r="AA14" s="712" t="e">
        <f>HLOOKUP(AA13,ИПЦ_ИПГ!$D$3:$CD$7,2,FALSE)</f>
        <v>#N/A</v>
      </c>
      <c r="AB14" s="712" t="e">
        <f>HLOOKUP(AB13,ИПЦ_ИПГ!$D$3:$CD$7,2,FALSE)</f>
        <v>#N/A</v>
      </c>
      <c r="AC14" s="712" t="e">
        <f>HLOOKUP(AC13,ИПЦ_ИПГ!$D$3:$CD$7,2,FALSE)</f>
        <v>#N/A</v>
      </c>
      <c r="AD14" s="712" t="e">
        <f>HLOOKUP(AD13,ИПЦ_ИПГ!$D$3:$CD$7,2,FALSE)</f>
        <v>#N/A</v>
      </c>
      <c r="AE14" s="712" t="e">
        <f>HLOOKUP(AE13,ИПЦ_ИПГ!$D$3:$CD$7,2,FALSE)</f>
        <v>#N/A</v>
      </c>
      <c r="AF14" s="712" t="e">
        <f>HLOOKUP(AF13,ИПЦ_ИПГ!$D$3:$CD$7,2,FALSE)</f>
        <v>#N/A</v>
      </c>
      <c r="AG14" s="712" t="e">
        <f>HLOOKUP(AG13,ИПЦ_ИПГ!$D$3:$CD$7,2,FALSE)</f>
        <v>#N/A</v>
      </c>
      <c r="AH14" s="712" t="e">
        <f>HLOOKUP(AH13,ИПЦ_ИПГ!$D$3:$CD$7,2,FALSE)</f>
        <v>#N/A</v>
      </c>
      <c r="AI14" s="712" t="e">
        <f>HLOOKUP(AI13,ИПЦ_ИПГ!$D$3:$CD$7,2,FALSE)</f>
        <v>#N/A</v>
      </c>
      <c r="AJ14" s="712" t="e">
        <f>HLOOKUP(AJ13,ИПЦ_ИПГ!$D$3:$CD$7,2,FALSE)</f>
        <v>#N/A</v>
      </c>
      <c r="AK14" s="712" t="e">
        <f>HLOOKUP(AK13,ИПЦ_ИПГ!$D$3:$CD$7,2,FALSE)</f>
        <v>#N/A</v>
      </c>
      <c r="AL14" s="713" t="e">
        <f>HLOOKUP(AL13,ИПЦ_ИПГ!$D$3:$CD$7,2,FALSE)</f>
        <v>#N/A</v>
      </c>
    </row>
    <row r="15" spans="2:38" ht="18" customHeight="1">
      <c r="B15" s="618"/>
      <c r="C15" s="472" t="s">
        <v>1156</v>
      </c>
      <c r="D15" s="640" t="s">
        <v>24</v>
      </c>
      <c r="E15" s="641" t="e">
        <f>1+E14</f>
        <v>#N/A</v>
      </c>
      <c r="F15" s="641" t="e">
        <f>E15*(1+F14)</f>
        <v>#N/A</v>
      </c>
      <c r="G15" s="641" t="e">
        <f>F15*(1+G14)</f>
        <v>#N/A</v>
      </c>
      <c r="H15" s="641" t="e">
        <f t="shared" ref="H15:Y15" si="14">G15*(1+H14)</f>
        <v>#N/A</v>
      </c>
      <c r="I15" s="641" t="e">
        <f t="shared" si="14"/>
        <v>#N/A</v>
      </c>
      <c r="J15" s="641" t="e">
        <f t="shared" si="14"/>
        <v>#N/A</v>
      </c>
      <c r="K15" s="641" t="e">
        <f t="shared" si="14"/>
        <v>#N/A</v>
      </c>
      <c r="L15" s="641" t="e">
        <f t="shared" si="14"/>
        <v>#N/A</v>
      </c>
      <c r="M15" s="641" t="e">
        <f t="shared" si="14"/>
        <v>#N/A</v>
      </c>
      <c r="N15" s="641" t="e">
        <f t="shared" si="14"/>
        <v>#N/A</v>
      </c>
      <c r="O15" s="641" t="e">
        <f t="shared" si="14"/>
        <v>#N/A</v>
      </c>
      <c r="P15" s="641" t="e">
        <f t="shared" si="14"/>
        <v>#N/A</v>
      </c>
      <c r="Q15" s="641" t="e">
        <f t="shared" si="14"/>
        <v>#N/A</v>
      </c>
      <c r="R15" s="641" t="e">
        <f t="shared" si="14"/>
        <v>#N/A</v>
      </c>
      <c r="S15" s="641" t="e">
        <f t="shared" si="14"/>
        <v>#N/A</v>
      </c>
      <c r="T15" s="641" t="e">
        <f t="shared" si="14"/>
        <v>#N/A</v>
      </c>
      <c r="U15" s="641" t="e">
        <f t="shared" si="14"/>
        <v>#N/A</v>
      </c>
      <c r="V15" s="641" t="e">
        <f t="shared" si="14"/>
        <v>#N/A</v>
      </c>
      <c r="W15" s="641" t="e">
        <f t="shared" si="14"/>
        <v>#N/A</v>
      </c>
      <c r="X15" s="641" t="e">
        <f t="shared" si="14"/>
        <v>#N/A</v>
      </c>
      <c r="Y15" s="641" t="e">
        <f t="shared" si="14"/>
        <v>#N/A</v>
      </c>
      <c r="Z15" s="641" t="e">
        <f t="shared" ref="Z15" si="15">Y15*(1+Z14)</f>
        <v>#N/A</v>
      </c>
      <c r="AA15" s="641" t="e">
        <f t="shared" ref="AA15" si="16">Z15*(1+AA14)</f>
        <v>#N/A</v>
      </c>
      <c r="AB15" s="641" t="e">
        <f t="shared" ref="AB15" si="17">AA15*(1+AB14)</f>
        <v>#N/A</v>
      </c>
      <c r="AC15" s="641" t="e">
        <f t="shared" ref="AC15" si="18">AB15*(1+AC14)</f>
        <v>#N/A</v>
      </c>
      <c r="AD15" s="641" t="e">
        <f t="shared" ref="AD15" si="19">AC15*(1+AD14)</f>
        <v>#N/A</v>
      </c>
      <c r="AE15" s="641" t="e">
        <f t="shared" ref="AE15" si="20">AD15*(1+AE14)</f>
        <v>#N/A</v>
      </c>
      <c r="AF15" s="641" t="e">
        <f t="shared" ref="AF15" si="21">AE15*(1+AF14)</f>
        <v>#N/A</v>
      </c>
      <c r="AG15" s="641" t="e">
        <f t="shared" ref="AG15" si="22">AF15*(1+AG14)</f>
        <v>#N/A</v>
      </c>
      <c r="AH15" s="641" t="e">
        <f t="shared" ref="AH15" si="23">AG15*(1+AH14)</f>
        <v>#N/A</v>
      </c>
      <c r="AI15" s="641" t="e">
        <f t="shared" ref="AI15" si="24">AH15*(1+AI14)</f>
        <v>#N/A</v>
      </c>
      <c r="AJ15" s="641" t="e">
        <f t="shared" ref="AJ15" si="25">AI15*(1+AJ14)</f>
        <v>#N/A</v>
      </c>
      <c r="AK15" s="641" t="e">
        <f t="shared" ref="AK15" si="26">AJ15*(1+AK14)</f>
        <v>#N/A</v>
      </c>
      <c r="AL15" s="642" t="e">
        <f t="shared" ref="AL15" si="27">AK15*(1+AL14)</f>
        <v>#N/A</v>
      </c>
    </row>
    <row r="16" spans="2:38" ht="52.5">
      <c r="B16" s="618">
        <v>2</v>
      </c>
      <c r="C16" s="619" t="s">
        <v>1562</v>
      </c>
      <c r="D16" s="643" t="s">
        <v>24</v>
      </c>
      <c r="E16" s="644" t="str">
        <f>IF($E$13:$Y$13&gt;=$D$7,$D$9*E15,"-")</f>
        <v>-</v>
      </c>
      <c r="F16" s="644" t="str">
        <f t="shared" ref="F16:Y16" si="28">IF($E$13:$Y$13&gt;=$D$7,$D$9*F15,"-")</f>
        <v>-</v>
      </c>
      <c r="G16" s="644" t="str">
        <f t="shared" si="28"/>
        <v>-</v>
      </c>
      <c r="H16" s="644" t="str">
        <f t="shared" si="28"/>
        <v>-</v>
      </c>
      <c r="I16" s="644" t="str">
        <f t="shared" si="28"/>
        <v>-</v>
      </c>
      <c r="J16" s="644" t="str">
        <f t="shared" si="28"/>
        <v>-</v>
      </c>
      <c r="K16" s="644" t="str">
        <f t="shared" si="28"/>
        <v>-</v>
      </c>
      <c r="L16" s="644" t="str">
        <f t="shared" si="28"/>
        <v>-</v>
      </c>
      <c r="M16" s="644" t="str">
        <f t="shared" si="28"/>
        <v>-</v>
      </c>
      <c r="N16" s="644" t="str">
        <f t="shared" si="28"/>
        <v>-</v>
      </c>
      <c r="O16" s="644" t="str">
        <f t="shared" si="28"/>
        <v>-</v>
      </c>
      <c r="P16" s="644" t="str">
        <f t="shared" si="28"/>
        <v>-</v>
      </c>
      <c r="Q16" s="644" t="str">
        <f t="shared" si="28"/>
        <v>-</v>
      </c>
      <c r="R16" s="644" t="str">
        <f t="shared" si="28"/>
        <v>-</v>
      </c>
      <c r="S16" s="644" t="str">
        <f t="shared" si="28"/>
        <v>-</v>
      </c>
      <c r="T16" s="644" t="str">
        <f t="shared" si="28"/>
        <v>-</v>
      </c>
      <c r="U16" s="644" t="str">
        <f t="shared" si="28"/>
        <v>-</v>
      </c>
      <c r="V16" s="644" t="str">
        <f t="shared" si="28"/>
        <v>-</v>
      </c>
      <c r="W16" s="644" t="str">
        <f t="shared" si="28"/>
        <v>-</v>
      </c>
      <c r="X16" s="644" t="str">
        <f t="shared" si="28"/>
        <v>-</v>
      </c>
      <c r="Y16" s="644" t="str">
        <f t="shared" si="28"/>
        <v>-</v>
      </c>
      <c r="Z16" s="644" t="str">
        <f>IF($E$13:$AL$13&gt;=$D$7,$D$9*Z15,"-")</f>
        <v>-</v>
      </c>
      <c r="AA16" s="644" t="str">
        <f>IF($E$13:$AL$13&gt;=$D$7,$D$9*AA15,"-")</f>
        <v>-</v>
      </c>
      <c r="AB16" s="644" t="str">
        <f t="shared" ref="AB16:AK16" si="29">IF($E$13:$AL$13&gt;=$D$7,$D$9*AB15,"-")</f>
        <v>-</v>
      </c>
      <c r="AC16" s="644" t="str">
        <f t="shared" si="29"/>
        <v>-</v>
      </c>
      <c r="AD16" s="644" t="str">
        <f t="shared" si="29"/>
        <v>-</v>
      </c>
      <c r="AE16" s="644" t="str">
        <f t="shared" si="29"/>
        <v>-</v>
      </c>
      <c r="AF16" s="644" t="str">
        <f t="shared" si="29"/>
        <v>-</v>
      </c>
      <c r="AG16" s="644" t="str">
        <f t="shared" si="29"/>
        <v>-</v>
      </c>
      <c r="AH16" s="644" t="str">
        <f t="shared" si="29"/>
        <v>-</v>
      </c>
      <c r="AI16" s="644" t="str">
        <f t="shared" si="29"/>
        <v>-</v>
      </c>
      <c r="AJ16" s="644" t="str">
        <f t="shared" si="29"/>
        <v>-</v>
      </c>
      <c r="AK16" s="644" t="str">
        <f t="shared" si="29"/>
        <v>-</v>
      </c>
      <c r="AL16" s="645" t="str">
        <f>IF($E$13:$AL$13&gt;=$D$7,$D$9*AL15,"-")</f>
        <v>-</v>
      </c>
    </row>
  </sheetData>
  <mergeCells count="3">
    <mergeCell ref="B5:H5"/>
    <mergeCell ref="B4:H4"/>
    <mergeCell ref="E9:I9"/>
  </mergeCells>
  <conditionalFormatting sqref="E16:AL16">
    <cfRule type="expression" dxfId="1" priority="1">
      <formula>$D$7=E13</formula>
    </cfRule>
  </conditionalFormatting>
  <dataValidations count="1">
    <dataValidation type="whole" allowBlank="1" showInputMessage="1" showErrorMessage="1" sqref="D8" xr:uid="{00000000-0002-0000-2500-000000000000}">
      <formula1>2023</formula1>
      <formula2>D7-1</formula2>
    </dataValidation>
  </dataValidations>
  <pageMargins left="0.7" right="0.7" top="0.75" bottom="0.75" header="0.3" footer="0.3"/>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sheetPr codeName="Лист36">
    <tabColor rgb="FFCCFFCC"/>
  </sheetPr>
  <dimension ref="B1:AV21"/>
  <sheetViews>
    <sheetView zoomScaleNormal="100" workbookViewId="0">
      <pane ySplit="8" topLeftCell="A9" activePane="bottomLeft" state="frozen"/>
      <selection pane="bottomLeft"/>
    </sheetView>
  </sheetViews>
  <sheetFormatPr defaultColWidth="9.140625" defaultRowHeight="12.75"/>
  <cols>
    <col min="1" max="1" width="2.5703125" style="20" customWidth="1"/>
    <col min="2" max="2" width="4.5703125" style="20" customWidth="1"/>
    <col min="3" max="3" width="17.5703125" style="20" customWidth="1"/>
    <col min="4" max="4" width="12.140625" style="20" customWidth="1"/>
    <col min="5" max="5" width="28" style="20" customWidth="1"/>
    <col min="6" max="6" width="42.140625" style="20" customWidth="1"/>
    <col min="7" max="7" width="9.42578125" style="20" customWidth="1"/>
    <col min="8" max="16" width="9.140625" style="20" customWidth="1"/>
    <col min="17" max="40" width="8.5703125" style="20" customWidth="1"/>
    <col min="41" max="16384" width="9.140625" style="20"/>
  </cols>
  <sheetData>
    <row r="1" spans="2:48" ht="86.25" customHeight="1" thickBot="1">
      <c r="B1" s="849" t="s">
        <v>1485</v>
      </c>
      <c r="C1" s="849"/>
      <c r="D1" s="849"/>
      <c r="E1" s="849"/>
      <c r="F1" s="849"/>
      <c r="G1" s="849"/>
      <c r="H1" s="849"/>
      <c r="I1" s="849"/>
      <c r="J1" s="849"/>
      <c r="K1" s="849"/>
      <c r="L1" s="849"/>
      <c r="M1" s="849"/>
      <c r="N1" s="849"/>
      <c r="O1" s="849"/>
      <c r="P1" s="849"/>
      <c r="Q1" s="126"/>
      <c r="R1" s="126"/>
      <c r="S1" s="126"/>
      <c r="T1" s="126"/>
      <c r="U1" s="126"/>
      <c r="V1" s="126"/>
      <c r="W1" s="126"/>
      <c r="X1" s="126"/>
      <c r="Y1" s="126"/>
      <c r="Z1" s="126"/>
      <c r="AA1" s="126"/>
      <c r="AB1" s="126"/>
    </row>
    <row r="2" spans="2:48" ht="37.700000000000003" customHeight="1">
      <c r="B2" s="391">
        <v>0</v>
      </c>
      <c r="C2" s="850" t="s">
        <v>1174</v>
      </c>
      <c r="D2" s="850"/>
      <c r="E2" s="850"/>
      <c r="F2" s="850"/>
      <c r="G2" s="488"/>
      <c r="H2" s="390"/>
      <c r="I2" s="390"/>
      <c r="J2" s="390"/>
      <c r="K2" s="390"/>
      <c r="L2" s="390"/>
      <c r="M2" s="390"/>
      <c r="N2" s="390"/>
      <c r="O2" s="390"/>
      <c r="P2" s="390"/>
      <c r="Q2" s="390"/>
      <c r="R2" s="390"/>
      <c r="S2" s="111"/>
      <c r="T2" s="111"/>
      <c r="U2" s="111"/>
      <c r="V2" s="111"/>
      <c r="W2" s="111"/>
      <c r="X2" s="111"/>
      <c r="Y2" s="111"/>
      <c r="Z2" s="111"/>
      <c r="AA2" s="111"/>
      <c r="AB2" s="111"/>
    </row>
    <row r="3" spans="2:48" ht="33" customHeight="1">
      <c r="B3" s="393" t="str">
        <f>МУ770_Т1!B10</f>
        <v>1</v>
      </c>
      <c r="C3" s="756" t="str">
        <f>"Утвержденный тариф на тепловую энергию (мощность), поставляемую потребителям, на предполагаемую дату окончания переходного периода 01.01."&amp;И1!E8&amp;", без НДС, руб./Гкал"</f>
        <v>Утвержденный тариф на тепловую энергию (мощность), поставляемую потребителям, на предполагаемую дату окончания переходного периода 01.01.2025, без НДС, руб./Гкал</v>
      </c>
      <c r="D3" s="756"/>
      <c r="E3" s="756"/>
      <c r="F3" s="756"/>
      <c r="G3" s="522"/>
      <c r="H3" s="851" t="s">
        <v>1107</v>
      </c>
      <c r="I3" s="852"/>
      <c r="J3" s="852"/>
      <c r="K3" s="852"/>
      <c r="L3" s="852"/>
      <c r="M3" s="852"/>
      <c r="N3" s="852"/>
      <c r="O3" s="852"/>
      <c r="P3" s="852"/>
      <c r="Q3" s="852"/>
      <c r="R3" s="852"/>
      <c r="S3" s="852"/>
      <c r="T3" s="852"/>
    </row>
    <row r="4" spans="2:48" ht="26.25" customHeight="1">
      <c r="B4" s="393">
        <v>2</v>
      </c>
      <c r="C4" s="756" t="s">
        <v>1108</v>
      </c>
      <c r="D4" s="756"/>
      <c r="E4" s="756"/>
      <c r="F4" s="756"/>
      <c r="G4" s="394"/>
      <c r="H4" s="395"/>
      <c r="I4" s="395"/>
    </row>
    <row r="5" spans="2:48" ht="27.2" customHeight="1" thickBot="1">
      <c r="B5" s="396">
        <v>3</v>
      </c>
      <c r="C5" s="842" t="s">
        <v>1175</v>
      </c>
      <c r="D5" s="842"/>
      <c r="E5" s="842"/>
      <c r="F5" s="842"/>
      <c r="G5" s="397" t="str">
        <f>IF(OR(AND(G2="да",G4&lt;=10),AND(G2="нет",G4&lt;=5)),SUMIF(АК_прогноз!C4:M4,'Гр&amp;ПУЦ_v1'!G4,АК_прогноз!C6:H6),"введите допустимый срок графика")</f>
        <v>введите допустимый срок графика</v>
      </c>
      <c r="H5" s="395"/>
      <c r="I5" s="395"/>
    </row>
    <row r="6" spans="2:48" ht="15.95" customHeight="1" thickBot="1">
      <c r="B6" s="111"/>
      <c r="C6" s="111"/>
      <c r="D6" s="111"/>
      <c r="E6" s="111"/>
      <c r="F6" s="111"/>
      <c r="G6" s="398">
        <v>0</v>
      </c>
      <c r="H6" s="398">
        <v>1</v>
      </c>
      <c r="I6" s="398"/>
      <c r="J6" s="398">
        <v>2</v>
      </c>
      <c r="K6" s="398"/>
      <c r="L6" s="398">
        <v>3</v>
      </c>
      <c r="M6" s="398"/>
      <c r="N6" s="398">
        <v>4</v>
      </c>
      <c r="O6" s="398"/>
      <c r="P6" s="398">
        <v>5</v>
      </c>
      <c r="Q6" s="398"/>
      <c r="R6" s="398">
        <v>6</v>
      </c>
      <c r="S6" s="398"/>
      <c r="T6" s="398">
        <v>7</v>
      </c>
      <c r="U6" s="398"/>
      <c r="V6" s="398">
        <v>8</v>
      </c>
      <c r="W6" s="398"/>
      <c r="X6" s="398">
        <v>9</v>
      </c>
      <c r="Y6" s="398"/>
      <c r="Z6" s="398">
        <v>10</v>
      </c>
      <c r="AA6" s="398"/>
      <c r="AB6" s="398">
        <v>11</v>
      </c>
      <c r="AC6" s="398"/>
      <c r="AD6" s="398">
        <v>12</v>
      </c>
      <c r="AE6" s="398"/>
      <c r="AF6" s="398">
        <v>13</v>
      </c>
      <c r="AG6" s="398"/>
      <c r="AH6" s="398">
        <v>14</v>
      </c>
      <c r="AI6" s="398"/>
      <c r="AJ6" s="398">
        <v>15</v>
      </c>
      <c r="AK6" s="398"/>
      <c r="AL6" s="398">
        <v>16</v>
      </c>
      <c r="AM6" s="398"/>
      <c r="AN6" s="398">
        <v>17</v>
      </c>
      <c r="AO6" s="521"/>
      <c r="AP6" s="398">
        <v>18</v>
      </c>
      <c r="AQ6" s="398"/>
      <c r="AR6" s="398">
        <v>19</v>
      </c>
      <c r="AS6" s="398"/>
      <c r="AT6" s="398">
        <v>20</v>
      </c>
      <c r="AU6" s="398"/>
      <c r="AV6" s="398">
        <v>21</v>
      </c>
    </row>
    <row r="7" spans="2:48" ht="15" customHeight="1">
      <c r="B7" s="843" t="s">
        <v>577</v>
      </c>
      <c r="C7" s="845" t="s">
        <v>6</v>
      </c>
      <c r="D7" s="845" t="s">
        <v>184</v>
      </c>
      <c r="E7" s="845" t="s">
        <v>1110</v>
      </c>
      <c r="F7" s="847" t="s">
        <v>1111</v>
      </c>
      <c r="G7" s="856">
        <f>И1!E8</f>
        <v>2025</v>
      </c>
      <c r="H7" s="855"/>
      <c r="I7" s="853">
        <f>G7+1</f>
        <v>2026</v>
      </c>
      <c r="J7" s="855"/>
      <c r="K7" s="853">
        <f>I7+1</f>
        <v>2027</v>
      </c>
      <c r="L7" s="855"/>
      <c r="M7" s="853">
        <f t="shared" ref="M7" si="0">K7+1</f>
        <v>2028</v>
      </c>
      <c r="N7" s="855"/>
      <c r="O7" s="853">
        <f t="shared" ref="O7" si="1">M7+1</f>
        <v>2029</v>
      </c>
      <c r="P7" s="855"/>
      <c r="Q7" s="853">
        <f t="shared" ref="Q7" si="2">O7+1</f>
        <v>2030</v>
      </c>
      <c r="R7" s="855"/>
      <c r="S7" s="853">
        <f t="shared" ref="S7" si="3">Q7+1</f>
        <v>2031</v>
      </c>
      <c r="T7" s="855"/>
      <c r="U7" s="853">
        <f t="shared" ref="U7" si="4">S7+1</f>
        <v>2032</v>
      </c>
      <c r="V7" s="855"/>
      <c r="W7" s="853">
        <f t="shared" ref="W7" si="5">U7+1</f>
        <v>2033</v>
      </c>
      <c r="X7" s="855"/>
      <c r="Y7" s="853">
        <f t="shared" ref="Y7" si="6">W7+1</f>
        <v>2034</v>
      </c>
      <c r="Z7" s="855"/>
      <c r="AA7" s="853">
        <f t="shared" ref="AA7" si="7">Y7+1</f>
        <v>2035</v>
      </c>
      <c r="AB7" s="855"/>
      <c r="AC7" s="853">
        <f t="shared" ref="AC7" si="8">AA7+1</f>
        <v>2036</v>
      </c>
      <c r="AD7" s="855"/>
      <c r="AE7" s="853">
        <f t="shared" ref="AE7" si="9">AC7+1</f>
        <v>2037</v>
      </c>
      <c r="AF7" s="855"/>
      <c r="AG7" s="853">
        <f t="shared" ref="AG7" si="10">AE7+1</f>
        <v>2038</v>
      </c>
      <c r="AH7" s="855"/>
      <c r="AI7" s="853">
        <f t="shared" ref="AI7" si="11">AG7+1</f>
        <v>2039</v>
      </c>
      <c r="AJ7" s="855"/>
      <c r="AK7" s="853">
        <f t="shared" ref="AK7" si="12">AI7+1</f>
        <v>2040</v>
      </c>
      <c r="AL7" s="855"/>
      <c r="AM7" s="853">
        <f t="shared" ref="AM7" si="13">AK7+1</f>
        <v>2041</v>
      </c>
      <c r="AN7" s="855"/>
      <c r="AO7" s="853">
        <f t="shared" ref="AO7" si="14">AM7+1</f>
        <v>2042</v>
      </c>
      <c r="AP7" s="855"/>
      <c r="AQ7" s="853">
        <f t="shared" ref="AQ7" si="15">AO7+1</f>
        <v>2043</v>
      </c>
      <c r="AR7" s="855"/>
      <c r="AS7" s="853">
        <f t="shared" ref="AS7" si="16">AQ7+1</f>
        <v>2044</v>
      </c>
      <c r="AT7" s="855"/>
      <c r="AU7" s="853">
        <f t="shared" ref="AU7" si="17">AS7+1</f>
        <v>2045</v>
      </c>
      <c r="AV7" s="854"/>
    </row>
    <row r="8" spans="2:48" ht="24.75" customHeight="1" thickBot="1">
      <c r="B8" s="844"/>
      <c r="C8" s="846"/>
      <c r="D8" s="846"/>
      <c r="E8" s="846"/>
      <c r="F8" s="848"/>
      <c r="G8" s="635" t="str">
        <f>"1пг"&amp;G7</f>
        <v>1пг2025</v>
      </c>
      <c r="H8" s="399" t="str">
        <f>"2пг"&amp;G7</f>
        <v>2пг2025</v>
      </c>
      <c r="I8" s="635" t="str">
        <f t="shared" ref="I8" si="18">"1пг"&amp;I7</f>
        <v>1пг2026</v>
      </c>
      <c r="J8" s="399" t="str">
        <f t="shared" ref="J8" si="19">"2пг"&amp;I7</f>
        <v>2пг2026</v>
      </c>
      <c r="K8" s="635" t="str">
        <f t="shared" ref="K8" si="20">"1пг"&amp;K7</f>
        <v>1пг2027</v>
      </c>
      <c r="L8" s="399" t="str">
        <f t="shared" ref="L8" si="21">"2пг"&amp;K7</f>
        <v>2пг2027</v>
      </c>
      <c r="M8" s="635" t="str">
        <f t="shared" ref="M8" si="22">"1пг"&amp;M7</f>
        <v>1пг2028</v>
      </c>
      <c r="N8" s="399" t="str">
        <f t="shared" ref="N8" si="23">"2пг"&amp;M7</f>
        <v>2пг2028</v>
      </c>
      <c r="O8" s="635" t="str">
        <f t="shared" ref="O8" si="24">"1пг"&amp;O7</f>
        <v>1пг2029</v>
      </c>
      <c r="P8" s="399" t="str">
        <f t="shared" ref="P8" si="25">"2пг"&amp;O7</f>
        <v>2пг2029</v>
      </c>
      <c r="Q8" s="635" t="str">
        <f t="shared" ref="Q8" si="26">"1пг"&amp;Q7</f>
        <v>1пг2030</v>
      </c>
      <c r="R8" s="399" t="str">
        <f t="shared" ref="R8" si="27">"2пг"&amp;Q7</f>
        <v>2пг2030</v>
      </c>
      <c r="S8" s="635" t="str">
        <f t="shared" ref="S8" si="28">"1пг"&amp;S7</f>
        <v>1пг2031</v>
      </c>
      <c r="T8" s="399" t="str">
        <f t="shared" ref="T8" si="29">"2пг"&amp;S7</f>
        <v>2пг2031</v>
      </c>
      <c r="U8" s="635" t="str">
        <f t="shared" ref="U8" si="30">"1пг"&amp;U7</f>
        <v>1пг2032</v>
      </c>
      <c r="V8" s="399" t="str">
        <f t="shared" ref="V8" si="31">"2пг"&amp;U7</f>
        <v>2пг2032</v>
      </c>
      <c r="W8" s="635" t="str">
        <f t="shared" ref="W8" si="32">"1пг"&amp;W7</f>
        <v>1пг2033</v>
      </c>
      <c r="X8" s="399" t="str">
        <f t="shared" ref="X8" si="33">"2пг"&amp;W7</f>
        <v>2пг2033</v>
      </c>
      <c r="Y8" s="635" t="str">
        <f t="shared" ref="Y8" si="34">"1пг"&amp;Y7</f>
        <v>1пг2034</v>
      </c>
      <c r="Z8" s="399" t="str">
        <f t="shared" ref="Z8" si="35">"2пг"&amp;Y7</f>
        <v>2пг2034</v>
      </c>
      <c r="AA8" s="635" t="str">
        <f t="shared" ref="AA8" si="36">"1пг"&amp;AA7</f>
        <v>1пг2035</v>
      </c>
      <c r="AB8" s="399" t="str">
        <f t="shared" ref="AB8" si="37">"2пг"&amp;AA7</f>
        <v>2пг2035</v>
      </c>
      <c r="AC8" s="635" t="str">
        <f t="shared" ref="AC8" si="38">"1пг"&amp;AC7</f>
        <v>1пг2036</v>
      </c>
      <c r="AD8" s="399" t="str">
        <f t="shared" ref="AD8" si="39">"2пг"&amp;AC7</f>
        <v>2пг2036</v>
      </c>
      <c r="AE8" s="635" t="str">
        <f t="shared" ref="AE8" si="40">"1пг"&amp;AE7</f>
        <v>1пг2037</v>
      </c>
      <c r="AF8" s="399" t="str">
        <f t="shared" ref="AF8" si="41">"2пг"&amp;AE7</f>
        <v>2пг2037</v>
      </c>
      <c r="AG8" s="635" t="str">
        <f t="shared" ref="AG8" si="42">"1пг"&amp;AG7</f>
        <v>1пг2038</v>
      </c>
      <c r="AH8" s="399" t="str">
        <f t="shared" ref="AH8" si="43">"2пг"&amp;AG7</f>
        <v>2пг2038</v>
      </c>
      <c r="AI8" s="635" t="str">
        <f t="shared" ref="AI8" si="44">"1пг"&amp;AI7</f>
        <v>1пг2039</v>
      </c>
      <c r="AJ8" s="399" t="str">
        <f t="shared" ref="AJ8" si="45">"2пг"&amp;AI7</f>
        <v>2пг2039</v>
      </c>
      <c r="AK8" s="635" t="str">
        <f t="shared" ref="AK8" si="46">"1пг"&amp;AK7</f>
        <v>1пг2040</v>
      </c>
      <c r="AL8" s="399" t="str">
        <f t="shared" ref="AL8" si="47">"2пг"&amp;AK7</f>
        <v>2пг2040</v>
      </c>
      <c r="AM8" s="635" t="str">
        <f t="shared" ref="AM8" si="48">"1пг"&amp;AM7</f>
        <v>1пг2041</v>
      </c>
      <c r="AN8" s="399" t="str">
        <f t="shared" ref="AN8" si="49">"2пг"&amp;AM7</f>
        <v>2пг2041</v>
      </c>
      <c r="AO8" s="635" t="str">
        <f t="shared" ref="AO8" si="50">"1пг"&amp;AO7</f>
        <v>1пг2042</v>
      </c>
      <c r="AP8" s="399" t="str">
        <f t="shared" ref="AP8" si="51">"2пг"&amp;AO7</f>
        <v>2пг2042</v>
      </c>
      <c r="AQ8" s="635" t="str">
        <f t="shared" ref="AQ8" si="52">"1пг"&amp;AQ7</f>
        <v>1пг2043</v>
      </c>
      <c r="AR8" s="399" t="str">
        <f t="shared" ref="AR8" si="53">"2пг"&amp;AQ7</f>
        <v>2пг2043</v>
      </c>
      <c r="AS8" s="635" t="str">
        <f t="shared" ref="AS8" si="54">"1пг"&amp;AS7</f>
        <v>1пг2044</v>
      </c>
      <c r="AT8" s="399" t="str">
        <f t="shared" ref="AT8:AV8" si="55">"2пг"&amp;AS7</f>
        <v>2пг2044</v>
      </c>
      <c r="AU8" s="635" t="str">
        <f t="shared" ref="AU8" si="56">"1пг"&amp;AU7</f>
        <v>1пг2045</v>
      </c>
      <c r="AV8" s="400" t="str">
        <f t="shared" si="55"/>
        <v>2пг2045</v>
      </c>
    </row>
    <row r="9" spans="2:48" ht="29.25" customHeight="1">
      <c r="B9" s="401">
        <v>1</v>
      </c>
      <c r="C9" s="473" t="str">
        <f>И1!$E$13</f>
        <v>Чукотский автономный округ</v>
      </c>
      <c r="D9" s="525"/>
      <c r="E9" s="525"/>
      <c r="F9" s="475" t="s">
        <v>1112</v>
      </c>
      <c r="G9" s="402">
        <v>0</v>
      </c>
      <c r="H9" s="403">
        <f>IF(G6:P6&lt;=G4,POWER($G$5/$G$3,1/$G$4)-1,0)</f>
        <v>0</v>
      </c>
      <c r="I9" s="404">
        <v>0</v>
      </c>
      <c r="J9" s="403">
        <f>IF(G6:P6&lt;=G4,POWER($G$5/$G$3,1/$G$4)-1,0)</f>
        <v>0</v>
      </c>
      <c r="K9" s="404">
        <v>0</v>
      </c>
      <c r="L9" s="403">
        <f>IF(G6:P6&lt;=G4,POWER($G$5/$G$3,1/$G$4)-1,0)</f>
        <v>0</v>
      </c>
      <c r="M9" s="404">
        <v>0</v>
      </c>
      <c r="N9" s="403">
        <f>IF(G6:P6&lt;=G4,POWER($G$5/$G$3,1/$G$4)-1,0)</f>
        <v>0</v>
      </c>
      <c r="O9" s="404">
        <v>0</v>
      </c>
      <c r="P9" s="403">
        <f>IF(G6:P6&lt;=G4,POWER($G$5/$G$3,1/$G$4)-1,0)</f>
        <v>0</v>
      </c>
      <c r="Q9" s="404">
        <v>0</v>
      </c>
      <c r="R9" s="403">
        <f>IF(G6:Z6&lt;=G4,POWER($G$5/$G$3,1/$G$4)-1,0)</f>
        <v>0</v>
      </c>
      <c r="S9" s="404">
        <v>0</v>
      </c>
      <c r="T9" s="403">
        <f>IF(G6:Z6&lt;=G4,POWER($G$5/$G$3,1/$G$4)-1,0)</f>
        <v>0</v>
      </c>
      <c r="U9" s="404">
        <v>0</v>
      </c>
      <c r="V9" s="403">
        <f>IF(G6:Z6&lt;=G4,POWER($G$5/$G$3,1/$G$4)-1,0)</f>
        <v>0</v>
      </c>
      <c r="W9" s="404">
        <v>0</v>
      </c>
      <c r="X9" s="403">
        <f>IF(G6:Z6&lt;=G4,POWER($G$5/$G$3,1/$G$4)-1,0)</f>
        <v>0</v>
      </c>
      <c r="Y9" s="404">
        <v>0</v>
      </c>
      <c r="Z9" s="403">
        <f>IF(G6:Z6&lt;=G4,POWER($G$5/$G$3,1/$G$4)-1,0)</f>
        <v>0</v>
      </c>
      <c r="AA9" s="503"/>
      <c r="AB9" s="503"/>
      <c r="AC9" s="503"/>
      <c r="AD9" s="503"/>
      <c r="AE9" s="503"/>
      <c r="AF9" s="503"/>
      <c r="AG9" s="503"/>
      <c r="AH9" s="503"/>
      <c r="AI9" s="503"/>
      <c r="AJ9" s="503"/>
      <c r="AK9" s="503"/>
      <c r="AL9" s="503"/>
      <c r="AM9" s="503"/>
      <c r="AN9" s="503"/>
      <c r="AO9" s="503"/>
      <c r="AP9" s="503"/>
      <c r="AQ9" s="503"/>
      <c r="AR9" s="503"/>
      <c r="AS9" s="503"/>
      <c r="AT9" s="503"/>
      <c r="AU9" s="503"/>
      <c r="AV9" s="570"/>
    </row>
    <row r="10" spans="2:48" ht="41.45" customHeight="1">
      <c r="B10" s="393">
        <v>2</v>
      </c>
      <c r="C10" s="405" t="str">
        <f>C9</f>
        <v>Чукотский автономный округ</v>
      </c>
      <c r="D10" s="405">
        <f>D9</f>
        <v>0</v>
      </c>
      <c r="E10" s="406">
        <f>E9</f>
        <v>0</v>
      </c>
      <c r="F10" s="407" t="s">
        <v>1113</v>
      </c>
      <c r="G10" s="454">
        <f>IF(G6:P6&lt;=G4,ROUND($G$3/АК_прогноз!C$6,4),"-")</f>
        <v>0</v>
      </c>
      <c r="H10" s="408" t="str">
        <f>IF(G6:P6&lt;=G4,ROUND($G$3*(1+H9)/АК_прогноз!$D$6,4),"-")</f>
        <v>-</v>
      </c>
      <c r="I10" s="409" t="str">
        <f>IF(H10=100%,"-",H10)</f>
        <v>-</v>
      </c>
      <c r="J10" s="408" t="str">
        <f>IF(G6:P6&lt;=G4,ROUND($G$3*(1+J9)^(I7-$G$7+1)/АК_прогноз!$E$6,4),"-")</f>
        <v>-</v>
      </c>
      <c r="K10" s="409" t="str">
        <f>IF(J10=100%,"-",J10)</f>
        <v>-</v>
      </c>
      <c r="L10" s="408" t="str">
        <f>IF(G6:P6&lt;=G4,ROUND($G$3*(1+L9)^(K7-$G$7+1)/АК_прогноз!$F$6,4),"-")</f>
        <v>-</v>
      </c>
      <c r="M10" s="409" t="str">
        <f>IF(L10=100%,"-",L10)</f>
        <v>-</v>
      </c>
      <c r="N10" s="408" t="str">
        <f>IF(G6:P6&lt;=G4,ROUND($G$3*(1+N9)^(M7-$G$7+1)/АК_прогноз!$G$6,4),"-")</f>
        <v>-</v>
      </c>
      <c r="O10" s="409" t="str">
        <f>IF(N10=100%,"-",N10)</f>
        <v>-</v>
      </c>
      <c r="P10" s="408" t="str">
        <f>IF(G6:P6&lt;=G4,ROUND($G$3*(1+P9)^(O7-$G$7+1)/АК_прогноз!$H$6,4),"-")</f>
        <v>-</v>
      </c>
      <c r="Q10" s="409" t="str">
        <f>IF(P10=100%,"-",P10)</f>
        <v>-</v>
      </c>
      <c r="R10" s="408" t="str">
        <f>IF(G6:Z6&lt;=G4,ROUND($G$3*(1+R9)^(Q7-$G$7+1)/АК_прогноз!$I$6,4),"-")</f>
        <v>-</v>
      </c>
      <c r="S10" s="409" t="str">
        <f>IF(R10=100%,"-",R10)</f>
        <v>-</v>
      </c>
      <c r="T10" s="408" t="str">
        <f>IF(G6:Z6&lt;=G4,ROUND($G$3*(1+T9)^(S7-$G$7+1)/АК_прогноз!$J$6,4),"-")</f>
        <v>-</v>
      </c>
      <c r="U10" s="409" t="str">
        <f>IF(T10=100%,"-",T10)</f>
        <v>-</v>
      </c>
      <c r="V10" s="408" t="str">
        <f>IF(G6:Z6&lt;=G4,ROUND($G$3*(1+V9)^(U7-$G$7+1)/АК_прогноз!$K$6,4),"-")</f>
        <v>-</v>
      </c>
      <c r="W10" s="409" t="str">
        <f>IF(V10=100%,"-",V10)</f>
        <v>-</v>
      </c>
      <c r="X10" s="408" t="str">
        <f>IF(G6:Z6&lt;=G4,ROUND($G$3*(1+X9)^(W7-$G$7+1)/АК_прогноз!$L$6,4),"-")</f>
        <v>-</v>
      </c>
      <c r="Y10" s="409" t="str">
        <f>IF(X10=100%,"-",X10)</f>
        <v>-</v>
      </c>
      <c r="Z10" s="408" t="str">
        <f>IF(G6:Z6&lt;=G4,ROUND($G$3*(1+Z9)^(Y7-$G$7+1)/АК_прогноз!$M$6,4),"-")</f>
        <v>-</v>
      </c>
      <c r="AA10" s="503"/>
      <c r="AB10" s="503"/>
      <c r="AC10" s="503"/>
      <c r="AD10" s="503"/>
      <c r="AE10" s="503"/>
      <c r="AF10" s="503"/>
      <c r="AG10" s="503"/>
      <c r="AH10" s="503"/>
      <c r="AI10" s="503"/>
      <c r="AJ10" s="503"/>
      <c r="AK10" s="503"/>
      <c r="AL10" s="503"/>
      <c r="AM10" s="503"/>
      <c r="AN10" s="503"/>
      <c r="AO10" s="503"/>
      <c r="AP10" s="503"/>
      <c r="AQ10" s="503"/>
      <c r="AR10" s="503"/>
      <c r="AS10" s="503"/>
      <c r="AT10" s="503"/>
      <c r="AU10" s="503"/>
      <c r="AV10" s="503"/>
    </row>
    <row r="11" spans="2:48" ht="28.5" customHeight="1" thickBot="1">
      <c r="B11" s="393">
        <v>3</v>
      </c>
      <c r="C11" s="405" t="str">
        <f t="shared" ref="C11:C18" si="57">C10</f>
        <v>Чукотский автономный округ</v>
      </c>
      <c r="D11" s="405">
        <f t="shared" ref="D11:D18" si="58">D10</f>
        <v>0</v>
      </c>
      <c r="E11" s="406">
        <f t="shared" ref="E11:E18" si="59">E10</f>
        <v>0</v>
      </c>
      <c r="F11" s="483" t="s">
        <v>1158</v>
      </c>
      <c r="G11" s="411" t="s">
        <v>24</v>
      </c>
      <c r="H11" s="412">
        <f>IF(G10:P10="-",0,H10-G10)</f>
        <v>0</v>
      </c>
      <c r="I11" s="413">
        <f>IF(G10:P10="-",0,I10-H10)</f>
        <v>0</v>
      </c>
      <c r="J11" s="412">
        <f>IF(G10:P10="-",0,J10-I10)</f>
        <v>0</v>
      </c>
      <c r="K11" s="413">
        <f t="shared" ref="K11:Y11" si="60">IF($G$10:$Z$10="-",0,K10-J10)</f>
        <v>0</v>
      </c>
      <c r="L11" s="412">
        <f t="shared" si="60"/>
        <v>0</v>
      </c>
      <c r="M11" s="413">
        <f t="shared" si="60"/>
        <v>0</v>
      </c>
      <c r="N11" s="412">
        <f t="shared" si="60"/>
        <v>0</v>
      </c>
      <c r="O11" s="413">
        <f t="shared" si="60"/>
        <v>0</v>
      </c>
      <c r="P11" s="412">
        <f t="shared" si="60"/>
        <v>0</v>
      </c>
      <c r="Q11" s="413">
        <f t="shared" si="60"/>
        <v>0</v>
      </c>
      <c r="R11" s="412">
        <f t="shared" si="60"/>
        <v>0</v>
      </c>
      <c r="S11" s="413">
        <f t="shared" si="60"/>
        <v>0</v>
      </c>
      <c r="T11" s="412">
        <f t="shared" si="60"/>
        <v>0</v>
      </c>
      <c r="U11" s="413">
        <f t="shared" si="60"/>
        <v>0</v>
      </c>
      <c r="V11" s="412">
        <f t="shared" si="60"/>
        <v>0</v>
      </c>
      <c r="W11" s="413">
        <f t="shared" si="60"/>
        <v>0</v>
      </c>
      <c r="X11" s="412">
        <f t="shared" si="60"/>
        <v>0</v>
      </c>
      <c r="Y11" s="413">
        <f t="shared" si="60"/>
        <v>0</v>
      </c>
      <c r="Z11" s="412">
        <f>IF($G$10:$Z$10="-",0,Z10-Y10)</f>
        <v>0</v>
      </c>
      <c r="AA11" s="503"/>
      <c r="AB11" s="503"/>
      <c r="AC11" s="503"/>
      <c r="AD11" s="503"/>
      <c r="AE11" s="503"/>
      <c r="AF11" s="503"/>
      <c r="AG11" s="503"/>
      <c r="AH11" s="503"/>
      <c r="AI11" s="503"/>
      <c r="AJ11" s="503"/>
      <c r="AK11" s="503"/>
      <c r="AL11" s="503"/>
      <c r="AM11" s="503"/>
      <c r="AN11" s="503"/>
      <c r="AO11" s="503"/>
      <c r="AP11" s="503"/>
      <c r="AQ11" s="503"/>
      <c r="AR11" s="503"/>
      <c r="AS11" s="503"/>
      <c r="AT11" s="503"/>
      <c r="AU11" s="503"/>
      <c r="AV11" s="571"/>
    </row>
    <row r="12" spans="2:48" ht="51.75" thickBot="1">
      <c r="B12" s="393">
        <v>4</v>
      </c>
      <c r="C12" s="405" t="str">
        <f t="shared" si="57"/>
        <v>Чукотский автономный округ</v>
      </c>
      <c r="D12" s="405">
        <f t="shared" si="58"/>
        <v>0</v>
      </c>
      <c r="E12" s="406">
        <f t="shared" si="59"/>
        <v>0</v>
      </c>
      <c r="F12" s="415" t="s">
        <v>1176</v>
      </c>
      <c r="G12" s="529">
        <f>IF(G10:P10&lt;100%,G10*АК_прогноз!C6,АК_прогноз!C6)</f>
        <v>0</v>
      </c>
      <c r="H12" s="416">
        <f>IF(G10:P10&lt;100%,H10*АК_прогноз!D6,АК_прогноз!D6)</f>
        <v>94719.82</v>
      </c>
      <c r="I12" s="417">
        <f>H12</f>
        <v>94719.82</v>
      </c>
      <c r="J12" s="418">
        <f>IF(G10:P10&lt;100%,J10*АК_прогноз!$E$6,АК_прогноз!$E$6)</f>
        <v>98792.77</v>
      </c>
      <c r="K12" s="417">
        <f>J12</f>
        <v>98792.77</v>
      </c>
      <c r="L12" s="418">
        <f>IF(G10:P10&lt;100%,L10*АК_прогноз!$F$6,АК_прогноз!$F$6)</f>
        <v>102744.48</v>
      </c>
      <c r="M12" s="417">
        <f>L12</f>
        <v>102744.48</v>
      </c>
      <c r="N12" s="418">
        <f>IF(G10:P10&lt;100%,N10*АК_прогноз!$G$6,АК_прогноз!$G$6)</f>
        <v>106854.26</v>
      </c>
      <c r="O12" s="417">
        <f>N12</f>
        <v>106854.26</v>
      </c>
      <c r="P12" s="418">
        <f>IF(G10:P10&lt;100%,P10*АК_прогноз!$H$6,АК_прогноз!$H$6)</f>
        <v>111128.43</v>
      </c>
      <c r="Q12" s="417">
        <f>P12</f>
        <v>111128.43</v>
      </c>
      <c r="R12" s="418">
        <f>IF(G10:Z10&lt;100%,R10*АК_прогноз!$I$6,АК_прогноз!$I$6)</f>
        <v>115573.57</v>
      </c>
      <c r="S12" s="417">
        <f>R12</f>
        <v>115573.57</v>
      </c>
      <c r="T12" s="418">
        <f>IF(G10:Z10&lt;100%,T10*АК_прогноз!$J$6,АК_прогноз!$J$6)</f>
        <v>120196.51</v>
      </c>
      <c r="U12" s="417">
        <f t="shared" ref="U12" si="61">T12</f>
        <v>120196.51</v>
      </c>
      <c r="V12" s="418">
        <f>IF(G10:Z10&lt;100%,V10*АК_прогноз!$K$6,АК_прогноз!$K$6)</f>
        <v>125004.37</v>
      </c>
      <c r="W12" s="417">
        <f t="shared" ref="W12" si="62">V12</f>
        <v>125004.37</v>
      </c>
      <c r="X12" s="418">
        <f>IF(G10:Z10&lt;100%,X10*АК_прогноз!$L$6,АК_прогноз!$L$6)</f>
        <v>130004.54</v>
      </c>
      <c r="Y12" s="417">
        <f t="shared" ref="Y12" si="63">X12</f>
        <v>130004.54</v>
      </c>
      <c r="Z12" s="418">
        <f>IF(G10:Z10&lt;100%,Z10*АК_прогноз!$M$6,АК_прогноз!$M$6)</f>
        <v>135204.72</v>
      </c>
      <c r="AA12" s="417">
        <f t="shared" ref="AA12" si="64">Z12</f>
        <v>135204.72</v>
      </c>
      <c r="AB12" s="418">
        <f>АК_прогноз!N6</f>
        <v>140612.91</v>
      </c>
      <c r="AC12" s="417">
        <f t="shared" ref="AC12" si="65">AB12</f>
        <v>140612.91</v>
      </c>
      <c r="AD12" s="418">
        <f>АК_прогноз!O6</f>
        <v>146237.43</v>
      </c>
      <c r="AE12" s="417">
        <f t="shared" ref="AE12" si="66">AD12</f>
        <v>146237.43</v>
      </c>
      <c r="AF12" s="418">
        <f>АК_прогноз!P6</f>
        <v>152086.93</v>
      </c>
      <c r="AG12" s="417">
        <f t="shared" ref="AG12" si="67">AF12</f>
        <v>152086.93</v>
      </c>
      <c r="AH12" s="418">
        <f>АК_прогноз!Q6</f>
        <v>158170.41</v>
      </c>
      <c r="AI12" s="417">
        <f t="shared" ref="AI12" si="68">AH12</f>
        <v>158170.41</v>
      </c>
      <c r="AJ12" s="418">
        <f>АК_прогноз!R6</f>
        <v>164497.23000000001</v>
      </c>
      <c r="AK12" s="417">
        <f t="shared" ref="AK12" si="69">AJ12</f>
        <v>164497.23000000001</v>
      </c>
      <c r="AL12" s="418">
        <f>АК_прогноз!S6</f>
        <v>171077.12</v>
      </c>
      <c r="AM12" s="417">
        <f t="shared" ref="AM12" si="70">AL12</f>
        <v>171077.12</v>
      </c>
      <c r="AN12" s="418">
        <f>АК_прогноз!T6</f>
        <v>177920.2</v>
      </c>
      <c r="AO12" s="417">
        <f>AN12</f>
        <v>177920.2</v>
      </c>
      <c r="AP12" s="418">
        <f>АК_прогноз!U6</f>
        <v>185037.01</v>
      </c>
      <c r="AQ12" s="417">
        <f>AP12</f>
        <v>185037.01</v>
      </c>
      <c r="AR12" s="418">
        <f>АК_прогноз!V6</f>
        <v>192438.49</v>
      </c>
      <c r="AS12" s="417">
        <f>AR12</f>
        <v>192438.49</v>
      </c>
      <c r="AT12" s="418">
        <f>АК_прогноз!W6</f>
        <v>200136.03</v>
      </c>
      <c r="AU12" s="417">
        <f>AT12</f>
        <v>200136.03</v>
      </c>
      <c r="AV12" s="419">
        <f>АК_прогноз!X6</f>
        <v>208141.47</v>
      </c>
    </row>
    <row r="13" spans="2:48" ht="44.65" customHeight="1">
      <c r="B13" s="420">
        <v>5</v>
      </c>
      <c r="C13" s="405" t="str">
        <f t="shared" si="57"/>
        <v>Чукотский автономный округ</v>
      </c>
      <c r="D13" s="405">
        <f t="shared" si="58"/>
        <v>0</v>
      </c>
      <c r="E13" s="406">
        <f t="shared" si="59"/>
        <v>0</v>
      </c>
      <c r="F13" s="407" t="s">
        <v>1500</v>
      </c>
      <c r="G13" s="528">
        <v>0</v>
      </c>
      <c r="H13" s="504"/>
      <c r="I13" s="505">
        <v>0</v>
      </c>
      <c r="J13" s="504"/>
      <c r="K13" s="505">
        <v>0</v>
      </c>
      <c r="L13" s="504"/>
      <c r="M13" s="505">
        <v>0</v>
      </c>
      <c r="N13" s="504"/>
      <c r="O13" s="505">
        <v>0</v>
      </c>
      <c r="P13" s="504"/>
      <c r="Q13" s="505">
        <v>0</v>
      </c>
      <c r="R13" s="504"/>
      <c r="S13" s="505">
        <v>0</v>
      </c>
      <c r="T13" s="504"/>
      <c r="U13" s="505">
        <v>0</v>
      </c>
      <c r="V13" s="504"/>
      <c r="W13" s="505">
        <v>0</v>
      </c>
      <c r="X13" s="504"/>
      <c r="Y13" s="505">
        <v>0</v>
      </c>
      <c r="Z13" s="504"/>
      <c r="AA13" s="505">
        <v>0</v>
      </c>
      <c r="AB13" s="504"/>
      <c r="AC13" s="505">
        <v>0</v>
      </c>
      <c r="AD13" s="504"/>
      <c r="AE13" s="505">
        <v>0</v>
      </c>
      <c r="AF13" s="504"/>
      <c r="AG13" s="505">
        <v>0</v>
      </c>
      <c r="AH13" s="504"/>
      <c r="AI13" s="505">
        <v>0</v>
      </c>
      <c r="AJ13" s="504"/>
      <c r="AK13" s="505">
        <v>0</v>
      </c>
      <c r="AL13" s="504"/>
      <c r="AM13" s="505">
        <v>0</v>
      </c>
      <c r="AN13" s="504"/>
      <c r="AO13" s="505">
        <v>0</v>
      </c>
      <c r="AP13" s="504"/>
      <c r="AQ13" s="505">
        <v>0</v>
      </c>
      <c r="AR13" s="504"/>
      <c r="AS13" s="505">
        <v>0</v>
      </c>
      <c r="AT13" s="504"/>
      <c r="AU13" s="505">
        <v>0</v>
      </c>
      <c r="AV13" s="506"/>
    </row>
    <row r="14" spans="2:48" ht="57.6" customHeight="1">
      <c r="B14" s="420">
        <v>6</v>
      </c>
      <c r="C14" s="405" t="str">
        <f t="shared" si="57"/>
        <v>Чукотский автономный округ</v>
      </c>
      <c r="D14" s="405">
        <f t="shared" si="58"/>
        <v>0</v>
      </c>
      <c r="E14" s="406">
        <f t="shared" si="59"/>
        <v>0</v>
      </c>
      <c r="F14" s="526" t="s">
        <v>1501</v>
      </c>
      <c r="G14" s="720">
        <f>G13</f>
        <v>0</v>
      </c>
      <c r="H14" s="507">
        <f>H13-HLOOKUP(G7,ИПЦ_ИПГ!$D$3:$CD$7,5,FALSE)</f>
        <v>-0.11899999999999999</v>
      </c>
      <c r="I14" s="509">
        <f>I13</f>
        <v>0</v>
      </c>
      <c r="J14" s="507">
        <f>J13-HLOOKUP(I7,ИПЦ_ИПГ!$D$3:$CD$7,5,FALSE)</f>
        <v>-5.3999999999999999E-2</v>
      </c>
      <c r="K14" s="509">
        <f t="shared" ref="K14" si="71">K13</f>
        <v>0</v>
      </c>
      <c r="L14" s="507">
        <f>L13-HLOOKUP(K7,ИПЦ_ИПГ!$D$3:$CD$7,5,FALSE)</f>
        <v>-4.8000000000000001E-2</v>
      </c>
      <c r="M14" s="509">
        <f t="shared" ref="M14" si="72">M13</f>
        <v>0</v>
      </c>
      <c r="N14" s="507">
        <f>N13-HLOOKUP(M7,ИПЦ_ИПГ!$D$3:$CD$7,5,FALSE)</f>
        <v>-4.8000000000000001E-2</v>
      </c>
      <c r="O14" s="509">
        <f t="shared" ref="O14" si="73">O13</f>
        <v>0</v>
      </c>
      <c r="P14" s="507">
        <f>P13-HLOOKUP(O7,ИПЦ_ИПГ!$D$3:$CD$7,5,FALSE)</f>
        <v>-4.8000000000000001E-2</v>
      </c>
      <c r="Q14" s="509">
        <f t="shared" ref="Q14" si="74">Q13</f>
        <v>0</v>
      </c>
      <c r="R14" s="507">
        <f>R13-HLOOKUP(Q7,ИПЦ_ИПГ!$D$3:$CD$7,5,FALSE)</f>
        <v>-4.8000000000000001E-2</v>
      </c>
      <c r="S14" s="509">
        <f t="shared" ref="S14" si="75">S13</f>
        <v>0</v>
      </c>
      <c r="T14" s="507">
        <f>T13-HLOOKUP(S7,ИПЦ_ИПГ!$D$3:$CD$7,5,FALSE)</f>
        <v>-4.8000000000000001E-2</v>
      </c>
      <c r="U14" s="509">
        <f t="shared" ref="U14" si="76">U13</f>
        <v>0</v>
      </c>
      <c r="V14" s="507">
        <f>V13-HLOOKUP(U7,ИПЦ_ИПГ!$D$3:$CD$7,5,FALSE)</f>
        <v>-4.8000000000000001E-2</v>
      </c>
      <c r="W14" s="509">
        <f t="shared" ref="W14" si="77">W13</f>
        <v>0</v>
      </c>
      <c r="X14" s="507">
        <f>X13-HLOOKUP(W7,ИПЦ_ИПГ!$D$3:$CD$7,5,FALSE)</f>
        <v>-4.8000000000000001E-2</v>
      </c>
      <c r="Y14" s="509">
        <f t="shared" ref="Y14" si="78">Y13</f>
        <v>0</v>
      </c>
      <c r="Z14" s="507">
        <f>Z13-HLOOKUP(Y7,ИПЦ_ИПГ!$D$3:$CD$7,5,FALSE)</f>
        <v>-4.8000000000000001E-2</v>
      </c>
      <c r="AA14" s="509">
        <f t="shared" ref="AA14" si="79">AA13</f>
        <v>0</v>
      </c>
      <c r="AB14" s="507">
        <f>AB13-HLOOKUP(AA7,ИПЦ_ИПГ!$D$3:$CD$7,5,FALSE)</f>
        <v>-4.8000000000000001E-2</v>
      </c>
      <c r="AC14" s="509">
        <f t="shared" ref="AC14" si="80">AC13</f>
        <v>0</v>
      </c>
      <c r="AD14" s="507">
        <f>AD13-HLOOKUP(AC7,ИПЦ_ИПГ!$D$3:$CD$7,5,FALSE)</f>
        <v>-4.8000000000000001E-2</v>
      </c>
      <c r="AE14" s="509">
        <f t="shared" ref="AE14" si="81">AE13</f>
        <v>0</v>
      </c>
      <c r="AF14" s="507">
        <f>AF13-HLOOKUP(AE7,ИПЦ_ИПГ!$D$3:$CD$7,5,FALSE)</f>
        <v>-4.8000000000000001E-2</v>
      </c>
      <c r="AG14" s="509">
        <f t="shared" ref="AG14" si="82">AG13</f>
        <v>0</v>
      </c>
      <c r="AH14" s="507">
        <f>AH13-HLOOKUP(AG7,ИПЦ_ИПГ!$D$3:$CD$7,5,FALSE)</f>
        <v>-4.8000000000000001E-2</v>
      </c>
      <c r="AI14" s="509">
        <f t="shared" ref="AI14" si="83">AI13</f>
        <v>0</v>
      </c>
      <c r="AJ14" s="507">
        <f>AJ13-HLOOKUP(AI7,ИПЦ_ИПГ!$D$3:$CD$7,5,FALSE)</f>
        <v>-4.8000000000000001E-2</v>
      </c>
      <c r="AK14" s="509">
        <f t="shared" ref="AK14" si="84">AK13</f>
        <v>0</v>
      </c>
      <c r="AL14" s="507">
        <f>AL13-HLOOKUP(AK7,ИПЦ_ИПГ!$D$3:$CD$7,5,FALSE)</f>
        <v>-4.8000000000000001E-2</v>
      </c>
      <c r="AM14" s="509">
        <f t="shared" ref="AM14:AO14" si="85">AM13</f>
        <v>0</v>
      </c>
      <c r="AN14" s="507">
        <f>AN13-HLOOKUP(AM7,ИПЦ_ИПГ!$D$3:$CD$7,5,FALSE)</f>
        <v>-4.8000000000000001E-2</v>
      </c>
      <c r="AO14" s="509">
        <f t="shared" si="85"/>
        <v>0</v>
      </c>
      <c r="AP14" s="507">
        <f>AP13-HLOOKUP(AO7,ИПЦ_ИПГ!$D$3:$CD$7,5,FALSE)</f>
        <v>-4.8000000000000001E-2</v>
      </c>
      <c r="AQ14" s="509">
        <f>AQ13</f>
        <v>0</v>
      </c>
      <c r="AR14" s="507">
        <f>AR13-HLOOKUP(AQ7,ИПЦ_ИПГ!$D$3:$CD$7,5,FALSE)</f>
        <v>-4.8000000000000001E-2</v>
      </c>
      <c r="AS14" s="509">
        <f>AS13</f>
        <v>0</v>
      </c>
      <c r="AT14" s="507">
        <f>AT13-HLOOKUP(AS7,ИПЦ_ИПГ!$D$3:$CD$7,5,FALSE)</f>
        <v>-4.8000000000000001E-2</v>
      </c>
      <c r="AU14" s="509">
        <f>AU13</f>
        <v>0</v>
      </c>
      <c r="AV14" s="508">
        <f>AV13-HLOOKUP(AU7,ИПЦ_ИПГ!$D$3:$CD$7,5,FALSE)</f>
        <v>-4.8000000000000001E-2</v>
      </c>
    </row>
    <row r="15" spans="2:48" ht="39.75" customHeight="1" thickBot="1">
      <c r="B15" s="420">
        <v>7</v>
      </c>
      <c r="C15" s="405" t="str">
        <f t="shared" si="57"/>
        <v>Чукотский автономный округ</v>
      </c>
      <c r="D15" s="405">
        <f t="shared" si="58"/>
        <v>0</v>
      </c>
      <c r="E15" s="406">
        <f t="shared" si="59"/>
        <v>0</v>
      </c>
      <c r="F15" s="527" t="s">
        <v>1188</v>
      </c>
      <c r="G15" s="489">
        <f>MIN(G12,G3*(1+G13))</f>
        <v>0</v>
      </c>
      <c r="H15" s="510">
        <f t="shared" ref="H15:AV15" si="86">IF($G$13:$AV$13="",$G$12:$AV$12,MIN(G15*(1+H13),H12))</f>
        <v>94719.82</v>
      </c>
      <c r="I15" s="511">
        <f t="shared" si="86"/>
        <v>94719.82</v>
      </c>
      <c r="J15" s="510">
        <f t="shared" si="86"/>
        <v>98792.77</v>
      </c>
      <c r="K15" s="511">
        <f t="shared" si="86"/>
        <v>98792.77</v>
      </c>
      <c r="L15" s="510">
        <f t="shared" si="86"/>
        <v>102744.48</v>
      </c>
      <c r="M15" s="511">
        <f t="shared" si="86"/>
        <v>102744.48</v>
      </c>
      <c r="N15" s="510">
        <f t="shared" si="86"/>
        <v>106854.26</v>
      </c>
      <c r="O15" s="511">
        <f t="shared" si="86"/>
        <v>106854.26</v>
      </c>
      <c r="P15" s="510">
        <f t="shared" si="86"/>
        <v>111128.43</v>
      </c>
      <c r="Q15" s="511">
        <f t="shared" si="86"/>
        <v>111128.43</v>
      </c>
      <c r="R15" s="510">
        <f t="shared" si="86"/>
        <v>115573.57</v>
      </c>
      <c r="S15" s="511">
        <f t="shared" si="86"/>
        <v>115573.57</v>
      </c>
      <c r="T15" s="510">
        <f t="shared" si="86"/>
        <v>120196.51</v>
      </c>
      <c r="U15" s="511">
        <f t="shared" si="86"/>
        <v>120196.51</v>
      </c>
      <c r="V15" s="510">
        <f t="shared" si="86"/>
        <v>125004.37</v>
      </c>
      <c r="W15" s="511">
        <f t="shared" si="86"/>
        <v>125004.37</v>
      </c>
      <c r="X15" s="510">
        <f t="shared" si="86"/>
        <v>130004.54</v>
      </c>
      <c r="Y15" s="511">
        <f t="shared" si="86"/>
        <v>130004.54</v>
      </c>
      <c r="Z15" s="510">
        <f t="shared" si="86"/>
        <v>135204.72</v>
      </c>
      <c r="AA15" s="511">
        <f t="shared" si="86"/>
        <v>135204.72</v>
      </c>
      <c r="AB15" s="510">
        <f t="shared" si="86"/>
        <v>140612.91</v>
      </c>
      <c r="AC15" s="511">
        <f t="shared" si="86"/>
        <v>140612.91</v>
      </c>
      <c r="AD15" s="510">
        <f t="shared" si="86"/>
        <v>146237.43</v>
      </c>
      <c r="AE15" s="511">
        <f t="shared" si="86"/>
        <v>146237.43</v>
      </c>
      <c r="AF15" s="510">
        <f t="shared" si="86"/>
        <v>152086.93</v>
      </c>
      <c r="AG15" s="511">
        <f t="shared" si="86"/>
        <v>152086.93</v>
      </c>
      <c r="AH15" s="510">
        <f t="shared" si="86"/>
        <v>158170.41</v>
      </c>
      <c r="AI15" s="511">
        <f t="shared" si="86"/>
        <v>158170.41</v>
      </c>
      <c r="AJ15" s="510">
        <f t="shared" si="86"/>
        <v>164497.23000000001</v>
      </c>
      <c r="AK15" s="511">
        <f t="shared" si="86"/>
        <v>164497.23000000001</v>
      </c>
      <c r="AL15" s="510">
        <f t="shared" si="86"/>
        <v>171077.12</v>
      </c>
      <c r="AM15" s="511">
        <f t="shared" si="86"/>
        <v>171077.12</v>
      </c>
      <c r="AN15" s="510">
        <f t="shared" si="86"/>
        <v>177920.2</v>
      </c>
      <c r="AO15" s="511">
        <f t="shared" si="86"/>
        <v>177920.2</v>
      </c>
      <c r="AP15" s="510">
        <f t="shared" si="86"/>
        <v>185037.01</v>
      </c>
      <c r="AQ15" s="511">
        <f t="shared" si="86"/>
        <v>185037.01</v>
      </c>
      <c r="AR15" s="510">
        <f t="shared" si="86"/>
        <v>192438.49</v>
      </c>
      <c r="AS15" s="511">
        <f t="shared" si="86"/>
        <v>192438.49</v>
      </c>
      <c r="AT15" s="510">
        <f t="shared" si="86"/>
        <v>200136.03</v>
      </c>
      <c r="AU15" s="511">
        <f t="shared" si="86"/>
        <v>200136.03</v>
      </c>
      <c r="AV15" s="512">
        <f t="shared" si="86"/>
        <v>208141.47</v>
      </c>
    </row>
    <row r="16" spans="2:48" ht="37.700000000000003" customHeight="1">
      <c r="B16" s="420"/>
      <c r="C16" s="405" t="str">
        <f t="shared" si="57"/>
        <v>Чукотский автономный округ</v>
      </c>
      <c r="D16" s="405">
        <f t="shared" si="58"/>
        <v>0</v>
      </c>
      <c r="E16" s="406">
        <f t="shared" si="59"/>
        <v>0</v>
      </c>
      <c r="F16" s="422" t="s">
        <v>1521</v>
      </c>
      <c r="G16" s="423">
        <f t="shared" ref="G16:AV16" si="87">G15-G12</f>
        <v>0</v>
      </c>
      <c r="H16" s="424">
        <f t="shared" si="87"/>
        <v>0</v>
      </c>
      <c r="I16" s="425">
        <f t="shared" si="87"/>
        <v>0</v>
      </c>
      <c r="J16" s="424">
        <f t="shared" si="87"/>
        <v>0</v>
      </c>
      <c r="K16" s="425">
        <f t="shared" si="87"/>
        <v>0</v>
      </c>
      <c r="L16" s="425">
        <f t="shared" si="87"/>
        <v>0</v>
      </c>
      <c r="M16" s="425">
        <f t="shared" si="87"/>
        <v>0</v>
      </c>
      <c r="N16" s="425">
        <f t="shared" si="87"/>
        <v>0</v>
      </c>
      <c r="O16" s="425">
        <f t="shared" si="87"/>
        <v>0</v>
      </c>
      <c r="P16" s="425">
        <f t="shared" si="87"/>
        <v>0</v>
      </c>
      <c r="Q16" s="425">
        <f t="shared" si="87"/>
        <v>0</v>
      </c>
      <c r="R16" s="425">
        <f t="shared" si="87"/>
        <v>0</v>
      </c>
      <c r="S16" s="425">
        <f t="shared" si="87"/>
        <v>0</v>
      </c>
      <c r="T16" s="425">
        <f t="shared" si="87"/>
        <v>0</v>
      </c>
      <c r="U16" s="425">
        <f t="shared" si="87"/>
        <v>0</v>
      </c>
      <c r="V16" s="425">
        <f t="shared" si="87"/>
        <v>0</v>
      </c>
      <c r="W16" s="425">
        <f t="shared" si="87"/>
        <v>0</v>
      </c>
      <c r="X16" s="425">
        <f t="shared" si="87"/>
        <v>0</v>
      </c>
      <c r="Y16" s="425">
        <f t="shared" si="87"/>
        <v>0</v>
      </c>
      <c r="Z16" s="425">
        <f t="shared" si="87"/>
        <v>0</v>
      </c>
      <c r="AA16" s="425">
        <f t="shared" si="87"/>
        <v>0</v>
      </c>
      <c r="AB16" s="425">
        <f t="shared" si="87"/>
        <v>0</v>
      </c>
      <c r="AC16" s="425">
        <f t="shared" si="87"/>
        <v>0</v>
      </c>
      <c r="AD16" s="425">
        <f t="shared" si="87"/>
        <v>0</v>
      </c>
      <c r="AE16" s="425">
        <f t="shared" si="87"/>
        <v>0</v>
      </c>
      <c r="AF16" s="425">
        <f t="shared" si="87"/>
        <v>0</v>
      </c>
      <c r="AG16" s="425">
        <f t="shared" si="87"/>
        <v>0</v>
      </c>
      <c r="AH16" s="425">
        <f t="shared" si="87"/>
        <v>0</v>
      </c>
      <c r="AI16" s="425">
        <f t="shared" si="87"/>
        <v>0</v>
      </c>
      <c r="AJ16" s="425">
        <f t="shared" si="87"/>
        <v>0</v>
      </c>
      <c r="AK16" s="425">
        <f t="shared" si="87"/>
        <v>0</v>
      </c>
      <c r="AL16" s="425">
        <f t="shared" si="87"/>
        <v>0</v>
      </c>
      <c r="AM16" s="425">
        <f t="shared" si="87"/>
        <v>0</v>
      </c>
      <c r="AN16" s="425">
        <f t="shared" si="87"/>
        <v>0</v>
      </c>
      <c r="AO16" s="425">
        <f t="shared" si="87"/>
        <v>0</v>
      </c>
      <c r="AP16" s="425">
        <f t="shared" si="87"/>
        <v>0</v>
      </c>
      <c r="AQ16" s="425">
        <f t="shared" si="87"/>
        <v>0</v>
      </c>
      <c r="AR16" s="425">
        <f t="shared" si="87"/>
        <v>0</v>
      </c>
      <c r="AS16" s="425">
        <f t="shared" si="87"/>
        <v>0</v>
      </c>
      <c r="AT16" s="425">
        <f t="shared" si="87"/>
        <v>0</v>
      </c>
      <c r="AU16" s="425">
        <f t="shared" si="87"/>
        <v>0</v>
      </c>
      <c r="AV16" s="425">
        <f t="shared" si="87"/>
        <v>0</v>
      </c>
    </row>
    <row r="17" spans="2:48" ht="39.75" customHeight="1">
      <c r="B17" s="669"/>
      <c r="C17" s="405" t="str">
        <f t="shared" si="57"/>
        <v>Чукотский автономный округ</v>
      </c>
      <c r="D17" s="405">
        <f t="shared" si="58"/>
        <v>0</v>
      </c>
      <c r="E17" s="406">
        <f t="shared" si="59"/>
        <v>0</v>
      </c>
      <c r="F17" s="422" t="s">
        <v>1189</v>
      </c>
      <c r="G17" s="513"/>
      <c r="H17" s="426" t="e">
        <f>H15/G15-1</f>
        <v>#DIV/0!</v>
      </c>
      <c r="I17" s="427"/>
      <c r="J17" s="426">
        <f>J15/H15-1</f>
        <v>4.2999976140157381E-2</v>
      </c>
      <c r="K17" s="427"/>
      <c r="L17" s="514">
        <f>L15/J15-1</f>
        <v>3.999999190224135E-2</v>
      </c>
      <c r="M17" s="427"/>
      <c r="N17" s="514">
        <f>N15/L15-1</f>
        <v>4.0000007786306302E-2</v>
      </c>
      <c r="O17" s="427"/>
      <c r="P17" s="514">
        <f t="shared" ref="P17:AL17" si="88">P15/N15-1</f>
        <v>3.999999625658357E-2</v>
      </c>
      <c r="Q17" s="427"/>
      <c r="R17" s="514">
        <f t="shared" si="88"/>
        <v>4.0000025196072819E-2</v>
      </c>
      <c r="S17" s="427"/>
      <c r="T17" s="514">
        <f t="shared" si="88"/>
        <v>3.9999975773007401E-2</v>
      </c>
      <c r="U17" s="427"/>
      <c r="V17" s="514">
        <f t="shared" si="88"/>
        <v>3.9999996672116289E-2</v>
      </c>
      <c r="W17" s="427"/>
      <c r="X17" s="514">
        <f t="shared" si="88"/>
        <v>3.9999961601342449E-2</v>
      </c>
      <c r="Y17" s="427"/>
      <c r="Z17" s="514">
        <f t="shared" si="88"/>
        <v>3.9999987692737493E-2</v>
      </c>
      <c r="AA17" s="427"/>
      <c r="AB17" s="514">
        <f t="shared" si="88"/>
        <v>4.000000887542976E-2</v>
      </c>
      <c r="AC17" s="427"/>
      <c r="AD17" s="514">
        <f t="shared" si="88"/>
        <v>4.0000025602201061E-2</v>
      </c>
      <c r="AE17" s="427"/>
      <c r="AF17" s="514">
        <f t="shared" si="88"/>
        <v>4.0000019146944732E-2</v>
      </c>
      <c r="AG17" s="427"/>
      <c r="AH17" s="514">
        <f t="shared" si="88"/>
        <v>4.0000018410523586E-2</v>
      </c>
      <c r="AI17" s="427"/>
      <c r="AJ17" s="514">
        <f t="shared" si="88"/>
        <v>4.0000022760262155E-2</v>
      </c>
      <c r="AK17" s="427"/>
      <c r="AL17" s="514">
        <f t="shared" si="88"/>
        <v>4.0000004863303573E-2</v>
      </c>
      <c r="AM17" s="427"/>
      <c r="AN17" s="514">
        <f>AN15/AL15-1</f>
        <v>3.9999971942478396E-2</v>
      </c>
      <c r="AO17" s="427"/>
      <c r="AP17" s="514">
        <f>AP15/AN15-1</f>
        <v>4.0000011240994615E-2</v>
      </c>
      <c r="AQ17" s="427"/>
      <c r="AR17" s="514">
        <f>AR15/AP15-1</f>
        <v>3.9999997838270129E-2</v>
      </c>
      <c r="AS17" s="427"/>
      <c r="AT17" s="514">
        <f>AT15/AR15-1</f>
        <v>4.0000002078586228E-2</v>
      </c>
      <c r="AU17" s="427"/>
      <c r="AV17" s="514">
        <f>AV15/AT15-1</f>
        <v>3.9999994004078054E-2</v>
      </c>
    </row>
    <row r="18" spans="2:48" ht="38.25" customHeight="1" thickBot="1">
      <c r="B18" s="670">
        <v>8</v>
      </c>
      <c r="C18" s="428" t="str">
        <f t="shared" si="57"/>
        <v>Чукотский автономный округ</v>
      </c>
      <c r="D18" s="428">
        <f t="shared" si="58"/>
        <v>0</v>
      </c>
      <c r="E18" s="429">
        <f t="shared" si="59"/>
        <v>0</v>
      </c>
      <c r="F18" s="430" t="s">
        <v>1502</v>
      </c>
      <c r="G18" s="431">
        <f>ROUNDUP(((COUNTIF(G16:AV16,"&lt;0")+1)/2),0)</f>
        <v>1</v>
      </c>
    </row>
    <row r="20" spans="2:48" ht="60" customHeight="1">
      <c r="B20" s="857" t="s">
        <v>1575</v>
      </c>
      <c r="C20" s="858"/>
      <c r="D20" s="858"/>
      <c r="E20" s="858"/>
      <c r="F20" s="858"/>
      <c r="G20" s="858"/>
      <c r="H20" s="858"/>
      <c r="I20" s="858"/>
      <c r="J20" s="858"/>
      <c r="K20" s="858"/>
      <c r="L20" s="858"/>
      <c r="M20" s="858"/>
      <c r="N20" s="858"/>
      <c r="O20" s="858"/>
      <c r="P20" s="858"/>
      <c r="Q20" s="858"/>
      <c r="R20" s="858"/>
      <c r="S20" s="858"/>
      <c r="T20" s="858"/>
      <c r="U20" s="858"/>
    </row>
    <row r="21" spans="2:48">
      <c r="E21" s="20" t="s">
        <v>1159</v>
      </c>
      <c r="J21" s="51"/>
    </row>
  </sheetData>
  <mergeCells count="33">
    <mergeCell ref="Q7:R7"/>
    <mergeCell ref="AA7:AB7"/>
    <mergeCell ref="G7:H7"/>
    <mergeCell ref="B20:U20"/>
    <mergeCell ref="AS7:AT7"/>
    <mergeCell ref="AE7:AF7"/>
    <mergeCell ref="I7:J7"/>
    <mergeCell ref="K7:L7"/>
    <mergeCell ref="M7:N7"/>
    <mergeCell ref="O7:P7"/>
    <mergeCell ref="AC7:AD7"/>
    <mergeCell ref="S7:T7"/>
    <mergeCell ref="U7:V7"/>
    <mergeCell ref="W7:X7"/>
    <mergeCell ref="Y7:Z7"/>
    <mergeCell ref="AU7:AV7"/>
    <mergeCell ref="AG7:AH7"/>
    <mergeCell ref="AI7:AJ7"/>
    <mergeCell ref="AK7:AL7"/>
    <mergeCell ref="AM7:AN7"/>
    <mergeCell ref="AO7:AP7"/>
    <mergeCell ref="AQ7:AR7"/>
    <mergeCell ref="B1:P1"/>
    <mergeCell ref="C2:F2"/>
    <mergeCell ref="C3:F3"/>
    <mergeCell ref="H3:T3"/>
    <mergeCell ref="C4:F4"/>
    <mergeCell ref="C5:F5"/>
    <mergeCell ref="B7:B8"/>
    <mergeCell ref="C7:C8"/>
    <mergeCell ref="D7:D8"/>
    <mergeCell ref="E7:E8"/>
    <mergeCell ref="F7:F8"/>
  </mergeCells>
  <dataValidations count="3">
    <dataValidation type="list" allowBlank="1" showInputMessage="1" showErrorMessage="1" sqref="G2" xr:uid="{00000000-0002-0000-2600-000000000000}">
      <formula1>"да,нет"</formula1>
    </dataValidation>
    <dataValidation type="whole" allowBlank="1" showInputMessage="1" showErrorMessage="1" error="График доведения до цены АК формируется на срок от 2 до 5 лет (до 10 лет, когда в поселении (городском округе) преобладающий вид топлива уголь и есть когенерация)" sqref="G4" xr:uid="{00000000-0002-0000-2600-000001000000}">
      <formula1>2</formula1>
      <formula2>10</formula2>
    </dataValidation>
    <dataValidation operator="lessThanOrEqual" allowBlank="1" showInputMessage="1" showErrorMessage="1" sqref="H13 J13 L13 N13 P13 R13 T13 V13 X13 Z13 AB13 AD13 AF13 AH13 AJ13 AL13 AN13" xr:uid="{00000000-0002-0000-2600-000002000000}"/>
  </dataValidations>
  <pageMargins left="0.7" right="0.7" top="0.75" bottom="0.75" header="0.3" footer="0.3"/>
  <pageSetup paperSize="9" scale="47" orientation="landscape" r:id="rId1"/>
  <colBreaks count="2" manualBreakCount="2">
    <brk id="16" max="20" man="1"/>
    <brk id="40" max="17" man="1"/>
  </colBreaks>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codeName="Лист43">
    <tabColor theme="9" tint="0.59999389629810485"/>
  </sheetPr>
  <dimension ref="B1:AV20"/>
  <sheetViews>
    <sheetView zoomScaleNormal="100" workbookViewId="0">
      <pane ySplit="8" topLeftCell="A9" activePane="bottomLeft" state="frozen"/>
      <selection pane="bottomLeft"/>
    </sheetView>
  </sheetViews>
  <sheetFormatPr defaultColWidth="9.140625" defaultRowHeight="12.75"/>
  <cols>
    <col min="1" max="1" width="2.5703125" style="20" customWidth="1"/>
    <col min="2" max="2" width="4.5703125" style="20" customWidth="1"/>
    <col min="3" max="3" width="17.5703125" style="20" customWidth="1"/>
    <col min="4" max="4" width="12.140625" style="20" customWidth="1"/>
    <col min="5" max="5" width="28" style="20" customWidth="1"/>
    <col min="6" max="6" width="42.140625" style="20" customWidth="1"/>
    <col min="7" max="7" width="9.42578125" style="20" customWidth="1"/>
    <col min="8" max="16" width="9.140625" style="20" customWidth="1"/>
    <col min="17" max="16384" width="9.140625" style="20"/>
  </cols>
  <sheetData>
    <row r="1" spans="2:48" ht="58.7" customHeight="1">
      <c r="B1" s="849" t="s">
        <v>1182</v>
      </c>
      <c r="C1" s="849"/>
      <c r="D1" s="849"/>
      <c r="E1" s="849"/>
      <c r="F1" s="849"/>
      <c r="G1" s="849"/>
      <c r="H1" s="849"/>
      <c r="I1" s="849"/>
      <c r="J1" s="849"/>
      <c r="K1" s="849"/>
      <c r="L1" s="849"/>
      <c r="M1" s="849"/>
      <c r="N1" s="849"/>
      <c r="O1" s="849"/>
      <c r="P1" s="849"/>
    </row>
    <row r="2" spans="2:48" ht="27.2" customHeight="1" thickBot="1">
      <c r="B2" s="859" t="s">
        <v>1183</v>
      </c>
      <c r="C2" s="859"/>
      <c r="D2" s="859"/>
      <c r="E2" s="859"/>
      <c r="F2" s="859"/>
      <c r="G2" s="859"/>
      <c r="H2" s="859"/>
      <c r="I2" s="859"/>
      <c r="J2" s="859"/>
      <c r="K2" s="859"/>
      <c r="L2" s="859"/>
      <c r="M2" s="859"/>
      <c r="N2" s="859"/>
      <c r="O2" s="859"/>
      <c r="P2" s="859"/>
    </row>
    <row r="3" spans="2:48" ht="36.75" customHeight="1">
      <c r="B3" s="391" t="str">
        <f>МУ770_Т1!B10</f>
        <v>1</v>
      </c>
      <c r="C3" s="850" t="str">
        <f>'Гр&amp;ПУЦ_v1'!C3:F3</f>
        <v>Утвержденный тариф на тепловую энергию (мощность), поставляемую потребителям, на предполагаемую дату окончания переходного периода 01.01.2025, без НДС, руб./Гкал</v>
      </c>
      <c r="D3" s="850"/>
      <c r="E3" s="850"/>
      <c r="F3" s="850"/>
      <c r="G3" s="519">
        <f>'Гр&amp;ПУЦ_v1'!G3</f>
        <v>0</v>
      </c>
      <c r="H3" s="860" t="str">
        <f>'Гр&amp;ПУЦ_v1'!H3:T3</f>
        <v>Вписать наименование тарифа и реквизиты решения органа регулирования</v>
      </c>
      <c r="I3" s="861"/>
      <c r="J3" s="861"/>
      <c r="K3" s="861"/>
      <c r="L3" s="861"/>
      <c r="M3" s="861"/>
      <c r="N3" s="861"/>
      <c r="O3" s="861"/>
      <c r="P3" s="861"/>
    </row>
    <row r="4" spans="2:48" ht="26.25" customHeight="1">
      <c r="B4" s="393">
        <v>2</v>
      </c>
      <c r="C4" s="756" t="s">
        <v>1108</v>
      </c>
      <c r="D4" s="756"/>
      <c r="E4" s="756"/>
      <c r="F4" s="756"/>
      <c r="G4" s="520">
        <f>'Гр&amp;ПУЦ_v1'!G4</f>
        <v>0</v>
      </c>
      <c r="H4" s="395"/>
      <c r="I4" s="395"/>
    </row>
    <row r="5" spans="2:48" ht="27.2" customHeight="1" thickBot="1">
      <c r="B5" s="396">
        <v>3</v>
      </c>
      <c r="C5" s="842" t="s">
        <v>1109</v>
      </c>
      <c r="D5" s="842"/>
      <c r="E5" s="842"/>
      <c r="F5" s="842"/>
      <c r="G5" s="397" t="str">
        <f>'Гр&amp;ПУЦ_v1'!G5</f>
        <v>введите допустимый срок графика</v>
      </c>
      <c r="H5" s="395"/>
      <c r="I5" s="395"/>
    </row>
    <row r="6" spans="2:48" ht="15.95" customHeight="1" thickBot="1">
      <c r="B6" s="111"/>
      <c r="C6" s="111"/>
      <c r="D6" s="111"/>
      <c r="E6" s="111"/>
      <c r="F6" s="111"/>
      <c r="G6" s="398">
        <v>0</v>
      </c>
      <c r="H6" s="398">
        <v>1</v>
      </c>
      <c r="I6" s="398"/>
      <c r="J6" s="398">
        <v>2</v>
      </c>
      <c r="K6" s="398"/>
      <c r="L6" s="398">
        <v>3</v>
      </c>
      <c r="M6" s="398"/>
      <c r="N6" s="398">
        <v>4</v>
      </c>
      <c r="O6" s="398"/>
      <c r="P6" s="398">
        <v>5</v>
      </c>
      <c r="R6" s="20">
        <v>6</v>
      </c>
      <c r="T6" s="20">
        <v>7</v>
      </c>
      <c r="V6" s="20">
        <v>8</v>
      </c>
      <c r="X6" s="20">
        <v>9</v>
      </c>
      <c r="Z6" s="20">
        <v>10</v>
      </c>
    </row>
    <row r="7" spans="2:48" ht="15" customHeight="1">
      <c r="B7" s="843" t="s">
        <v>577</v>
      </c>
      <c r="C7" s="845" t="s">
        <v>6</v>
      </c>
      <c r="D7" s="845" t="s">
        <v>184</v>
      </c>
      <c r="E7" s="845" t="s">
        <v>1110</v>
      </c>
      <c r="F7" s="847" t="s">
        <v>1111</v>
      </c>
      <c r="G7" s="856">
        <f>И1!E8</f>
        <v>2025</v>
      </c>
      <c r="H7" s="855"/>
      <c r="I7" s="853">
        <f>G7+1</f>
        <v>2026</v>
      </c>
      <c r="J7" s="855"/>
      <c r="K7" s="853">
        <f>I7+1</f>
        <v>2027</v>
      </c>
      <c r="L7" s="855"/>
      <c r="M7" s="853">
        <f t="shared" ref="M7" si="0">K7+1</f>
        <v>2028</v>
      </c>
      <c r="N7" s="855"/>
      <c r="O7" s="853">
        <f t="shared" ref="O7" si="1">M7+1</f>
        <v>2029</v>
      </c>
      <c r="P7" s="855"/>
      <c r="Q7" s="853">
        <f t="shared" ref="Q7" si="2">O7+1</f>
        <v>2030</v>
      </c>
      <c r="R7" s="855"/>
      <c r="S7" s="853">
        <f t="shared" ref="S7" si="3">Q7+1</f>
        <v>2031</v>
      </c>
      <c r="T7" s="855"/>
      <c r="U7" s="853">
        <f t="shared" ref="U7" si="4">S7+1</f>
        <v>2032</v>
      </c>
      <c r="V7" s="855"/>
      <c r="W7" s="853">
        <f t="shared" ref="W7" si="5">U7+1</f>
        <v>2033</v>
      </c>
      <c r="X7" s="855"/>
      <c r="Y7" s="853">
        <f t="shared" ref="Y7" si="6">W7+1</f>
        <v>2034</v>
      </c>
      <c r="Z7" s="854"/>
      <c r="AA7" s="853">
        <f t="shared" ref="AA7" si="7">Y7+1</f>
        <v>2035</v>
      </c>
      <c r="AB7" s="855"/>
      <c r="AC7" s="853">
        <f t="shared" ref="AC7" si="8">AA7+1</f>
        <v>2036</v>
      </c>
      <c r="AD7" s="854"/>
      <c r="AE7" s="853">
        <f t="shared" ref="AE7" si="9">AC7+1</f>
        <v>2037</v>
      </c>
      <c r="AF7" s="855"/>
      <c r="AG7" s="853">
        <f t="shared" ref="AG7" si="10">AE7+1</f>
        <v>2038</v>
      </c>
      <c r="AH7" s="854"/>
      <c r="AI7" s="853">
        <f t="shared" ref="AI7" si="11">AG7+1</f>
        <v>2039</v>
      </c>
      <c r="AJ7" s="855"/>
      <c r="AK7" s="853">
        <f t="shared" ref="AK7" si="12">AI7+1</f>
        <v>2040</v>
      </c>
      <c r="AL7" s="854"/>
      <c r="AM7" s="853">
        <f t="shared" ref="AM7" si="13">AK7+1</f>
        <v>2041</v>
      </c>
      <c r="AN7" s="855"/>
      <c r="AO7" s="853">
        <f t="shared" ref="AO7" si="14">AM7+1</f>
        <v>2042</v>
      </c>
      <c r="AP7" s="854"/>
      <c r="AQ7" s="853">
        <f t="shared" ref="AQ7" si="15">AO7+1</f>
        <v>2043</v>
      </c>
      <c r="AR7" s="855"/>
      <c r="AS7" s="853">
        <f t="shared" ref="AS7" si="16">AQ7+1</f>
        <v>2044</v>
      </c>
      <c r="AT7" s="854"/>
      <c r="AU7" s="853">
        <f t="shared" ref="AU7" si="17">AS7+1</f>
        <v>2045</v>
      </c>
      <c r="AV7" s="854"/>
    </row>
    <row r="8" spans="2:48" ht="24.75" customHeight="1" thickBot="1">
      <c r="B8" s="844"/>
      <c r="C8" s="846"/>
      <c r="D8" s="846"/>
      <c r="E8" s="846"/>
      <c r="F8" s="848"/>
      <c r="G8" s="635" t="str">
        <f>"1пг"&amp;G7</f>
        <v>1пг2025</v>
      </c>
      <c r="H8" s="399" t="str">
        <f>"2пг"&amp;G7</f>
        <v>2пг2025</v>
      </c>
      <c r="I8" s="635" t="str">
        <f>"1пг"&amp;I7</f>
        <v>1пг2026</v>
      </c>
      <c r="J8" s="399" t="str">
        <f>"2пг"&amp;I7</f>
        <v>2пг2026</v>
      </c>
      <c r="K8" s="635" t="str">
        <f t="shared" ref="K8" si="18">"1пг"&amp;K7</f>
        <v>1пг2027</v>
      </c>
      <c r="L8" s="399" t="str">
        <f t="shared" ref="L8" si="19">"2пг"&amp;K7</f>
        <v>2пг2027</v>
      </c>
      <c r="M8" s="635" t="str">
        <f t="shared" ref="M8" si="20">"1пг"&amp;M7</f>
        <v>1пг2028</v>
      </c>
      <c r="N8" s="399" t="str">
        <f t="shared" ref="N8" si="21">"2пг"&amp;M7</f>
        <v>2пг2028</v>
      </c>
      <c r="O8" s="635" t="str">
        <f t="shared" ref="O8" si="22">"1пг"&amp;O7</f>
        <v>1пг2029</v>
      </c>
      <c r="P8" s="399" t="str">
        <f t="shared" ref="P8" si="23">"2пг"&amp;O7</f>
        <v>2пг2029</v>
      </c>
      <c r="Q8" s="635" t="str">
        <f t="shared" ref="Q8" si="24">"1пг"&amp;Q7</f>
        <v>1пг2030</v>
      </c>
      <c r="R8" s="399" t="str">
        <f t="shared" ref="R8:X8" si="25">"2пг"&amp;Q7</f>
        <v>2пг2030</v>
      </c>
      <c r="S8" s="635" t="str">
        <f t="shared" ref="S8" si="26">"1пг"&amp;S7</f>
        <v>1пг2031</v>
      </c>
      <c r="T8" s="399" t="str">
        <f t="shared" ref="T8:Z8" si="27">"2пг"&amp;S7</f>
        <v>2пг2031</v>
      </c>
      <c r="U8" s="635" t="str">
        <f t="shared" ref="U8" si="28">"1пг"&amp;U7</f>
        <v>1пг2032</v>
      </c>
      <c r="V8" s="399" t="str">
        <f t="shared" ref="V8" si="29">"2пг"&amp;U7</f>
        <v>2пг2032</v>
      </c>
      <c r="W8" s="635" t="str">
        <f t="shared" ref="W8" si="30">"1пг"&amp;W7</f>
        <v>1пг2033</v>
      </c>
      <c r="X8" s="399" t="str">
        <f t="shared" si="25"/>
        <v>2пг2033</v>
      </c>
      <c r="Y8" s="635" t="str">
        <f t="shared" ref="Y8" si="31">"1пг"&amp;Y7</f>
        <v>1пг2034</v>
      </c>
      <c r="Z8" s="400" t="str">
        <f t="shared" si="27"/>
        <v>2пг2034</v>
      </c>
      <c r="AA8" s="635" t="str">
        <f t="shared" ref="AA8" si="32">"1пг"&amp;AA7</f>
        <v>1пг2035</v>
      </c>
      <c r="AB8" s="399" t="str">
        <f t="shared" ref="AB8" si="33">"2пг"&amp;AA7</f>
        <v>2пг2035</v>
      </c>
      <c r="AC8" s="635" t="str">
        <f t="shared" ref="AC8" si="34">"1пг"&amp;AC7</f>
        <v>1пг2036</v>
      </c>
      <c r="AD8" s="399" t="str">
        <f t="shared" ref="AD8" si="35">"2пг"&amp;AC7</f>
        <v>2пг2036</v>
      </c>
      <c r="AE8" s="635" t="str">
        <f t="shared" ref="AE8" si="36">"1пг"&amp;AE7</f>
        <v>1пг2037</v>
      </c>
      <c r="AF8" s="399" t="str">
        <f t="shared" ref="AF8" si="37">"2пг"&amp;AE7</f>
        <v>2пг2037</v>
      </c>
      <c r="AG8" s="635" t="str">
        <f t="shared" ref="AG8" si="38">"1пг"&amp;AG7</f>
        <v>1пг2038</v>
      </c>
      <c r="AH8" s="399" t="str">
        <f t="shared" ref="AH8" si="39">"2пг"&amp;AG7</f>
        <v>2пг2038</v>
      </c>
      <c r="AI8" s="635" t="str">
        <f t="shared" ref="AI8" si="40">"1пг"&amp;AI7</f>
        <v>1пг2039</v>
      </c>
      <c r="AJ8" s="399" t="str">
        <f t="shared" ref="AJ8" si="41">"2пг"&amp;AI7</f>
        <v>2пг2039</v>
      </c>
      <c r="AK8" s="635" t="str">
        <f t="shared" ref="AK8" si="42">"1пг"&amp;AK7</f>
        <v>1пг2040</v>
      </c>
      <c r="AL8" s="399" t="str">
        <f t="shared" ref="AL8" si="43">"2пг"&amp;AK7</f>
        <v>2пг2040</v>
      </c>
      <c r="AM8" s="635" t="str">
        <f t="shared" ref="AM8" si="44">"1пг"&amp;AM7</f>
        <v>1пг2041</v>
      </c>
      <c r="AN8" s="399" t="str">
        <f t="shared" ref="AN8" si="45">"2пг"&amp;AM7</f>
        <v>2пг2041</v>
      </c>
      <c r="AO8" s="635" t="str">
        <f t="shared" ref="AO8" si="46">"1пг"&amp;AO7</f>
        <v>1пг2042</v>
      </c>
      <c r="AP8" s="399" t="str">
        <f t="shared" ref="AP8" si="47">"2пг"&amp;AO7</f>
        <v>2пг2042</v>
      </c>
      <c r="AQ8" s="635" t="str">
        <f t="shared" ref="AQ8" si="48">"1пг"&amp;AQ7</f>
        <v>1пг2043</v>
      </c>
      <c r="AR8" s="399" t="str">
        <f t="shared" ref="AR8" si="49">"2пг"&amp;AQ7</f>
        <v>2пг2043</v>
      </c>
      <c r="AS8" s="635" t="str">
        <f t="shared" ref="AS8" si="50">"1пг"&amp;AS7</f>
        <v>1пг2044</v>
      </c>
      <c r="AT8" s="399" t="str">
        <f t="shared" ref="AT8:AV8" si="51">"2пг"&amp;AS7</f>
        <v>2пг2044</v>
      </c>
      <c r="AU8" s="635" t="str">
        <f t="shared" ref="AU8" si="52">"1пг"&amp;AU7</f>
        <v>1пг2045</v>
      </c>
      <c r="AV8" s="400" t="str">
        <f t="shared" si="51"/>
        <v>2пг2045</v>
      </c>
    </row>
    <row r="9" spans="2:48" ht="29.25" customHeight="1">
      <c r="B9" s="391">
        <v>1</v>
      </c>
      <c r="C9" s="473" t="str">
        <f>'Гр&amp;ПУЦ_v1'!C9</f>
        <v>Чукотский автономный округ</v>
      </c>
      <c r="D9" s="473">
        <f>'Гр&amp;ПУЦ_v1'!D9</f>
        <v>0</v>
      </c>
      <c r="E9" s="474">
        <f>'Гр&amp;ПУЦ_v1'!E9</f>
        <v>0</v>
      </c>
      <c r="F9" s="475" t="s">
        <v>1112</v>
      </c>
      <c r="G9" s="476">
        <v>0</v>
      </c>
      <c r="H9" s="477" t="e">
        <f>H12/G12-1</f>
        <v>#DIV/0!</v>
      </c>
      <c r="I9" s="478">
        <v>0</v>
      </c>
      <c r="J9" s="477" t="e">
        <f>IF(OR(H10=100%,H10="-"),"-",J12/I12-1)</f>
        <v>#DIV/0!</v>
      </c>
      <c r="K9" s="478">
        <v>0</v>
      </c>
      <c r="L9" s="477" t="e">
        <f>IF(OR(J10=100%,J10="-"),"-",L12/K12-1)</f>
        <v>#DIV/0!</v>
      </c>
      <c r="M9" s="478">
        <v>0</v>
      </c>
      <c r="N9" s="477" t="e">
        <f>IF(OR(L10=100%,L10="-"),"-",N12/M12-1)</f>
        <v>#DIV/0!</v>
      </c>
      <c r="O9" s="478">
        <v>0</v>
      </c>
      <c r="P9" s="477" t="e">
        <f>IF(OR(N10=100%,N10="-"),"-",P12/O12-1)</f>
        <v>#DIV/0!</v>
      </c>
      <c r="Q9" s="478">
        <v>0</v>
      </c>
      <c r="R9" s="477" t="e">
        <f>IF(OR(P10=100%,P10="-"),"-",R12/Q12-1)</f>
        <v>#DIV/0!</v>
      </c>
      <c r="S9" s="478">
        <v>0</v>
      </c>
      <c r="T9" s="477" t="e">
        <f>IF(OR(R10=100%,R10="-"),"-",T12/S12-1)</f>
        <v>#DIV/0!</v>
      </c>
      <c r="U9" s="478">
        <v>0</v>
      </c>
      <c r="V9" s="477" t="e">
        <f>IF(OR(T10=100%,T10="-"),"-",V12/U12-1)</f>
        <v>#DIV/0!</v>
      </c>
      <c r="W9" s="478">
        <v>0</v>
      </c>
      <c r="X9" s="477" t="e">
        <f>IF(OR(V10=100%,V10="-"),"-",X12/W12-1)</f>
        <v>#DIV/0!</v>
      </c>
      <c r="Y9" s="478">
        <v>0</v>
      </c>
      <c r="Z9" s="479" t="e">
        <f>IF(OR(X10=100%,X10="-"),"-",Z12/Y12-1)</f>
        <v>#DIV/0!</v>
      </c>
    </row>
    <row r="10" spans="2:48" ht="41.45" customHeight="1">
      <c r="B10" s="393">
        <v>2</v>
      </c>
      <c r="C10" s="405" t="str">
        <f t="shared" ref="C10:E18" si="53">C9</f>
        <v>Чукотский автономный округ</v>
      </c>
      <c r="D10" s="405">
        <f t="shared" si="53"/>
        <v>0</v>
      </c>
      <c r="E10" s="406">
        <f t="shared" si="53"/>
        <v>0</v>
      </c>
      <c r="F10" s="407" t="s">
        <v>1113</v>
      </c>
      <c r="G10" s="480">
        <f>G3/АК_прогноз!C6</f>
        <v>0</v>
      </c>
      <c r="H10" s="408" t="e">
        <f>IF(G10=100%,"-",G10+H11)</f>
        <v>#DIV/0!</v>
      </c>
      <c r="I10" s="409" t="e">
        <f>IF(H10=100%,"-",H10)</f>
        <v>#DIV/0!</v>
      </c>
      <c r="J10" s="408" t="e">
        <f>IF(OR(H10=100%,H10="-"),"-",I10+J11)</f>
        <v>#DIV/0!</v>
      </c>
      <c r="K10" s="409" t="e">
        <f>IF(J10=100%,"-",J10)</f>
        <v>#DIV/0!</v>
      </c>
      <c r="L10" s="408" t="e">
        <f>IF(OR(J10=100%,J10="-"),"-",K10+L11)</f>
        <v>#DIV/0!</v>
      </c>
      <c r="M10" s="409" t="e">
        <f>IF(L10=100%,"-",L10)</f>
        <v>#DIV/0!</v>
      </c>
      <c r="N10" s="408" t="e">
        <f>IF(OR(L10=100%,L10="-"),"-",M10+N11)</f>
        <v>#DIV/0!</v>
      </c>
      <c r="O10" s="409" t="e">
        <f>IF(N10=100%,"-",N10)</f>
        <v>#DIV/0!</v>
      </c>
      <c r="P10" s="408" t="e">
        <f>IF(OR(N10=100%,N10="-"),"-",O10+P11)</f>
        <v>#DIV/0!</v>
      </c>
      <c r="Q10" s="409" t="e">
        <f>IF(P10=100%,"-",P10)</f>
        <v>#DIV/0!</v>
      </c>
      <c r="R10" s="408" t="e">
        <f>IF(OR(P10=100%,P10="-"),"-",Q10+R11)</f>
        <v>#DIV/0!</v>
      </c>
      <c r="S10" s="409" t="e">
        <f>IF(R10=100%,"-",R10)</f>
        <v>#DIV/0!</v>
      </c>
      <c r="T10" s="408" t="e">
        <f>IF(OR(R10=100%,R10="-"),"-",S10+T11)</f>
        <v>#DIV/0!</v>
      </c>
      <c r="U10" s="409" t="e">
        <f>IF(T10=100%,"-",T10)</f>
        <v>#DIV/0!</v>
      </c>
      <c r="V10" s="408" t="e">
        <f>IF(OR(T10=100%,T10="-"),"-",U10+V11)</f>
        <v>#DIV/0!</v>
      </c>
      <c r="W10" s="409" t="e">
        <f>IF(V10=100%,"-",V10)</f>
        <v>#DIV/0!</v>
      </c>
      <c r="X10" s="408" t="e">
        <f>IF(OR(V10=100%,V10="-"),"-",W10+X11)</f>
        <v>#DIV/0!</v>
      </c>
      <c r="Y10" s="409" t="e">
        <f>IF(X10=100%,"-",X10)</f>
        <v>#DIV/0!</v>
      </c>
      <c r="Z10" s="410" t="e">
        <f>IF(OR(X10=100%,X10="-"),"-",Y10+Z11)</f>
        <v>#DIV/0!</v>
      </c>
    </row>
    <row r="11" spans="2:48" ht="28.5" customHeight="1" thickBot="1">
      <c r="B11" s="393">
        <v>3</v>
      </c>
      <c r="C11" s="405" t="str">
        <f t="shared" si="53"/>
        <v>Чукотский автономный округ</v>
      </c>
      <c r="D11" s="405">
        <f t="shared" si="53"/>
        <v>0</v>
      </c>
      <c r="E11" s="406">
        <f t="shared" si="53"/>
        <v>0</v>
      </c>
      <c r="F11" s="407" t="s">
        <v>1114</v>
      </c>
      <c r="G11" s="481" t="s">
        <v>24</v>
      </c>
      <c r="H11" s="412" t="e">
        <f>(1-$G$10)/$G$4</f>
        <v>#DIV/0!</v>
      </c>
      <c r="I11" s="413">
        <v>0</v>
      </c>
      <c r="J11" s="412" t="e">
        <f>IF(OR(H10=100%,H10="-"),"-",(1-$G$10)/$G$4)</f>
        <v>#DIV/0!</v>
      </c>
      <c r="K11" s="413">
        <v>0</v>
      </c>
      <c r="L11" s="412" t="e">
        <f>IF(OR(J10=100%,J10="-"),"-",(1-$G$10)/$G$4)</f>
        <v>#DIV/0!</v>
      </c>
      <c r="M11" s="413">
        <v>0</v>
      </c>
      <c r="N11" s="412" t="e">
        <f>IF(OR(L10=100%,L10="-"),"-",(1-$G$10)/$G$4)</f>
        <v>#DIV/0!</v>
      </c>
      <c r="O11" s="413">
        <v>0</v>
      </c>
      <c r="P11" s="412" t="e">
        <f>IF(OR(N10=100%,N10="-"),"-",(1-$G$10)/$G$4)</f>
        <v>#DIV/0!</v>
      </c>
      <c r="Q11" s="413">
        <v>0</v>
      </c>
      <c r="R11" s="412" t="e">
        <f>IF(OR(P10=100%,P10="-"),"-",(1-$G$10)/$G$4)</f>
        <v>#DIV/0!</v>
      </c>
      <c r="S11" s="413">
        <v>0</v>
      </c>
      <c r="T11" s="412" t="e">
        <f>IF(OR(R10=100%,R10="-"),"-",(1-$G$10)/$G$4)</f>
        <v>#DIV/0!</v>
      </c>
      <c r="U11" s="413">
        <v>0</v>
      </c>
      <c r="V11" s="412" t="e">
        <f>IF(OR(T10=100%,T10="-"),"-",(1-$G$10)/$G$4)</f>
        <v>#DIV/0!</v>
      </c>
      <c r="W11" s="413">
        <v>0</v>
      </c>
      <c r="X11" s="412" t="e">
        <f>IF(OR(V10=100%,V10="-"),"-",(1-$G$10)/$G$4)</f>
        <v>#DIV/0!</v>
      </c>
      <c r="Y11" s="413">
        <v>0</v>
      </c>
      <c r="Z11" s="414" t="e">
        <f>IF(OR(X10=100%,X10="-"),"-",(1-$G$10)/$G$4)</f>
        <v>#DIV/0!</v>
      </c>
    </row>
    <row r="12" spans="2:48" ht="51.75" thickBot="1">
      <c r="B12" s="393">
        <v>4</v>
      </c>
      <c r="C12" s="405" t="str">
        <f t="shared" si="53"/>
        <v>Чукотский автономный округ</v>
      </c>
      <c r="D12" s="405">
        <f t="shared" si="53"/>
        <v>0</v>
      </c>
      <c r="E12" s="406">
        <f t="shared" si="53"/>
        <v>0</v>
      </c>
      <c r="F12" s="415" t="s">
        <v>1176</v>
      </c>
      <c r="G12" s="529">
        <f>IF(G10:P10&lt;100%,G10*АК_прогноз!C6,АК_прогноз!C6)</f>
        <v>0</v>
      </c>
      <c r="H12" s="416" t="e">
        <f>IF(G10:P10&lt;100%,H10*АК_прогноз!D6,АК_прогноз!D6)</f>
        <v>#DIV/0!</v>
      </c>
      <c r="I12" s="417" t="e">
        <f>H12</f>
        <v>#DIV/0!</v>
      </c>
      <c r="J12" s="418" t="e">
        <f>IF(G10:P10&lt;100%,J10*АК_прогноз!$E$6,АК_прогноз!$E$6)</f>
        <v>#DIV/0!</v>
      </c>
      <c r="K12" s="417" t="e">
        <f>J12</f>
        <v>#DIV/0!</v>
      </c>
      <c r="L12" s="418" t="e">
        <f>IF(G10:P10&lt;100%,L10*АК_прогноз!$F$6,АК_прогноз!$F$6)</f>
        <v>#DIV/0!</v>
      </c>
      <c r="M12" s="417" t="e">
        <f>L12</f>
        <v>#DIV/0!</v>
      </c>
      <c r="N12" s="418" t="e">
        <f>IF(G10:P10&lt;100%,N10*АК_прогноз!$G$6,АК_прогноз!$G$6)</f>
        <v>#DIV/0!</v>
      </c>
      <c r="O12" s="417" t="e">
        <f>N12</f>
        <v>#DIV/0!</v>
      </c>
      <c r="P12" s="418" t="e">
        <f>IF(G10:P10&lt;100%,P10*АК_прогноз!$H$6,АК_прогноз!$H$6)</f>
        <v>#DIV/0!</v>
      </c>
      <c r="Q12" s="417" t="e">
        <f>P12</f>
        <v>#DIV/0!</v>
      </c>
      <c r="R12" s="418" t="e">
        <f>IF(G10:Z10&lt;100%,R10*АК_прогноз!$I$6,АК_прогноз!$I$6)</f>
        <v>#DIV/0!</v>
      </c>
      <c r="S12" s="417" t="e">
        <f>R12</f>
        <v>#DIV/0!</v>
      </c>
      <c r="T12" s="418" t="e">
        <f>IF(G10:Z10&lt;100%,T10*АК_прогноз!$J$6,АК_прогноз!$J$6)</f>
        <v>#DIV/0!</v>
      </c>
      <c r="U12" s="417" t="e">
        <f t="shared" ref="U12" si="54">T12</f>
        <v>#DIV/0!</v>
      </c>
      <c r="V12" s="418" t="e">
        <f>IF(G10:Z10&lt;100%,V10*АК_прогноз!$K$6,АК_прогноз!$K$6)</f>
        <v>#DIV/0!</v>
      </c>
      <c r="W12" s="417" t="e">
        <f t="shared" ref="W12" si="55">V12</f>
        <v>#DIV/0!</v>
      </c>
      <c r="X12" s="418" t="e">
        <f>IF(G10:Z10&lt;100%,X10*АК_прогноз!$L$6,АК_прогноз!$L$6)</f>
        <v>#DIV/0!</v>
      </c>
      <c r="Y12" s="417" t="e">
        <f t="shared" ref="Y12" si="56">X12</f>
        <v>#DIV/0!</v>
      </c>
      <c r="Z12" s="418" t="e">
        <f>IF(G10:Z10&lt;100%,Z10*АК_прогноз!$M$6,АК_прогноз!$M$6)</f>
        <v>#DIV/0!</v>
      </c>
      <c r="AA12" s="417" t="e">
        <f t="shared" ref="AA12" si="57">Z12</f>
        <v>#DIV/0!</v>
      </c>
      <c r="AB12" s="418">
        <f>АК_прогноз!N6</f>
        <v>140612.91</v>
      </c>
      <c r="AC12" s="417">
        <f t="shared" ref="AC12" si="58">AB12</f>
        <v>140612.91</v>
      </c>
      <c r="AD12" s="418">
        <f>АК_прогноз!O6</f>
        <v>146237.43</v>
      </c>
      <c r="AE12" s="417">
        <f t="shared" ref="AE12" si="59">AD12</f>
        <v>146237.43</v>
      </c>
      <c r="AF12" s="418">
        <f>АК_прогноз!P6</f>
        <v>152086.93</v>
      </c>
      <c r="AG12" s="417">
        <f t="shared" ref="AG12" si="60">AF12</f>
        <v>152086.93</v>
      </c>
      <c r="AH12" s="418">
        <f>АК_прогноз!Q6</f>
        <v>158170.41</v>
      </c>
      <c r="AI12" s="417">
        <f t="shared" ref="AI12" si="61">AH12</f>
        <v>158170.41</v>
      </c>
      <c r="AJ12" s="418">
        <f>АК_прогноз!R6</f>
        <v>164497.23000000001</v>
      </c>
      <c r="AK12" s="417">
        <f t="shared" ref="AK12" si="62">AJ12</f>
        <v>164497.23000000001</v>
      </c>
      <c r="AL12" s="418">
        <f>АК_прогноз!S6</f>
        <v>171077.12</v>
      </c>
      <c r="AM12" s="417">
        <f t="shared" ref="AM12" si="63">AL12</f>
        <v>171077.12</v>
      </c>
      <c r="AN12" s="418">
        <f>АК_прогноз!T6</f>
        <v>177920.2</v>
      </c>
      <c r="AO12" s="417">
        <f>AN12</f>
        <v>177920.2</v>
      </c>
      <c r="AP12" s="418">
        <f>АК_прогноз!U6</f>
        <v>185037.01</v>
      </c>
      <c r="AQ12" s="417">
        <f>AP12</f>
        <v>185037.01</v>
      </c>
      <c r="AR12" s="418">
        <f>АК_прогноз!V6</f>
        <v>192438.49</v>
      </c>
      <c r="AS12" s="417">
        <f>AR12</f>
        <v>192438.49</v>
      </c>
      <c r="AT12" s="418">
        <f>АК_прогноз!W6</f>
        <v>200136.03</v>
      </c>
      <c r="AU12" s="417">
        <f>AT12</f>
        <v>200136.03</v>
      </c>
      <c r="AV12" s="419">
        <f>АК_прогноз!X6</f>
        <v>208141.47</v>
      </c>
    </row>
    <row r="13" spans="2:48" ht="51">
      <c r="B13" s="420">
        <v>5</v>
      </c>
      <c r="C13" s="405" t="str">
        <f t="shared" si="53"/>
        <v>Чукотский автономный округ</v>
      </c>
      <c r="D13" s="405">
        <f t="shared" si="53"/>
        <v>0</v>
      </c>
      <c r="E13" s="406">
        <f t="shared" si="53"/>
        <v>0</v>
      </c>
      <c r="F13" s="407" t="s">
        <v>1500</v>
      </c>
      <c r="G13" s="528">
        <v>0</v>
      </c>
      <c r="H13" s="722">
        <f>'Гр&amp;ПУЦ_v1'!H13</f>
        <v>0</v>
      </c>
      <c r="I13" s="505">
        <v>0</v>
      </c>
      <c r="J13" s="722">
        <f>'Гр&amp;ПУЦ_v1'!J13</f>
        <v>0</v>
      </c>
      <c r="K13" s="505">
        <v>0</v>
      </c>
      <c r="L13" s="722">
        <f>'Гр&amp;ПУЦ_v1'!L13</f>
        <v>0</v>
      </c>
      <c r="M13" s="505">
        <v>0</v>
      </c>
      <c r="N13" s="722">
        <f>'Гр&amp;ПУЦ_v1'!N13</f>
        <v>0</v>
      </c>
      <c r="O13" s="505">
        <v>0</v>
      </c>
      <c r="P13" s="722">
        <f>'Гр&amp;ПУЦ_v1'!P13</f>
        <v>0</v>
      </c>
      <c r="Q13" s="505">
        <v>0</v>
      </c>
      <c r="R13" s="722">
        <f>'Гр&amp;ПУЦ_v1'!R13</f>
        <v>0</v>
      </c>
      <c r="S13" s="505">
        <v>0</v>
      </c>
      <c r="T13" s="722">
        <f>'Гр&amp;ПУЦ_v1'!T13</f>
        <v>0</v>
      </c>
      <c r="U13" s="505">
        <v>0</v>
      </c>
      <c r="V13" s="722">
        <f>'Гр&amp;ПУЦ_v1'!V13</f>
        <v>0</v>
      </c>
      <c r="W13" s="505">
        <v>0</v>
      </c>
      <c r="X13" s="722">
        <f>'Гр&amp;ПУЦ_v1'!X13</f>
        <v>0</v>
      </c>
      <c r="Y13" s="505">
        <v>0</v>
      </c>
      <c r="Z13" s="722">
        <f>'Гр&amp;ПУЦ_v1'!Z13</f>
        <v>0</v>
      </c>
      <c r="AA13" s="505">
        <v>0</v>
      </c>
      <c r="AB13" s="722">
        <f>'Гр&amp;ПУЦ_v1'!AB13</f>
        <v>0</v>
      </c>
      <c r="AC13" s="505">
        <v>0</v>
      </c>
      <c r="AD13" s="722">
        <f>'Гр&amp;ПУЦ_v1'!AD13</f>
        <v>0</v>
      </c>
      <c r="AE13" s="505">
        <v>0</v>
      </c>
      <c r="AF13" s="722">
        <f>'Гр&amp;ПУЦ_v1'!AF13</f>
        <v>0</v>
      </c>
      <c r="AG13" s="505">
        <v>0</v>
      </c>
      <c r="AH13" s="722">
        <f>'Гр&amp;ПУЦ_v1'!AH13</f>
        <v>0</v>
      </c>
      <c r="AI13" s="505">
        <v>0</v>
      </c>
      <c r="AJ13" s="722">
        <f>'Гр&amp;ПУЦ_v1'!AJ13</f>
        <v>0</v>
      </c>
      <c r="AK13" s="505">
        <v>0</v>
      </c>
      <c r="AL13" s="722">
        <f>'Гр&amp;ПУЦ_v1'!AL13</f>
        <v>0</v>
      </c>
      <c r="AM13" s="505">
        <v>0</v>
      </c>
      <c r="AN13" s="722">
        <f>'Гр&amp;ПУЦ_v1'!AN13</f>
        <v>0</v>
      </c>
      <c r="AO13" s="505">
        <v>0</v>
      </c>
      <c r="AP13" s="722">
        <f>'Гр&amp;ПУЦ_v1'!AP13</f>
        <v>0</v>
      </c>
      <c r="AQ13" s="505">
        <v>0</v>
      </c>
      <c r="AR13" s="722">
        <f>'Гр&amp;ПУЦ_v1'!AR13</f>
        <v>0</v>
      </c>
      <c r="AS13" s="505">
        <v>0</v>
      </c>
      <c r="AT13" s="722">
        <f>'Гр&amp;ПУЦ_v1'!AT13</f>
        <v>0</v>
      </c>
      <c r="AU13" s="505">
        <v>0</v>
      </c>
      <c r="AV13" s="721">
        <f>'Гр&amp;ПУЦ_v1'!AV13</f>
        <v>0</v>
      </c>
    </row>
    <row r="14" spans="2:48" ht="51">
      <c r="B14" s="420">
        <v>6</v>
      </c>
      <c r="C14" s="405" t="str">
        <f t="shared" si="53"/>
        <v>Чукотский автономный округ</v>
      </c>
      <c r="D14" s="405">
        <f t="shared" si="53"/>
        <v>0</v>
      </c>
      <c r="E14" s="406">
        <f t="shared" si="53"/>
        <v>0</v>
      </c>
      <c r="F14" s="526" t="s">
        <v>1569</v>
      </c>
      <c r="G14" s="720">
        <f>G13</f>
        <v>0</v>
      </c>
      <c r="H14" s="507">
        <f>H13-HLOOKUP(G7,ИПЦ_ИПГ!$D$3:$CD$7,5,FALSE)</f>
        <v>-0.11899999999999999</v>
      </c>
      <c r="I14" s="509">
        <f>I13</f>
        <v>0</v>
      </c>
      <c r="J14" s="507">
        <f>J13-HLOOKUP(I7,ИПЦ_ИПГ!$D$3:$CD$7,5,FALSE)</f>
        <v>-5.3999999999999999E-2</v>
      </c>
      <c r="K14" s="509">
        <f t="shared" ref="K14" si="64">K13</f>
        <v>0</v>
      </c>
      <c r="L14" s="507">
        <f>L13-HLOOKUP(K7,ИПЦ_ИПГ!$D$3:$CD$7,5,FALSE)</f>
        <v>-4.8000000000000001E-2</v>
      </c>
      <c r="M14" s="509">
        <f t="shared" ref="M14" si="65">M13</f>
        <v>0</v>
      </c>
      <c r="N14" s="507">
        <f>N13-HLOOKUP(M7,ИПЦ_ИПГ!$D$3:$CD$7,5,FALSE)</f>
        <v>-4.8000000000000001E-2</v>
      </c>
      <c r="O14" s="509">
        <f t="shared" ref="O14" si="66">O13</f>
        <v>0</v>
      </c>
      <c r="P14" s="507">
        <f>P13-HLOOKUP(O7,ИПЦ_ИПГ!$D$3:$CD$7,5,FALSE)</f>
        <v>-4.8000000000000001E-2</v>
      </c>
      <c r="Q14" s="509">
        <f t="shared" ref="Q14" si="67">Q13</f>
        <v>0</v>
      </c>
      <c r="R14" s="507">
        <f>R13-HLOOKUP(Q7,ИПЦ_ИПГ!$D$3:$CD$7,5,FALSE)</f>
        <v>-4.8000000000000001E-2</v>
      </c>
      <c r="S14" s="509">
        <f t="shared" ref="S14" si="68">S13</f>
        <v>0</v>
      </c>
      <c r="T14" s="507">
        <f>T13-HLOOKUP(S7,ИПЦ_ИПГ!$D$3:$CD$7,5,FALSE)</f>
        <v>-4.8000000000000001E-2</v>
      </c>
      <c r="U14" s="509">
        <f t="shared" ref="U14" si="69">U13</f>
        <v>0</v>
      </c>
      <c r="V14" s="507">
        <f>V13-HLOOKUP(U7,ИПЦ_ИПГ!$D$3:$CD$7,5,FALSE)</f>
        <v>-4.8000000000000001E-2</v>
      </c>
      <c r="W14" s="509">
        <f t="shared" ref="W14" si="70">W13</f>
        <v>0</v>
      </c>
      <c r="X14" s="507">
        <f>X13-HLOOKUP(W7,ИПЦ_ИПГ!$D$3:$CD$7,5,FALSE)</f>
        <v>-4.8000000000000001E-2</v>
      </c>
      <c r="Y14" s="509">
        <f t="shared" ref="Y14" si="71">Y13</f>
        <v>0</v>
      </c>
      <c r="Z14" s="507">
        <f>Z13-HLOOKUP(Y7,ИПЦ_ИПГ!$D$3:$CD$7,5,FALSE)</f>
        <v>-4.8000000000000001E-2</v>
      </c>
      <c r="AA14" s="509">
        <f t="shared" ref="AA14" si="72">AA13</f>
        <v>0</v>
      </c>
      <c r="AB14" s="507">
        <f>AB13-HLOOKUP(AA7,ИПЦ_ИПГ!$D$3:$CD$7,5,FALSE)</f>
        <v>-4.8000000000000001E-2</v>
      </c>
      <c r="AC14" s="509">
        <f t="shared" ref="AC14" si="73">AC13</f>
        <v>0</v>
      </c>
      <c r="AD14" s="507">
        <f>AD13-HLOOKUP(AC7,ИПЦ_ИПГ!$D$3:$CD$7,5,FALSE)</f>
        <v>-4.8000000000000001E-2</v>
      </c>
      <c r="AE14" s="509">
        <f t="shared" ref="AE14" si="74">AE13</f>
        <v>0</v>
      </c>
      <c r="AF14" s="507">
        <f>AF13-HLOOKUP(AE7,ИПЦ_ИПГ!$D$3:$CD$7,5,FALSE)</f>
        <v>-4.8000000000000001E-2</v>
      </c>
      <c r="AG14" s="509">
        <f t="shared" ref="AG14" si="75">AG13</f>
        <v>0</v>
      </c>
      <c r="AH14" s="507">
        <f>AH13-HLOOKUP(AG7,ИПЦ_ИПГ!$D$3:$CD$7,5,FALSE)</f>
        <v>-4.8000000000000001E-2</v>
      </c>
      <c r="AI14" s="509">
        <f t="shared" ref="AI14" si="76">AI13</f>
        <v>0</v>
      </c>
      <c r="AJ14" s="507">
        <f>AJ13-HLOOKUP(AI7,ИПЦ_ИПГ!$D$3:$CD$7,5,FALSE)</f>
        <v>-4.8000000000000001E-2</v>
      </c>
      <c r="AK14" s="509">
        <f t="shared" ref="AK14" si="77">AK13</f>
        <v>0</v>
      </c>
      <c r="AL14" s="507">
        <f>AL13-HLOOKUP(AK7,ИПЦ_ИПГ!$D$3:$CD$7,5,FALSE)</f>
        <v>-4.8000000000000001E-2</v>
      </c>
      <c r="AM14" s="509">
        <f t="shared" ref="AM14:AO14" si="78">AM13</f>
        <v>0</v>
      </c>
      <c r="AN14" s="507">
        <f>AN13-HLOOKUP(AM7,ИПЦ_ИПГ!$D$3:$CD$7,5,FALSE)</f>
        <v>-4.8000000000000001E-2</v>
      </c>
      <c r="AO14" s="509">
        <f t="shared" si="78"/>
        <v>0</v>
      </c>
      <c r="AP14" s="507">
        <f>AP13-HLOOKUP(AO7,ИПЦ_ИПГ!$D$3:$CD$7,5,FALSE)</f>
        <v>-4.8000000000000001E-2</v>
      </c>
      <c r="AQ14" s="509">
        <f>AQ13</f>
        <v>0</v>
      </c>
      <c r="AR14" s="507">
        <f>AR13-HLOOKUP(AQ7,ИПЦ_ИПГ!$D$3:$CD$7,5,FALSE)</f>
        <v>-4.8000000000000001E-2</v>
      </c>
      <c r="AS14" s="509">
        <f>AS13</f>
        <v>0</v>
      </c>
      <c r="AT14" s="507">
        <f>AT13-HLOOKUP(AS7,ИПЦ_ИПГ!$D$3:$CD$7,5,FALSE)</f>
        <v>-4.8000000000000001E-2</v>
      </c>
      <c r="AU14" s="509">
        <f>AU13</f>
        <v>0</v>
      </c>
      <c r="AV14" s="508">
        <f>AV13-HLOOKUP(AU7,ИПЦ_ИПГ!$D$3:$CD$7,5,FALSE)</f>
        <v>-4.8000000000000001E-2</v>
      </c>
    </row>
    <row r="15" spans="2:48" ht="39" thickBot="1">
      <c r="B15" s="420">
        <v>7</v>
      </c>
      <c r="C15" s="405" t="str">
        <f t="shared" si="53"/>
        <v>Чукотский автономный округ</v>
      </c>
      <c r="D15" s="405">
        <f t="shared" si="53"/>
        <v>0</v>
      </c>
      <c r="E15" s="406">
        <f t="shared" si="53"/>
        <v>0</v>
      </c>
      <c r="F15" s="527" t="s">
        <v>1188</v>
      </c>
      <c r="G15" s="489">
        <f>MIN(G12,G3*(1+G13))</f>
        <v>0</v>
      </c>
      <c r="H15" s="510" t="e">
        <f t="shared" ref="H15:AV15" si="79">IF($G$13:$AV$13=0,$G$12:$AV$12,MIN(G15*(1+H13),H12))</f>
        <v>#DIV/0!</v>
      </c>
      <c r="I15" s="511" t="e">
        <f t="shared" si="79"/>
        <v>#DIV/0!</v>
      </c>
      <c r="J15" s="510" t="e">
        <f t="shared" si="79"/>
        <v>#DIV/0!</v>
      </c>
      <c r="K15" s="511" t="e">
        <f t="shared" si="79"/>
        <v>#DIV/0!</v>
      </c>
      <c r="L15" s="510" t="e">
        <f t="shared" si="79"/>
        <v>#DIV/0!</v>
      </c>
      <c r="M15" s="511" t="e">
        <f t="shared" si="79"/>
        <v>#DIV/0!</v>
      </c>
      <c r="N15" s="510" t="e">
        <f t="shared" si="79"/>
        <v>#DIV/0!</v>
      </c>
      <c r="O15" s="511" t="e">
        <f t="shared" si="79"/>
        <v>#DIV/0!</v>
      </c>
      <c r="P15" s="510" t="e">
        <f t="shared" si="79"/>
        <v>#DIV/0!</v>
      </c>
      <c r="Q15" s="511" t="e">
        <f t="shared" si="79"/>
        <v>#DIV/0!</v>
      </c>
      <c r="R15" s="510" t="e">
        <f t="shared" si="79"/>
        <v>#DIV/0!</v>
      </c>
      <c r="S15" s="511" t="e">
        <f t="shared" si="79"/>
        <v>#DIV/0!</v>
      </c>
      <c r="T15" s="510" t="e">
        <f t="shared" si="79"/>
        <v>#DIV/0!</v>
      </c>
      <c r="U15" s="511" t="e">
        <f t="shared" si="79"/>
        <v>#DIV/0!</v>
      </c>
      <c r="V15" s="510" t="e">
        <f t="shared" si="79"/>
        <v>#DIV/0!</v>
      </c>
      <c r="W15" s="511" t="e">
        <f t="shared" si="79"/>
        <v>#DIV/0!</v>
      </c>
      <c r="X15" s="510" t="e">
        <f t="shared" si="79"/>
        <v>#DIV/0!</v>
      </c>
      <c r="Y15" s="511" t="e">
        <f t="shared" si="79"/>
        <v>#DIV/0!</v>
      </c>
      <c r="Z15" s="510" t="e">
        <f t="shared" si="79"/>
        <v>#DIV/0!</v>
      </c>
      <c r="AA15" s="511" t="e">
        <f t="shared" si="79"/>
        <v>#DIV/0!</v>
      </c>
      <c r="AB15" s="510">
        <f t="shared" si="79"/>
        <v>140612.91</v>
      </c>
      <c r="AC15" s="511">
        <f t="shared" si="79"/>
        <v>140612.91</v>
      </c>
      <c r="AD15" s="510">
        <f t="shared" si="79"/>
        <v>146237.43</v>
      </c>
      <c r="AE15" s="511">
        <f t="shared" si="79"/>
        <v>146237.43</v>
      </c>
      <c r="AF15" s="510">
        <f t="shared" si="79"/>
        <v>152086.93</v>
      </c>
      <c r="AG15" s="511">
        <f t="shared" si="79"/>
        <v>152086.93</v>
      </c>
      <c r="AH15" s="510">
        <f t="shared" si="79"/>
        <v>158170.41</v>
      </c>
      <c r="AI15" s="511">
        <f t="shared" si="79"/>
        <v>158170.41</v>
      </c>
      <c r="AJ15" s="510">
        <f t="shared" si="79"/>
        <v>164497.23000000001</v>
      </c>
      <c r="AK15" s="511">
        <f t="shared" si="79"/>
        <v>164497.23000000001</v>
      </c>
      <c r="AL15" s="510">
        <f t="shared" si="79"/>
        <v>171077.12</v>
      </c>
      <c r="AM15" s="511">
        <f t="shared" si="79"/>
        <v>171077.12</v>
      </c>
      <c r="AN15" s="510">
        <f t="shared" si="79"/>
        <v>177920.2</v>
      </c>
      <c r="AO15" s="511">
        <f t="shared" si="79"/>
        <v>177920.2</v>
      </c>
      <c r="AP15" s="510">
        <f t="shared" si="79"/>
        <v>185037.01</v>
      </c>
      <c r="AQ15" s="511">
        <f t="shared" si="79"/>
        <v>185037.01</v>
      </c>
      <c r="AR15" s="510">
        <f t="shared" si="79"/>
        <v>192438.49</v>
      </c>
      <c r="AS15" s="511">
        <f t="shared" si="79"/>
        <v>192438.49</v>
      </c>
      <c r="AT15" s="510">
        <f t="shared" si="79"/>
        <v>200136.03</v>
      </c>
      <c r="AU15" s="511">
        <f t="shared" si="79"/>
        <v>200136.03</v>
      </c>
      <c r="AV15" s="512">
        <f t="shared" si="79"/>
        <v>208141.47</v>
      </c>
    </row>
    <row r="16" spans="2:48" ht="38.25">
      <c r="B16" s="420"/>
      <c r="C16" s="405" t="str">
        <f t="shared" si="53"/>
        <v>Чукотский автономный округ</v>
      </c>
      <c r="D16" s="405">
        <f t="shared" si="53"/>
        <v>0</v>
      </c>
      <c r="E16" s="406">
        <f t="shared" si="53"/>
        <v>0</v>
      </c>
      <c r="F16" s="422" t="s">
        <v>1521</v>
      </c>
      <c r="G16" s="423">
        <f t="shared" ref="G16:AV16" si="80">G15-G12</f>
        <v>0</v>
      </c>
      <c r="H16" s="424" t="e">
        <f t="shared" si="80"/>
        <v>#DIV/0!</v>
      </c>
      <c r="I16" s="425" t="e">
        <f t="shared" si="80"/>
        <v>#DIV/0!</v>
      </c>
      <c r="J16" s="424" t="e">
        <f t="shared" si="80"/>
        <v>#DIV/0!</v>
      </c>
      <c r="K16" s="425" t="e">
        <f t="shared" si="80"/>
        <v>#DIV/0!</v>
      </c>
      <c r="L16" s="425" t="e">
        <f t="shared" si="80"/>
        <v>#DIV/0!</v>
      </c>
      <c r="M16" s="425" t="e">
        <f t="shared" si="80"/>
        <v>#DIV/0!</v>
      </c>
      <c r="N16" s="425" t="e">
        <f t="shared" si="80"/>
        <v>#DIV/0!</v>
      </c>
      <c r="O16" s="425" t="e">
        <f t="shared" si="80"/>
        <v>#DIV/0!</v>
      </c>
      <c r="P16" s="425" t="e">
        <f t="shared" si="80"/>
        <v>#DIV/0!</v>
      </c>
      <c r="Q16" s="425" t="e">
        <f t="shared" si="80"/>
        <v>#DIV/0!</v>
      </c>
      <c r="R16" s="425" t="e">
        <f t="shared" si="80"/>
        <v>#DIV/0!</v>
      </c>
      <c r="S16" s="425" t="e">
        <f t="shared" si="80"/>
        <v>#DIV/0!</v>
      </c>
      <c r="T16" s="425" t="e">
        <f t="shared" si="80"/>
        <v>#DIV/0!</v>
      </c>
      <c r="U16" s="425" t="e">
        <f t="shared" si="80"/>
        <v>#DIV/0!</v>
      </c>
      <c r="V16" s="425" t="e">
        <f t="shared" si="80"/>
        <v>#DIV/0!</v>
      </c>
      <c r="W16" s="425" t="e">
        <f t="shared" si="80"/>
        <v>#DIV/0!</v>
      </c>
      <c r="X16" s="425" t="e">
        <f t="shared" si="80"/>
        <v>#DIV/0!</v>
      </c>
      <c r="Y16" s="425" t="e">
        <f t="shared" si="80"/>
        <v>#DIV/0!</v>
      </c>
      <c r="Z16" s="425" t="e">
        <f t="shared" si="80"/>
        <v>#DIV/0!</v>
      </c>
      <c r="AA16" s="425" t="e">
        <f t="shared" si="80"/>
        <v>#DIV/0!</v>
      </c>
      <c r="AB16" s="425">
        <f t="shared" si="80"/>
        <v>0</v>
      </c>
      <c r="AC16" s="425">
        <f t="shared" si="80"/>
        <v>0</v>
      </c>
      <c r="AD16" s="425">
        <f t="shared" si="80"/>
        <v>0</v>
      </c>
      <c r="AE16" s="425">
        <f t="shared" si="80"/>
        <v>0</v>
      </c>
      <c r="AF16" s="425">
        <f t="shared" si="80"/>
        <v>0</v>
      </c>
      <c r="AG16" s="425">
        <f t="shared" si="80"/>
        <v>0</v>
      </c>
      <c r="AH16" s="425">
        <f t="shared" si="80"/>
        <v>0</v>
      </c>
      <c r="AI16" s="425">
        <f t="shared" si="80"/>
        <v>0</v>
      </c>
      <c r="AJ16" s="425">
        <f t="shared" si="80"/>
        <v>0</v>
      </c>
      <c r="AK16" s="425">
        <f t="shared" si="80"/>
        <v>0</v>
      </c>
      <c r="AL16" s="425">
        <f t="shared" si="80"/>
        <v>0</v>
      </c>
      <c r="AM16" s="425">
        <f t="shared" si="80"/>
        <v>0</v>
      </c>
      <c r="AN16" s="425">
        <f t="shared" si="80"/>
        <v>0</v>
      </c>
      <c r="AO16" s="425">
        <f t="shared" si="80"/>
        <v>0</v>
      </c>
      <c r="AP16" s="425">
        <f t="shared" si="80"/>
        <v>0</v>
      </c>
      <c r="AQ16" s="425">
        <f t="shared" si="80"/>
        <v>0</v>
      </c>
      <c r="AR16" s="425">
        <f t="shared" si="80"/>
        <v>0</v>
      </c>
      <c r="AS16" s="425">
        <f t="shared" si="80"/>
        <v>0</v>
      </c>
      <c r="AT16" s="425">
        <f t="shared" si="80"/>
        <v>0</v>
      </c>
      <c r="AU16" s="425">
        <f t="shared" si="80"/>
        <v>0</v>
      </c>
      <c r="AV16" s="425">
        <f t="shared" si="80"/>
        <v>0</v>
      </c>
    </row>
    <row r="17" spans="2:48" ht="38.25">
      <c r="B17" s="669"/>
      <c r="C17" s="405" t="str">
        <f t="shared" si="53"/>
        <v>Чукотский автономный округ</v>
      </c>
      <c r="D17" s="405">
        <f t="shared" si="53"/>
        <v>0</v>
      </c>
      <c r="E17" s="406">
        <f t="shared" si="53"/>
        <v>0</v>
      </c>
      <c r="F17" s="422" t="s">
        <v>1189</v>
      </c>
      <c r="G17" s="513"/>
      <c r="H17" s="426" t="e">
        <f>H15/G15-1</f>
        <v>#DIV/0!</v>
      </c>
      <c r="I17" s="427"/>
      <c r="J17" s="426" t="e">
        <f>J15/H15-1</f>
        <v>#DIV/0!</v>
      </c>
      <c r="K17" s="427"/>
      <c r="L17" s="514" t="e">
        <f>L15/J15-1</f>
        <v>#DIV/0!</v>
      </c>
      <c r="M17" s="427"/>
      <c r="N17" s="514" t="e">
        <f>N15/L15-1</f>
        <v>#DIV/0!</v>
      </c>
      <c r="O17" s="427"/>
      <c r="P17" s="514" t="e">
        <f t="shared" ref="P17:AL17" si="81">P15/N15-1</f>
        <v>#DIV/0!</v>
      </c>
      <c r="Q17" s="427"/>
      <c r="R17" s="514" t="e">
        <f t="shared" si="81"/>
        <v>#DIV/0!</v>
      </c>
      <c r="S17" s="427"/>
      <c r="T17" s="514" t="e">
        <f t="shared" si="81"/>
        <v>#DIV/0!</v>
      </c>
      <c r="U17" s="427"/>
      <c r="V17" s="514" t="e">
        <f t="shared" si="81"/>
        <v>#DIV/0!</v>
      </c>
      <c r="W17" s="427"/>
      <c r="X17" s="514" t="e">
        <f t="shared" si="81"/>
        <v>#DIV/0!</v>
      </c>
      <c r="Y17" s="427"/>
      <c r="Z17" s="514" t="e">
        <f t="shared" si="81"/>
        <v>#DIV/0!</v>
      </c>
      <c r="AA17" s="427"/>
      <c r="AB17" s="514" t="e">
        <f t="shared" si="81"/>
        <v>#DIV/0!</v>
      </c>
      <c r="AC17" s="427"/>
      <c r="AD17" s="514">
        <f t="shared" si="81"/>
        <v>4.0000025602201061E-2</v>
      </c>
      <c r="AE17" s="427"/>
      <c r="AF17" s="514">
        <f t="shared" si="81"/>
        <v>4.0000019146944732E-2</v>
      </c>
      <c r="AG17" s="427"/>
      <c r="AH17" s="514">
        <f t="shared" si="81"/>
        <v>4.0000018410523586E-2</v>
      </c>
      <c r="AI17" s="427"/>
      <c r="AJ17" s="514">
        <f t="shared" si="81"/>
        <v>4.0000022760262155E-2</v>
      </c>
      <c r="AK17" s="427"/>
      <c r="AL17" s="514">
        <f t="shared" si="81"/>
        <v>4.0000004863303573E-2</v>
      </c>
      <c r="AM17" s="427"/>
      <c r="AN17" s="514">
        <f>AN15/AL15-1</f>
        <v>3.9999971942478396E-2</v>
      </c>
      <c r="AO17" s="427"/>
      <c r="AP17" s="514">
        <f>AP15/AN15-1</f>
        <v>4.0000011240994615E-2</v>
      </c>
      <c r="AQ17" s="427"/>
      <c r="AR17" s="514">
        <f>AR15/AP15-1</f>
        <v>3.9999997838270129E-2</v>
      </c>
      <c r="AS17" s="427"/>
      <c r="AT17" s="514">
        <f>AT15/AR15-1</f>
        <v>4.0000002078586228E-2</v>
      </c>
      <c r="AU17" s="427"/>
      <c r="AV17" s="514">
        <f>AV15/AT15-1</f>
        <v>3.9999994004078054E-2</v>
      </c>
    </row>
    <row r="18" spans="2:48" ht="51.75" thickBot="1">
      <c r="B18" s="670">
        <v>8</v>
      </c>
      <c r="C18" s="428" t="str">
        <f t="shared" si="53"/>
        <v>Чукотский автономный округ</v>
      </c>
      <c r="D18" s="428">
        <f t="shared" si="53"/>
        <v>0</v>
      </c>
      <c r="E18" s="429">
        <f t="shared" si="53"/>
        <v>0</v>
      </c>
      <c r="F18" s="430" t="s">
        <v>1502</v>
      </c>
      <c r="G18" s="431">
        <f>ROUNDUP(((COUNTIF(G16:AV16,"&lt;0")+1)/2),0)</f>
        <v>1</v>
      </c>
    </row>
    <row r="20" spans="2:48">
      <c r="E20" s="20" t="s">
        <v>1159</v>
      </c>
      <c r="J20" s="51"/>
    </row>
  </sheetData>
  <mergeCells count="32">
    <mergeCell ref="C5:F5"/>
    <mergeCell ref="B7:B8"/>
    <mergeCell ref="C7:C8"/>
    <mergeCell ref="D7:D8"/>
    <mergeCell ref="E7:E8"/>
    <mergeCell ref="F7:F8"/>
    <mergeCell ref="B1:P1"/>
    <mergeCell ref="B2:P2"/>
    <mergeCell ref="C3:F3"/>
    <mergeCell ref="H3:P3"/>
    <mergeCell ref="C4:F4"/>
    <mergeCell ref="AA7:AB7"/>
    <mergeCell ref="AC7:AD7"/>
    <mergeCell ref="AE7:AF7"/>
    <mergeCell ref="AG7:AH7"/>
    <mergeCell ref="G7:H7"/>
    <mergeCell ref="U7:V7"/>
    <mergeCell ref="W7:X7"/>
    <mergeCell ref="Y7:Z7"/>
    <mergeCell ref="I7:J7"/>
    <mergeCell ref="K7:L7"/>
    <mergeCell ref="M7:N7"/>
    <mergeCell ref="O7:P7"/>
    <mergeCell ref="Q7:R7"/>
    <mergeCell ref="S7:T7"/>
    <mergeCell ref="AS7:AT7"/>
    <mergeCell ref="AU7:AV7"/>
    <mergeCell ref="AI7:AJ7"/>
    <mergeCell ref="AK7:AL7"/>
    <mergeCell ref="AM7:AN7"/>
    <mergeCell ref="AO7:AP7"/>
    <mergeCell ref="AQ7:AR7"/>
  </mergeCells>
  <dataValidations count="2">
    <dataValidation type="whole" allowBlank="1" showInputMessage="1" showErrorMessage="1" error="График доведения до цены АК формируется на срок от 2 до 5 лет (до 10 лет, когда в поселении (городском округе) преобладающий вид топлива уголь и есть когенерация)" sqref="G4" xr:uid="{00000000-0002-0000-2700-000000000000}">
      <formula1>2</formula1>
      <formula2>10</formula2>
    </dataValidation>
    <dataValidation operator="lessThanOrEqual" allowBlank="1" showInputMessage="1" showErrorMessage="1" sqref="H13 X13 J13 L13 N13 P13 R13 T13 V13 Z13 AB13 AD13 AF13 AH13 AJ13 AL13 AN13 AP13 AR13 AT13" xr:uid="{00000000-0002-0000-2700-000001000000}"/>
  </dataValidations>
  <pageMargins left="0.7" right="0.7" top="0.75" bottom="0.75" header="0.3" footer="0.3"/>
  <pageSetup paperSize="9" scale="47" orientation="landscape"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codeName="Лист46">
    <tabColor rgb="FFCCFFCC"/>
  </sheetPr>
  <dimension ref="B1:AB17"/>
  <sheetViews>
    <sheetView zoomScaleNormal="100" zoomScaleSheetLayoutView="70" workbookViewId="0"/>
  </sheetViews>
  <sheetFormatPr defaultColWidth="9.140625" defaultRowHeight="12.75"/>
  <cols>
    <col min="1" max="1" width="3.42578125" style="432" customWidth="1"/>
    <col min="2" max="2" width="6.140625" style="432" customWidth="1"/>
    <col min="3" max="3" width="22" style="432" customWidth="1"/>
    <col min="4" max="4" width="15.42578125" style="432" customWidth="1"/>
    <col min="5" max="5" width="18.42578125" style="432" bestFit="1" customWidth="1"/>
    <col min="6" max="6" width="27.42578125" style="432" customWidth="1"/>
    <col min="7" max="7" width="9.85546875" style="432" customWidth="1"/>
    <col min="8" max="28" width="11.140625" style="432" customWidth="1"/>
    <col min="29" max="16384" width="9.140625" style="432"/>
  </cols>
  <sheetData>
    <row r="1" spans="2:28" ht="32.25" customHeight="1">
      <c r="B1" s="862" t="s">
        <v>1486</v>
      </c>
      <c r="C1" s="862"/>
      <c r="D1" s="862"/>
      <c r="E1" s="862"/>
      <c r="F1" s="862"/>
      <c r="G1" s="862"/>
      <c r="H1" s="862"/>
      <c r="I1" s="862"/>
      <c r="J1" s="862"/>
      <c r="K1" s="862"/>
      <c r="L1" s="862"/>
      <c r="M1" s="862"/>
      <c r="N1" s="862"/>
      <c r="O1" s="862"/>
      <c r="P1" s="862"/>
      <c r="Q1" s="862"/>
      <c r="R1" s="862"/>
      <c r="S1" s="862"/>
      <c r="T1" s="862"/>
      <c r="U1" s="862"/>
      <c r="V1" s="862"/>
      <c r="W1" s="862"/>
      <c r="X1" s="862"/>
    </row>
    <row r="2" spans="2:28" ht="18.75" customHeight="1">
      <c r="E2" s="433"/>
      <c r="F2" s="433"/>
      <c r="G2" s="433"/>
      <c r="H2" s="433"/>
      <c r="I2" s="433"/>
      <c r="J2" s="433"/>
      <c r="K2" s="433"/>
      <c r="L2" s="433"/>
      <c r="M2" s="433"/>
      <c r="N2" s="433"/>
      <c r="O2" s="433"/>
      <c r="P2" s="433"/>
      <c r="Q2" s="433"/>
      <c r="R2" s="433"/>
      <c r="S2" s="433"/>
      <c r="T2" s="433"/>
      <c r="U2" s="433"/>
      <c r="V2" s="433"/>
      <c r="W2" s="433"/>
      <c r="X2" s="433"/>
      <c r="Y2" s="434"/>
      <c r="Z2" s="434"/>
      <c r="AA2" s="434"/>
    </row>
    <row r="3" spans="2:28" ht="37.700000000000003" customHeight="1">
      <c r="B3" s="438">
        <v>1</v>
      </c>
      <c r="C3" s="756" t="str">
        <f>"Утвержденный тариф на тепловую энергию (мощность), поставляемую потребителям, на предполагаемую дату окончания переходного периода 01.01."&amp;И1!E8&amp;", без НДС, руб./Гкал"</f>
        <v>Утвержденный тариф на тепловую энергию (мощность), поставляемую потребителям, на предполагаемую дату окончания переходного периода 01.01.2025, без НДС, руб./Гкал</v>
      </c>
      <c r="D3" s="756"/>
      <c r="E3" s="756"/>
      <c r="F3" s="756"/>
      <c r="G3" s="484"/>
      <c r="H3" s="392" t="s">
        <v>1107</v>
      </c>
      <c r="I3" s="435"/>
      <c r="J3" s="435"/>
      <c r="K3" s="435"/>
      <c r="L3" s="435"/>
      <c r="M3" s="435"/>
      <c r="N3" s="435"/>
      <c r="O3" s="433"/>
      <c r="P3" s="433"/>
      <c r="Q3" s="433"/>
      <c r="R3" s="433"/>
      <c r="S3" s="433"/>
      <c r="T3" s="433"/>
      <c r="U3" s="433"/>
      <c r="V3" s="433"/>
      <c r="W3" s="433"/>
      <c r="X3" s="433"/>
      <c r="Y3" s="434"/>
      <c r="Z3" s="434"/>
      <c r="AA3" s="434"/>
    </row>
    <row r="4" spans="2:28" ht="18.75" customHeight="1">
      <c r="E4" s="455"/>
      <c r="F4" s="455"/>
      <c r="G4" s="455"/>
      <c r="H4" s="455"/>
      <c r="I4" s="455"/>
      <c r="J4" s="455"/>
      <c r="K4" s="455"/>
      <c r="L4" s="455"/>
      <c r="M4" s="455"/>
      <c r="N4" s="455"/>
      <c r="O4" s="455"/>
      <c r="P4" s="455"/>
      <c r="Q4" s="455"/>
      <c r="R4" s="455"/>
      <c r="S4" s="455"/>
      <c r="T4" s="455"/>
      <c r="U4" s="455"/>
      <c r="V4" s="455"/>
      <c r="W4" s="455"/>
      <c r="X4" s="455"/>
      <c r="Y4" s="434"/>
      <c r="Z4" s="434"/>
      <c r="AA4" s="434"/>
    </row>
    <row r="5" spans="2:28" ht="18.75" customHeight="1">
      <c r="B5" s="863" t="s">
        <v>577</v>
      </c>
      <c r="C5" s="863" t="s">
        <v>6</v>
      </c>
      <c r="D5" s="863" t="s">
        <v>184</v>
      </c>
      <c r="E5" s="863" t="s">
        <v>1110</v>
      </c>
      <c r="F5" s="863" t="s">
        <v>1115</v>
      </c>
      <c r="G5" s="436">
        <v>0</v>
      </c>
      <c r="H5" s="436">
        <v>1</v>
      </c>
      <c r="I5" s="436">
        <v>2</v>
      </c>
      <c r="J5" s="436">
        <v>3</v>
      </c>
      <c r="K5" s="436">
        <v>4</v>
      </c>
      <c r="L5" s="436">
        <v>5</v>
      </c>
      <c r="M5" s="436">
        <v>6</v>
      </c>
      <c r="N5" s="436">
        <v>7</v>
      </c>
      <c r="O5" s="436">
        <v>8</v>
      </c>
      <c r="P5" s="436">
        <v>9</v>
      </c>
      <c r="Q5" s="436">
        <v>10</v>
      </c>
      <c r="R5" s="436">
        <v>11</v>
      </c>
      <c r="S5" s="436">
        <v>12</v>
      </c>
      <c r="T5" s="436">
        <v>13</v>
      </c>
      <c r="U5" s="436">
        <v>14</v>
      </c>
      <c r="V5" s="436">
        <v>15</v>
      </c>
      <c r="W5" s="436">
        <v>16</v>
      </c>
      <c r="X5" s="436">
        <v>17</v>
      </c>
      <c r="Y5" s="436">
        <v>18</v>
      </c>
      <c r="Z5" s="436">
        <v>19</v>
      </c>
      <c r="AA5" s="436">
        <v>20</v>
      </c>
      <c r="AB5" s="436">
        <v>21</v>
      </c>
    </row>
    <row r="6" spans="2:28" ht="27.75" customHeight="1">
      <c r="B6" s="864"/>
      <c r="C6" s="864"/>
      <c r="D6" s="864"/>
      <c r="E6" s="864"/>
      <c r="F6" s="864"/>
      <c r="G6" s="636" t="str">
        <f>"1пг"&amp;И1!E8</f>
        <v>1пг2025</v>
      </c>
      <c r="H6" s="636" t="str">
        <f>"2пг "&amp;И1!$E$8+G5&amp;"/ 
1пг "&amp;И1!$E$8+H5</f>
        <v>2пг 2025/ 
1пг 2026</v>
      </c>
      <c r="I6" s="636" t="str">
        <f>"2пг "&amp;И1!$E$8+H5&amp;"/ 
1пг "&amp;И1!$E$8+I5</f>
        <v>2пг 2026/ 
1пг 2027</v>
      </c>
      <c r="J6" s="636" t="str">
        <f>"2пг "&amp;И1!$E$8+I5&amp;"/ 
1пг "&amp;И1!$E$8+J5</f>
        <v>2пг 2027/ 
1пг 2028</v>
      </c>
      <c r="K6" s="636" t="str">
        <f>"2пг "&amp;И1!$E$8+J5&amp;"/ 
1пг "&amp;И1!$E$8+K5</f>
        <v>2пг 2028/ 
1пг 2029</v>
      </c>
      <c r="L6" s="636" t="str">
        <f>"2пг "&amp;И1!$E$8+K5&amp;"/ 
1пг "&amp;И1!$E$8+L5</f>
        <v>2пг 2029/ 
1пг 2030</v>
      </c>
      <c r="M6" s="636" t="str">
        <f>"2пг "&amp;И1!$E$8+L5&amp;"/ 
1пг "&amp;И1!$E$8+M5</f>
        <v>2пг 2030/ 
1пг 2031</v>
      </c>
      <c r="N6" s="636" t="str">
        <f>"2пг "&amp;И1!$E$8+M5&amp;"/ 
1пг "&amp;И1!$E$8+N5</f>
        <v>2пг 2031/ 
1пг 2032</v>
      </c>
      <c r="O6" s="636" t="str">
        <f>"2пг "&amp;И1!$E$8+N5&amp;"/ 
1пг "&amp;И1!$E$8+O5</f>
        <v>2пг 2032/ 
1пг 2033</v>
      </c>
      <c r="P6" s="636" t="str">
        <f>"2пг "&amp;И1!$E$8+O5&amp;"/ 
1пг "&amp;И1!$E$8+P5</f>
        <v>2пг 2033/ 
1пг 2034</v>
      </c>
      <c r="Q6" s="636" t="str">
        <f>"2пг "&amp;И1!$E$8+P5&amp;"/ 
1пг "&amp;И1!$E$8+Q5</f>
        <v>2пг 2034/ 
1пг 2035</v>
      </c>
      <c r="R6" s="636" t="str">
        <f>"2пг "&amp;И1!$E$8+Q5&amp;"/ 
1пг "&amp;И1!$E$8+R5</f>
        <v>2пг 2035/ 
1пг 2036</v>
      </c>
      <c r="S6" s="636" t="str">
        <f>"2пг "&amp;И1!$E$8+R5&amp;"/ 
1пг "&amp;И1!$E$8+S5</f>
        <v>2пг 2036/ 
1пг 2037</v>
      </c>
      <c r="T6" s="636" t="str">
        <f>"2пг "&amp;И1!$E$8+S5&amp;"/ 
1пг "&amp;И1!$E$8+T5</f>
        <v>2пг 2037/ 
1пг 2038</v>
      </c>
      <c r="U6" s="636" t="str">
        <f>"2пг "&amp;И1!$E$8+T5&amp;"/ 
1пг "&amp;И1!$E$8+U5</f>
        <v>2пг 2038/ 
1пг 2039</v>
      </c>
      <c r="V6" s="636" t="str">
        <f>"2пг "&amp;И1!$E$8+U5&amp;"/ 
1пг "&amp;И1!$E$8+V5</f>
        <v>2пг 2039/ 
1пг 2040</v>
      </c>
      <c r="W6" s="636" t="str">
        <f>"2пг "&amp;И1!$E$8+V5&amp;"/ 
1пг "&amp;И1!$E$8+W5</f>
        <v>2пг 2040/ 
1пг 2041</v>
      </c>
      <c r="X6" s="636" t="str">
        <f>"2пг"&amp;И1!$E$8+W5</f>
        <v>2пг2041</v>
      </c>
      <c r="Y6" s="437" t="s">
        <v>1216</v>
      </c>
      <c r="Z6" s="437" t="s">
        <v>1217</v>
      </c>
      <c r="AA6" s="437" t="s">
        <v>1218</v>
      </c>
      <c r="AB6" s="437" t="s">
        <v>1219</v>
      </c>
    </row>
    <row r="7" spans="2:28" ht="38.25">
      <c r="B7" s="438">
        <v>1</v>
      </c>
      <c r="C7" s="405" t="str">
        <f>'Гр&amp;ПУЦ_v1'!C9</f>
        <v>Чукотский автономный округ</v>
      </c>
      <c r="D7" s="530"/>
      <c r="E7" s="530"/>
      <c r="F7" s="439" t="s">
        <v>1116</v>
      </c>
      <c r="G7" s="440">
        <f>IF(АК_прогноз!C6&lt;$G$3,$G$3,АК_прогноз!C6)</f>
        <v>94719.82</v>
      </c>
      <c r="H7" s="441">
        <f>IF(АК_прогноз!D6&lt;$G$3,$G$3,АК_прогноз!D6)</f>
        <v>94719.82</v>
      </c>
      <c r="I7" s="441">
        <f>IF(АК_прогноз!E6&lt;$G$3,$G$3,АК_прогноз!E6)</f>
        <v>98792.77</v>
      </c>
      <c r="J7" s="441">
        <f>IF(АК_прогноз!F6&lt;$G$3,$G$3,АК_прогноз!F6)</f>
        <v>102744.48</v>
      </c>
      <c r="K7" s="441">
        <f>IF(АК_прогноз!G6&lt;$G$3,$G$3,АК_прогноз!G6)</f>
        <v>106854.26</v>
      </c>
      <c r="L7" s="441">
        <f>IF(АК_прогноз!H6&lt;$G$3,$G$3,АК_прогноз!H6)</f>
        <v>111128.43</v>
      </c>
      <c r="M7" s="441">
        <f>IF(АК_прогноз!I6&lt;$G$3,$G$3,АК_прогноз!I6)</f>
        <v>115573.57</v>
      </c>
      <c r="N7" s="441">
        <f>IF(АК_прогноз!J6&lt;$G$3,$G$3,АК_прогноз!J6)</f>
        <v>120196.51</v>
      </c>
      <c r="O7" s="441">
        <f>IF(АК_прогноз!K6&lt;$G$3,$G$3,АК_прогноз!K6)</f>
        <v>125004.37</v>
      </c>
      <c r="P7" s="441">
        <f>IF(АК_прогноз!L6&lt;$G$3,$G$3,АК_прогноз!L6)</f>
        <v>130004.54</v>
      </c>
      <c r="Q7" s="441">
        <f>IF(АК_прогноз!M6&lt;$G$3,$G$3,АК_прогноз!M6)</f>
        <v>135204.72</v>
      </c>
      <c r="R7" s="441">
        <f>IF(АК_прогноз!N6&lt;$G$3,$G$3,АК_прогноз!N6)</f>
        <v>140612.91</v>
      </c>
      <c r="S7" s="441">
        <f>IF(АК_прогноз!O6&lt;$G$3,$G$3,АК_прогноз!O6)</f>
        <v>146237.43</v>
      </c>
      <c r="T7" s="441">
        <f>IF(АК_прогноз!P6&lt;$G$3,$G$3,АК_прогноз!P6)</f>
        <v>152086.93</v>
      </c>
      <c r="U7" s="441">
        <f>IF(АК_прогноз!Q6&lt;$G$3,$G$3,АК_прогноз!Q6)</f>
        <v>158170.41</v>
      </c>
      <c r="V7" s="441">
        <f>IF(АК_прогноз!R6&lt;$G$3,$G$3,АК_прогноз!R6)</f>
        <v>164497.23000000001</v>
      </c>
      <c r="W7" s="441">
        <f>IF(АК_прогноз!S6&lt;$G$3,$G$3,АК_прогноз!S6)</f>
        <v>171077.12</v>
      </c>
      <c r="X7" s="441">
        <f>IF(АК_прогноз!T6&lt;$G$3,$G$3,АК_прогноз!T6)</f>
        <v>177920.2</v>
      </c>
      <c r="Y7" s="441">
        <f>IF(АК_прогноз!U6&lt;$G$3,$G$3,АК_прогноз!U6)</f>
        <v>185037.01</v>
      </c>
      <c r="Z7" s="441">
        <f>IF(АК_прогноз!V6&lt;$G$3,$G$3,АК_прогноз!V6)</f>
        <v>192438.49</v>
      </c>
      <c r="AA7" s="441">
        <f>IF(АК_прогноз!W6&lt;$G$3,$G$3,АК_прогноз!W6)</f>
        <v>200136.03</v>
      </c>
      <c r="AB7" s="442">
        <f>IF(АК_прогноз!X6&lt;$G$3,$G$3,АК_прогноз!X6)</f>
        <v>208141.47</v>
      </c>
    </row>
    <row r="8" spans="2:28" ht="25.5">
      <c r="B8" s="438">
        <v>2</v>
      </c>
      <c r="C8" s="405" t="str">
        <f>C7</f>
        <v>Чукотский автономный округ</v>
      </c>
      <c r="D8" s="405">
        <f>D7</f>
        <v>0</v>
      </c>
      <c r="E8" s="406">
        <f>E7</f>
        <v>0</v>
      </c>
      <c r="F8" s="439" t="s">
        <v>1117</v>
      </c>
      <c r="G8" s="531">
        <f>COUNTIF(H9:AB9,"="&amp;0)</f>
        <v>1</v>
      </c>
      <c r="H8" s="443" t="s">
        <v>24</v>
      </c>
      <c r="I8" s="443" t="s">
        <v>24</v>
      </c>
      <c r="J8" s="443" t="s">
        <v>24</v>
      </c>
      <c r="K8" s="443" t="s">
        <v>24</v>
      </c>
      <c r="L8" s="443" t="s">
        <v>24</v>
      </c>
      <c r="M8" s="443" t="s">
        <v>24</v>
      </c>
      <c r="N8" s="443" t="s">
        <v>24</v>
      </c>
      <c r="O8" s="443" t="s">
        <v>24</v>
      </c>
      <c r="P8" s="443" t="s">
        <v>24</v>
      </c>
      <c r="Q8" s="443" t="s">
        <v>24</v>
      </c>
      <c r="R8" s="443" t="s">
        <v>24</v>
      </c>
      <c r="S8" s="443" t="s">
        <v>24</v>
      </c>
      <c r="T8" s="443" t="s">
        <v>24</v>
      </c>
      <c r="U8" s="443" t="s">
        <v>24</v>
      </c>
      <c r="V8" s="443" t="s">
        <v>24</v>
      </c>
      <c r="W8" s="443" t="s">
        <v>24</v>
      </c>
      <c r="X8" s="443" t="s">
        <v>24</v>
      </c>
      <c r="Y8" s="443" t="s">
        <v>24</v>
      </c>
      <c r="Z8" s="443" t="s">
        <v>24</v>
      </c>
      <c r="AA8" s="443" t="s">
        <v>24</v>
      </c>
      <c r="AB8" s="444" t="s">
        <v>24</v>
      </c>
    </row>
    <row r="9" spans="2:28" ht="56.25" customHeight="1">
      <c r="F9" s="456" t="s">
        <v>1128</v>
      </c>
      <c r="G9" s="457" t="e">
        <f>G7/G3-1</f>
        <v>#DIV/0!</v>
      </c>
      <c r="H9" s="457">
        <f>H7/G7-1</f>
        <v>0</v>
      </c>
      <c r="I9" s="457">
        <f t="shared" ref="I9:S9" si="0">I7/H7-1</f>
        <v>4.2999976140157381E-2</v>
      </c>
      <c r="J9" s="457">
        <f t="shared" si="0"/>
        <v>3.999999190224135E-2</v>
      </c>
      <c r="K9" s="457">
        <f t="shared" si="0"/>
        <v>4.0000007786306302E-2</v>
      </c>
      <c r="L9" s="457">
        <f t="shared" si="0"/>
        <v>3.999999625658357E-2</v>
      </c>
      <c r="M9" s="457">
        <f t="shared" si="0"/>
        <v>4.0000025196072819E-2</v>
      </c>
      <c r="N9" s="457">
        <f t="shared" si="0"/>
        <v>3.9999975773007401E-2</v>
      </c>
      <c r="O9" s="457">
        <f t="shared" si="0"/>
        <v>3.9999996672116289E-2</v>
      </c>
      <c r="P9" s="457">
        <f t="shared" si="0"/>
        <v>3.9999961601342449E-2</v>
      </c>
      <c r="Q9" s="457">
        <f t="shared" si="0"/>
        <v>3.9999987692737493E-2</v>
      </c>
      <c r="R9" s="457">
        <f t="shared" si="0"/>
        <v>4.000000887542976E-2</v>
      </c>
      <c r="S9" s="457">
        <f t="shared" si="0"/>
        <v>4.0000025602201061E-2</v>
      </c>
      <c r="T9" s="457">
        <f t="shared" ref="T9" si="1">T7/S7-1</f>
        <v>4.0000019146944732E-2</v>
      </c>
      <c r="U9" s="457">
        <f t="shared" ref="U9" si="2">U7/T7-1</f>
        <v>4.0000018410523586E-2</v>
      </c>
      <c r="V9" s="457">
        <f t="shared" ref="V9" si="3">V7/U7-1</f>
        <v>4.0000022760262155E-2</v>
      </c>
      <c r="W9" s="457">
        <f t="shared" ref="W9" si="4">W7/V7-1</f>
        <v>4.0000004863303573E-2</v>
      </c>
      <c r="X9" s="457">
        <f t="shared" ref="X9" si="5">X7/W7-1</f>
        <v>3.9999971942478396E-2</v>
      </c>
      <c r="Y9" s="457">
        <f t="shared" ref="Y9" si="6">Y7/X7-1</f>
        <v>4.0000011240994615E-2</v>
      </c>
      <c r="Z9" s="457">
        <f t="shared" ref="Z9" si="7">Z7/Y7-1</f>
        <v>3.9999997838270129E-2</v>
      </c>
      <c r="AA9" s="457">
        <f t="shared" ref="AA9" si="8">AA7/Z7-1</f>
        <v>4.0000002078586228E-2</v>
      </c>
      <c r="AB9" s="458">
        <f t="shared" ref="AB9" si="9">AB7/AA7-1</f>
        <v>3.9999994004078054E-2</v>
      </c>
    </row>
    <row r="10" spans="2:28" ht="31.7" customHeight="1">
      <c r="B10" s="445"/>
    </row>
    <row r="11" spans="2:28" ht="11.25" customHeight="1">
      <c r="H11" s="229"/>
      <c r="I11" s="229"/>
      <c r="J11" s="229"/>
      <c r="K11" s="229"/>
      <c r="L11" s="229"/>
      <c r="M11" s="229"/>
      <c r="N11" s="229"/>
      <c r="O11" s="229"/>
      <c r="P11" s="229"/>
      <c r="Q11" s="229"/>
      <c r="R11" s="229"/>
      <c r="S11" s="229"/>
      <c r="T11" s="229"/>
      <c r="U11" s="229"/>
      <c r="V11" s="229"/>
      <c r="W11" s="229"/>
      <c r="X11" s="229"/>
    </row>
    <row r="12" spans="2:28">
      <c r="F12" s="229"/>
      <c r="G12" s="229"/>
      <c r="H12" s="229"/>
      <c r="I12" s="229"/>
      <c r="J12" s="229"/>
      <c r="K12" s="229"/>
      <c r="L12" s="229"/>
      <c r="M12" s="229"/>
      <c r="N12" s="229"/>
      <c r="O12" s="229"/>
      <c r="P12" s="229"/>
      <c r="Q12" s="229"/>
      <c r="R12" s="229"/>
      <c r="S12" s="229"/>
      <c r="T12" s="229"/>
      <c r="U12" s="229"/>
      <c r="V12" s="229"/>
      <c r="W12" s="229"/>
      <c r="X12" s="229"/>
    </row>
    <row r="13" spans="2:28">
      <c r="F13" s="229"/>
      <c r="G13" s="229"/>
      <c r="H13" s="229"/>
      <c r="I13" s="229"/>
      <c r="J13" s="229"/>
      <c r="K13" s="229"/>
      <c r="L13" s="229"/>
      <c r="M13" s="229"/>
      <c r="N13" s="229"/>
      <c r="O13" s="229"/>
      <c r="P13" s="229"/>
      <c r="Q13" s="229"/>
      <c r="R13" s="229"/>
      <c r="S13" s="229"/>
      <c r="T13" s="229"/>
      <c r="U13" s="229"/>
      <c r="V13" s="229"/>
      <c r="W13" s="229"/>
      <c r="X13" s="229"/>
    </row>
    <row r="14" spans="2:28" s="229" customFormat="1"/>
    <row r="15" spans="2:28" s="229" customFormat="1">
      <c r="H15" s="432"/>
      <c r="I15" s="432"/>
      <c r="J15" s="432"/>
      <c r="K15" s="432"/>
      <c r="L15" s="432"/>
      <c r="M15" s="432"/>
      <c r="N15" s="432"/>
      <c r="O15" s="432"/>
      <c r="P15" s="432"/>
      <c r="Q15" s="432"/>
      <c r="R15" s="432"/>
      <c r="S15" s="432"/>
      <c r="T15" s="432"/>
      <c r="U15" s="432"/>
      <c r="V15" s="432"/>
      <c r="W15" s="432"/>
      <c r="X15" s="432"/>
    </row>
    <row r="16" spans="2:28" s="229" customFormat="1">
      <c r="F16" s="432"/>
      <c r="G16" s="432"/>
      <c r="H16" s="432"/>
      <c r="I16" s="432"/>
      <c r="J16" s="432"/>
      <c r="K16" s="432"/>
      <c r="L16" s="432"/>
      <c r="M16" s="432"/>
      <c r="N16" s="432"/>
      <c r="O16" s="432"/>
      <c r="P16" s="432"/>
      <c r="Q16" s="432"/>
      <c r="R16" s="432"/>
      <c r="S16" s="432"/>
      <c r="T16" s="432"/>
      <c r="U16" s="432"/>
      <c r="V16" s="432"/>
      <c r="W16" s="432"/>
      <c r="X16" s="432"/>
    </row>
    <row r="17" spans="6:24" s="229" customFormat="1">
      <c r="F17" s="432"/>
      <c r="G17" s="432"/>
      <c r="H17" s="432"/>
      <c r="I17" s="432"/>
      <c r="J17" s="432"/>
      <c r="K17" s="432"/>
      <c r="L17" s="432"/>
      <c r="M17" s="432"/>
      <c r="N17" s="432"/>
      <c r="O17" s="432"/>
      <c r="P17" s="432"/>
      <c r="Q17" s="432"/>
      <c r="R17" s="432"/>
      <c r="S17" s="432"/>
      <c r="T17" s="432"/>
      <c r="U17" s="432"/>
      <c r="V17" s="432"/>
      <c r="W17" s="432"/>
      <c r="X17" s="432"/>
    </row>
  </sheetData>
  <mergeCells count="7">
    <mergeCell ref="B1:X1"/>
    <mergeCell ref="C3:F3"/>
    <mergeCell ref="B5:B6"/>
    <mergeCell ref="C5:C6"/>
    <mergeCell ref="D5:D6"/>
    <mergeCell ref="E5:E6"/>
    <mergeCell ref="F5:F6"/>
  </mergeCells>
  <conditionalFormatting sqref="G7:AB7">
    <cfRule type="containsBlanks" dxfId="0" priority="1">
      <formula>LEN(TRIM(G7))=0</formula>
    </cfRule>
  </conditionalFormatting>
  <pageMargins left="0.98425196850393704" right="0.39370078740157483" top="1.1811023622047243" bottom="0.78740157480314965" header="0.31496062992125984" footer="0.31496062992125984"/>
  <pageSetup paperSize="9" scale="45" orientation="landscape" r:id="rId1"/>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sheetPr codeName="Лист41">
    <tabColor rgb="FFCCFFCC"/>
  </sheetPr>
  <dimension ref="B1:BB46"/>
  <sheetViews>
    <sheetView zoomScaleNormal="100" workbookViewId="0"/>
  </sheetViews>
  <sheetFormatPr defaultColWidth="9.140625" defaultRowHeight="12.75" outlineLevelRow="1"/>
  <cols>
    <col min="1" max="1" width="3.42578125" style="257" customWidth="1"/>
    <col min="2" max="2" width="5.85546875" style="257" customWidth="1"/>
    <col min="3" max="3" width="27.42578125" style="257" customWidth="1"/>
    <col min="4" max="4" width="10.42578125" style="257" customWidth="1"/>
    <col min="5" max="5" width="11.42578125" style="257" customWidth="1"/>
    <col min="6" max="6" width="12.140625" style="257" customWidth="1"/>
    <col min="7" max="7" width="15.42578125" style="257" customWidth="1"/>
    <col min="8" max="8" width="11.140625" style="257" customWidth="1"/>
    <col min="9" max="9" width="12.42578125" style="257" bestFit="1" customWidth="1"/>
    <col min="10" max="10" width="9.5703125" style="257" bestFit="1" customWidth="1"/>
    <col min="11" max="13" width="9.5703125" style="257" customWidth="1"/>
    <col min="14" max="14" width="4.42578125" style="257" customWidth="1"/>
    <col min="15" max="15" width="6.42578125" style="257" customWidth="1"/>
    <col min="16" max="16" width="28.5703125" style="257" bestFit="1" customWidth="1"/>
    <col min="17" max="17" width="10" style="257" customWidth="1"/>
    <col min="18" max="22" width="12.5703125" style="257" customWidth="1"/>
    <col min="23" max="23" width="9.5703125" style="257" bestFit="1" customWidth="1"/>
    <col min="24" max="24" width="11" style="257" customWidth="1"/>
    <col min="25" max="26" width="9.5703125" style="257" customWidth="1"/>
    <col min="27" max="27" width="4.85546875" style="257" customWidth="1"/>
    <col min="28" max="28" width="6.85546875" style="257" customWidth="1"/>
    <col min="29" max="29" width="28.5703125" style="257" bestFit="1" customWidth="1"/>
    <col min="30" max="35" width="12.140625" style="257" customWidth="1"/>
    <col min="36" max="36" width="9.5703125" style="257" bestFit="1" customWidth="1"/>
    <col min="37" max="37" width="11.5703125" style="257" customWidth="1"/>
    <col min="38" max="39" width="9.5703125" style="257" customWidth="1"/>
    <col min="40" max="40" width="9.5703125" style="257" bestFit="1" customWidth="1"/>
    <col min="41" max="53" width="9.140625" style="257"/>
    <col min="54" max="54" width="9.140625" style="257" customWidth="1"/>
    <col min="55" max="16384" width="9.140625" style="257"/>
  </cols>
  <sheetData>
    <row r="1" spans="2:54" ht="27.75" customHeight="1">
      <c r="B1" s="849" t="str">
        <f>"Оценка возможного изменения предельного (максимального) индекса изменения размера вносимой гражданами платы за коммунальные услуги в поселении, городском округе в случае его отнесения к ценовой зоне теплоснабжения в "&amp;И1!$E$8&amp;" году"</f>
        <v>Оценка возможного изменения предельного (максимального) индекса изменения размера вносимой гражданами платы за коммунальные услуги в поселении, городском округе в случае его отнесения к ценовой зоне теплоснабжения в 2025 году</v>
      </c>
      <c r="C1" s="849"/>
      <c r="D1" s="849"/>
      <c r="E1" s="849"/>
      <c r="F1" s="849"/>
      <c r="G1" s="849"/>
      <c r="H1" s="849"/>
      <c r="I1" s="849"/>
      <c r="J1" s="849"/>
      <c r="K1" s="849"/>
      <c r="L1" s="849"/>
      <c r="M1" s="849"/>
      <c r="N1" s="849"/>
      <c r="O1" s="849"/>
      <c r="P1" s="849"/>
      <c r="Q1" s="849"/>
      <c r="R1" s="849"/>
      <c r="S1" s="849"/>
      <c r="T1" s="849"/>
      <c r="U1" s="849"/>
      <c r="V1" s="849"/>
      <c r="W1" s="849"/>
      <c r="X1" s="849"/>
      <c r="Y1" s="849"/>
      <c r="Z1" s="849"/>
      <c r="AA1" s="849"/>
      <c r="AB1" s="849"/>
      <c r="AC1" s="849"/>
      <c r="AD1" s="849"/>
      <c r="AE1" s="533"/>
      <c r="AF1" s="533"/>
      <c r="AG1" s="533"/>
      <c r="AH1" s="533"/>
      <c r="AI1" s="533"/>
      <c r="BB1" s="257" t="s">
        <v>1129</v>
      </c>
    </row>
    <row r="2" spans="2:54" ht="13.7" customHeight="1">
      <c r="C2" s="534"/>
      <c r="D2" s="534"/>
      <c r="E2" s="534"/>
      <c r="F2" s="534"/>
      <c r="G2" s="534"/>
      <c r="H2" s="534"/>
      <c r="I2" s="534"/>
      <c r="J2" s="534"/>
      <c r="K2" s="534"/>
      <c r="L2" s="534"/>
      <c r="M2" s="534"/>
      <c r="N2" s="534"/>
      <c r="O2" s="534"/>
      <c r="P2" s="534"/>
      <c r="Q2" s="534"/>
      <c r="R2" s="534"/>
      <c r="S2" s="534"/>
      <c r="T2" s="534"/>
      <c r="U2" s="534"/>
      <c r="V2" s="534"/>
      <c r="W2" s="534"/>
      <c r="X2" s="534"/>
      <c r="Y2" s="534"/>
      <c r="Z2" s="534"/>
      <c r="AA2" s="534"/>
      <c r="AB2" s="534"/>
      <c r="AC2" s="534"/>
      <c r="AD2" s="534"/>
      <c r="AE2" s="534"/>
      <c r="AF2" s="534"/>
      <c r="AG2" s="534"/>
      <c r="AH2" s="534"/>
      <c r="AI2" s="534"/>
      <c r="BB2" s="257" t="s">
        <v>1130</v>
      </c>
    </row>
    <row r="3" spans="2:54" ht="30" customHeight="1">
      <c r="B3" s="389" t="s">
        <v>577</v>
      </c>
      <c r="C3" s="874" t="s">
        <v>1115</v>
      </c>
      <c r="D3" s="875"/>
      <c r="E3" s="875"/>
      <c r="F3" s="875"/>
      <c r="G3" s="875"/>
      <c r="H3" s="875"/>
      <c r="I3" s="875"/>
      <c r="J3" s="637" t="str">
        <f>"Значение "&amp;И1!E8&amp;" г. "</f>
        <v xml:space="preserve">Значение 2025 г. </v>
      </c>
      <c r="K3" s="637" t="str">
        <f>"Значение "&amp;И1!E8+1&amp;" г. "</f>
        <v xml:space="preserve">Значение 2026 г. </v>
      </c>
      <c r="L3" s="878" t="s">
        <v>1118</v>
      </c>
      <c r="M3" s="878"/>
      <c r="N3" s="878"/>
      <c r="O3" s="878"/>
      <c r="P3" s="878"/>
      <c r="Q3" s="878"/>
      <c r="R3" s="878"/>
      <c r="S3" s="878"/>
      <c r="T3" s="878"/>
      <c r="U3" s="878"/>
      <c r="X3" s="534"/>
      <c r="Y3" s="534"/>
      <c r="Z3" s="534"/>
      <c r="AA3" s="534"/>
      <c r="AB3" s="534"/>
      <c r="AC3" s="534"/>
      <c r="AD3" s="534"/>
      <c r="AE3" s="534"/>
      <c r="BB3" s="257" t="s">
        <v>1132</v>
      </c>
    </row>
    <row r="4" spans="2:54" ht="69.95" customHeight="1">
      <c r="B4" s="535">
        <v>1</v>
      </c>
      <c r="C4" s="876" t="s">
        <v>1190</v>
      </c>
      <c r="D4" s="877"/>
      <c r="E4" s="877"/>
      <c r="F4" s="877"/>
      <c r="G4" s="877"/>
      <c r="H4" s="877"/>
      <c r="I4" s="877"/>
      <c r="J4" s="536" t="e">
        <f>J6-J5</f>
        <v>#VALUE!</v>
      </c>
      <c r="K4" s="536" t="e">
        <f>K6-K5</f>
        <v>#VALUE!</v>
      </c>
      <c r="V4" s="534"/>
      <c r="W4" s="534"/>
      <c r="X4" s="534"/>
      <c r="Y4" s="534"/>
      <c r="Z4" s="534"/>
      <c r="AA4" s="534"/>
      <c r="AB4" s="534"/>
      <c r="AC4" s="534"/>
      <c r="AD4" s="534"/>
      <c r="AE4" s="534"/>
    </row>
    <row r="5" spans="2:54" ht="30" customHeight="1">
      <c r="B5" s="535">
        <v>2</v>
      </c>
      <c r="C5" s="876" t="s">
        <v>1208</v>
      </c>
      <c r="D5" s="877"/>
      <c r="E5" s="877"/>
      <c r="F5" s="877"/>
      <c r="G5" s="877"/>
      <c r="H5" s="877"/>
      <c r="I5" s="877"/>
      <c r="J5" s="537" t="e">
        <f>H28</f>
        <v>#VALUE!</v>
      </c>
      <c r="K5" s="537" t="e">
        <f>K28</f>
        <v>#VALUE!</v>
      </c>
      <c r="L5" s="879"/>
      <c r="M5" s="879"/>
      <c r="N5" s="879"/>
      <c r="O5" s="879"/>
      <c r="P5" s="879"/>
      <c r="Q5" s="879"/>
      <c r="R5" s="879"/>
      <c r="S5" s="879"/>
      <c r="T5" s="879"/>
      <c r="U5" s="879"/>
      <c r="W5" s="534"/>
      <c r="X5" s="534"/>
      <c r="Y5" s="534"/>
      <c r="Z5" s="534"/>
      <c r="AA5" s="534"/>
      <c r="AB5" s="534"/>
      <c r="AC5" s="534"/>
      <c r="AD5" s="534"/>
      <c r="AE5" s="534"/>
    </row>
    <row r="6" spans="2:54" ht="53.25" customHeight="1">
      <c r="B6" s="535">
        <v>3</v>
      </c>
      <c r="C6" s="880" t="s">
        <v>1191</v>
      </c>
      <c r="D6" s="880"/>
      <c r="E6" s="880"/>
      <c r="F6" s="880"/>
      <c r="G6" s="880"/>
      <c r="H6" s="880"/>
      <c r="I6" s="880"/>
      <c r="J6" s="536" t="e">
        <f>H46</f>
        <v>#VALUE!</v>
      </c>
      <c r="K6" s="536" t="e">
        <f>K46</f>
        <v>#VALUE!</v>
      </c>
      <c r="V6" s="534"/>
      <c r="W6" s="534"/>
      <c r="X6" s="534"/>
      <c r="Y6" s="534"/>
      <c r="Z6" s="534"/>
      <c r="AA6" s="534"/>
      <c r="AB6" s="534"/>
      <c r="AC6" s="534"/>
      <c r="AD6" s="534"/>
      <c r="AE6" s="534"/>
    </row>
    <row r="7" spans="2:54" ht="30.75" customHeight="1">
      <c r="B7" s="881" t="s">
        <v>1209</v>
      </c>
      <c r="C7" s="881"/>
      <c r="D7" s="881"/>
      <c r="E7" s="881"/>
      <c r="F7" s="881"/>
      <c r="G7" s="881"/>
      <c r="H7" s="881"/>
      <c r="I7" s="881"/>
      <c r="J7" s="881"/>
      <c r="K7" s="881"/>
      <c r="L7" s="881"/>
      <c r="M7" s="881"/>
      <c r="N7" s="881"/>
      <c r="O7" s="881"/>
      <c r="P7" s="881"/>
      <c r="Q7" s="881"/>
      <c r="R7" s="881"/>
      <c r="S7" s="881"/>
      <c r="T7" s="881"/>
      <c r="U7" s="881"/>
      <c r="V7" s="881"/>
      <c r="W7" s="881"/>
      <c r="X7" s="881"/>
      <c r="Y7" s="881"/>
      <c r="Z7" s="881"/>
      <c r="AA7" s="881"/>
      <c r="AB7" s="881"/>
      <c r="AC7" s="881"/>
      <c r="AD7" s="881"/>
      <c r="AE7" s="534"/>
    </row>
    <row r="8" spans="2:54" ht="32.25" customHeight="1">
      <c r="B8" s="882" t="s">
        <v>1131</v>
      </c>
      <c r="C8" s="882"/>
      <c r="D8" s="882"/>
      <c r="E8" s="883" t="s">
        <v>1129</v>
      </c>
      <c r="F8" s="883"/>
      <c r="G8" s="538"/>
      <c r="H8" s="538"/>
      <c r="I8" s="538"/>
      <c r="J8" s="539"/>
      <c r="K8" s="539"/>
      <c r="L8" s="539"/>
      <c r="M8" s="539"/>
      <c r="N8" s="534"/>
      <c r="O8" s="534"/>
      <c r="P8" s="534"/>
      <c r="Q8" s="534"/>
      <c r="R8" s="534"/>
      <c r="S8" s="534"/>
      <c r="T8" s="534"/>
      <c r="U8" s="534"/>
      <c r="V8" s="534"/>
      <c r="W8" s="534"/>
      <c r="X8" s="534"/>
      <c r="Y8" s="534"/>
      <c r="Z8" s="534"/>
      <c r="AA8" s="534"/>
      <c r="AB8" s="534"/>
      <c r="AC8" s="534"/>
      <c r="AD8" s="534"/>
      <c r="AE8" s="534"/>
    </row>
    <row r="9" spans="2:54" s="540" customFormat="1" ht="11.25" customHeight="1">
      <c r="BB9" s="257"/>
    </row>
    <row r="10" spans="2:54" ht="15" customHeight="1">
      <c r="C10" s="541" t="s">
        <v>1192</v>
      </c>
      <c r="D10" s="542" t="s">
        <v>1210</v>
      </c>
      <c r="E10" s="543"/>
      <c r="P10" s="541" t="s">
        <v>1192</v>
      </c>
      <c r="Q10" s="542" t="s">
        <v>1210</v>
      </c>
      <c r="R10" s="543"/>
      <c r="AC10" s="541" t="s">
        <v>1192</v>
      </c>
      <c r="AD10" s="542" t="s">
        <v>1210</v>
      </c>
      <c r="AE10" s="543"/>
    </row>
    <row r="11" spans="2:54" ht="15" customHeight="1">
      <c r="C11" s="541" t="s">
        <v>1193</v>
      </c>
      <c r="D11" s="542" t="s">
        <v>1194</v>
      </c>
      <c r="E11" s="543"/>
      <c r="P11" s="541" t="s">
        <v>1193</v>
      </c>
      <c r="Q11" s="542" t="s">
        <v>1194</v>
      </c>
      <c r="R11" s="543"/>
      <c r="AC11" s="541" t="s">
        <v>1193</v>
      </c>
      <c r="AD11" s="542" t="s">
        <v>1194</v>
      </c>
      <c r="AE11" s="543"/>
    </row>
    <row r="12" spans="2:54" ht="16.5" customHeight="1"/>
    <row r="13" spans="2:54" ht="22.7" customHeight="1">
      <c r="B13" s="884" t="s">
        <v>1211</v>
      </c>
      <c r="C13" s="884"/>
      <c r="D13" s="884"/>
      <c r="E13" s="884"/>
      <c r="F13" s="884"/>
      <c r="G13" s="884"/>
      <c r="H13" s="884"/>
      <c r="I13" s="884"/>
      <c r="J13" s="884"/>
      <c r="K13" s="534"/>
      <c r="L13" s="534"/>
      <c r="M13" s="534"/>
      <c r="O13" s="884" t="s">
        <v>1211</v>
      </c>
      <c r="P13" s="884"/>
      <c r="Q13" s="884"/>
      <c r="R13" s="884"/>
      <c r="S13" s="884"/>
      <c r="T13" s="884"/>
      <c r="U13" s="884"/>
      <c r="V13" s="884"/>
      <c r="W13" s="884"/>
      <c r="X13" s="534"/>
      <c r="Y13" s="534"/>
      <c r="Z13" s="534"/>
      <c r="AB13" s="884" t="s">
        <v>1211</v>
      </c>
      <c r="AC13" s="884"/>
      <c r="AD13" s="884"/>
      <c r="AE13" s="884"/>
      <c r="AF13" s="884"/>
      <c r="AG13" s="884"/>
      <c r="AH13" s="884"/>
      <c r="AI13" s="884"/>
      <c r="AJ13" s="884"/>
      <c r="AK13" s="534"/>
      <c r="AL13" s="534"/>
      <c r="AM13" s="534"/>
    </row>
    <row r="14" spans="2:54" ht="34.5" customHeight="1">
      <c r="B14" s="884"/>
      <c r="C14" s="884"/>
      <c r="D14" s="884"/>
      <c r="E14" s="884"/>
      <c r="F14" s="884"/>
      <c r="G14" s="884"/>
      <c r="H14" s="884"/>
      <c r="I14" s="884"/>
      <c r="J14" s="884"/>
      <c r="K14" s="534"/>
      <c r="L14" s="534"/>
      <c r="M14" s="534"/>
      <c r="O14" s="884"/>
      <c r="P14" s="884"/>
      <c r="Q14" s="884"/>
      <c r="R14" s="884"/>
      <c r="S14" s="884"/>
      <c r="T14" s="884"/>
      <c r="U14" s="884"/>
      <c r="V14" s="884"/>
      <c r="W14" s="884"/>
      <c r="X14" s="534"/>
      <c r="Y14" s="534"/>
      <c r="Z14" s="534"/>
      <c r="AB14" s="884"/>
      <c r="AC14" s="884"/>
      <c r="AD14" s="884"/>
      <c r="AE14" s="884"/>
      <c r="AF14" s="884"/>
      <c r="AG14" s="884"/>
      <c r="AH14" s="884"/>
      <c r="AI14" s="884"/>
      <c r="AJ14" s="884"/>
      <c r="AK14" s="534"/>
      <c r="AL14" s="534"/>
      <c r="AM14" s="534"/>
    </row>
    <row r="15" spans="2:54" ht="14.25" customHeight="1">
      <c r="B15" s="544"/>
      <c r="C15" s="544"/>
      <c r="D15" s="544"/>
      <c r="E15" s="544"/>
      <c r="F15" s="544"/>
      <c r="G15" s="544"/>
      <c r="H15" s="544"/>
      <c r="I15" s="544"/>
      <c r="J15" s="544"/>
      <c r="K15" s="545"/>
      <c r="L15" s="545"/>
      <c r="M15" s="545"/>
      <c r="O15" s="544"/>
      <c r="P15" s="544"/>
      <c r="Q15" s="544"/>
      <c r="R15" s="544"/>
      <c r="S15" s="544"/>
      <c r="T15" s="544"/>
      <c r="U15" s="544"/>
      <c r="V15" s="544"/>
      <c r="W15" s="544"/>
      <c r="X15" s="545"/>
      <c r="Y15" s="545"/>
      <c r="Z15" s="545"/>
      <c r="AB15" s="544"/>
      <c r="AC15" s="544"/>
      <c r="AD15" s="544"/>
      <c r="AE15" s="544"/>
      <c r="AF15" s="544"/>
      <c r="AG15" s="544"/>
      <c r="AH15" s="544"/>
      <c r="AI15" s="544"/>
      <c r="AJ15" s="544"/>
      <c r="AK15" s="545"/>
      <c r="AL15" s="545"/>
      <c r="AM15" s="545"/>
    </row>
    <row r="16" spans="2:54" ht="15" customHeight="1">
      <c r="B16" s="869" t="s">
        <v>577</v>
      </c>
      <c r="C16" s="870" t="s">
        <v>1195</v>
      </c>
      <c r="D16" s="871" t="s">
        <v>1105</v>
      </c>
      <c r="E16" s="873" t="s">
        <v>1196</v>
      </c>
      <c r="F16" s="873" t="str">
        <f>И1!$E$8-1&amp;" (2 пол)"</f>
        <v>2024 (2 пол)</v>
      </c>
      <c r="G16" s="873"/>
      <c r="H16" s="866" t="str">
        <f>И1!$E$8&amp;" (2 пол)"</f>
        <v>2025 (2 пол)</v>
      </c>
      <c r="I16" s="867"/>
      <c r="J16" s="868"/>
      <c r="K16" s="866" t="str">
        <f>И1!$E$8+1&amp;" (2 пол)"</f>
        <v>2026 (2 пол)</v>
      </c>
      <c r="L16" s="867"/>
      <c r="M16" s="868"/>
      <c r="O16" s="869" t="s">
        <v>577</v>
      </c>
      <c r="P16" s="870" t="s">
        <v>1195</v>
      </c>
      <c r="Q16" s="871" t="s">
        <v>1105</v>
      </c>
      <c r="R16" s="873" t="s">
        <v>1196</v>
      </c>
      <c r="S16" s="873" t="str">
        <f>И1!$E$8-1&amp;" (2 пол)"</f>
        <v>2024 (2 пол)</v>
      </c>
      <c r="T16" s="873"/>
      <c r="U16" s="866" t="str">
        <f>И1!$E$8&amp;" (2 пол)"</f>
        <v>2025 (2 пол)</v>
      </c>
      <c r="V16" s="867"/>
      <c r="W16" s="868"/>
      <c r="X16" s="866" t="str">
        <f>И1!$E$8+1&amp;" (2 пол)"</f>
        <v>2026 (2 пол)</v>
      </c>
      <c r="Y16" s="867"/>
      <c r="Z16" s="868"/>
      <c r="AB16" s="869" t="s">
        <v>577</v>
      </c>
      <c r="AC16" s="870" t="s">
        <v>1195</v>
      </c>
      <c r="AD16" s="871" t="s">
        <v>1105</v>
      </c>
      <c r="AE16" s="873" t="s">
        <v>1196</v>
      </c>
      <c r="AF16" s="873" t="str">
        <f>И1!$E$8-1&amp;" (2 пол)"</f>
        <v>2024 (2 пол)</v>
      </c>
      <c r="AG16" s="873"/>
      <c r="AH16" s="866" t="str">
        <f>И1!$E$8&amp;" (2 пол)"</f>
        <v>2025 (2 пол)</v>
      </c>
      <c r="AI16" s="867"/>
      <c r="AJ16" s="868"/>
      <c r="AK16" s="866" t="str">
        <f>И1!$E$8+1&amp;" (2 пол)"</f>
        <v>2026 (2 пол)</v>
      </c>
      <c r="AL16" s="867"/>
      <c r="AM16" s="868"/>
    </row>
    <row r="17" spans="2:39" ht="38.25">
      <c r="B17" s="869"/>
      <c r="C17" s="870"/>
      <c r="D17" s="872"/>
      <c r="E17" s="873"/>
      <c r="F17" s="546" t="s">
        <v>1197</v>
      </c>
      <c r="G17" s="546" t="s">
        <v>1157</v>
      </c>
      <c r="H17" s="546" t="s">
        <v>1197</v>
      </c>
      <c r="I17" s="546" t="s">
        <v>1157</v>
      </c>
      <c r="J17" s="546" t="s">
        <v>1198</v>
      </c>
      <c r="K17" s="546" t="s">
        <v>1197</v>
      </c>
      <c r="L17" s="546" t="s">
        <v>1157</v>
      </c>
      <c r="M17" s="546" t="s">
        <v>1198</v>
      </c>
      <c r="O17" s="869"/>
      <c r="P17" s="870"/>
      <c r="Q17" s="872"/>
      <c r="R17" s="873"/>
      <c r="S17" s="546" t="s">
        <v>1197</v>
      </c>
      <c r="T17" s="546" t="s">
        <v>1157</v>
      </c>
      <c r="U17" s="546" t="s">
        <v>1197</v>
      </c>
      <c r="V17" s="546" t="s">
        <v>1157</v>
      </c>
      <c r="W17" s="546" t="s">
        <v>1198</v>
      </c>
      <c r="X17" s="546" t="s">
        <v>1197</v>
      </c>
      <c r="Y17" s="546" t="s">
        <v>1157</v>
      </c>
      <c r="Z17" s="546" t="s">
        <v>1198</v>
      </c>
      <c r="AB17" s="869"/>
      <c r="AC17" s="870"/>
      <c r="AD17" s="872"/>
      <c r="AE17" s="873"/>
      <c r="AF17" s="546" t="s">
        <v>1197</v>
      </c>
      <c r="AG17" s="546" t="s">
        <v>1157</v>
      </c>
      <c r="AH17" s="546" t="s">
        <v>1197</v>
      </c>
      <c r="AI17" s="546" t="s">
        <v>1157</v>
      </c>
      <c r="AJ17" s="546" t="s">
        <v>1198</v>
      </c>
      <c r="AK17" s="546" t="s">
        <v>1197</v>
      </c>
      <c r="AL17" s="546" t="s">
        <v>1157</v>
      </c>
      <c r="AM17" s="546" t="s">
        <v>1198</v>
      </c>
    </row>
    <row r="18" spans="2:39" ht="14.25">
      <c r="B18" s="547">
        <v>1</v>
      </c>
      <c r="C18" s="548" t="s">
        <v>1120</v>
      </c>
      <c r="D18" s="549" t="s">
        <v>1212</v>
      </c>
      <c r="E18" s="550"/>
      <c r="F18" s="551"/>
      <c r="G18" s="552">
        <f>E18*F18*E11</f>
        <v>0</v>
      </c>
      <c r="H18" s="553"/>
      <c r="I18" s="554">
        <f>H18*$E$11*E18</f>
        <v>0</v>
      </c>
      <c r="J18" s="555" t="e">
        <f>I18/G18-1</f>
        <v>#DIV/0!</v>
      </c>
      <c r="K18" s="553"/>
      <c r="L18" s="554">
        <f>K18*$E$11*E18</f>
        <v>0</v>
      </c>
      <c r="M18" s="555" t="e">
        <f>L18/I18-1</f>
        <v>#DIV/0!</v>
      </c>
      <c r="O18" s="547">
        <v>1</v>
      </c>
      <c r="P18" s="548" t="s">
        <v>1120</v>
      </c>
      <c r="Q18" s="549" t="s">
        <v>1212</v>
      </c>
      <c r="R18" s="550"/>
      <c r="S18" s="551"/>
      <c r="T18" s="552">
        <f>R18*S18*R11</f>
        <v>0</v>
      </c>
      <c r="U18" s="553"/>
      <c r="V18" s="554">
        <f>U18*$R$11*R18</f>
        <v>0</v>
      </c>
      <c r="W18" s="555" t="e">
        <f>V18/T18-1</f>
        <v>#DIV/0!</v>
      </c>
      <c r="X18" s="553"/>
      <c r="Y18" s="554">
        <f>X18*$R$11*R18</f>
        <v>0</v>
      </c>
      <c r="Z18" s="555" t="e">
        <f>Y18/V18-1</f>
        <v>#DIV/0!</v>
      </c>
      <c r="AB18" s="547">
        <v>1</v>
      </c>
      <c r="AC18" s="548" t="s">
        <v>1120</v>
      </c>
      <c r="AD18" s="549" t="s">
        <v>1212</v>
      </c>
      <c r="AE18" s="550"/>
      <c r="AF18" s="551"/>
      <c r="AG18" s="552">
        <f>AE18*AF18*AE11</f>
        <v>0</v>
      </c>
      <c r="AH18" s="553"/>
      <c r="AI18" s="554">
        <f>AH18*$AE$11*AE18</f>
        <v>0</v>
      </c>
      <c r="AJ18" s="555" t="e">
        <f>AI18/AG18-1</f>
        <v>#DIV/0!</v>
      </c>
      <c r="AK18" s="553"/>
      <c r="AL18" s="554">
        <f>AK18*$AE$11*AE18</f>
        <v>0</v>
      </c>
      <c r="AM18" s="555" t="e">
        <f>AL18/AI18-1</f>
        <v>#DIV/0!</v>
      </c>
    </row>
    <row r="19" spans="2:39" ht="14.25">
      <c r="B19" s="547">
        <v>2</v>
      </c>
      <c r="C19" s="548" t="s">
        <v>1119</v>
      </c>
      <c r="D19" s="549" t="s">
        <v>1212</v>
      </c>
      <c r="E19" s="550"/>
      <c r="F19" s="556"/>
      <c r="G19" s="552">
        <f>E19*F19*E11</f>
        <v>0</v>
      </c>
      <c r="H19" s="553"/>
      <c r="I19" s="554">
        <f>H19*$E$11*E19</f>
        <v>0</v>
      </c>
      <c r="J19" s="555" t="e">
        <f t="shared" ref="J19:J23" si="0">I19/G19-1</f>
        <v>#DIV/0!</v>
      </c>
      <c r="K19" s="553"/>
      <c r="L19" s="554">
        <f t="shared" ref="L19:L23" si="1">K19*$E$11*E19</f>
        <v>0</v>
      </c>
      <c r="M19" s="555" t="e">
        <f t="shared" ref="M19:M26" si="2">L19/I19-1</f>
        <v>#DIV/0!</v>
      </c>
      <c r="O19" s="547">
        <v>2</v>
      </c>
      <c r="P19" s="548" t="s">
        <v>1119</v>
      </c>
      <c r="Q19" s="549" t="s">
        <v>1212</v>
      </c>
      <c r="R19" s="550"/>
      <c r="S19" s="556"/>
      <c r="T19" s="552">
        <f>R19*S19*R11</f>
        <v>0</v>
      </c>
      <c r="U19" s="553"/>
      <c r="V19" s="554">
        <f>U19*$R$11*R19</f>
        <v>0</v>
      </c>
      <c r="W19" s="555" t="e">
        <f>V19/T19-1</f>
        <v>#DIV/0!</v>
      </c>
      <c r="X19" s="553"/>
      <c r="Y19" s="554">
        <f t="shared" ref="Y19:Y23" si="3">X19*$R$11*R19</f>
        <v>0</v>
      </c>
      <c r="Z19" s="555" t="e">
        <f t="shared" ref="Z19:Z26" si="4">Y19/V19-1</f>
        <v>#DIV/0!</v>
      </c>
      <c r="AB19" s="547">
        <v>2</v>
      </c>
      <c r="AC19" s="548" t="s">
        <v>1119</v>
      </c>
      <c r="AD19" s="549" t="s">
        <v>1212</v>
      </c>
      <c r="AE19" s="550"/>
      <c r="AF19" s="556"/>
      <c r="AG19" s="552">
        <f>AE19*AF19*AE11</f>
        <v>0</v>
      </c>
      <c r="AH19" s="553"/>
      <c r="AI19" s="554">
        <f>AH19*$AE$11*AE19</f>
        <v>0</v>
      </c>
      <c r="AJ19" s="555" t="e">
        <f>AI19/AG19-1</f>
        <v>#DIV/0!</v>
      </c>
      <c r="AK19" s="553"/>
      <c r="AL19" s="554">
        <f t="shared" ref="AL19:AL23" si="5">AK19*$AE$11*AE19</f>
        <v>0</v>
      </c>
      <c r="AM19" s="555" t="e">
        <f t="shared" ref="AM19:AM26" si="6">AL19/AI19-1</f>
        <v>#DIV/0!</v>
      </c>
    </row>
    <row r="20" spans="2:39" ht="14.25">
      <c r="B20" s="547">
        <v>3</v>
      </c>
      <c r="C20" s="548" t="s">
        <v>1124</v>
      </c>
      <c r="D20" s="549" t="s">
        <v>1212</v>
      </c>
      <c r="E20" s="550"/>
      <c r="F20" s="556"/>
      <c r="G20" s="552">
        <f>E20*F20*E11</f>
        <v>0</v>
      </c>
      <c r="H20" s="553"/>
      <c r="I20" s="554">
        <f>H20*$E$11*E20</f>
        <v>0</v>
      </c>
      <c r="J20" s="555" t="e">
        <f t="shared" si="0"/>
        <v>#DIV/0!</v>
      </c>
      <c r="K20" s="553"/>
      <c r="L20" s="554">
        <f t="shared" si="1"/>
        <v>0</v>
      </c>
      <c r="M20" s="555" t="e">
        <f t="shared" si="2"/>
        <v>#DIV/0!</v>
      </c>
      <c r="O20" s="547">
        <v>3</v>
      </c>
      <c r="P20" s="548" t="s">
        <v>1124</v>
      </c>
      <c r="Q20" s="549" t="s">
        <v>1212</v>
      </c>
      <c r="R20" s="550"/>
      <c r="S20" s="556"/>
      <c r="T20" s="552">
        <f>R20*S20*R11</f>
        <v>0</v>
      </c>
      <c r="U20" s="553"/>
      <c r="V20" s="554">
        <f>U20*$R$11*R20</f>
        <v>0</v>
      </c>
      <c r="W20" s="555" t="e">
        <f t="shared" ref="W20:W23" si="7">V20/T20-1</f>
        <v>#DIV/0!</v>
      </c>
      <c r="X20" s="553"/>
      <c r="Y20" s="554">
        <f t="shared" si="3"/>
        <v>0</v>
      </c>
      <c r="Z20" s="555" t="e">
        <f t="shared" si="4"/>
        <v>#DIV/0!</v>
      </c>
      <c r="AB20" s="547">
        <v>3</v>
      </c>
      <c r="AC20" s="548" t="s">
        <v>1124</v>
      </c>
      <c r="AD20" s="549" t="s">
        <v>1212</v>
      </c>
      <c r="AE20" s="550"/>
      <c r="AF20" s="556"/>
      <c r="AG20" s="552">
        <f>AE20*AF20*AE11</f>
        <v>0</v>
      </c>
      <c r="AH20" s="553"/>
      <c r="AI20" s="554">
        <f>AH20*$AE$11*AE20</f>
        <v>0</v>
      </c>
      <c r="AJ20" s="555" t="e">
        <f t="shared" ref="AJ20:AJ23" si="8">AI20/AG20-1</f>
        <v>#DIV/0!</v>
      </c>
      <c r="AK20" s="553"/>
      <c r="AL20" s="554">
        <f t="shared" si="5"/>
        <v>0</v>
      </c>
      <c r="AM20" s="555" t="e">
        <f t="shared" si="6"/>
        <v>#DIV/0!</v>
      </c>
    </row>
    <row r="21" spans="2:39">
      <c r="B21" s="547">
        <v>4</v>
      </c>
      <c r="C21" s="548" t="s">
        <v>1123</v>
      </c>
      <c r="D21" s="549" t="s">
        <v>1199</v>
      </c>
      <c r="E21" s="550"/>
      <c r="F21" s="556"/>
      <c r="G21" s="552">
        <f>E21*F21*E11</f>
        <v>0</v>
      </c>
      <c r="H21" s="553"/>
      <c r="I21" s="554">
        <f>H21*$E$11*E21</f>
        <v>0</v>
      </c>
      <c r="J21" s="555" t="e">
        <f t="shared" si="0"/>
        <v>#DIV/0!</v>
      </c>
      <c r="K21" s="553"/>
      <c r="L21" s="554">
        <f t="shared" si="1"/>
        <v>0</v>
      </c>
      <c r="M21" s="555" t="e">
        <f t="shared" si="2"/>
        <v>#DIV/0!</v>
      </c>
      <c r="O21" s="547">
        <v>4</v>
      </c>
      <c r="P21" s="548" t="s">
        <v>1123</v>
      </c>
      <c r="Q21" s="549" t="s">
        <v>1199</v>
      </c>
      <c r="R21" s="550"/>
      <c r="S21" s="556"/>
      <c r="T21" s="552">
        <f>R21*S21*R11</f>
        <v>0</v>
      </c>
      <c r="U21" s="553"/>
      <c r="V21" s="554">
        <f>U21*$R$11*R21</f>
        <v>0</v>
      </c>
      <c r="W21" s="555" t="e">
        <f t="shared" si="7"/>
        <v>#DIV/0!</v>
      </c>
      <c r="X21" s="553"/>
      <c r="Y21" s="554">
        <f t="shared" si="3"/>
        <v>0</v>
      </c>
      <c r="Z21" s="555" t="e">
        <f t="shared" si="4"/>
        <v>#DIV/0!</v>
      </c>
      <c r="AB21" s="547">
        <v>4</v>
      </c>
      <c r="AC21" s="548" t="s">
        <v>1123</v>
      </c>
      <c r="AD21" s="549" t="s">
        <v>1199</v>
      </c>
      <c r="AE21" s="550"/>
      <c r="AF21" s="556"/>
      <c r="AG21" s="552">
        <f>AE21*AF21*AE11</f>
        <v>0</v>
      </c>
      <c r="AH21" s="553"/>
      <c r="AI21" s="554">
        <f>AH21*$AE$11*AE21</f>
        <v>0</v>
      </c>
      <c r="AJ21" s="555" t="e">
        <f t="shared" si="8"/>
        <v>#DIV/0!</v>
      </c>
      <c r="AK21" s="553"/>
      <c r="AL21" s="554">
        <f t="shared" si="5"/>
        <v>0</v>
      </c>
      <c r="AM21" s="555" t="e">
        <f t="shared" si="6"/>
        <v>#DIV/0!</v>
      </c>
    </row>
    <row r="22" spans="2:39" ht="14.25">
      <c r="B22" s="547">
        <v>5</v>
      </c>
      <c r="C22" s="557" t="s">
        <v>1121</v>
      </c>
      <c r="D22" s="549" t="s">
        <v>1212</v>
      </c>
      <c r="E22" s="550"/>
      <c r="F22" s="551"/>
      <c r="G22" s="552">
        <f>E22*F22*E11</f>
        <v>0</v>
      </c>
      <c r="H22" s="553"/>
      <c r="I22" s="554">
        <f>H22*$E$11*E22</f>
        <v>0</v>
      </c>
      <c r="J22" s="555" t="e">
        <f t="shared" si="0"/>
        <v>#DIV/0!</v>
      </c>
      <c r="K22" s="553"/>
      <c r="L22" s="554">
        <f t="shared" si="1"/>
        <v>0</v>
      </c>
      <c r="M22" s="555" t="e">
        <f>L22/I22-1</f>
        <v>#DIV/0!</v>
      </c>
      <c r="O22" s="547">
        <v>5</v>
      </c>
      <c r="P22" s="557" t="s">
        <v>1121</v>
      </c>
      <c r="Q22" s="549" t="s">
        <v>1212</v>
      </c>
      <c r="R22" s="550"/>
      <c r="S22" s="551"/>
      <c r="T22" s="552">
        <f>R22*S22*R11</f>
        <v>0</v>
      </c>
      <c r="U22" s="551"/>
      <c r="V22" s="554">
        <f>U22*$R$11*R22</f>
        <v>0</v>
      </c>
      <c r="W22" s="555" t="e">
        <f t="shared" si="7"/>
        <v>#DIV/0!</v>
      </c>
      <c r="X22" s="553"/>
      <c r="Y22" s="554">
        <f t="shared" si="3"/>
        <v>0</v>
      </c>
      <c r="Z22" s="555" t="e">
        <f t="shared" si="4"/>
        <v>#DIV/0!</v>
      </c>
      <c r="AB22" s="547">
        <v>5</v>
      </c>
      <c r="AC22" s="557" t="s">
        <v>1121</v>
      </c>
      <c r="AD22" s="549" t="s">
        <v>1212</v>
      </c>
      <c r="AE22" s="550"/>
      <c r="AF22" s="551"/>
      <c r="AG22" s="552">
        <f>AE22*AF22*AE11</f>
        <v>0</v>
      </c>
      <c r="AH22" s="551"/>
      <c r="AI22" s="554">
        <f>AH22*$AE$11*AE22</f>
        <v>0</v>
      </c>
      <c r="AJ22" s="555" t="e">
        <f t="shared" si="8"/>
        <v>#DIV/0!</v>
      </c>
      <c r="AK22" s="553"/>
      <c r="AL22" s="554">
        <f t="shared" si="5"/>
        <v>0</v>
      </c>
      <c r="AM22" s="555" t="e">
        <f t="shared" si="6"/>
        <v>#DIV/0!</v>
      </c>
    </row>
    <row r="23" spans="2:39">
      <c r="B23" s="547">
        <v>6</v>
      </c>
      <c r="C23" s="557" t="s">
        <v>1200</v>
      </c>
      <c r="D23" s="549" t="s">
        <v>1201</v>
      </c>
      <c r="E23" s="550"/>
      <c r="F23" s="551"/>
      <c r="G23" s="552">
        <f>E23*F23*$E$11</f>
        <v>0</v>
      </c>
      <c r="H23" s="553"/>
      <c r="I23" s="554">
        <f>E23*H23*$E$11</f>
        <v>0</v>
      </c>
      <c r="J23" s="555" t="e">
        <f t="shared" si="0"/>
        <v>#DIV/0!</v>
      </c>
      <c r="K23" s="553"/>
      <c r="L23" s="554">
        <f t="shared" si="1"/>
        <v>0</v>
      </c>
      <c r="M23" s="555" t="e">
        <f t="shared" si="2"/>
        <v>#DIV/0!</v>
      </c>
      <c r="O23" s="547">
        <v>6</v>
      </c>
      <c r="P23" s="557" t="s">
        <v>1200</v>
      </c>
      <c r="Q23" s="549" t="s">
        <v>1201</v>
      </c>
      <c r="R23" s="550"/>
      <c r="S23" s="551"/>
      <c r="T23" s="552">
        <f>R23*S23*$R$11</f>
        <v>0</v>
      </c>
      <c r="U23" s="551"/>
      <c r="V23" s="554">
        <f>R23*U23*$R$11</f>
        <v>0</v>
      </c>
      <c r="W23" s="555" t="e">
        <f t="shared" si="7"/>
        <v>#DIV/0!</v>
      </c>
      <c r="X23" s="553"/>
      <c r="Y23" s="554">
        <f t="shared" si="3"/>
        <v>0</v>
      </c>
      <c r="Z23" s="555" t="e">
        <f t="shared" si="4"/>
        <v>#DIV/0!</v>
      </c>
      <c r="AB23" s="547">
        <v>6</v>
      </c>
      <c r="AC23" s="557" t="s">
        <v>1200</v>
      </c>
      <c r="AD23" s="549" t="s">
        <v>1201</v>
      </c>
      <c r="AE23" s="550"/>
      <c r="AF23" s="551"/>
      <c r="AG23" s="552">
        <f>AE23*AF23*$AE$11</f>
        <v>0</v>
      </c>
      <c r="AH23" s="551"/>
      <c r="AI23" s="554">
        <f>AH23*AE23*AE11</f>
        <v>0</v>
      </c>
      <c r="AJ23" s="555" t="e">
        <f t="shared" si="8"/>
        <v>#DIV/0!</v>
      </c>
      <c r="AK23" s="553"/>
      <c r="AL23" s="554">
        <f t="shared" si="5"/>
        <v>0</v>
      </c>
      <c r="AM23" s="555" t="e">
        <f t="shared" si="6"/>
        <v>#DIV/0!</v>
      </c>
    </row>
    <row r="24" spans="2:39" ht="14.25">
      <c r="B24" s="547">
        <v>7</v>
      </c>
      <c r="C24" s="548" t="s">
        <v>1122</v>
      </c>
      <c r="D24" s="549" t="s">
        <v>1213</v>
      </c>
      <c r="E24" s="550"/>
      <c r="F24" s="558" t="e">
        <f>IF($E$8=$BB$2,'Гр&amp;ПУЦ_v1'!$G$3,IF($E$8=$BB$3,Заморозка!$G$3,"-"))*1.2</f>
        <v>#VALUE!</v>
      </c>
      <c r="G24" s="552" t="e">
        <f>E24*F24*E10</f>
        <v>#VALUE!</v>
      </c>
      <c r="H24" s="559" t="e">
        <f>F24*(1+HLOOKUP(И1!$E$8,ИПЦ_ИПГ!$D$3:$CD$7,5,FALSE))</f>
        <v>#VALUE!</v>
      </c>
      <c r="I24" s="554" t="e">
        <f>E24*H24*$E$10</f>
        <v>#VALUE!</v>
      </c>
      <c r="J24" s="555" t="e">
        <f>I24/G24-1</f>
        <v>#VALUE!</v>
      </c>
      <c r="K24" s="559" t="e">
        <f>H24*(1+HLOOKUP(И1!$E$8+1,ИПЦ_ИПГ!$D$3:$CD$7,5,FALSE))</f>
        <v>#VALUE!</v>
      </c>
      <c r="L24" s="554" t="e">
        <f>E24*K24*$E$10</f>
        <v>#VALUE!</v>
      </c>
      <c r="M24" s="555" t="e">
        <f t="shared" si="2"/>
        <v>#VALUE!</v>
      </c>
      <c r="O24" s="547">
        <v>7</v>
      </c>
      <c r="P24" s="548" t="s">
        <v>1122</v>
      </c>
      <c r="Q24" s="549" t="s">
        <v>1213</v>
      </c>
      <c r="R24" s="550"/>
      <c r="S24" s="558" t="e">
        <f>IF($E$8=$BB$2,'Гр&amp;ПУЦ_v1'!$G$3,IF($E$8=$BB$3,Заморозка!$G$3,"-"))*1.2</f>
        <v>#VALUE!</v>
      </c>
      <c r="T24" s="552" t="e">
        <f>R24*S24*R10</f>
        <v>#VALUE!</v>
      </c>
      <c r="U24" s="559" t="e">
        <f>S24*(1+HLOOKUP(И1!$E$8,ИПЦ_ИПГ!$D$3:$CD$7,5,FALSE))</f>
        <v>#VALUE!</v>
      </c>
      <c r="V24" s="554" t="e">
        <f>R24*U24*$E$10</f>
        <v>#VALUE!</v>
      </c>
      <c r="W24" s="555" t="e">
        <f>V24/T24-1</f>
        <v>#VALUE!</v>
      </c>
      <c r="X24" s="559" t="e">
        <f>U24*(1+HLOOKUP(И1!$E$8+1,ИПЦ_ИПГ!$D$3:$CD$7,5,FALSE))</f>
        <v>#VALUE!</v>
      </c>
      <c r="Y24" s="554" t="e">
        <f>R24*X24*$R$10</f>
        <v>#VALUE!</v>
      </c>
      <c r="Z24" s="555" t="e">
        <f t="shared" si="4"/>
        <v>#VALUE!</v>
      </c>
      <c r="AB24" s="547">
        <v>7</v>
      </c>
      <c r="AC24" s="548" t="s">
        <v>1122</v>
      </c>
      <c r="AD24" s="549" t="s">
        <v>1213</v>
      </c>
      <c r="AE24" s="550"/>
      <c r="AF24" s="558" t="e">
        <f>IF($E$8=$BB$2,'Гр&amp;ПУЦ_v1'!$G$3,IF($E$8=$BB$3,Заморозка!$G$3,"-"))*1.2</f>
        <v>#VALUE!</v>
      </c>
      <c r="AG24" s="552" t="e">
        <f>AE24*AF24*AE10</f>
        <v>#VALUE!</v>
      </c>
      <c r="AH24" s="559" t="e">
        <f>AF24*(1+HLOOKUP(И1!$E$8,ИПЦ_ИПГ!$D$3:$CD$7,5,FALSE))</f>
        <v>#VALUE!</v>
      </c>
      <c r="AI24" s="554" t="e">
        <f>AE24*AH24*$E$10</f>
        <v>#VALUE!</v>
      </c>
      <c r="AJ24" s="555" t="e">
        <f>AI24/AG24-1</f>
        <v>#VALUE!</v>
      </c>
      <c r="AK24" s="559" t="e">
        <f>AH24*(1+HLOOKUP(И1!$E$8+1,ИПЦ_ИПГ!$D$3:$CD$7,5,FALSE))</f>
        <v>#VALUE!</v>
      </c>
      <c r="AL24" s="554" t="e">
        <f>AE24*AK24*$AE$10</f>
        <v>#VALUE!</v>
      </c>
      <c r="AM24" s="555" t="e">
        <f t="shared" si="6"/>
        <v>#VALUE!</v>
      </c>
    </row>
    <row r="25" spans="2:39" hidden="1" outlineLevel="1">
      <c r="B25" s="547">
        <v>8</v>
      </c>
      <c r="C25" s="548" t="s">
        <v>1125</v>
      </c>
      <c r="D25" s="549"/>
      <c r="E25" s="550"/>
      <c r="F25" s="551"/>
      <c r="G25" s="561"/>
      <c r="H25" s="553"/>
      <c r="I25" s="562"/>
      <c r="J25" s="555" t="e">
        <f t="shared" ref="J25:J26" si="9">I25/G25-1</f>
        <v>#DIV/0!</v>
      </c>
      <c r="K25" s="553"/>
      <c r="L25" s="562"/>
      <c r="M25" s="555" t="e">
        <f t="shared" si="2"/>
        <v>#DIV/0!</v>
      </c>
      <c r="O25" s="547">
        <v>8</v>
      </c>
      <c r="P25" s="548" t="s">
        <v>1125</v>
      </c>
      <c r="Q25" s="549"/>
      <c r="R25" s="550"/>
      <c r="S25" s="551"/>
      <c r="T25" s="561"/>
      <c r="U25" s="553"/>
      <c r="V25" s="562"/>
      <c r="W25" s="555" t="e">
        <f t="shared" ref="W25:W26" si="10">V25/T25-1</f>
        <v>#DIV/0!</v>
      </c>
      <c r="X25" s="553"/>
      <c r="Y25" s="562"/>
      <c r="Z25" s="555" t="e">
        <f t="shared" si="4"/>
        <v>#DIV/0!</v>
      </c>
      <c r="AB25" s="547">
        <v>8</v>
      </c>
      <c r="AC25" s="548" t="s">
        <v>1125</v>
      </c>
      <c r="AD25" s="549"/>
      <c r="AE25" s="550"/>
      <c r="AF25" s="551"/>
      <c r="AG25" s="561"/>
      <c r="AH25" s="553"/>
      <c r="AI25" s="562"/>
      <c r="AJ25" s="555" t="e">
        <f t="shared" ref="AJ25:AJ26" si="11">AI25/AG25-1</f>
        <v>#DIV/0!</v>
      </c>
      <c r="AK25" s="553"/>
      <c r="AL25" s="562"/>
      <c r="AM25" s="555" t="e">
        <f t="shared" si="6"/>
        <v>#DIV/0!</v>
      </c>
    </row>
    <row r="26" spans="2:39" hidden="1" outlineLevel="1">
      <c r="B26" s="547">
        <v>9</v>
      </c>
      <c r="C26" s="548" t="s">
        <v>1126</v>
      </c>
      <c r="D26" s="549"/>
      <c r="E26" s="550"/>
      <c r="F26" s="551"/>
      <c r="G26" s="561"/>
      <c r="H26" s="553"/>
      <c r="I26" s="562"/>
      <c r="J26" s="555" t="e">
        <f t="shared" si="9"/>
        <v>#DIV/0!</v>
      </c>
      <c r="K26" s="553"/>
      <c r="L26" s="562"/>
      <c r="M26" s="555" t="e">
        <f t="shared" si="2"/>
        <v>#DIV/0!</v>
      </c>
      <c r="O26" s="547">
        <v>9</v>
      </c>
      <c r="P26" s="548" t="s">
        <v>1126</v>
      </c>
      <c r="Q26" s="549"/>
      <c r="R26" s="550"/>
      <c r="S26" s="551"/>
      <c r="T26" s="561"/>
      <c r="U26" s="553"/>
      <c r="V26" s="562"/>
      <c r="W26" s="555" t="e">
        <f t="shared" si="10"/>
        <v>#DIV/0!</v>
      </c>
      <c r="X26" s="553"/>
      <c r="Y26" s="562"/>
      <c r="Z26" s="555" t="e">
        <f t="shared" si="4"/>
        <v>#DIV/0!</v>
      </c>
      <c r="AB26" s="547">
        <v>9</v>
      </c>
      <c r="AC26" s="548" t="s">
        <v>1126</v>
      </c>
      <c r="AD26" s="549"/>
      <c r="AE26" s="550"/>
      <c r="AF26" s="551"/>
      <c r="AG26" s="561"/>
      <c r="AH26" s="553"/>
      <c r="AI26" s="562"/>
      <c r="AJ26" s="555" t="e">
        <f t="shared" si="11"/>
        <v>#DIV/0!</v>
      </c>
      <c r="AK26" s="553"/>
      <c r="AL26" s="562"/>
      <c r="AM26" s="555" t="e">
        <f t="shared" si="6"/>
        <v>#DIV/0!</v>
      </c>
    </row>
    <row r="27" spans="2:39" s="567" customFormat="1" collapsed="1">
      <c r="B27" s="547">
        <v>10</v>
      </c>
      <c r="C27" s="563" t="s">
        <v>1202</v>
      </c>
      <c r="D27" s="549"/>
      <c r="E27" s="564"/>
      <c r="F27" s="549"/>
      <c r="G27" s="565" t="e">
        <f>SUM(G18:G26)</f>
        <v>#VALUE!</v>
      </c>
      <c r="H27" s="549"/>
      <c r="I27" s="565" t="e">
        <f>SUM(I18:I26)</f>
        <v>#VALUE!</v>
      </c>
      <c r="J27" s="566"/>
      <c r="K27" s="549"/>
      <c r="L27" s="565" t="e">
        <f>SUM(L18:L26)</f>
        <v>#VALUE!</v>
      </c>
      <c r="M27" s="566"/>
      <c r="O27" s="547">
        <v>10</v>
      </c>
      <c r="P27" s="563" t="s">
        <v>1202</v>
      </c>
      <c r="Q27" s="549"/>
      <c r="R27" s="564"/>
      <c r="S27" s="549"/>
      <c r="T27" s="565" t="e">
        <f>SUM(T18:T26)</f>
        <v>#VALUE!</v>
      </c>
      <c r="U27" s="549"/>
      <c r="V27" s="565" t="e">
        <f>SUM(V18:V26)</f>
        <v>#VALUE!</v>
      </c>
      <c r="W27" s="566"/>
      <c r="X27" s="549"/>
      <c r="Y27" s="565" t="e">
        <f>SUM(Y18:Y26)</f>
        <v>#VALUE!</v>
      </c>
      <c r="Z27" s="566"/>
      <c r="AB27" s="547">
        <v>10</v>
      </c>
      <c r="AC27" s="563" t="s">
        <v>1202</v>
      </c>
      <c r="AD27" s="549"/>
      <c r="AE27" s="564"/>
      <c r="AF27" s="549"/>
      <c r="AG27" s="565" t="e">
        <f>SUM(AG18:AG26)</f>
        <v>#VALUE!</v>
      </c>
      <c r="AH27" s="549"/>
      <c r="AI27" s="565" t="e">
        <f>SUM(AI18:AI26)</f>
        <v>#VALUE!</v>
      </c>
      <c r="AJ27" s="566"/>
      <c r="AK27" s="549"/>
      <c r="AL27" s="565" t="e">
        <f>SUM(AL18:AL26)</f>
        <v>#VALUE!</v>
      </c>
      <c r="AM27" s="566"/>
    </row>
    <row r="28" spans="2:39" s="567" customFormat="1">
      <c r="B28" s="547">
        <v>11</v>
      </c>
      <c r="C28" s="563" t="s">
        <v>1203</v>
      </c>
      <c r="D28" s="549"/>
      <c r="E28" s="564"/>
      <c r="F28" s="549"/>
      <c r="G28" s="549"/>
      <c r="H28" s="865" t="e">
        <f>I27/G27-1</f>
        <v>#VALUE!</v>
      </c>
      <c r="I28" s="865"/>
      <c r="J28" s="865"/>
      <c r="K28" s="865" t="e">
        <f>L27/I27-1</f>
        <v>#VALUE!</v>
      </c>
      <c r="L28" s="865"/>
      <c r="M28" s="865"/>
      <c r="O28" s="547">
        <v>11</v>
      </c>
      <c r="P28" s="563" t="s">
        <v>1203</v>
      </c>
      <c r="Q28" s="549"/>
      <c r="R28" s="564"/>
      <c r="S28" s="549"/>
      <c r="T28" s="549"/>
      <c r="U28" s="865" t="e">
        <f>V27/T27-1</f>
        <v>#VALUE!</v>
      </c>
      <c r="V28" s="865"/>
      <c r="W28" s="865"/>
      <c r="X28" s="865" t="e">
        <f>Y27/V27-1</f>
        <v>#VALUE!</v>
      </c>
      <c r="Y28" s="865"/>
      <c r="Z28" s="865"/>
      <c r="AB28" s="547">
        <v>11</v>
      </c>
      <c r="AC28" s="563" t="s">
        <v>1203</v>
      </c>
      <c r="AD28" s="549"/>
      <c r="AE28" s="564"/>
      <c r="AF28" s="549"/>
      <c r="AG28" s="549"/>
      <c r="AH28" s="865" t="e">
        <f>AI27/AG27-1</f>
        <v>#VALUE!</v>
      </c>
      <c r="AI28" s="865"/>
      <c r="AJ28" s="865"/>
      <c r="AK28" s="865" t="e">
        <f>AL27/AI27-1</f>
        <v>#VALUE!</v>
      </c>
      <c r="AL28" s="865"/>
      <c r="AM28" s="865"/>
    </row>
    <row r="31" spans="2:39" ht="11.25" customHeight="1">
      <c r="B31" s="885" t="s">
        <v>1214</v>
      </c>
      <c r="C31" s="885"/>
      <c r="D31" s="885"/>
      <c r="E31" s="885"/>
      <c r="F31" s="885"/>
      <c r="G31" s="885"/>
      <c r="H31" s="885"/>
      <c r="I31" s="885"/>
      <c r="J31" s="885"/>
      <c r="K31" s="545"/>
      <c r="L31" s="545"/>
      <c r="M31" s="545"/>
      <c r="O31" s="885" t="s">
        <v>1214</v>
      </c>
      <c r="P31" s="885"/>
      <c r="Q31" s="885"/>
      <c r="R31" s="885"/>
      <c r="S31" s="885"/>
      <c r="T31" s="885"/>
      <c r="U31" s="885"/>
      <c r="V31" s="885"/>
      <c r="W31" s="885"/>
      <c r="X31" s="545"/>
      <c r="Y31" s="545"/>
      <c r="Z31" s="545"/>
      <c r="AB31" s="885" t="s">
        <v>1214</v>
      </c>
      <c r="AC31" s="885"/>
      <c r="AD31" s="885"/>
      <c r="AE31" s="885"/>
      <c r="AF31" s="885"/>
      <c r="AG31" s="885"/>
      <c r="AH31" s="885"/>
      <c r="AI31" s="885"/>
      <c r="AJ31" s="885"/>
      <c r="AK31" s="545"/>
      <c r="AL31" s="545"/>
      <c r="AM31" s="545"/>
    </row>
    <row r="32" spans="2:39" ht="34.5" customHeight="1">
      <c r="B32" s="885"/>
      <c r="C32" s="885"/>
      <c r="D32" s="885"/>
      <c r="E32" s="885"/>
      <c r="F32" s="885"/>
      <c r="G32" s="885"/>
      <c r="H32" s="885"/>
      <c r="I32" s="885"/>
      <c r="J32" s="885"/>
      <c r="K32" s="545"/>
      <c r="L32" s="545"/>
      <c r="M32" s="545"/>
      <c r="O32" s="885"/>
      <c r="P32" s="885"/>
      <c r="Q32" s="885"/>
      <c r="R32" s="885"/>
      <c r="S32" s="885"/>
      <c r="T32" s="885"/>
      <c r="U32" s="885"/>
      <c r="V32" s="885"/>
      <c r="W32" s="885"/>
      <c r="X32" s="545"/>
      <c r="Y32" s="545"/>
      <c r="Z32" s="545"/>
      <c r="AB32" s="885"/>
      <c r="AC32" s="885"/>
      <c r="AD32" s="885"/>
      <c r="AE32" s="885"/>
      <c r="AF32" s="885"/>
      <c r="AG32" s="885"/>
      <c r="AH32" s="885"/>
      <c r="AI32" s="885"/>
      <c r="AJ32" s="885"/>
      <c r="AK32" s="545"/>
      <c r="AL32" s="545"/>
      <c r="AM32" s="545"/>
    </row>
    <row r="33" spans="2:39" ht="24.75" customHeight="1">
      <c r="B33" s="544"/>
      <c r="C33" s="545"/>
      <c r="D33" s="545"/>
      <c r="E33" s="545"/>
      <c r="F33" s="544"/>
      <c r="G33" s="544"/>
      <c r="H33" s="544"/>
      <c r="I33" s="544"/>
      <c r="J33" s="544"/>
      <c r="K33" s="545"/>
      <c r="L33" s="545"/>
      <c r="M33" s="545"/>
      <c r="O33" s="544"/>
      <c r="P33" s="545"/>
      <c r="Q33" s="545"/>
      <c r="R33" s="545"/>
      <c r="S33" s="544"/>
      <c r="T33" s="544"/>
      <c r="U33" s="544"/>
      <c r="V33" s="544"/>
      <c r="W33" s="544"/>
      <c r="X33" s="545"/>
      <c r="Y33" s="545"/>
      <c r="Z33" s="545"/>
      <c r="AB33" s="544"/>
      <c r="AC33" s="545"/>
      <c r="AD33" s="545"/>
      <c r="AE33" s="545"/>
      <c r="AF33" s="544"/>
      <c r="AG33" s="544"/>
      <c r="AH33" s="544"/>
      <c r="AI33" s="544"/>
      <c r="AJ33" s="544"/>
      <c r="AK33" s="545"/>
      <c r="AL33" s="545"/>
      <c r="AM33" s="545"/>
    </row>
    <row r="34" spans="2:39" ht="14.25" customHeight="1">
      <c r="B34" s="869" t="s">
        <v>577</v>
      </c>
      <c r="C34" s="886" t="s">
        <v>1195</v>
      </c>
      <c r="D34" s="871" t="s">
        <v>1105</v>
      </c>
      <c r="E34" s="888" t="s">
        <v>1196</v>
      </c>
      <c r="F34" s="873" t="str">
        <f>И1!$E$8-1&amp;" (2 пол)"</f>
        <v>2024 (2 пол)</v>
      </c>
      <c r="G34" s="873"/>
      <c r="H34" s="866" t="str">
        <f>И1!$E$8&amp;" (2 пол)"</f>
        <v>2025 (2 пол)</v>
      </c>
      <c r="I34" s="867"/>
      <c r="J34" s="868"/>
      <c r="K34" s="866" t="str">
        <f>И1!$E$8+1&amp;" (2 пол)"</f>
        <v>2026 (2 пол)</v>
      </c>
      <c r="L34" s="867"/>
      <c r="M34" s="868"/>
      <c r="O34" s="869" t="s">
        <v>577</v>
      </c>
      <c r="P34" s="886" t="s">
        <v>1195</v>
      </c>
      <c r="Q34" s="871" t="s">
        <v>1105</v>
      </c>
      <c r="R34" s="888" t="s">
        <v>1196</v>
      </c>
      <c r="S34" s="873" t="str">
        <f>И1!$E$8-1&amp;" (2 пол)"</f>
        <v>2024 (2 пол)</v>
      </c>
      <c r="T34" s="873"/>
      <c r="U34" s="866" t="str">
        <f>И1!$E$8&amp;" (2 пол)"</f>
        <v>2025 (2 пол)</v>
      </c>
      <c r="V34" s="867"/>
      <c r="W34" s="868"/>
      <c r="X34" s="866" t="str">
        <f>И1!$E$8+1&amp;" (2 пол)"</f>
        <v>2026 (2 пол)</v>
      </c>
      <c r="Y34" s="867"/>
      <c r="Z34" s="868"/>
      <c r="AB34" s="869" t="s">
        <v>577</v>
      </c>
      <c r="AC34" s="886" t="s">
        <v>1195</v>
      </c>
      <c r="AD34" s="871" t="s">
        <v>1105</v>
      </c>
      <c r="AE34" s="888" t="s">
        <v>1196</v>
      </c>
      <c r="AF34" s="873" t="str">
        <f>И1!$E$8-1&amp;" (2 пол)"</f>
        <v>2024 (2 пол)</v>
      </c>
      <c r="AG34" s="873"/>
      <c r="AH34" s="866" t="str">
        <f>И1!$E$8&amp;" (2 пол)"</f>
        <v>2025 (2 пол)</v>
      </c>
      <c r="AI34" s="867"/>
      <c r="AJ34" s="868"/>
      <c r="AK34" s="866" t="str">
        <f>И1!$E$8+1&amp;" (2 пол)"</f>
        <v>2026 (2 пол)</v>
      </c>
      <c r="AL34" s="867"/>
      <c r="AM34" s="868"/>
    </row>
    <row r="35" spans="2:39" ht="38.25">
      <c r="B35" s="869"/>
      <c r="C35" s="887"/>
      <c r="D35" s="872"/>
      <c r="E35" s="889"/>
      <c r="F35" s="546" t="s">
        <v>1197</v>
      </c>
      <c r="G35" s="546" t="s">
        <v>1157</v>
      </c>
      <c r="H35" s="546" t="s">
        <v>1197</v>
      </c>
      <c r="I35" s="546" t="s">
        <v>1157</v>
      </c>
      <c r="J35" s="546" t="s">
        <v>1198</v>
      </c>
      <c r="K35" s="546" t="s">
        <v>1197</v>
      </c>
      <c r="L35" s="546" t="s">
        <v>1157</v>
      </c>
      <c r="M35" s="546" t="s">
        <v>1198</v>
      </c>
      <c r="O35" s="869"/>
      <c r="P35" s="887"/>
      <c r="Q35" s="872"/>
      <c r="R35" s="889"/>
      <c r="S35" s="546" t="s">
        <v>1197</v>
      </c>
      <c r="T35" s="546" t="s">
        <v>1157</v>
      </c>
      <c r="U35" s="546" t="s">
        <v>1197</v>
      </c>
      <c r="V35" s="546" t="s">
        <v>1157</v>
      </c>
      <c r="W35" s="546" t="s">
        <v>1198</v>
      </c>
      <c r="X35" s="546" t="s">
        <v>1197</v>
      </c>
      <c r="Y35" s="546" t="s">
        <v>1157</v>
      </c>
      <c r="Z35" s="546" t="s">
        <v>1198</v>
      </c>
      <c r="AB35" s="869"/>
      <c r="AC35" s="887"/>
      <c r="AD35" s="872"/>
      <c r="AE35" s="889"/>
      <c r="AF35" s="546" t="s">
        <v>1197</v>
      </c>
      <c r="AG35" s="546" t="s">
        <v>1157</v>
      </c>
      <c r="AH35" s="546" t="s">
        <v>1197</v>
      </c>
      <c r="AI35" s="546" t="s">
        <v>1157</v>
      </c>
      <c r="AJ35" s="546" t="s">
        <v>1198</v>
      </c>
      <c r="AK35" s="546" t="s">
        <v>1197</v>
      </c>
      <c r="AL35" s="546" t="s">
        <v>1157</v>
      </c>
      <c r="AM35" s="546" t="s">
        <v>1198</v>
      </c>
    </row>
    <row r="36" spans="2:39" ht="14.25">
      <c r="B36" s="547">
        <v>1</v>
      </c>
      <c r="C36" s="548" t="s">
        <v>1120</v>
      </c>
      <c r="D36" s="549" t="s">
        <v>1212</v>
      </c>
      <c r="E36" s="550"/>
      <c r="F36" s="551"/>
      <c r="G36" s="552">
        <f>E36*F36*$E$11</f>
        <v>0</v>
      </c>
      <c r="H36" s="553"/>
      <c r="I36" s="554">
        <f>H36*$E$11*E36</f>
        <v>0</v>
      </c>
      <c r="J36" s="555" t="e">
        <f>I36/G36-1</f>
        <v>#DIV/0!</v>
      </c>
      <c r="K36" s="553"/>
      <c r="L36" s="554">
        <f>K36*$E$11*E36</f>
        <v>0</v>
      </c>
      <c r="M36" s="555" t="e">
        <f>L36/I36-1</f>
        <v>#DIV/0!</v>
      </c>
      <c r="O36" s="547">
        <v>1</v>
      </c>
      <c r="P36" s="548" t="s">
        <v>1120</v>
      </c>
      <c r="Q36" s="549" t="s">
        <v>1212</v>
      </c>
      <c r="R36" s="550"/>
      <c r="S36" s="551"/>
      <c r="T36" s="552">
        <f>R36*S36*$R$11</f>
        <v>0</v>
      </c>
      <c r="U36" s="553"/>
      <c r="V36" s="554">
        <f>U36*R11*R36</f>
        <v>0</v>
      </c>
      <c r="W36" s="555" t="e">
        <f>V36/T36-1</f>
        <v>#DIV/0!</v>
      </c>
      <c r="X36" s="553"/>
      <c r="Y36" s="554">
        <f>X36*$R$11*R36</f>
        <v>0</v>
      </c>
      <c r="Z36" s="555" t="e">
        <f>Y36/V36-1</f>
        <v>#DIV/0!</v>
      </c>
      <c r="AB36" s="547">
        <v>1</v>
      </c>
      <c r="AC36" s="548" t="s">
        <v>1120</v>
      </c>
      <c r="AD36" s="549" t="s">
        <v>1212</v>
      </c>
      <c r="AE36" s="550"/>
      <c r="AF36" s="551"/>
      <c r="AG36" s="552">
        <f>AE36*AF36*$AE$11</f>
        <v>0</v>
      </c>
      <c r="AH36" s="553"/>
      <c r="AI36" s="554">
        <f>AH36*AE11*AE36</f>
        <v>0</v>
      </c>
      <c r="AJ36" s="555" t="e">
        <f>AI36/AG36-1</f>
        <v>#DIV/0!</v>
      </c>
      <c r="AK36" s="553"/>
      <c r="AL36" s="554">
        <f>AK36*$AE$11*AE36</f>
        <v>0</v>
      </c>
      <c r="AM36" s="555" t="e">
        <f>AL36/AI36-1</f>
        <v>#DIV/0!</v>
      </c>
    </row>
    <row r="37" spans="2:39" ht="14.25">
      <c r="B37" s="547">
        <v>2</v>
      </c>
      <c r="C37" s="548" t="s">
        <v>1119</v>
      </c>
      <c r="D37" s="549" t="s">
        <v>1212</v>
      </c>
      <c r="E37" s="550"/>
      <c r="F37" s="556"/>
      <c r="G37" s="552">
        <f>E37*F37*$E$11</f>
        <v>0</v>
      </c>
      <c r="H37" s="553"/>
      <c r="I37" s="554">
        <f>H37*$E$11*E37</f>
        <v>0</v>
      </c>
      <c r="J37" s="555" t="e">
        <f t="shared" ref="J37:J40" si="12">I37/G37-1</f>
        <v>#DIV/0!</v>
      </c>
      <c r="K37" s="553"/>
      <c r="L37" s="554">
        <f t="shared" ref="L37:L41" si="13">K37*$E$11*E37</f>
        <v>0</v>
      </c>
      <c r="M37" s="555" t="e">
        <f t="shared" ref="M37:M41" si="14">L37/I37-1</f>
        <v>#DIV/0!</v>
      </c>
      <c r="O37" s="547">
        <v>2</v>
      </c>
      <c r="P37" s="548" t="s">
        <v>1119</v>
      </c>
      <c r="Q37" s="549" t="s">
        <v>1212</v>
      </c>
      <c r="R37" s="550"/>
      <c r="S37" s="556"/>
      <c r="T37" s="552">
        <f>R37*S37*R11</f>
        <v>0</v>
      </c>
      <c r="U37" s="553"/>
      <c r="V37" s="554">
        <f>U37*R11*R37</f>
        <v>0</v>
      </c>
      <c r="W37" s="555" t="e">
        <f t="shared" ref="W37:W40" si="15">V37/T37-1</f>
        <v>#DIV/0!</v>
      </c>
      <c r="X37" s="553"/>
      <c r="Y37" s="554">
        <f t="shared" ref="Y37:Y41" si="16">X37*$R$11*R37</f>
        <v>0</v>
      </c>
      <c r="Z37" s="555" t="e">
        <f t="shared" ref="Z37:Z44" si="17">Y37/V37-1</f>
        <v>#DIV/0!</v>
      </c>
      <c r="AB37" s="547">
        <v>2</v>
      </c>
      <c r="AC37" s="548" t="s">
        <v>1119</v>
      </c>
      <c r="AD37" s="549" t="s">
        <v>1212</v>
      </c>
      <c r="AE37" s="550"/>
      <c r="AF37" s="556"/>
      <c r="AG37" s="552">
        <f>AE37*AF37*AE11</f>
        <v>0</v>
      </c>
      <c r="AH37" s="553"/>
      <c r="AI37" s="554">
        <f>AH37*AE11*AE37</f>
        <v>0</v>
      </c>
      <c r="AJ37" s="555" t="e">
        <f t="shared" ref="AJ37:AJ40" si="18">AI37/AG37-1</f>
        <v>#DIV/0!</v>
      </c>
      <c r="AK37" s="553"/>
      <c r="AL37" s="554">
        <f t="shared" ref="AL37:AL41" si="19">AK37*$AE$11*AE37</f>
        <v>0</v>
      </c>
      <c r="AM37" s="555" t="e">
        <f t="shared" ref="AM37:AM44" si="20">AL37/AI37-1</f>
        <v>#DIV/0!</v>
      </c>
    </row>
    <row r="38" spans="2:39" ht="14.25">
      <c r="B38" s="547">
        <v>3</v>
      </c>
      <c r="C38" s="548" t="s">
        <v>1124</v>
      </c>
      <c r="D38" s="549" t="s">
        <v>1212</v>
      </c>
      <c r="E38" s="550"/>
      <c r="F38" s="556"/>
      <c r="G38" s="552">
        <f t="shared" ref="G38:G40" si="21">E38*F38*$E$11</f>
        <v>0</v>
      </c>
      <c r="H38" s="553"/>
      <c r="I38" s="554">
        <f>H38*$E$11*E38</f>
        <v>0</v>
      </c>
      <c r="J38" s="555" t="e">
        <f t="shared" si="12"/>
        <v>#DIV/0!</v>
      </c>
      <c r="K38" s="553"/>
      <c r="L38" s="554">
        <f t="shared" si="13"/>
        <v>0</v>
      </c>
      <c r="M38" s="555" t="e">
        <f t="shared" si="14"/>
        <v>#DIV/0!</v>
      </c>
      <c r="O38" s="547">
        <v>3</v>
      </c>
      <c r="P38" s="548" t="s">
        <v>1124</v>
      </c>
      <c r="Q38" s="549" t="s">
        <v>1212</v>
      </c>
      <c r="R38" s="550"/>
      <c r="S38" s="556"/>
      <c r="T38" s="552">
        <f>R38*S38*R11</f>
        <v>0</v>
      </c>
      <c r="U38" s="553"/>
      <c r="V38" s="554">
        <f>U38*R11*R38</f>
        <v>0</v>
      </c>
      <c r="W38" s="555" t="e">
        <f t="shared" si="15"/>
        <v>#DIV/0!</v>
      </c>
      <c r="X38" s="553"/>
      <c r="Y38" s="554">
        <f t="shared" si="16"/>
        <v>0</v>
      </c>
      <c r="Z38" s="555" t="e">
        <f t="shared" si="17"/>
        <v>#DIV/0!</v>
      </c>
      <c r="AB38" s="547">
        <v>3</v>
      </c>
      <c r="AC38" s="548" t="s">
        <v>1124</v>
      </c>
      <c r="AD38" s="549" t="s">
        <v>1212</v>
      </c>
      <c r="AE38" s="550"/>
      <c r="AF38" s="556"/>
      <c r="AG38" s="552">
        <f>AE38*AF38*AE11</f>
        <v>0</v>
      </c>
      <c r="AH38" s="553"/>
      <c r="AI38" s="554">
        <f>AH38*AE11*AE38</f>
        <v>0</v>
      </c>
      <c r="AJ38" s="555" t="e">
        <f t="shared" si="18"/>
        <v>#DIV/0!</v>
      </c>
      <c r="AK38" s="553"/>
      <c r="AL38" s="554">
        <f t="shared" si="19"/>
        <v>0</v>
      </c>
      <c r="AM38" s="555" t="e">
        <f t="shared" si="20"/>
        <v>#DIV/0!</v>
      </c>
    </row>
    <row r="39" spans="2:39">
      <c r="B39" s="547">
        <v>4</v>
      </c>
      <c r="C39" s="548" t="s">
        <v>1123</v>
      </c>
      <c r="D39" s="549" t="s">
        <v>1199</v>
      </c>
      <c r="E39" s="550"/>
      <c r="F39" s="556"/>
      <c r="G39" s="552">
        <f t="shared" si="21"/>
        <v>0</v>
      </c>
      <c r="H39" s="553"/>
      <c r="I39" s="554">
        <f>H39*$E$11*E39</f>
        <v>0</v>
      </c>
      <c r="J39" s="555" t="e">
        <f t="shared" si="12"/>
        <v>#DIV/0!</v>
      </c>
      <c r="K39" s="553"/>
      <c r="L39" s="554">
        <f t="shared" si="13"/>
        <v>0</v>
      </c>
      <c r="M39" s="555" t="e">
        <f t="shared" si="14"/>
        <v>#DIV/0!</v>
      </c>
      <c r="O39" s="547">
        <v>4</v>
      </c>
      <c r="P39" s="548" t="s">
        <v>1123</v>
      </c>
      <c r="Q39" s="549" t="s">
        <v>1199</v>
      </c>
      <c r="R39" s="550"/>
      <c r="S39" s="556"/>
      <c r="T39" s="552">
        <f>R39*S39*R11</f>
        <v>0</v>
      </c>
      <c r="U39" s="553"/>
      <c r="V39" s="554">
        <f>U39*R11*R39</f>
        <v>0</v>
      </c>
      <c r="W39" s="555" t="e">
        <f t="shared" si="15"/>
        <v>#DIV/0!</v>
      </c>
      <c r="X39" s="553"/>
      <c r="Y39" s="554">
        <f t="shared" si="16"/>
        <v>0</v>
      </c>
      <c r="Z39" s="555" t="e">
        <f t="shared" si="17"/>
        <v>#DIV/0!</v>
      </c>
      <c r="AB39" s="547">
        <v>4</v>
      </c>
      <c r="AC39" s="548" t="s">
        <v>1123</v>
      </c>
      <c r="AD39" s="549" t="s">
        <v>1199</v>
      </c>
      <c r="AE39" s="550"/>
      <c r="AF39" s="556"/>
      <c r="AG39" s="552">
        <f>AE39*AF39*AE11</f>
        <v>0</v>
      </c>
      <c r="AH39" s="553"/>
      <c r="AI39" s="554">
        <f>AH39*AE11*AE39</f>
        <v>0</v>
      </c>
      <c r="AJ39" s="555" t="e">
        <f t="shared" si="18"/>
        <v>#DIV/0!</v>
      </c>
      <c r="AK39" s="553"/>
      <c r="AL39" s="554">
        <f t="shared" si="19"/>
        <v>0</v>
      </c>
      <c r="AM39" s="555" t="e">
        <f t="shared" si="20"/>
        <v>#DIV/0!</v>
      </c>
    </row>
    <row r="40" spans="2:39" ht="14.25">
      <c r="B40" s="547">
        <v>5</v>
      </c>
      <c r="C40" s="557" t="s">
        <v>1121</v>
      </c>
      <c r="D40" s="549" t="s">
        <v>1212</v>
      </c>
      <c r="E40" s="550"/>
      <c r="F40" s="551"/>
      <c r="G40" s="552">
        <f t="shared" si="21"/>
        <v>0</v>
      </c>
      <c r="H40" s="553"/>
      <c r="I40" s="554">
        <f>H40*$E$11*E40</f>
        <v>0</v>
      </c>
      <c r="J40" s="568" t="e">
        <f t="shared" si="12"/>
        <v>#DIV/0!</v>
      </c>
      <c r="K40" s="553"/>
      <c r="L40" s="554">
        <f t="shared" si="13"/>
        <v>0</v>
      </c>
      <c r="M40" s="555" t="e">
        <f t="shared" si="14"/>
        <v>#DIV/0!</v>
      </c>
      <c r="O40" s="547">
        <v>5</v>
      </c>
      <c r="P40" s="557" t="s">
        <v>1121</v>
      </c>
      <c r="Q40" s="549" t="s">
        <v>1212</v>
      </c>
      <c r="R40" s="550"/>
      <c r="S40" s="551"/>
      <c r="T40" s="552">
        <f>R40*S40*R11</f>
        <v>0</v>
      </c>
      <c r="U40" s="551"/>
      <c r="V40" s="554">
        <f>U40*R11*R40</f>
        <v>0</v>
      </c>
      <c r="W40" s="568" t="e">
        <f t="shared" si="15"/>
        <v>#DIV/0!</v>
      </c>
      <c r="X40" s="553"/>
      <c r="Y40" s="554">
        <f t="shared" si="16"/>
        <v>0</v>
      </c>
      <c r="Z40" s="555" t="e">
        <f t="shared" si="17"/>
        <v>#DIV/0!</v>
      </c>
      <c r="AB40" s="547">
        <v>5</v>
      </c>
      <c r="AC40" s="557" t="s">
        <v>1121</v>
      </c>
      <c r="AD40" s="549" t="s">
        <v>1212</v>
      </c>
      <c r="AE40" s="550"/>
      <c r="AF40" s="551"/>
      <c r="AG40" s="552">
        <f>AE40*AF40*AE11</f>
        <v>0</v>
      </c>
      <c r="AH40" s="551"/>
      <c r="AI40" s="554">
        <f>AH40*AE11*AE40</f>
        <v>0</v>
      </c>
      <c r="AJ40" s="568" t="e">
        <f t="shared" si="18"/>
        <v>#DIV/0!</v>
      </c>
      <c r="AK40" s="553"/>
      <c r="AL40" s="554">
        <f t="shared" si="19"/>
        <v>0</v>
      </c>
      <c r="AM40" s="555" t="e">
        <f t="shared" si="20"/>
        <v>#DIV/0!</v>
      </c>
    </row>
    <row r="41" spans="2:39">
      <c r="B41" s="547">
        <v>6</v>
      </c>
      <c r="C41" s="557" t="s">
        <v>1200</v>
      </c>
      <c r="D41" s="549" t="s">
        <v>1201</v>
      </c>
      <c r="E41" s="550"/>
      <c r="F41" s="550"/>
      <c r="G41" s="552">
        <f>E41*F41*$E$11</f>
        <v>0</v>
      </c>
      <c r="H41" s="553"/>
      <c r="I41" s="554">
        <f>H41*E41*$E$11</f>
        <v>0</v>
      </c>
      <c r="J41" s="568" t="e">
        <f>I41/G41-1</f>
        <v>#DIV/0!</v>
      </c>
      <c r="K41" s="553"/>
      <c r="L41" s="554">
        <f t="shared" si="13"/>
        <v>0</v>
      </c>
      <c r="M41" s="555" t="e">
        <f t="shared" si="14"/>
        <v>#DIV/0!</v>
      </c>
      <c r="O41" s="547">
        <v>6</v>
      </c>
      <c r="P41" s="557" t="s">
        <v>1200</v>
      </c>
      <c r="Q41" s="549" t="s">
        <v>1201</v>
      </c>
      <c r="R41" s="550"/>
      <c r="S41" s="550"/>
      <c r="T41" s="552">
        <f>R41*S41*R11</f>
        <v>0</v>
      </c>
      <c r="U41" s="551"/>
      <c r="V41" s="554">
        <f>U41*R41*R11</f>
        <v>0</v>
      </c>
      <c r="W41" s="568" t="e">
        <f>V41/T41-1</f>
        <v>#DIV/0!</v>
      </c>
      <c r="X41" s="553"/>
      <c r="Y41" s="554">
        <f t="shared" si="16"/>
        <v>0</v>
      </c>
      <c r="Z41" s="555" t="e">
        <f t="shared" si="17"/>
        <v>#DIV/0!</v>
      </c>
      <c r="AB41" s="547">
        <v>6</v>
      </c>
      <c r="AC41" s="557" t="s">
        <v>1200</v>
      </c>
      <c r="AD41" s="549" t="s">
        <v>1201</v>
      </c>
      <c r="AE41" s="550"/>
      <c r="AF41" s="550"/>
      <c r="AG41" s="552">
        <f>AE41*AF41*AE11</f>
        <v>0</v>
      </c>
      <c r="AH41" s="551"/>
      <c r="AI41" s="554">
        <f>AH41*AE41*AE11</f>
        <v>0</v>
      </c>
      <c r="AJ41" s="568" t="e">
        <f>AI41/AG41-1</f>
        <v>#DIV/0!</v>
      </c>
      <c r="AK41" s="553"/>
      <c r="AL41" s="554">
        <f t="shared" si="19"/>
        <v>0</v>
      </c>
      <c r="AM41" s="555" t="e">
        <f t="shared" si="20"/>
        <v>#DIV/0!</v>
      </c>
    </row>
    <row r="42" spans="2:39" ht="14.25">
      <c r="B42" s="547">
        <v>7</v>
      </c>
      <c r="C42" s="548" t="s">
        <v>1122</v>
      </c>
      <c r="D42" s="549" t="s">
        <v>1215</v>
      </c>
      <c r="E42" s="550"/>
      <c r="F42" s="558" t="e">
        <f>IF($E$8=$BB$2,'Гр&amp;ПУЦ_v1'!$G$3,IF($E$8=$BB$3,Заморозка!$G$3,"-"))*1.2</f>
        <v>#VALUE!</v>
      </c>
      <c r="G42" s="552" t="e">
        <f>F42*E42*E10</f>
        <v>#VALUE!</v>
      </c>
      <c r="H42" s="559" t="e">
        <f>IF($E$8=$BB$2,'Гр&amp;ПУЦ_v1'!$H$15,IF($E$8=$BB$3,Заморозка!$H$7,"-"))*1.2</f>
        <v>#VALUE!</v>
      </c>
      <c r="I42" s="554" t="e">
        <f>H42*E42*$E$10</f>
        <v>#VALUE!</v>
      </c>
      <c r="J42" s="555" t="e">
        <f>I42/G42-1</f>
        <v>#VALUE!</v>
      </c>
      <c r="K42" s="559" t="e">
        <f>IF($E$8=$BB$2,'Гр&amp;ПУЦ_v1'!$J$15,IF($E$8=$BB$3,Заморозка!$I$7,"-"))*1.2</f>
        <v>#VALUE!</v>
      </c>
      <c r="L42" s="554" t="e">
        <f>K42*E42*$E$10</f>
        <v>#VALUE!</v>
      </c>
      <c r="M42" s="555" t="e">
        <f>L42/I42-1</f>
        <v>#VALUE!</v>
      </c>
      <c r="O42" s="547">
        <v>7</v>
      </c>
      <c r="P42" s="548" t="s">
        <v>1122</v>
      </c>
      <c r="Q42" s="549" t="s">
        <v>1215</v>
      </c>
      <c r="R42" s="550"/>
      <c r="S42" s="558" t="e">
        <f>IF($E$8=$BB$2,'Гр&amp;ПУЦ_v1'!$G$3,IF($E$8=$BB$3,Заморозка!$G$3,"-"))*1.2</f>
        <v>#VALUE!</v>
      </c>
      <c r="T42" s="552" t="e">
        <f>S42*R42*R10</f>
        <v>#VALUE!</v>
      </c>
      <c r="U42" s="560" t="e">
        <f>IF($E$8=$BB$2,'Гр&amp;ПУЦ_v1'!$H$15,IF($E$8=$BB$3,Заморозка!$H$7,"-"))*1.2</f>
        <v>#VALUE!</v>
      </c>
      <c r="V42" s="554" t="e">
        <f>U42*R42*R10</f>
        <v>#VALUE!</v>
      </c>
      <c r="W42" s="555" t="e">
        <f>V42/T42-1</f>
        <v>#VALUE!</v>
      </c>
      <c r="X42" s="559" t="e">
        <f>IF($E$8=$BB$2,'Гр&amp;ПУЦ_v1'!$J$15,IF($E$8=$BB$3,Заморозка!$I$7,"-"))*1.2</f>
        <v>#VALUE!</v>
      </c>
      <c r="Y42" s="554" t="e">
        <f>X42*R42*$R$10</f>
        <v>#VALUE!</v>
      </c>
      <c r="Z42" s="555" t="e">
        <f t="shared" si="17"/>
        <v>#VALUE!</v>
      </c>
      <c r="AB42" s="547">
        <v>7</v>
      </c>
      <c r="AC42" s="548" t="s">
        <v>1122</v>
      </c>
      <c r="AD42" s="549" t="s">
        <v>1215</v>
      </c>
      <c r="AE42" s="550"/>
      <c r="AF42" s="558" t="e">
        <f>IF($E$8=$BB$2,'Гр&amp;ПУЦ_v1'!$G$3,IF($E$8=$BB$3,Заморозка!$G$3,"-"))*1.2</f>
        <v>#VALUE!</v>
      </c>
      <c r="AG42" s="552" t="e">
        <f>AF42*AE42*AE10</f>
        <v>#VALUE!</v>
      </c>
      <c r="AH42" s="560" t="e">
        <f>IF($E$8=$BB$2,'Гр&amp;ПУЦ_v1'!$H$15,IF($E$8=$BB$3,Заморозка!$H$7,"-"))*1.2</f>
        <v>#VALUE!</v>
      </c>
      <c r="AI42" s="554" t="e">
        <f>AH42*AE42*AE10</f>
        <v>#VALUE!</v>
      </c>
      <c r="AJ42" s="555" t="e">
        <f>AI42/AG42-1</f>
        <v>#VALUE!</v>
      </c>
      <c r="AK42" s="559" t="e">
        <f>IF($E$8=$BB$2,'Гр&amp;ПУЦ_v1'!$J$15,IF($E$8=$BB$3,Заморозка!$I$7,"-"))*1.2</f>
        <v>#VALUE!</v>
      </c>
      <c r="AL42" s="554" t="e">
        <f>AK42*AE42*$AE$10</f>
        <v>#VALUE!</v>
      </c>
      <c r="AM42" s="555" t="e">
        <f t="shared" si="20"/>
        <v>#VALUE!</v>
      </c>
    </row>
    <row r="43" spans="2:39" hidden="1" outlineLevel="1">
      <c r="B43" s="547">
        <v>8</v>
      </c>
      <c r="C43" s="548" t="s">
        <v>1125</v>
      </c>
      <c r="D43" s="549"/>
      <c r="E43" s="550"/>
      <c r="F43" s="551"/>
      <c r="G43" s="561"/>
      <c r="H43" s="553"/>
      <c r="I43" s="562"/>
      <c r="J43" s="555" t="e">
        <f t="shared" ref="J43:J44" si="22">I43/G43-1</f>
        <v>#DIV/0!</v>
      </c>
      <c r="K43" s="553"/>
      <c r="L43" s="562"/>
      <c r="M43" s="555" t="e">
        <f t="shared" ref="M43:M44" si="23">L43/I43-1</f>
        <v>#DIV/0!</v>
      </c>
      <c r="O43" s="547">
        <v>8</v>
      </c>
      <c r="P43" s="548" t="s">
        <v>1125</v>
      </c>
      <c r="Q43" s="549"/>
      <c r="R43" s="550"/>
      <c r="S43" s="551"/>
      <c r="T43" s="561"/>
      <c r="U43" s="553"/>
      <c r="V43" s="562"/>
      <c r="W43" s="555" t="e">
        <f t="shared" ref="W43:W44" si="24">V43/T43-1</f>
        <v>#DIV/0!</v>
      </c>
      <c r="X43" s="553"/>
      <c r="Y43" s="562"/>
      <c r="Z43" s="555" t="e">
        <f t="shared" si="17"/>
        <v>#DIV/0!</v>
      </c>
      <c r="AB43" s="547">
        <v>8</v>
      </c>
      <c r="AC43" s="548" t="s">
        <v>1125</v>
      </c>
      <c r="AD43" s="549"/>
      <c r="AE43" s="550"/>
      <c r="AF43" s="551"/>
      <c r="AG43" s="561"/>
      <c r="AH43" s="553"/>
      <c r="AI43" s="562"/>
      <c r="AJ43" s="555" t="e">
        <f t="shared" ref="AJ43:AJ44" si="25">AI43/AG43-1</f>
        <v>#DIV/0!</v>
      </c>
      <c r="AK43" s="553"/>
      <c r="AL43" s="562"/>
      <c r="AM43" s="555" t="e">
        <f t="shared" si="20"/>
        <v>#DIV/0!</v>
      </c>
    </row>
    <row r="44" spans="2:39" hidden="1" outlineLevel="1">
      <c r="B44" s="547">
        <v>9</v>
      </c>
      <c r="C44" s="548" t="s">
        <v>1126</v>
      </c>
      <c r="D44" s="549"/>
      <c r="E44" s="550"/>
      <c r="F44" s="551"/>
      <c r="G44" s="561"/>
      <c r="H44" s="553"/>
      <c r="I44" s="562"/>
      <c r="J44" s="555" t="e">
        <f t="shared" si="22"/>
        <v>#DIV/0!</v>
      </c>
      <c r="K44" s="553"/>
      <c r="L44" s="562"/>
      <c r="M44" s="555" t="e">
        <f t="shared" si="23"/>
        <v>#DIV/0!</v>
      </c>
      <c r="O44" s="547">
        <v>9</v>
      </c>
      <c r="P44" s="548" t="s">
        <v>1126</v>
      </c>
      <c r="Q44" s="549"/>
      <c r="R44" s="550"/>
      <c r="S44" s="551"/>
      <c r="T44" s="561"/>
      <c r="U44" s="553"/>
      <c r="V44" s="562"/>
      <c r="W44" s="555" t="e">
        <f t="shared" si="24"/>
        <v>#DIV/0!</v>
      </c>
      <c r="X44" s="553"/>
      <c r="Y44" s="562"/>
      <c r="Z44" s="555" t="e">
        <f t="shared" si="17"/>
        <v>#DIV/0!</v>
      </c>
      <c r="AB44" s="547">
        <v>9</v>
      </c>
      <c r="AC44" s="548" t="s">
        <v>1126</v>
      </c>
      <c r="AD44" s="549"/>
      <c r="AE44" s="550"/>
      <c r="AF44" s="551"/>
      <c r="AG44" s="561"/>
      <c r="AH44" s="553"/>
      <c r="AI44" s="562"/>
      <c r="AJ44" s="555" t="e">
        <f t="shared" si="25"/>
        <v>#DIV/0!</v>
      </c>
      <c r="AK44" s="553"/>
      <c r="AL44" s="562"/>
      <c r="AM44" s="555" t="e">
        <f t="shared" si="20"/>
        <v>#DIV/0!</v>
      </c>
    </row>
    <row r="45" spans="2:39" s="567" customFormat="1" collapsed="1">
      <c r="B45" s="547">
        <v>10</v>
      </c>
      <c r="C45" s="563" t="s">
        <v>1202</v>
      </c>
      <c r="D45" s="549"/>
      <c r="E45" s="564"/>
      <c r="F45" s="549"/>
      <c r="G45" s="565" t="e">
        <f>SUM(G36:G44)</f>
        <v>#VALUE!</v>
      </c>
      <c r="H45" s="549"/>
      <c r="I45" s="565" t="e">
        <f>SUM(I36:I44)</f>
        <v>#VALUE!</v>
      </c>
      <c r="J45" s="566"/>
      <c r="K45" s="549"/>
      <c r="L45" s="565" t="e">
        <f>SUM(L36:L44)</f>
        <v>#VALUE!</v>
      </c>
      <c r="M45" s="566"/>
      <c r="O45" s="547">
        <v>10</v>
      </c>
      <c r="P45" s="563" t="s">
        <v>1202</v>
      </c>
      <c r="Q45" s="549"/>
      <c r="R45" s="564"/>
      <c r="S45" s="549"/>
      <c r="T45" s="565" t="e">
        <f>SUM(T36:T44)</f>
        <v>#VALUE!</v>
      </c>
      <c r="U45" s="549"/>
      <c r="V45" s="565" t="e">
        <f>SUM(V36:V44)</f>
        <v>#VALUE!</v>
      </c>
      <c r="W45" s="566"/>
      <c r="X45" s="549"/>
      <c r="Y45" s="565" t="e">
        <f>SUM(Y36:Y44)</f>
        <v>#VALUE!</v>
      </c>
      <c r="Z45" s="566"/>
      <c r="AB45" s="547">
        <v>10</v>
      </c>
      <c r="AC45" s="563" t="s">
        <v>1202</v>
      </c>
      <c r="AD45" s="549"/>
      <c r="AE45" s="564"/>
      <c r="AF45" s="549"/>
      <c r="AG45" s="565" t="e">
        <f>SUM(AG36:AG44)</f>
        <v>#VALUE!</v>
      </c>
      <c r="AH45" s="549"/>
      <c r="AI45" s="565" t="e">
        <f>SUM(AI36:AI44)</f>
        <v>#VALUE!</v>
      </c>
      <c r="AJ45" s="566"/>
      <c r="AK45" s="549"/>
      <c r="AL45" s="565" t="e">
        <f>SUM(AL36:AL44)</f>
        <v>#VALUE!</v>
      </c>
      <c r="AM45" s="566"/>
    </row>
    <row r="46" spans="2:39" s="567" customFormat="1">
      <c r="B46" s="547">
        <v>11</v>
      </c>
      <c r="C46" s="563" t="s">
        <v>1203</v>
      </c>
      <c r="D46" s="549"/>
      <c r="E46" s="564"/>
      <c r="F46" s="549"/>
      <c r="G46" s="549"/>
      <c r="H46" s="865" t="e">
        <f>I45/G45-1</f>
        <v>#VALUE!</v>
      </c>
      <c r="I46" s="865"/>
      <c r="J46" s="865"/>
      <c r="K46" s="865" t="e">
        <f>L45/I45-1</f>
        <v>#VALUE!</v>
      </c>
      <c r="L46" s="865"/>
      <c r="M46" s="865"/>
      <c r="O46" s="547">
        <v>11</v>
      </c>
      <c r="P46" s="563" t="s">
        <v>1203</v>
      </c>
      <c r="Q46" s="549"/>
      <c r="R46" s="564"/>
      <c r="S46" s="549"/>
      <c r="T46" s="549"/>
      <c r="U46" s="865" t="e">
        <f>V45/T45-1</f>
        <v>#VALUE!</v>
      </c>
      <c r="V46" s="865"/>
      <c r="W46" s="865"/>
      <c r="X46" s="865" t="e">
        <f>Y45/V45-1</f>
        <v>#VALUE!</v>
      </c>
      <c r="Y46" s="865"/>
      <c r="Z46" s="865"/>
      <c r="AB46" s="547">
        <v>11</v>
      </c>
      <c r="AC46" s="563" t="s">
        <v>1203</v>
      </c>
      <c r="AD46" s="549"/>
      <c r="AE46" s="564"/>
      <c r="AF46" s="549"/>
      <c r="AG46" s="549"/>
      <c r="AH46" s="865" t="e">
        <f>AI45/AG45-1</f>
        <v>#VALUE!</v>
      </c>
      <c r="AI46" s="865"/>
      <c r="AJ46" s="865"/>
      <c r="AK46" s="865" t="e">
        <f>AL45/AI45-1</f>
        <v>#VALUE!</v>
      </c>
      <c r="AL46" s="865"/>
      <c r="AM46" s="865"/>
    </row>
  </sheetData>
  <mergeCells count="70">
    <mergeCell ref="H46:J46"/>
    <mergeCell ref="U46:W46"/>
    <mergeCell ref="AH46:AJ46"/>
    <mergeCell ref="AB34:AB35"/>
    <mergeCell ref="AC34:AC35"/>
    <mergeCell ref="AD34:AD35"/>
    <mergeCell ref="AE34:AE35"/>
    <mergeCell ref="AF34:AG34"/>
    <mergeCell ref="AH34:AJ34"/>
    <mergeCell ref="O34:O35"/>
    <mergeCell ref="P34:P35"/>
    <mergeCell ref="Q34:Q35"/>
    <mergeCell ref="R34:R35"/>
    <mergeCell ref="S34:T34"/>
    <mergeCell ref="U34:W34"/>
    <mergeCell ref="H34:J34"/>
    <mergeCell ref="AH28:AJ28"/>
    <mergeCell ref="B31:J32"/>
    <mergeCell ref="O31:W32"/>
    <mergeCell ref="AB31:AJ32"/>
    <mergeCell ref="B34:B35"/>
    <mergeCell ref="C34:C35"/>
    <mergeCell ref="D34:D35"/>
    <mergeCell ref="E34:E35"/>
    <mergeCell ref="F34:G34"/>
    <mergeCell ref="K34:M34"/>
    <mergeCell ref="X34:Z34"/>
    <mergeCell ref="AF16:AG16"/>
    <mergeCell ref="H28:J28"/>
    <mergeCell ref="U28:W28"/>
    <mergeCell ref="Q16:Q17"/>
    <mergeCell ref="R16:R17"/>
    <mergeCell ref="S16:T16"/>
    <mergeCell ref="U16:W16"/>
    <mergeCell ref="AB16:AB17"/>
    <mergeCell ref="H16:J16"/>
    <mergeCell ref="C6:I6"/>
    <mergeCell ref="B7:AD7"/>
    <mergeCell ref="B8:D8"/>
    <mergeCell ref="E8:F8"/>
    <mergeCell ref="B13:J14"/>
    <mergeCell ref="O13:W14"/>
    <mergeCell ref="AB13:AJ14"/>
    <mergeCell ref="B16:B17"/>
    <mergeCell ref="C16:C17"/>
    <mergeCell ref="D16:D17"/>
    <mergeCell ref="E16:E17"/>
    <mergeCell ref="F16:G16"/>
    <mergeCell ref="B1:AD1"/>
    <mergeCell ref="C3:I3"/>
    <mergeCell ref="C4:I4"/>
    <mergeCell ref="C5:I5"/>
    <mergeCell ref="L3:U3"/>
    <mergeCell ref="L5:U5"/>
    <mergeCell ref="AK46:AM46"/>
    <mergeCell ref="X46:Z46"/>
    <mergeCell ref="K46:M46"/>
    <mergeCell ref="AK16:AM16"/>
    <mergeCell ref="AK34:AM34"/>
    <mergeCell ref="K28:M28"/>
    <mergeCell ref="X28:Z28"/>
    <mergeCell ref="AK28:AM28"/>
    <mergeCell ref="AH16:AJ16"/>
    <mergeCell ref="O16:O17"/>
    <mergeCell ref="P16:P17"/>
    <mergeCell ref="K16:M16"/>
    <mergeCell ref="X16:Z16"/>
    <mergeCell ref="AC16:AC17"/>
    <mergeCell ref="AD16:AD17"/>
    <mergeCell ref="AE16:AE17"/>
  </mergeCells>
  <dataValidations count="2">
    <dataValidation type="list" allowBlank="1" showInputMessage="1" showErrorMessage="1" sqref="E8:F8" xr:uid="{00000000-0002-0000-2900-000000000000}">
      <formula1>$BB$1:$BB$3</formula1>
    </dataValidation>
    <dataValidation type="list" allowBlank="1" showInputMessage="1" showErrorMessage="1" sqref="E9" xr:uid="{00000000-0002-0000-2900-000001000000}">
      <formula1>#REF!</formula1>
    </dataValidation>
  </dataValidations>
  <pageMargins left="0.17" right="0.17" top="0.57999999999999996" bottom="0.75" header="0.3" footer="0.3"/>
  <pageSetup paperSize="9" scale="50" orientation="landscape" r:id="rId1"/>
  <colBreaks count="1" manualBreakCount="1">
    <brk id="30" max="38" man="1"/>
  </colBreaks>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sheetPr codeName="Лист47">
    <tabColor rgb="FFCCFFCC"/>
    <pageSetUpPr fitToPage="1"/>
  </sheetPr>
  <dimension ref="A1:XFB11"/>
  <sheetViews>
    <sheetView zoomScaleNormal="100" workbookViewId="0"/>
  </sheetViews>
  <sheetFormatPr defaultColWidth="9.140625" defaultRowHeight="12.75"/>
  <cols>
    <col min="1" max="1" width="4.42578125" style="152" customWidth="1"/>
    <col min="2" max="2" width="5.42578125" style="152" customWidth="1"/>
    <col min="3" max="3" width="89.5703125" style="152" customWidth="1"/>
    <col min="4" max="4" width="13.42578125" style="152" customWidth="1"/>
    <col min="5" max="5" width="22.5703125" style="152" customWidth="1"/>
    <col min="6" max="16" width="10.42578125" style="152" customWidth="1"/>
    <col min="17" max="16384" width="9.140625" style="152"/>
  </cols>
  <sheetData>
    <row r="1" spans="1:16382">
      <c r="C1" s="386"/>
    </row>
    <row r="2" spans="1:16382" ht="42.75" customHeight="1">
      <c r="B2" s="831" t="s">
        <v>1127</v>
      </c>
      <c r="C2" s="831"/>
      <c r="D2" s="831"/>
      <c r="E2" s="831"/>
      <c r="F2" s="446"/>
      <c r="G2" s="446"/>
      <c r="H2" s="446"/>
      <c r="I2" s="446"/>
      <c r="J2" s="446"/>
      <c r="K2" s="446"/>
      <c r="L2" s="446"/>
      <c r="M2" s="446"/>
      <c r="N2" s="446"/>
      <c r="O2" s="446"/>
      <c r="P2" s="446"/>
      <c r="Q2" s="447"/>
      <c r="R2" s="447"/>
      <c r="S2" s="447"/>
      <c r="T2" s="447"/>
      <c r="U2" s="447"/>
      <c r="V2" s="447"/>
      <c r="W2" s="447"/>
      <c r="X2" s="447"/>
      <c r="Y2" s="832"/>
      <c r="Z2" s="832"/>
      <c r="AA2" s="832"/>
      <c r="AB2" s="832"/>
      <c r="AC2" s="832"/>
      <c r="AD2" s="832"/>
      <c r="AE2" s="832"/>
      <c r="AF2" s="832"/>
      <c r="AG2" s="832"/>
      <c r="AH2" s="832"/>
      <c r="AI2" s="832"/>
      <c r="AJ2" s="832"/>
      <c r="AK2" s="832"/>
      <c r="AL2" s="832"/>
      <c r="AM2" s="832"/>
      <c r="AN2" s="832"/>
      <c r="AO2" s="832"/>
      <c r="AP2" s="832"/>
      <c r="AQ2" s="832"/>
      <c r="AR2" s="832"/>
      <c r="AS2" s="832"/>
      <c r="AT2" s="832"/>
      <c r="AU2" s="832"/>
      <c r="AV2" s="832"/>
      <c r="AW2" s="832"/>
      <c r="AX2" s="832"/>
      <c r="AY2" s="832"/>
      <c r="AZ2" s="832"/>
      <c r="BA2" s="832"/>
      <c r="BB2" s="832"/>
      <c r="BC2" s="832"/>
      <c r="BD2" s="832"/>
      <c r="BE2" s="832"/>
      <c r="BF2" s="832"/>
      <c r="BG2" s="832"/>
      <c r="BH2" s="832"/>
      <c r="BI2" s="832"/>
      <c r="BJ2" s="832"/>
      <c r="BK2" s="832"/>
      <c r="BL2" s="832"/>
      <c r="BM2" s="832"/>
      <c r="BN2" s="832"/>
      <c r="BO2" s="832"/>
      <c r="BP2" s="832"/>
      <c r="BQ2" s="832"/>
      <c r="BR2" s="832"/>
      <c r="BS2" s="832"/>
      <c r="BT2" s="832"/>
      <c r="BU2" s="832"/>
      <c r="BV2" s="832"/>
      <c r="BW2" s="832"/>
      <c r="BX2" s="832"/>
      <c r="BY2" s="832"/>
      <c r="BZ2" s="832"/>
      <c r="CA2" s="832"/>
      <c r="CB2" s="832"/>
      <c r="CC2" s="832"/>
      <c r="CD2" s="832"/>
      <c r="CE2" s="832"/>
      <c r="CF2" s="832"/>
      <c r="CG2" s="832"/>
      <c r="CH2" s="832"/>
      <c r="CI2" s="832"/>
      <c r="CJ2" s="832"/>
      <c r="CK2" s="832"/>
      <c r="CL2" s="832"/>
      <c r="CM2" s="832"/>
      <c r="CN2" s="832"/>
      <c r="CO2" s="832"/>
      <c r="CP2" s="832"/>
      <c r="CQ2" s="832"/>
      <c r="CR2" s="832"/>
      <c r="CS2" s="832"/>
      <c r="CT2" s="832"/>
      <c r="CU2" s="832"/>
      <c r="CV2" s="832"/>
      <c r="CW2" s="832"/>
      <c r="CX2" s="832"/>
      <c r="CY2" s="832"/>
      <c r="CZ2" s="832"/>
      <c r="DA2" s="832"/>
      <c r="DB2" s="832"/>
      <c r="DC2" s="832"/>
      <c r="DD2" s="832"/>
      <c r="DE2" s="832"/>
      <c r="DF2" s="832"/>
      <c r="DG2" s="832"/>
      <c r="DH2" s="832"/>
      <c r="DI2" s="832"/>
      <c r="DJ2" s="832"/>
      <c r="DK2" s="832"/>
      <c r="DL2" s="832"/>
      <c r="DM2" s="832"/>
      <c r="DN2" s="832"/>
      <c r="DO2" s="832"/>
      <c r="DP2" s="832"/>
      <c r="DQ2" s="832"/>
      <c r="DR2" s="832"/>
      <c r="DS2" s="832"/>
      <c r="DT2" s="832"/>
      <c r="DU2" s="832"/>
      <c r="DV2" s="832"/>
      <c r="DW2" s="832"/>
      <c r="DX2" s="832"/>
      <c r="DY2" s="832"/>
      <c r="DZ2" s="832"/>
      <c r="EA2" s="832"/>
      <c r="EB2" s="832"/>
      <c r="EC2" s="832"/>
      <c r="ED2" s="832"/>
      <c r="EE2" s="832"/>
      <c r="EF2" s="832"/>
      <c r="EG2" s="832"/>
      <c r="EH2" s="832"/>
      <c r="EI2" s="832"/>
      <c r="EJ2" s="832"/>
      <c r="EK2" s="832"/>
      <c r="EL2" s="832"/>
      <c r="EM2" s="832"/>
      <c r="EN2" s="832"/>
      <c r="EO2" s="832"/>
      <c r="EP2" s="832"/>
      <c r="EQ2" s="832"/>
      <c r="ER2" s="832"/>
      <c r="ES2" s="832"/>
      <c r="ET2" s="832"/>
      <c r="EU2" s="832"/>
      <c r="EV2" s="832"/>
      <c r="EW2" s="832"/>
      <c r="EX2" s="832"/>
      <c r="EY2" s="832"/>
      <c r="EZ2" s="832"/>
      <c r="FA2" s="832"/>
      <c r="FB2" s="832"/>
      <c r="FC2" s="832"/>
      <c r="FD2" s="832"/>
      <c r="FE2" s="832"/>
      <c r="FF2" s="832"/>
      <c r="FG2" s="832"/>
      <c r="FH2" s="832"/>
      <c r="FI2" s="832"/>
      <c r="FJ2" s="832"/>
      <c r="FK2" s="832"/>
      <c r="FL2" s="832"/>
      <c r="FM2" s="832"/>
      <c r="FN2" s="832"/>
      <c r="FO2" s="832"/>
      <c r="FP2" s="832"/>
      <c r="FQ2" s="832"/>
      <c r="FR2" s="832"/>
      <c r="FS2" s="832"/>
      <c r="FT2" s="832"/>
      <c r="FU2" s="832"/>
      <c r="FV2" s="832"/>
      <c r="FW2" s="832"/>
      <c r="FX2" s="832"/>
      <c r="FY2" s="832"/>
      <c r="FZ2" s="832"/>
      <c r="GA2" s="832"/>
      <c r="GB2" s="832"/>
      <c r="GC2" s="832"/>
      <c r="GD2" s="832"/>
      <c r="GE2" s="832"/>
      <c r="GF2" s="832"/>
      <c r="GG2" s="832"/>
      <c r="GH2" s="832"/>
      <c r="GI2" s="832"/>
      <c r="GJ2" s="832"/>
      <c r="GK2" s="832"/>
      <c r="GL2" s="832"/>
      <c r="GM2" s="832"/>
      <c r="GN2" s="832"/>
      <c r="GO2" s="832"/>
      <c r="GP2" s="832"/>
      <c r="GQ2" s="832"/>
      <c r="GR2" s="832"/>
      <c r="GS2" s="832"/>
      <c r="GT2" s="832"/>
      <c r="GU2" s="832"/>
      <c r="GV2" s="832"/>
      <c r="GW2" s="832"/>
      <c r="GX2" s="832"/>
      <c r="GY2" s="832"/>
      <c r="GZ2" s="832"/>
      <c r="HA2" s="832"/>
      <c r="HB2" s="832"/>
      <c r="HC2" s="832"/>
      <c r="HD2" s="832"/>
      <c r="HE2" s="832"/>
      <c r="HF2" s="832"/>
      <c r="HG2" s="832"/>
      <c r="HH2" s="832"/>
      <c r="HI2" s="832"/>
      <c r="HJ2" s="832"/>
      <c r="HK2" s="832"/>
      <c r="HL2" s="832"/>
      <c r="HM2" s="832"/>
      <c r="HN2" s="832"/>
      <c r="HO2" s="832"/>
      <c r="HP2" s="832"/>
      <c r="HQ2" s="832"/>
      <c r="HR2" s="832"/>
      <c r="HS2" s="832"/>
      <c r="HT2" s="832"/>
      <c r="HU2" s="832"/>
      <c r="HV2" s="832"/>
      <c r="HW2" s="832"/>
      <c r="HX2" s="832"/>
      <c r="HY2" s="832"/>
      <c r="HZ2" s="832"/>
      <c r="IA2" s="832"/>
      <c r="IB2" s="832"/>
      <c r="IC2" s="832"/>
      <c r="ID2" s="832"/>
      <c r="IE2" s="832"/>
      <c r="IF2" s="832"/>
      <c r="IG2" s="832"/>
      <c r="IH2" s="832"/>
      <c r="II2" s="832"/>
      <c r="IJ2" s="832"/>
      <c r="IK2" s="832"/>
      <c r="IL2" s="832"/>
      <c r="IM2" s="832"/>
      <c r="IN2" s="832"/>
      <c r="IO2" s="832"/>
      <c r="IP2" s="832"/>
      <c r="IQ2" s="832"/>
      <c r="IR2" s="832"/>
      <c r="IS2" s="832"/>
      <c r="IT2" s="832"/>
      <c r="IU2" s="832"/>
      <c r="IV2" s="832"/>
      <c r="IW2" s="832"/>
      <c r="IX2" s="832"/>
      <c r="IY2" s="832"/>
      <c r="IZ2" s="832"/>
      <c r="JA2" s="832"/>
      <c r="JB2" s="832"/>
      <c r="JC2" s="832"/>
      <c r="JD2" s="832"/>
      <c r="JE2" s="832"/>
      <c r="JF2" s="832"/>
      <c r="JG2" s="832"/>
      <c r="JH2" s="832"/>
      <c r="JI2" s="832"/>
      <c r="JJ2" s="832"/>
      <c r="JK2" s="832"/>
      <c r="JL2" s="832"/>
      <c r="JM2" s="832"/>
      <c r="JN2" s="832"/>
      <c r="JO2" s="832"/>
      <c r="JP2" s="832"/>
      <c r="JQ2" s="832"/>
      <c r="JR2" s="832"/>
      <c r="JS2" s="832"/>
      <c r="JT2" s="832"/>
      <c r="JU2" s="832"/>
      <c r="JV2" s="832"/>
      <c r="JW2" s="832"/>
      <c r="JX2" s="832"/>
      <c r="JY2" s="832"/>
      <c r="JZ2" s="832"/>
      <c r="KA2" s="832"/>
      <c r="KB2" s="832"/>
      <c r="KC2" s="832"/>
      <c r="KD2" s="832"/>
      <c r="KE2" s="832"/>
      <c r="KF2" s="832"/>
      <c r="KG2" s="832"/>
      <c r="KH2" s="832"/>
      <c r="KI2" s="832"/>
      <c r="KJ2" s="832"/>
      <c r="KK2" s="832"/>
      <c r="KL2" s="832"/>
      <c r="KM2" s="832"/>
      <c r="KN2" s="832"/>
      <c r="KO2" s="832"/>
      <c r="KP2" s="832"/>
      <c r="KQ2" s="832"/>
      <c r="KR2" s="832"/>
      <c r="KS2" s="832"/>
      <c r="KT2" s="832"/>
      <c r="KU2" s="832"/>
      <c r="KV2" s="832"/>
      <c r="KW2" s="832"/>
      <c r="KX2" s="832"/>
      <c r="KY2" s="832"/>
      <c r="KZ2" s="832"/>
      <c r="LA2" s="832"/>
      <c r="LB2" s="832"/>
      <c r="LC2" s="832"/>
      <c r="LD2" s="832"/>
      <c r="LE2" s="832"/>
      <c r="LF2" s="832"/>
      <c r="LG2" s="832"/>
      <c r="LH2" s="832"/>
      <c r="LI2" s="832"/>
      <c r="LJ2" s="832"/>
      <c r="LK2" s="832"/>
      <c r="LL2" s="832"/>
      <c r="LM2" s="832"/>
      <c r="LN2" s="832"/>
      <c r="LO2" s="832"/>
      <c r="LP2" s="832"/>
      <c r="LQ2" s="832"/>
      <c r="LR2" s="832"/>
      <c r="LS2" s="832"/>
      <c r="LT2" s="832"/>
      <c r="LU2" s="832"/>
      <c r="LV2" s="832"/>
      <c r="LW2" s="832"/>
      <c r="LX2" s="832"/>
      <c r="LY2" s="832"/>
      <c r="LZ2" s="832"/>
      <c r="MA2" s="832"/>
      <c r="MB2" s="832"/>
      <c r="MC2" s="832"/>
      <c r="MD2" s="832"/>
      <c r="ME2" s="832"/>
      <c r="MF2" s="832"/>
      <c r="MG2" s="832"/>
      <c r="MH2" s="832"/>
      <c r="MI2" s="832"/>
      <c r="MJ2" s="832"/>
      <c r="MK2" s="832"/>
      <c r="ML2" s="832"/>
      <c r="MM2" s="832"/>
      <c r="MN2" s="832"/>
      <c r="MO2" s="832"/>
      <c r="MP2" s="832"/>
      <c r="MQ2" s="832"/>
      <c r="MR2" s="832"/>
      <c r="MS2" s="832"/>
      <c r="MT2" s="832"/>
      <c r="MU2" s="832"/>
      <c r="MV2" s="832"/>
      <c r="MW2" s="832"/>
      <c r="MX2" s="832"/>
      <c r="MY2" s="832"/>
      <c r="MZ2" s="832"/>
      <c r="NA2" s="832"/>
      <c r="NB2" s="832"/>
      <c r="NC2" s="832"/>
      <c r="ND2" s="832"/>
      <c r="NE2" s="832"/>
      <c r="NF2" s="832"/>
      <c r="NG2" s="832"/>
      <c r="NH2" s="832"/>
      <c r="NI2" s="832"/>
      <c r="NJ2" s="832"/>
      <c r="NK2" s="832"/>
      <c r="NL2" s="832"/>
      <c r="NM2" s="832"/>
      <c r="NN2" s="832"/>
      <c r="NO2" s="832"/>
      <c r="NP2" s="832"/>
      <c r="NQ2" s="832"/>
      <c r="NR2" s="832"/>
      <c r="NS2" s="832"/>
      <c r="NT2" s="832"/>
      <c r="NU2" s="832"/>
      <c r="NV2" s="832"/>
      <c r="NW2" s="832"/>
      <c r="NX2" s="832"/>
      <c r="NY2" s="832"/>
      <c r="NZ2" s="832"/>
      <c r="OA2" s="832"/>
      <c r="OB2" s="832"/>
      <c r="OC2" s="832"/>
      <c r="OD2" s="832"/>
      <c r="OE2" s="832"/>
      <c r="OF2" s="832"/>
      <c r="OG2" s="832"/>
      <c r="OH2" s="832"/>
      <c r="OI2" s="832"/>
      <c r="OJ2" s="832"/>
      <c r="OK2" s="832"/>
      <c r="OL2" s="832"/>
      <c r="OM2" s="832"/>
      <c r="ON2" s="832"/>
      <c r="OO2" s="832"/>
      <c r="OP2" s="832"/>
      <c r="OQ2" s="832"/>
      <c r="OR2" s="832"/>
      <c r="OS2" s="832"/>
      <c r="OT2" s="832"/>
      <c r="OU2" s="832"/>
      <c r="OV2" s="832"/>
      <c r="OW2" s="832"/>
      <c r="OX2" s="832"/>
      <c r="OY2" s="832"/>
      <c r="OZ2" s="832"/>
      <c r="PA2" s="832"/>
      <c r="PB2" s="832"/>
      <c r="PC2" s="832"/>
      <c r="PD2" s="832"/>
      <c r="PE2" s="832"/>
      <c r="PF2" s="832"/>
      <c r="PG2" s="832"/>
      <c r="PH2" s="832"/>
      <c r="PI2" s="832"/>
      <c r="PJ2" s="832"/>
      <c r="PK2" s="832"/>
      <c r="PL2" s="832"/>
      <c r="PM2" s="832"/>
      <c r="PN2" s="832"/>
      <c r="PO2" s="832"/>
      <c r="PP2" s="832"/>
      <c r="PQ2" s="832"/>
      <c r="PR2" s="832"/>
      <c r="PS2" s="832"/>
      <c r="PT2" s="832"/>
      <c r="PU2" s="832"/>
      <c r="PV2" s="832"/>
      <c r="PW2" s="832"/>
      <c r="PX2" s="832"/>
      <c r="PY2" s="832"/>
      <c r="PZ2" s="832"/>
      <c r="QA2" s="832"/>
      <c r="QB2" s="832"/>
      <c r="QC2" s="832"/>
      <c r="QD2" s="832"/>
      <c r="QE2" s="832"/>
      <c r="QF2" s="832"/>
      <c r="QG2" s="832"/>
      <c r="QH2" s="832"/>
      <c r="QI2" s="832"/>
      <c r="QJ2" s="832"/>
      <c r="QK2" s="832"/>
      <c r="QL2" s="832"/>
      <c r="QM2" s="832"/>
      <c r="QN2" s="832"/>
      <c r="QO2" s="832"/>
      <c r="QP2" s="832"/>
      <c r="QQ2" s="832"/>
      <c r="QR2" s="832"/>
      <c r="QS2" s="832"/>
      <c r="QT2" s="832"/>
      <c r="QU2" s="832"/>
      <c r="QV2" s="832"/>
      <c r="QW2" s="832"/>
      <c r="QX2" s="832"/>
      <c r="QY2" s="832"/>
      <c r="QZ2" s="832"/>
      <c r="RA2" s="832"/>
      <c r="RB2" s="832"/>
      <c r="RC2" s="832"/>
      <c r="RD2" s="832"/>
      <c r="RE2" s="832"/>
      <c r="RF2" s="832"/>
      <c r="RG2" s="832"/>
      <c r="RH2" s="832"/>
      <c r="RI2" s="832"/>
      <c r="RJ2" s="832"/>
      <c r="RK2" s="832"/>
      <c r="RL2" s="832"/>
      <c r="RM2" s="832"/>
      <c r="RN2" s="832"/>
      <c r="RO2" s="832"/>
      <c r="RP2" s="832"/>
      <c r="RQ2" s="832"/>
      <c r="RR2" s="832"/>
      <c r="RS2" s="832"/>
      <c r="RT2" s="832"/>
      <c r="RU2" s="832"/>
      <c r="RV2" s="832"/>
      <c r="RW2" s="832"/>
      <c r="RX2" s="832"/>
      <c r="RY2" s="832"/>
      <c r="RZ2" s="832"/>
      <c r="SA2" s="832"/>
      <c r="SB2" s="832"/>
      <c r="SC2" s="832"/>
      <c r="SD2" s="832"/>
      <c r="SE2" s="832"/>
      <c r="SF2" s="832"/>
      <c r="SG2" s="832"/>
      <c r="SH2" s="832"/>
      <c r="SI2" s="832"/>
      <c r="SJ2" s="832"/>
      <c r="SK2" s="832"/>
      <c r="SL2" s="832"/>
      <c r="SM2" s="832"/>
      <c r="SN2" s="832"/>
      <c r="SO2" s="832"/>
      <c r="SP2" s="832"/>
      <c r="SQ2" s="832"/>
      <c r="SR2" s="832"/>
      <c r="SS2" s="832"/>
      <c r="ST2" s="832"/>
      <c r="SU2" s="832"/>
      <c r="SV2" s="832"/>
      <c r="SW2" s="832"/>
      <c r="SX2" s="832"/>
      <c r="SY2" s="832"/>
      <c r="SZ2" s="832"/>
      <c r="TA2" s="832"/>
      <c r="TB2" s="832"/>
      <c r="TC2" s="832"/>
      <c r="TD2" s="832"/>
      <c r="TE2" s="832"/>
      <c r="TF2" s="832"/>
      <c r="TG2" s="832"/>
      <c r="TH2" s="832"/>
      <c r="TI2" s="832"/>
      <c r="TJ2" s="832"/>
      <c r="TK2" s="832"/>
      <c r="TL2" s="832"/>
      <c r="TM2" s="832"/>
      <c r="TN2" s="832"/>
      <c r="TO2" s="832"/>
      <c r="TP2" s="832"/>
      <c r="TQ2" s="832"/>
      <c r="TR2" s="832"/>
      <c r="TS2" s="832"/>
      <c r="TT2" s="832"/>
      <c r="TU2" s="832"/>
      <c r="TV2" s="832"/>
      <c r="TW2" s="832"/>
      <c r="TX2" s="832"/>
      <c r="TY2" s="832"/>
      <c r="TZ2" s="832"/>
      <c r="UA2" s="832"/>
      <c r="UB2" s="832"/>
      <c r="UC2" s="832"/>
      <c r="UD2" s="832"/>
      <c r="UE2" s="832"/>
      <c r="UF2" s="832"/>
      <c r="UG2" s="832"/>
      <c r="UH2" s="832"/>
      <c r="UI2" s="832"/>
      <c r="UJ2" s="832"/>
      <c r="UK2" s="832"/>
      <c r="UL2" s="832"/>
      <c r="UM2" s="832"/>
      <c r="UN2" s="832"/>
      <c r="UO2" s="832"/>
      <c r="UP2" s="832"/>
      <c r="UQ2" s="832"/>
      <c r="UR2" s="832"/>
      <c r="US2" s="832"/>
      <c r="UT2" s="832"/>
      <c r="UU2" s="832"/>
      <c r="UV2" s="832"/>
      <c r="UW2" s="832"/>
      <c r="UX2" s="832"/>
      <c r="UY2" s="832"/>
      <c r="UZ2" s="832"/>
      <c r="VA2" s="832"/>
      <c r="VB2" s="832"/>
      <c r="VC2" s="832"/>
      <c r="VD2" s="832"/>
      <c r="VE2" s="832"/>
      <c r="VF2" s="832"/>
      <c r="VG2" s="832"/>
      <c r="VH2" s="832"/>
      <c r="VI2" s="832"/>
      <c r="VJ2" s="832"/>
      <c r="VK2" s="832"/>
      <c r="VL2" s="832"/>
      <c r="VM2" s="832"/>
      <c r="VN2" s="832"/>
      <c r="VO2" s="832"/>
      <c r="VP2" s="832"/>
      <c r="VQ2" s="832"/>
      <c r="VR2" s="832"/>
      <c r="VS2" s="832"/>
      <c r="VT2" s="832"/>
      <c r="VU2" s="832"/>
      <c r="VV2" s="832"/>
      <c r="VW2" s="832"/>
      <c r="VX2" s="832"/>
      <c r="VY2" s="832"/>
      <c r="VZ2" s="832"/>
      <c r="WA2" s="832"/>
      <c r="WB2" s="832"/>
      <c r="WC2" s="832"/>
      <c r="WD2" s="832"/>
      <c r="WE2" s="832"/>
      <c r="WF2" s="832"/>
      <c r="WG2" s="832"/>
      <c r="WH2" s="832"/>
      <c r="WI2" s="832"/>
      <c r="WJ2" s="832"/>
      <c r="WK2" s="832"/>
      <c r="WL2" s="832"/>
      <c r="WM2" s="832"/>
      <c r="WN2" s="832"/>
      <c r="WO2" s="832"/>
      <c r="WP2" s="832"/>
      <c r="WQ2" s="832"/>
      <c r="WR2" s="832"/>
      <c r="WS2" s="832"/>
      <c r="WT2" s="832"/>
      <c r="WU2" s="832"/>
      <c r="WV2" s="832"/>
      <c r="WW2" s="832"/>
      <c r="WX2" s="832"/>
      <c r="WY2" s="832"/>
      <c r="WZ2" s="832"/>
      <c r="XA2" s="832"/>
      <c r="XB2" s="832"/>
      <c r="XC2" s="832"/>
      <c r="XD2" s="832"/>
      <c r="XE2" s="832"/>
      <c r="XF2" s="832"/>
      <c r="XG2" s="832"/>
      <c r="XH2" s="832"/>
      <c r="XI2" s="832"/>
      <c r="XJ2" s="832"/>
      <c r="XK2" s="832"/>
      <c r="XL2" s="832"/>
      <c r="XM2" s="832"/>
      <c r="XN2" s="832"/>
      <c r="XO2" s="832"/>
      <c r="XP2" s="832"/>
      <c r="XQ2" s="832"/>
      <c r="XR2" s="832"/>
      <c r="XS2" s="832"/>
      <c r="XT2" s="832"/>
      <c r="XU2" s="832"/>
      <c r="XV2" s="832"/>
      <c r="XW2" s="832"/>
      <c r="XX2" s="832"/>
      <c r="XY2" s="832"/>
      <c r="XZ2" s="832"/>
      <c r="YA2" s="832"/>
      <c r="YB2" s="832"/>
      <c r="YC2" s="832"/>
      <c r="YD2" s="832"/>
      <c r="YE2" s="832"/>
      <c r="YF2" s="832"/>
      <c r="YG2" s="832"/>
      <c r="YH2" s="832"/>
      <c r="YI2" s="832"/>
      <c r="YJ2" s="832"/>
      <c r="YK2" s="832"/>
      <c r="YL2" s="832"/>
      <c r="YM2" s="832"/>
      <c r="YN2" s="832"/>
      <c r="YO2" s="832"/>
      <c r="YP2" s="832"/>
      <c r="YQ2" s="832"/>
      <c r="YR2" s="832"/>
      <c r="YS2" s="832"/>
      <c r="YT2" s="832"/>
      <c r="YU2" s="832"/>
      <c r="YV2" s="832"/>
      <c r="YW2" s="832"/>
      <c r="YX2" s="832"/>
      <c r="YY2" s="832"/>
      <c r="YZ2" s="832"/>
      <c r="ZA2" s="832"/>
      <c r="ZB2" s="832"/>
      <c r="ZC2" s="832"/>
      <c r="ZD2" s="832"/>
      <c r="ZE2" s="832"/>
      <c r="ZF2" s="832"/>
      <c r="ZG2" s="832"/>
      <c r="ZH2" s="832"/>
      <c r="ZI2" s="832"/>
      <c r="ZJ2" s="832"/>
      <c r="ZK2" s="832"/>
      <c r="ZL2" s="832"/>
      <c r="ZM2" s="832"/>
      <c r="ZN2" s="832"/>
      <c r="ZO2" s="832"/>
      <c r="ZP2" s="832"/>
      <c r="ZQ2" s="832"/>
      <c r="ZR2" s="832"/>
      <c r="ZS2" s="832"/>
      <c r="ZT2" s="832"/>
      <c r="ZU2" s="832"/>
      <c r="ZV2" s="832"/>
      <c r="ZW2" s="832"/>
      <c r="ZX2" s="832"/>
      <c r="ZY2" s="832"/>
      <c r="ZZ2" s="832"/>
      <c r="AAA2" s="832"/>
      <c r="AAB2" s="832"/>
      <c r="AAC2" s="832"/>
      <c r="AAD2" s="832"/>
      <c r="AAE2" s="832"/>
      <c r="AAF2" s="832"/>
      <c r="AAG2" s="832"/>
      <c r="AAH2" s="832"/>
      <c r="AAI2" s="832"/>
      <c r="AAJ2" s="832"/>
      <c r="AAK2" s="832"/>
      <c r="AAL2" s="832"/>
      <c r="AAM2" s="832"/>
      <c r="AAN2" s="832"/>
      <c r="AAO2" s="832"/>
      <c r="AAP2" s="832"/>
      <c r="AAQ2" s="832"/>
      <c r="AAR2" s="832"/>
      <c r="AAS2" s="832"/>
      <c r="AAT2" s="832"/>
      <c r="AAU2" s="832"/>
      <c r="AAV2" s="832"/>
      <c r="AAW2" s="832"/>
      <c r="AAX2" s="832"/>
      <c r="AAY2" s="832"/>
      <c r="AAZ2" s="832"/>
      <c r="ABA2" s="832"/>
      <c r="ABB2" s="832"/>
      <c r="ABC2" s="832"/>
      <c r="ABD2" s="832"/>
      <c r="ABE2" s="832"/>
      <c r="ABF2" s="832"/>
      <c r="ABG2" s="832"/>
      <c r="ABH2" s="832"/>
      <c r="ABI2" s="832"/>
      <c r="ABJ2" s="832"/>
      <c r="ABK2" s="832"/>
      <c r="ABL2" s="832"/>
      <c r="ABM2" s="832"/>
      <c r="ABN2" s="832"/>
      <c r="ABO2" s="832"/>
      <c r="ABP2" s="832"/>
      <c r="ABQ2" s="832"/>
      <c r="ABR2" s="832"/>
      <c r="ABS2" s="832"/>
      <c r="ABT2" s="832"/>
      <c r="ABU2" s="832"/>
      <c r="ABV2" s="832"/>
      <c r="ABW2" s="832"/>
      <c r="ABX2" s="832"/>
      <c r="ABY2" s="832"/>
      <c r="ABZ2" s="832"/>
      <c r="ACA2" s="832"/>
      <c r="ACB2" s="832"/>
      <c r="ACC2" s="832"/>
      <c r="ACD2" s="832"/>
      <c r="ACE2" s="832"/>
      <c r="ACF2" s="832"/>
      <c r="ACG2" s="832"/>
      <c r="ACH2" s="832"/>
      <c r="ACI2" s="832"/>
      <c r="ACJ2" s="832"/>
      <c r="ACK2" s="832"/>
      <c r="ACL2" s="832"/>
      <c r="ACM2" s="832"/>
      <c r="ACN2" s="832"/>
      <c r="ACO2" s="832"/>
      <c r="ACP2" s="832"/>
      <c r="ACQ2" s="832"/>
      <c r="ACR2" s="832"/>
      <c r="ACS2" s="832"/>
      <c r="ACT2" s="832"/>
      <c r="ACU2" s="832"/>
      <c r="ACV2" s="832"/>
      <c r="ACW2" s="832"/>
      <c r="ACX2" s="832"/>
      <c r="ACY2" s="832"/>
      <c r="ACZ2" s="832"/>
      <c r="ADA2" s="832"/>
      <c r="ADB2" s="832"/>
      <c r="ADC2" s="832"/>
      <c r="ADD2" s="832"/>
      <c r="ADE2" s="832"/>
      <c r="ADF2" s="832"/>
      <c r="ADG2" s="832"/>
      <c r="ADH2" s="832"/>
      <c r="ADI2" s="832"/>
      <c r="ADJ2" s="832"/>
      <c r="ADK2" s="832"/>
      <c r="ADL2" s="832"/>
      <c r="ADM2" s="832"/>
      <c r="ADN2" s="832"/>
      <c r="ADO2" s="832"/>
      <c r="ADP2" s="832"/>
      <c r="ADQ2" s="832"/>
      <c r="ADR2" s="832"/>
      <c r="ADS2" s="832"/>
      <c r="ADT2" s="832"/>
      <c r="ADU2" s="832"/>
      <c r="ADV2" s="832"/>
      <c r="ADW2" s="832"/>
      <c r="ADX2" s="832"/>
      <c r="ADY2" s="832"/>
      <c r="ADZ2" s="832"/>
      <c r="AEA2" s="832"/>
      <c r="AEB2" s="832"/>
      <c r="AEC2" s="832"/>
      <c r="AED2" s="832"/>
      <c r="AEE2" s="832"/>
      <c r="AEF2" s="832"/>
      <c r="AEG2" s="832"/>
      <c r="AEH2" s="832"/>
      <c r="AEI2" s="832"/>
      <c r="AEJ2" s="832"/>
      <c r="AEK2" s="832"/>
      <c r="AEL2" s="832"/>
      <c r="AEM2" s="832"/>
      <c r="AEN2" s="832"/>
      <c r="AEO2" s="832"/>
      <c r="AEP2" s="832"/>
      <c r="AEQ2" s="832"/>
      <c r="AER2" s="832"/>
      <c r="AES2" s="832"/>
      <c r="AET2" s="832"/>
      <c r="AEU2" s="832"/>
      <c r="AEV2" s="832"/>
      <c r="AEW2" s="832"/>
      <c r="AEX2" s="832"/>
      <c r="AEY2" s="832"/>
      <c r="AEZ2" s="832"/>
      <c r="AFA2" s="832"/>
      <c r="AFB2" s="832"/>
      <c r="AFC2" s="832"/>
      <c r="AFD2" s="832"/>
      <c r="AFE2" s="832"/>
      <c r="AFF2" s="832"/>
      <c r="AFG2" s="832"/>
      <c r="AFH2" s="832"/>
      <c r="AFI2" s="832"/>
      <c r="AFJ2" s="832"/>
      <c r="AFK2" s="832"/>
      <c r="AFL2" s="832"/>
      <c r="AFM2" s="832"/>
      <c r="AFN2" s="832"/>
      <c r="AFO2" s="832"/>
      <c r="AFP2" s="832"/>
      <c r="AFQ2" s="832"/>
      <c r="AFR2" s="832"/>
      <c r="AFS2" s="832"/>
      <c r="AFT2" s="832"/>
      <c r="AFU2" s="832"/>
      <c r="AFV2" s="832"/>
      <c r="AFW2" s="832"/>
      <c r="AFX2" s="832"/>
      <c r="AFY2" s="832"/>
      <c r="AFZ2" s="832"/>
      <c r="AGA2" s="832"/>
      <c r="AGB2" s="832"/>
      <c r="AGC2" s="832"/>
      <c r="AGD2" s="832"/>
      <c r="AGE2" s="832"/>
      <c r="AGF2" s="832"/>
      <c r="AGG2" s="832"/>
      <c r="AGH2" s="832"/>
      <c r="AGI2" s="832"/>
      <c r="AGJ2" s="832"/>
      <c r="AGK2" s="832"/>
      <c r="AGL2" s="832"/>
      <c r="AGM2" s="832"/>
      <c r="AGN2" s="832"/>
      <c r="AGO2" s="832"/>
      <c r="AGP2" s="832"/>
      <c r="AGQ2" s="832"/>
      <c r="AGR2" s="832"/>
      <c r="AGS2" s="832"/>
      <c r="AGT2" s="832"/>
      <c r="AGU2" s="832"/>
      <c r="AGV2" s="832"/>
      <c r="AGW2" s="832"/>
      <c r="AGX2" s="832"/>
      <c r="AGY2" s="832"/>
      <c r="AGZ2" s="832"/>
      <c r="AHA2" s="832"/>
      <c r="AHB2" s="832"/>
      <c r="AHC2" s="832"/>
      <c r="AHD2" s="832"/>
      <c r="AHE2" s="832"/>
      <c r="AHF2" s="832"/>
      <c r="AHG2" s="832"/>
      <c r="AHH2" s="832"/>
      <c r="AHI2" s="832"/>
      <c r="AHJ2" s="832"/>
      <c r="AHK2" s="832"/>
      <c r="AHL2" s="832"/>
      <c r="AHM2" s="832"/>
      <c r="AHN2" s="832"/>
      <c r="AHO2" s="832"/>
      <c r="AHP2" s="832"/>
      <c r="AHQ2" s="832"/>
      <c r="AHR2" s="832"/>
      <c r="AHS2" s="832"/>
      <c r="AHT2" s="832"/>
      <c r="AHU2" s="832"/>
      <c r="AHV2" s="832"/>
      <c r="AHW2" s="832"/>
      <c r="AHX2" s="832"/>
      <c r="AHY2" s="832"/>
      <c r="AHZ2" s="832"/>
      <c r="AIA2" s="832"/>
      <c r="AIB2" s="832"/>
      <c r="AIC2" s="832"/>
      <c r="AID2" s="832"/>
      <c r="AIE2" s="832"/>
      <c r="AIF2" s="832"/>
      <c r="AIG2" s="832"/>
      <c r="AIH2" s="832"/>
      <c r="AII2" s="832"/>
      <c r="AIJ2" s="832"/>
      <c r="AIK2" s="832"/>
      <c r="AIL2" s="832"/>
      <c r="AIM2" s="832"/>
      <c r="AIN2" s="832"/>
      <c r="AIO2" s="832"/>
      <c r="AIP2" s="832"/>
      <c r="AIQ2" s="832"/>
      <c r="AIR2" s="832"/>
      <c r="AIS2" s="832"/>
      <c r="AIT2" s="832"/>
      <c r="AIU2" s="832"/>
      <c r="AIV2" s="832"/>
      <c r="AIW2" s="832"/>
      <c r="AIX2" s="832"/>
      <c r="AIY2" s="832"/>
      <c r="AIZ2" s="832"/>
      <c r="AJA2" s="832"/>
      <c r="AJB2" s="832"/>
      <c r="AJC2" s="832"/>
      <c r="AJD2" s="832"/>
      <c r="AJE2" s="832"/>
      <c r="AJF2" s="832"/>
      <c r="AJG2" s="832"/>
      <c r="AJH2" s="832"/>
      <c r="AJI2" s="832"/>
      <c r="AJJ2" s="832"/>
      <c r="AJK2" s="832"/>
      <c r="AJL2" s="832"/>
      <c r="AJM2" s="832"/>
      <c r="AJN2" s="832"/>
      <c r="AJO2" s="832"/>
      <c r="AJP2" s="832"/>
      <c r="AJQ2" s="832"/>
      <c r="AJR2" s="832"/>
      <c r="AJS2" s="832"/>
      <c r="AJT2" s="832"/>
      <c r="AJU2" s="832"/>
      <c r="AJV2" s="832"/>
      <c r="AJW2" s="832"/>
      <c r="AJX2" s="832"/>
      <c r="AJY2" s="832"/>
      <c r="AJZ2" s="832"/>
      <c r="AKA2" s="832"/>
      <c r="AKB2" s="832"/>
      <c r="AKC2" s="832"/>
      <c r="AKD2" s="832"/>
      <c r="AKE2" s="832"/>
      <c r="AKF2" s="832"/>
      <c r="AKG2" s="832"/>
      <c r="AKH2" s="832"/>
      <c r="AKI2" s="832"/>
      <c r="AKJ2" s="832"/>
      <c r="AKK2" s="832"/>
      <c r="AKL2" s="832"/>
      <c r="AKM2" s="832"/>
      <c r="AKN2" s="832"/>
      <c r="AKO2" s="832"/>
      <c r="AKP2" s="832"/>
      <c r="AKQ2" s="832"/>
      <c r="AKR2" s="832"/>
      <c r="AKS2" s="832"/>
      <c r="AKT2" s="832"/>
      <c r="AKU2" s="832"/>
      <c r="AKV2" s="832"/>
      <c r="AKW2" s="832"/>
      <c r="AKX2" s="832"/>
      <c r="AKY2" s="832"/>
      <c r="AKZ2" s="832"/>
      <c r="ALA2" s="832"/>
      <c r="ALB2" s="832"/>
      <c r="ALC2" s="832"/>
      <c r="ALD2" s="832"/>
      <c r="ALE2" s="832"/>
      <c r="ALF2" s="832"/>
      <c r="ALG2" s="832"/>
      <c r="ALH2" s="832"/>
      <c r="ALI2" s="832"/>
      <c r="ALJ2" s="832"/>
      <c r="ALK2" s="832"/>
      <c r="ALL2" s="832"/>
      <c r="ALM2" s="832"/>
      <c r="ALN2" s="832"/>
      <c r="ALO2" s="832"/>
      <c r="ALP2" s="832"/>
      <c r="ALQ2" s="832"/>
      <c r="ALR2" s="832"/>
      <c r="ALS2" s="832"/>
      <c r="ALT2" s="832"/>
      <c r="ALU2" s="832"/>
      <c r="ALV2" s="832"/>
      <c r="ALW2" s="832"/>
      <c r="ALX2" s="832"/>
      <c r="ALY2" s="832"/>
      <c r="ALZ2" s="832"/>
      <c r="AMA2" s="832"/>
      <c r="AMB2" s="832"/>
      <c r="AMC2" s="832"/>
      <c r="AMD2" s="832"/>
      <c r="AME2" s="832"/>
      <c r="AMF2" s="832"/>
      <c r="AMG2" s="832"/>
      <c r="AMH2" s="832"/>
      <c r="AMI2" s="832"/>
      <c r="AMJ2" s="832"/>
      <c r="AMK2" s="832"/>
      <c r="AML2" s="832"/>
      <c r="AMM2" s="832"/>
      <c r="AMN2" s="832"/>
      <c r="AMO2" s="832"/>
      <c r="AMP2" s="832"/>
      <c r="AMQ2" s="832"/>
      <c r="AMR2" s="832"/>
      <c r="AMS2" s="832"/>
      <c r="AMT2" s="832"/>
      <c r="AMU2" s="832"/>
      <c r="AMV2" s="832"/>
      <c r="AMW2" s="832"/>
      <c r="AMX2" s="832"/>
      <c r="AMY2" s="832"/>
      <c r="AMZ2" s="832"/>
      <c r="ANA2" s="832"/>
      <c r="ANB2" s="832"/>
      <c r="ANC2" s="832"/>
      <c r="AND2" s="832"/>
      <c r="ANE2" s="832"/>
      <c r="ANF2" s="832"/>
      <c r="ANG2" s="832"/>
      <c r="ANH2" s="832"/>
      <c r="ANI2" s="832"/>
      <c r="ANJ2" s="832"/>
      <c r="ANK2" s="832"/>
      <c r="ANL2" s="832"/>
      <c r="ANM2" s="832"/>
      <c r="ANN2" s="832"/>
      <c r="ANO2" s="832"/>
      <c r="ANP2" s="832"/>
      <c r="ANQ2" s="832"/>
      <c r="ANR2" s="832"/>
      <c r="ANS2" s="832"/>
      <c r="ANT2" s="832"/>
      <c r="ANU2" s="832"/>
      <c r="ANV2" s="832"/>
      <c r="ANW2" s="832"/>
      <c r="ANX2" s="832"/>
      <c r="ANY2" s="832"/>
      <c r="ANZ2" s="832"/>
      <c r="AOA2" s="832"/>
      <c r="AOB2" s="832"/>
      <c r="AOC2" s="832"/>
      <c r="AOD2" s="832"/>
      <c r="AOE2" s="832"/>
      <c r="AOF2" s="832"/>
      <c r="AOG2" s="832"/>
      <c r="AOH2" s="832"/>
      <c r="AOI2" s="832"/>
      <c r="AOJ2" s="832"/>
      <c r="AOK2" s="832"/>
      <c r="AOL2" s="832"/>
      <c r="AOM2" s="832"/>
      <c r="AON2" s="832"/>
      <c r="AOO2" s="832"/>
      <c r="AOP2" s="832"/>
      <c r="AOQ2" s="832"/>
      <c r="AOR2" s="832"/>
      <c r="AOS2" s="832"/>
      <c r="AOT2" s="832"/>
      <c r="AOU2" s="832"/>
      <c r="AOV2" s="832"/>
      <c r="AOW2" s="832"/>
      <c r="AOX2" s="832"/>
      <c r="AOY2" s="832"/>
      <c r="AOZ2" s="832"/>
      <c r="APA2" s="832"/>
      <c r="APB2" s="832"/>
      <c r="APC2" s="832"/>
      <c r="APD2" s="832"/>
      <c r="APE2" s="832"/>
      <c r="APF2" s="832"/>
      <c r="APG2" s="832"/>
      <c r="APH2" s="832"/>
      <c r="API2" s="832"/>
      <c r="APJ2" s="832"/>
      <c r="APK2" s="832"/>
      <c r="APL2" s="832"/>
      <c r="APM2" s="832"/>
      <c r="APN2" s="832"/>
      <c r="APO2" s="832"/>
      <c r="APP2" s="832"/>
      <c r="APQ2" s="832"/>
      <c r="APR2" s="832"/>
      <c r="APS2" s="832"/>
      <c r="APT2" s="832"/>
      <c r="APU2" s="832"/>
      <c r="APV2" s="832"/>
      <c r="APW2" s="832"/>
      <c r="APX2" s="832"/>
      <c r="APY2" s="832"/>
      <c r="APZ2" s="832"/>
      <c r="AQA2" s="832"/>
      <c r="AQB2" s="832"/>
      <c r="AQC2" s="832"/>
      <c r="AQD2" s="832"/>
      <c r="AQE2" s="832"/>
      <c r="AQF2" s="832"/>
      <c r="AQG2" s="832"/>
      <c r="AQH2" s="832"/>
      <c r="AQI2" s="832"/>
      <c r="AQJ2" s="832"/>
      <c r="AQK2" s="832"/>
      <c r="AQL2" s="832"/>
      <c r="AQM2" s="832"/>
      <c r="AQN2" s="832"/>
      <c r="AQO2" s="832"/>
      <c r="AQP2" s="832"/>
      <c r="AQQ2" s="832"/>
      <c r="AQR2" s="832"/>
      <c r="AQS2" s="832"/>
      <c r="AQT2" s="832"/>
      <c r="AQU2" s="832"/>
      <c r="AQV2" s="832"/>
      <c r="AQW2" s="832"/>
      <c r="AQX2" s="832"/>
      <c r="AQY2" s="832"/>
      <c r="AQZ2" s="832"/>
      <c r="ARA2" s="832"/>
      <c r="ARB2" s="832"/>
      <c r="ARC2" s="832"/>
      <c r="ARD2" s="832"/>
      <c r="ARE2" s="832"/>
      <c r="ARF2" s="832"/>
      <c r="ARG2" s="832"/>
      <c r="ARH2" s="832"/>
      <c r="ARI2" s="832"/>
      <c r="ARJ2" s="832"/>
      <c r="ARK2" s="832"/>
      <c r="ARL2" s="832"/>
      <c r="ARM2" s="832"/>
      <c r="ARN2" s="832"/>
      <c r="ARO2" s="832"/>
      <c r="ARP2" s="832"/>
      <c r="ARQ2" s="832"/>
      <c r="ARR2" s="832"/>
      <c r="ARS2" s="832"/>
      <c r="ART2" s="832"/>
      <c r="ARU2" s="832"/>
      <c r="ARV2" s="832"/>
      <c r="ARW2" s="832"/>
      <c r="ARX2" s="832"/>
      <c r="ARY2" s="832"/>
      <c r="ARZ2" s="832"/>
      <c r="ASA2" s="832"/>
      <c r="ASB2" s="832"/>
      <c r="ASC2" s="832"/>
      <c r="ASD2" s="832"/>
      <c r="ASE2" s="832"/>
      <c r="ASF2" s="832"/>
      <c r="ASG2" s="832"/>
      <c r="ASH2" s="832"/>
      <c r="ASI2" s="832"/>
      <c r="ASJ2" s="832"/>
      <c r="ASK2" s="832"/>
      <c r="ASL2" s="832"/>
      <c r="ASM2" s="832"/>
      <c r="ASN2" s="832"/>
      <c r="ASO2" s="832"/>
      <c r="ASP2" s="832"/>
      <c r="ASQ2" s="832"/>
      <c r="ASR2" s="832"/>
      <c r="ASS2" s="832"/>
      <c r="AST2" s="832"/>
      <c r="ASU2" s="832"/>
      <c r="ASV2" s="832"/>
      <c r="ASW2" s="832"/>
      <c r="ASX2" s="832"/>
      <c r="ASY2" s="832"/>
      <c r="ASZ2" s="832"/>
      <c r="ATA2" s="832"/>
      <c r="ATB2" s="832"/>
      <c r="ATC2" s="832"/>
      <c r="ATD2" s="832"/>
      <c r="ATE2" s="832"/>
      <c r="ATF2" s="832"/>
      <c r="ATG2" s="832"/>
      <c r="ATH2" s="832"/>
      <c r="ATI2" s="832"/>
      <c r="ATJ2" s="832"/>
      <c r="ATK2" s="832"/>
      <c r="ATL2" s="832"/>
      <c r="ATM2" s="832"/>
      <c r="ATN2" s="832"/>
      <c r="ATO2" s="832"/>
      <c r="ATP2" s="832"/>
      <c r="ATQ2" s="832"/>
      <c r="ATR2" s="832"/>
      <c r="ATS2" s="832"/>
      <c r="ATT2" s="832"/>
      <c r="ATU2" s="832"/>
      <c r="ATV2" s="832"/>
      <c r="ATW2" s="832"/>
      <c r="ATX2" s="832"/>
      <c r="ATY2" s="832"/>
      <c r="ATZ2" s="832"/>
      <c r="AUA2" s="832"/>
      <c r="AUB2" s="832"/>
      <c r="AUC2" s="832"/>
      <c r="AUD2" s="832"/>
      <c r="AUE2" s="832"/>
      <c r="AUF2" s="832"/>
      <c r="AUG2" s="832"/>
      <c r="AUH2" s="832"/>
      <c r="AUI2" s="832"/>
      <c r="AUJ2" s="832"/>
      <c r="AUK2" s="832"/>
      <c r="AUL2" s="832"/>
      <c r="AUM2" s="832"/>
      <c r="AUN2" s="832"/>
      <c r="AUO2" s="832"/>
      <c r="AUP2" s="832"/>
      <c r="AUQ2" s="832"/>
      <c r="AUR2" s="832"/>
      <c r="AUS2" s="832"/>
      <c r="AUT2" s="832"/>
      <c r="AUU2" s="832"/>
      <c r="AUV2" s="832"/>
      <c r="AUW2" s="832"/>
      <c r="AUX2" s="832"/>
      <c r="AUY2" s="832"/>
      <c r="AUZ2" s="832"/>
      <c r="AVA2" s="832"/>
      <c r="AVB2" s="832"/>
      <c r="AVC2" s="832"/>
      <c r="AVD2" s="832"/>
      <c r="AVE2" s="832"/>
      <c r="AVF2" s="832"/>
      <c r="AVG2" s="832"/>
      <c r="AVH2" s="832"/>
      <c r="AVI2" s="832"/>
      <c r="AVJ2" s="832"/>
      <c r="AVK2" s="832"/>
      <c r="AVL2" s="832"/>
      <c r="AVM2" s="832"/>
      <c r="AVN2" s="832"/>
      <c r="AVO2" s="832"/>
      <c r="AVP2" s="832"/>
      <c r="AVQ2" s="832"/>
      <c r="AVR2" s="832"/>
      <c r="AVS2" s="832"/>
      <c r="AVT2" s="832"/>
      <c r="AVU2" s="832"/>
      <c r="AVV2" s="832"/>
      <c r="AVW2" s="832"/>
      <c r="AVX2" s="832"/>
      <c r="AVY2" s="832"/>
      <c r="AVZ2" s="832"/>
      <c r="AWA2" s="832"/>
      <c r="AWB2" s="832"/>
      <c r="AWC2" s="832"/>
      <c r="AWD2" s="832"/>
      <c r="AWE2" s="832"/>
      <c r="AWF2" s="832"/>
      <c r="AWG2" s="832"/>
      <c r="AWH2" s="832"/>
      <c r="AWI2" s="832"/>
      <c r="AWJ2" s="832"/>
      <c r="AWK2" s="832"/>
      <c r="AWL2" s="832"/>
      <c r="AWM2" s="832"/>
      <c r="AWN2" s="832"/>
      <c r="AWO2" s="832"/>
      <c r="AWP2" s="832"/>
      <c r="AWQ2" s="832"/>
      <c r="AWR2" s="832"/>
      <c r="AWS2" s="832"/>
      <c r="AWT2" s="832"/>
      <c r="AWU2" s="832"/>
      <c r="AWV2" s="832"/>
      <c r="AWW2" s="832"/>
      <c r="AWX2" s="832"/>
      <c r="AWY2" s="832"/>
      <c r="AWZ2" s="832"/>
      <c r="AXA2" s="832"/>
      <c r="AXB2" s="832"/>
      <c r="AXC2" s="832"/>
      <c r="AXD2" s="832"/>
      <c r="AXE2" s="832"/>
      <c r="AXF2" s="832"/>
      <c r="AXG2" s="832"/>
      <c r="AXH2" s="832"/>
      <c r="AXI2" s="832"/>
      <c r="AXJ2" s="832"/>
      <c r="AXK2" s="832"/>
      <c r="AXL2" s="832"/>
      <c r="AXM2" s="832"/>
      <c r="AXN2" s="832"/>
      <c r="AXO2" s="832"/>
      <c r="AXP2" s="832"/>
      <c r="AXQ2" s="832"/>
      <c r="AXR2" s="832"/>
      <c r="AXS2" s="832"/>
      <c r="AXT2" s="832"/>
      <c r="AXU2" s="832"/>
      <c r="AXV2" s="832"/>
      <c r="AXW2" s="832"/>
      <c r="AXX2" s="832"/>
      <c r="AXY2" s="832"/>
      <c r="AXZ2" s="832"/>
      <c r="AYA2" s="832"/>
      <c r="AYB2" s="832"/>
      <c r="AYC2" s="832"/>
      <c r="AYD2" s="832"/>
      <c r="AYE2" s="832"/>
      <c r="AYF2" s="832"/>
      <c r="AYG2" s="832"/>
      <c r="AYH2" s="832"/>
      <c r="AYI2" s="832"/>
      <c r="AYJ2" s="832"/>
      <c r="AYK2" s="832"/>
      <c r="AYL2" s="832"/>
      <c r="AYM2" s="832"/>
      <c r="AYN2" s="832"/>
      <c r="AYO2" s="832"/>
      <c r="AYP2" s="832"/>
      <c r="AYQ2" s="832"/>
      <c r="AYR2" s="832"/>
      <c r="AYS2" s="832"/>
      <c r="AYT2" s="832"/>
      <c r="AYU2" s="832"/>
      <c r="AYV2" s="832"/>
      <c r="AYW2" s="832"/>
      <c r="AYX2" s="832"/>
      <c r="AYY2" s="832"/>
      <c r="AYZ2" s="832"/>
      <c r="AZA2" s="832"/>
      <c r="AZB2" s="832"/>
      <c r="AZC2" s="832"/>
      <c r="AZD2" s="832"/>
      <c r="AZE2" s="832"/>
      <c r="AZF2" s="832"/>
      <c r="AZG2" s="832"/>
      <c r="AZH2" s="832"/>
      <c r="AZI2" s="832"/>
      <c r="AZJ2" s="832"/>
      <c r="AZK2" s="832"/>
      <c r="AZL2" s="832"/>
      <c r="AZM2" s="832"/>
      <c r="AZN2" s="832"/>
      <c r="AZO2" s="832"/>
      <c r="AZP2" s="832"/>
      <c r="AZQ2" s="832"/>
      <c r="AZR2" s="832"/>
      <c r="AZS2" s="832"/>
      <c r="AZT2" s="832"/>
      <c r="AZU2" s="832"/>
      <c r="AZV2" s="832"/>
      <c r="AZW2" s="832"/>
      <c r="AZX2" s="832"/>
      <c r="AZY2" s="832"/>
      <c r="AZZ2" s="832"/>
      <c r="BAA2" s="832"/>
      <c r="BAB2" s="832"/>
      <c r="BAC2" s="832"/>
      <c r="BAD2" s="832"/>
      <c r="BAE2" s="832"/>
      <c r="BAF2" s="832"/>
      <c r="BAG2" s="832"/>
      <c r="BAH2" s="832"/>
      <c r="BAI2" s="832"/>
      <c r="BAJ2" s="832"/>
      <c r="BAK2" s="832"/>
      <c r="BAL2" s="832"/>
      <c r="BAM2" s="832"/>
      <c r="BAN2" s="832"/>
      <c r="BAO2" s="832"/>
      <c r="BAP2" s="832"/>
      <c r="BAQ2" s="832"/>
      <c r="BAR2" s="832"/>
      <c r="BAS2" s="832"/>
      <c r="BAT2" s="832"/>
      <c r="BAU2" s="832"/>
      <c r="BAV2" s="832"/>
      <c r="BAW2" s="832"/>
      <c r="BAX2" s="832"/>
      <c r="BAY2" s="832"/>
      <c r="BAZ2" s="832"/>
      <c r="BBA2" s="832"/>
      <c r="BBB2" s="832"/>
      <c r="BBC2" s="832"/>
      <c r="BBD2" s="832"/>
      <c r="BBE2" s="832"/>
      <c r="BBF2" s="832"/>
      <c r="BBG2" s="832"/>
      <c r="BBH2" s="832"/>
      <c r="BBI2" s="832"/>
      <c r="BBJ2" s="832"/>
      <c r="BBK2" s="832"/>
      <c r="BBL2" s="832"/>
      <c r="BBM2" s="832"/>
      <c r="BBN2" s="832"/>
      <c r="BBO2" s="832"/>
      <c r="BBP2" s="832"/>
      <c r="BBQ2" s="832"/>
      <c r="BBR2" s="832"/>
      <c r="BBS2" s="832"/>
      <c r="BBT2" s="832"/>
      <c r="BBU2" s="832"/>
      <c r="BBV2" s="832"/>
      <c r="BBW2" s="832"/>
      <c r="BBX2" s="832"/>
      <c r="BBY2" s="832"/>
      <c r="BBZ2" s="832"/>
      <c r="BCA2" s="832"/>
      <c r="BCB2" s="832"/>
      <c r="BCC2" s="832"/>
      <c r="BCD2" s="832"/>
      <c r="BCE2" s="832"/>
      <c r="BCF2" s="832"/>
      <c r="BCG2" s="832"/>
      <c r="BCH2" s="832"/>
      <c r="BCI2" s="832"/>
      <c r="BCJ2" s="832"/>
      <c r="BCK2" s="832"/>
      <c r="BCL2" s="832"/>
      <c r="BCM2" s="832"/>
      <c r="BCN2" s="832"/>
      <c r="BCO2" s="832"/>
      <c r="BCP2" s="832"/>
      <c r="BCQ2" s="832"/>
      <c r="BCR2" s="832"/>
      <c r="BCS2" s="832"/>
      <c r="BCT2" s="832"/>
      <c r="BCU2" s="832"/>
      <c r="BCV2" s="832"/>
      <c r="BCW2" s="832"/>
      <c r="BCX2" s="832"/>
      <c r="BCY2" s="832"/>
      <c r="BCZ2" s="832"/>
      <c r="BDA2" s="832"/>
      <c r="BDB2" s="832"/>
      <c r="BDC2" s="832"/>
      <c r="BDD2" s="832"/>
      <c r="BDE2" s="832"/>
      <c r="BDF2" s="832"/>
      <c r="BDG2" s="832"/>
      <c r="BDH2" s="832"/>
      <c r="BDI2" s="832"/>
      <c r="BDJ2" s="832"/>
      <c r="BDK2" s="832"/>
      <c r="BDL2" s="832"/>
      <c r="BDM2" s="832"/>
      <c r="BDN2" s="832"/>
      <c r="BDO2" s="832"/>
      <c r="BDP2" s="832"/>
      <c r="BDQ2" s="832"/>
      <c r="BDR2" s="832"/>
      <c r="BDS2" s="832"/>
      <c r="BDT2" s="832"/>
      <c r="BDU2" s="832"/>
      <c r="BDV2" s="832"/>
      <c r="BDW2" s="832"/>
      <c r="BDX2" s="832"/>
      <c r="BDY2" s="832"/>
      <c r="BDZ2" s="832"/>
      <c r="BEA2" s="832"/>
      <c r="BEB2" s="832"/>
      <c r="BEC2" s="832"/>
      <c r="BED2" s="832"/>
      <c r="BEE2" s="832"/>
      <c r="BEF2" s="832"/>
      <c r="BEG2" s="832"/>
      <c r="BEH2" s="832"/>
      <c r="BEI2" s="832"/>
      <c r="BEJ2" s="832"/>
      <c r="BEK2" s="832"/>
      <c r="BEL2" s="832"/>
      <c r="BEM2" s="832"/>
      <c r="BEN2" s="832"/>
      <c r="BEO2" s="832"/>
      <c r="BEP2" s="832"/>
      <c r="BEQ2" s="832"/>
      <c r="BER2" s="832"/>
      <c r="BES2" s="832"/>
      <c r="BET2" s="832"/>
      <c r="BEU2" s="832"/>
      <c r="BEV2" s="832"/>
      <c r="BEW2" s="832"/>
      <c r="BEX2" s="832"/>
      <c r="BEY2" s="832"/>
      <c r="BEZ2" s="832"/>
      <c r="BFA2" s="832"/>
      <c r="BFB2" s="832"/>
      <c r="BFC2" s="832"/>
      <c r="BFD2" s="832"/>
      <c r="BFE2" s="832"/>
      <c r="BFF2" s="832"/>
      <c r="BFG2" s="832"/>
      <c r="BFH2" s="832"/>
      <c r="BFI2" s="832"/>
      <c r="BFJ2" s="832"/>
      <c r="BFK2" s="832"/>
      <c r="BFL2" s="832"/>
      <c r="BFM2" s="832"/>
      <c r="BFN2" s="832"/>
      <c r="BFO2" s="832"/>
      <c r="BFP2" s="832"/>
      <c r="BFQ2" s="832"/>
      <c r="BFR2" s="832"/>
      <c r="BFS2" s="832"/>
      <c r="BFT2" s="832"/>
      <c r="BFU2" s="832"/>
      <c r="BFV2" s="832"/>
      <c r="BFW2" s="832"/>
      <c r="BFX2" s="832"/>
      <c r="BFY2" s="832"/>
      <c r="BFZ2" s="832"/>
      <c r="BGA2" s="832"/>
      <c r="BGB2" s="832"/>
      <c r="BGC2" s="832"/>
      <c r="BGD2" s="832"/>
      <c r="BGE2" s="832"/>
      <c r="BGF2" s="832"/>
      <c r="BGG2" s="832"/>
      <c r="BGH2" s="832"/>
      <c r="BGI2" s="832"/>
      <c r="BGJ2" s="832"/>
      <c r="BGK2" s="832"/>
      <c r="BGL2" s="832"/>
      <c r="BGM2" s="832"/>
      <c r="BGN2" s="832"/>
      <c r="BGO2" s="832"/>
      <c r="BGP2" s="832"/>
      <c r="BGQ2" s="832"/>
      <c r="BGR2" s="832"/>
      <c r="BGS2" s="832"/>
      <c r="BGT2" s="832"/>
      <c r="BGU2" s="832"/>
      <c r="BGV2" s="832"/>
      <c r="BGW2" s="832"/>
      <c r="BGX2" s="832"/>
      <c r="BGY2" s="832"/>
      <c r="BGZ2" s="832"/>
      <c r="BHA2" s="832"/>
      <c r="BHB2" s="832"/>
      <c r="BHC2" s="832"/>
      <c r="BHD2" s="832"/>
      <c r="BHE2" s="832"/>
      <c r="BHF2" s="832"/>
      <c r="BHG2" s="832"/>
      <c r="BHH2" s="832"/>
      <c r="BHI2" s="832"/>
      <c r="BHJ2" s="832"/>
      <c r="BHK2" s="832"/>
      <c r="BHL2" s="832"/>
      <c r="BHM2" s="832"/>
      <c r="BHN2" s="832"/>
      <c r="BHO2" s="832"/>
      <c r="BHP2" s="832"/>
      <c r="BHQ2" s="832"/>
      <c r="BHR2" s="832"/>
      <c r="BHS2" s="832"/>
      <c r="BHT2" s="832"/>
      <c r="BHU2" s="832"/>
      <c r="BHV2" s="832"/>
      <c r="BHW2" s="832"/>
      <c r="BHX2" s="832"/>
      <c r="BHY2" s="832"/>
      <c r="BHZ2" s="832"/>
      <c r="BIA2" s="832"/>
      <c r="BIB2" s="832"/>
      <c r="BIC2" s="832"/>
      <c r="BID2" s="832"/>
      <c r="BIE2" s="832"/>
      <c r="BIF2" s="832"/>
      <c r="BIG2" s="832"/>
      <c r="BIH2" s="832"/>
      <c r="BII2" s="832"/>
      <c r="BIJ2" s="832"/>
      <c r="BIK2" s="832"/>
      <c r="BIL2" s="832"/>
      <c r="BIM2" s="832"/>
      <c r="BIN2" s="832"/>
      <c r="BIO2" s="832"/>
      <c r="BIP2" s="832"/>
      <c r="BIQ2" s="832"/>
      <c r="BIR2" s="832"/>
      <c r="BIS2" s="832"/>
      <c r="BIT2" s="832"/>
      <c r="BIU2" s="832"/>
      <c r="BIV2" s="832"/>
      <c r="BIW2" s="832"/>
      <c r="BIX2" s="832"/>
      <c r="BIY2" s="832"/>
      <c r="BIZ2" s="832"/>
      <c r="BJA2" s="832"/>
      <c r="BJB2" s="832"/>
      <c r="BJC2" s="832"/>
      <c r="BJD2" s="832"/>
      <c r="BJE2" s="832"/>
      <c r="BJF2" s="832"/>
      <c r="BJG2" s="832"/>
      <c r="BJH2" s="832"/>
      <c r="BJI2" s="832"/>
      <c r="BJJ2" s="832"/>
      <c r="BJK2" s="832"/>
      <c r="BJL2" s="832"/>
      <c r="BJM2" s="832"/>
      <c r="BJN2" s="832"/>
      <c r="BJO2" s="832"/>
      <c r="BJP2" s="832"/>
      <c r="BJQ2" s="832"/>
      <c r="BJR2" s="832"/>
      <c r="BJS2" s="832"/>
      <c r="BJT2" s="832"/>
      <c r="BJU2" s="832"/>
      <c r="BJV2" s="832"/>
      <c r="BJW2" s="832"/>
      <c r="BJX2" s="832"/>
      <c r="BJY2" s="832"/>
      <c r="BJZ2" s="832"/>
      <c r="BKA2" s="832"/>
      <c r="BKB2" s="832"/>
      <c r="BKC2" s="832"/>
      <c r="BKD2" s="832"/>
      <c r="BKE2" s="832"/>
      <c r="BKF2" s="832"/>
      <c r="BKG2" s="832"/>
      <c r="BKH2" s="832"/>
      <c r="BKI2" s="832"/>
      <c r="BKJ2" s="832"/>
      <c r="BKK2" s="832"/>
      <c r="BKL2" s="832"/>
      <c r="BKM2" s="832"/>
      <c r="BKN2" s="832"/>
      <c r="BKO2" s="832"/>
      <c r="BKP2" s="832"/>
      <c r="BKQ2" s="832"/>
      <c r="BKR2" s="832"/>
      <c r="BKS2" s="832"/>
      <c r="BKT2" s="832"/>
      <c r="BKU2" s="832"/>
      <c r="BKV2" s="832"/>
      <c r="BKW2" s="832"/>
      <c r="BKX2" s="832"/>
      <c r="BKY2" s="832"/>
      <c r="BKZ2" s="832"/>
      <c r="BLA2" s="832"/>
      <c r="BLB2" s="832"/>
      <c r="BLC2" s="832"/>
      <c r="BLD2" s="832"/>
      <c r="BLE2" s="832"/>
      <c r="BLF2" s="832"/>
      <c r="BLG2" s="832"/>
      <c r="BLH2" s="832"/>
      <c r="BLI2" s="832"/>
      <c r="BLJ2" s="832"/>
      <c r="BLK2" s="832"/>
      <c r="BLL2" s="832"/>
      <c r="BLM2" s="832"/>
      <c r="BLN2" s="832"/>
      <c r="BLO2" s="832"/>
      <c r="BLP2" s="832"/>
      <c r="BLQ2" s="832"/>
      <c r="BLR2" s="832"/>
      <c r="BLS2" s="832"/>
      <c r="BLT2" s="832"/>
      <c r="BLU2" s="832"/>
      <c r="BLV2" s="832"/>
      <c r="BLW2" s="832"/>
      <c r="BLX2" s="832"/>
      <c r="BLY2" s="832"/>
      <c r="BLZ2" s="832"/>
      <c r="BMA2" s="832"/>
      <c r="BMB2" s="832"/>
      <c r="BMC2" s="832"/>
      <c r="BMD2" s="832"/>
      <c r="BME2" s="832"/>
      <c r="BMF2" s="832"/>
      <c r="BMG2" s="832"/>
      <c r="BMH2" s="832"/>
      <c r="BMI2" s="832"/>
      <c r="BMJ2" s="832"/>
      <c r="BMK2" s="832"/>
      <c r="BML2" s="832"/>
      <c r="BMM2" s="832"/>
      <c r="BMN2" s="832"/>
      <c r="BMO2" s="832"/>
      <c r="BMP2" s="832"/>
      <c r="BMQ2" s="832"/>
      <c r="BMR2" s="832"/>
      <c r="BMS2" s="832"/>
      <c r="BMT2" s="832"/>
      <c r="BMU2" s="832"/>
      <c r="BMV2" s="832"/>
      <c r="BMW2" s="832"/>
      <c r="BMX2" s="832"/>
      <c r="BMY2" s="832"/>
      <c r="BMZ2" s="832"/>
      <c r="BNA2" s="832"/>
      <c r="BNB2" s="832"/>
      <c r="BNC2" s="832"/>
      <c r="BND2" s="832"/>
      <c r="BNE2" s="832"/>
      <c r="BNF2" s="832"/>
      <c r="BNG2" s="832"/>
      <c r="BNH2" s="832"/>
      <c r="BNI2" s="832"/>
      <c r="BNJ2" s="832"/>
      <c r="BNK2" s="832"/>
      <c r="BNL2" s="832"/>
      <c r="BNM2" s="832"/>
      <c r="BNN2" s="832"/>
      <c r="BNO2" s="832"/>
      <c r="BNP2" s="832"/>
      <c r="BNQ2" s="832"/>
      <c r="BNR2" s="832"/>
      <c r="BNS2" s="832"/>
      <c r="BNT2" s="832"/>
      <c r="BNU2" s="832"/>
      <c r="BNV2" s="832"/>
      <c r="BNW2" s="832"/>
      <c r="BNX2" s="832"/>
      <c r="BNY2" s="832"/>
      <c r="BNZ2" s="832"/>
      <c r="BOA2" s="832"/>
      <c r="BOB2" s="832"/>
      <c r="BOC2" s="832"/>
      <c r="BOD2" s="832"/>
      <c r="BOE2" s="832"/>
      <c r="BOF2" s="832"/>
      <c r="BOG2" s="832"/>
      <c r="BOH2" s="832"/>
      <c r="BOI2" s="832"/>
      <c r="BOJ2" s="832"/>
      <c r="BOK2" s="832"/>
      <c r="BOL2" s="832"/>
      <c r="BOM2" s="832"/>
      <c r="BON2" s="832"/>
      <c r="BOO2" s="832"/>
      <c r="BOP2" s="832"/>
      <c r="BOQ2" s="832"/>
      <c r="BOR2" s="832"/>
      <c r="BOS2" s="832"/>
      <c r="BOT2" s="832"/>
      <c r="BOU2" s="832"/>
      <c r="BOV2" s="832"/>
      <c r="BOW2" s="832"/>
      <c r="BOX2" s="832"/>
      <c r="BOY2" s="832"/>
      <c r="BOZ2" s="832"/>
      <c r="BPA2" s="832"/>
      <c r="BPB2" s="832"/>
      <c r="BPC2" s="832"/>
      <c r="BPD2" s="832"/>
      <c r="BPE2" s="832"/>
      <c r="BPF2" s="832"/>
      <c r="BPG2" s="832"/>
      <c r="BPH2" s="832"/>
      <c r="BPI2" s="832"/>
      <c r="BPJ2" s="832"/>
      <c r="BPK2" s="832"/>
      <c r="BPL2" s="832"/>
      <c r="BPM2" s="832"/>
      <c r="BPN2" s="832"/>
      <c r="BPO2" s="832"/>
      <c r="BPP2" s="832"/>
      <c r="BPQ2" s="832"/>
      <c r="BPR2" s="832"/>
      <c r="BPS2" s="832"/>
      <c r="BPT2" s="832"/>
      <c r="BPU2" s="832"/>
      <c r="BPV2" s="832"/>
      <c r="BPW2" s="832"/>
      <c r="BPX2" s="832"/>
      <c r="BPY2" s="832"/>
      <c r="BPZ2" s="832"/>
      <c r="BQA2" s="832"/>
      <c r="BQB2" s="832"/>
      <c r="BQC2" s="832"/>
      <c r="BQD2" s="832"/>
      <c r="BQE2" s="832"/>
      <c r="BQF2" s="832"/>
      <c r="BQG2" s="832"/>
      <c r="BQH2" s="832"/>
      <c r="BQI2" s="832"/>
      <c r="BQJ2" s="832"/>
      <c r="BQK2" s="832"/>
      <c r="BQL2" s="832"/>
      <c r="BQM2" s="832"/>
      <c r="BQN2" s="832"/>
      <c r="BQO2" s="832"/>
      <c r="BQP2" s="832"/>
      <c r="BQQ2" s="832"/>
      <c r="BQR2" s="832"/>
      <c r="BQS2" s="832"/>
      <c r="BQT2" s="832"/>
      <c r="BQU2" s="832"/>
      <c r="BQV2" s="832"/>
      <c r="BQW2" s="832"/>
      <c r="BQX2" s="832"/>
      <c r="BQY2" s="832"/>
      <c r="BQZ2" s="832"/>
      <c r="BRA2" s="832"/>
      <c r="BRB2" s="832"/>
      <c r="BRC2" s="832"/>
      <c r="BRD2" s="832"/>
      <c r="BRE2" s="832"/>
      <c r="BRF2" s="832"/>
      <c r="BRG2" s="832"/>
      <c r="BRH2" s="832"/>
      <c r="BRI2" s="832"/>
      <c r="BRJ2" s="832"/>
      <c r="BRK2" s="832"/>
      <c r="BRL2" s="832"/>
      <c r="BRM2" s="832"/>
      <c r="BRN2" s="832"/>
      <c r="BRO2" s="832"/>
      <c r="BRP2" s="832"/>
      <c r="BRQ2" s="832"/>
      <c r="BRR2" s="832"/>
      <c r="BRS2" s="832"/>
      <c r="BRT2" s="832"/>
      <c r="BRU2" s="832"/>
      <c r="BRV2" s="832"/>
      <c r="BRW2" s="832"/>
      <c r="BRX2" s="832"/>
      <c r="BRY2" s="832"/>
      <c r="BRZ2" s="832"/>
      <c r="BSA2" s="832"/>
      <c r="BSB2" s="832"/>
      <c r="BSC2" s="832"/>
      <c r="BSD2" s="832"/>
      <c r="BSE2" s="832"/>
      <c r="BSF2" s="832"/>
      <c r="BSG2" s="832"/>
      <c r="BSH2" s="832"/>
      <c r="BSI2" s="832"/>
      <c r="BSJ2" s="832"/>
      <c r="BSK2" s="832"/>
      <c r="BSL2" s="832"/>
      <c r="BSM2" s="832"/>
      <c r="BSN2" s="832"/>
      <c r="BSO2" s="832"/>
      <c r="BSP2" s="832"/>
      <c r="BSQ2" s="832"/>
      <c r="BSR2" s="832"/>
      <c r="BSS2" s="832"/>
      <c r="BST2" s="832"/>
      <c r="BSU2" s="832"/>
      <c r="BSV2" s="832"/>
      <c r="BSW2" s="832"/>
      <c r="BSX2" s="832"/>
      <c r="BSY2" s="832"/>
      <c r="BSZ2" s="832"/>
      <c r="BTA2" s="832"/>
      <c r="BTB2" s="832"/>
      <c r="BTC2" s="832"/>
      <c r="BTD2" s="832"/>
      <c r="BTE2" s="832"/>
      <c r="BTF2" s="832"/>
      <c r="BTG2" s="832"/>
      <c r="BTH2" s="832"/>
      <c r="BTI2" s="832"/>
      <c r="BTJ2" s="832"/>
      <c r="BTK2" s="832"/>
      <c r="BTL2" s="832"/>
      <c r="BTM2" s="832"/>
      <c r="BTN2" s="832"/>
      <c r="BTO2" s="832"/>
      <c r="BTP2" s="832"/>
      <c r="BTQ2" s="832"/>
      <c r="BTR2" s="832"/>
      <c r="BTS2" s="832"/>
      <c r="BTT2" s="832"/>
      <c r="BTU2" s="832"/>
      <c r="BTV2" s="832"/>
      <c r="BTW2" s="832"/>
      <c r="BTX2" s="832"/>
      <c r="BTY2" s="832"/>
      <c r="BTZ2" s="832"/>
      <c r="BUA2" s="832"/>
      <c r="BUB2" s="832"/>
      <c r="BUC2" s="832"/>
      <c r="BUD2" s="832"/>
      <c r="BUE2" s="832"/>
      <c r="BUF2" s="832"/>
      <c r="BUG2" s="832"/>
      <c r="BUH2" s="832"/>
      <c r="BUI2" s="832"/>
      <c r="BUJ2" s="832"/>
      <c r="BUK2" s="832"/>
      <c r="BUL2" s="832"/>
      <c r="BUM2" s="832"/>
      <c r="BUN2" s="832"/>
      <c r="BUO2" s="832"/>
      <c r="BUP2" s="832"/>
      <c r="BUQ2" s="832"/>
      <c r="BUR2" s="832"/>
      <c r="BUS2" s="832"/>
      <c r="BUT2" s="832"/>
      <c r="BUU2" s="832"/>
      <c r="BUV2" s="832"/>
      <c r="BUW2" s="832"/>
      <c r="BUX2" s="832"/>
      <c r="BUY2" s="832"/>
      <c r="BUZ2" s="832"/>
      <c r="BVA2" s="832"/>
      <c r="BVB2" s="832"/>
      <c r="BVC2" s="832"/>
      <c r="BVD2" s="832"/>
      <c r="BVE2" s="832"/>
      <c r="BVF2" s="832"/>
      <c r="BVG2" s="832"/>
      <c r="BVH2" s="832"/>
      <c r="BVI2" s="832"/>
      <c r="BVJ2" s="832"/>
      <c r="BVK2" s="832"/>
      <c r="BVL2" s="832"/>
      <c r="BVM2" s="832"/>
      <c r="BVN2" s="832"/>
      <c r="BVO2" s="832"/>
      <c r="BVP2" s="832"/>
      <c r="BVQ2" s="832"/>
      <c r="BVR2" s="832"/>
      <c r="BVS2" s="832"/>
      <c r="BVT2" s="832"/>
      <c r="BVU2" s="832"/>
      <c r="BVV2" s="832"/>
      <c r="BVW2" s="832"/>
      <c r="BVX2" s="832"/>
      <c r="BVY2" s="832"/>
      <c r="BVZ2" s="832"/>
      <c r="BWA2" s="832"/>
      <c r="BWB2" s="832"/>
      <c r="BWC2" s="832"/>
      <c r="BWD2" s="832"/>
      <c r="BWE2" s="832"/>
      <c r="BWF2" s="832"/>
      <c r="BWG2" s="832"/>
      <c r="BWH2" s="832"/>
      <c r="BWI2" s="832"/>
      <c r="BWJ2" s="832"/>
      <c r="BWK2" s="832"/>
      <c r="BWL2" s="832"/>
      <c r="BWM2" s="832"/>
      <c r="BWN2" s="832"/>
      <c r="BWO2" s="832"/>
      <c r="BWP2" s="832"/>
      <c r="BWQ2" s="832"/>
      <c r="BWR2" s="832"/>
      <c r="BWS2" s="832"/>
      <c r="BWT2" s="832"/>
      <c r="BWU2" s="832"/>
      <c r="BWV2" s="832"/>
      <c r="BWW2" s="832"/>
      <c r="BWX2" s="832"/>
      <c r="BWY2" s="832"/>
      <c r="BWZ2" s="832"/>
      <c r="BXA2" s="832"/>
      <c r="BXB2" s="832"/>
      <c r="BXC2" s="832"/>
      <c r="BXD2" s="832"/>
      <c r="BXE2" s="832"/>
      <c r="BXF2" s="832"/>
      <c r="BXG2" s="832"/>
      <c r="BXH2" s="832"/>
      <c r="BXI2" s="832"/>
      <c r="BXJ2" s="832"/>
      <c r="BXK2" s="832"/>
      <c r="BXL2" s="832"/>
      <c r="BXM2" s="832"/>
      <c r="BXN2" s="832"/>
      <c r="BXO2" s="832"/>
      <c r="BXP2" s="832"/>
      <c r="BXQ2" s="832"/>
      <c r="BXR2" s="832"/>
      <c r="BXS2" s="832"/>
      <c r="BXT2" s="832"/>
      <c r="BXU2" s="832"/>
      <c r="BXV2" s="832"/>
      <c r="BXW2" s="832"/>
      <c r="BXX2" s="832"/>
      <c r="BXY2" s="832"/>
      <c r="BXZ2" s="832"/>
      <c r="BYA2" s="832"/>
      <c r="BYB2" s="832"/>
      <c r="BYC2" s="832"/>
      <c r="BYD2" s="832"/>
      <c r="BYE2" s="832"/>
      <c r="BYF2" s="832"/>
      <c r="BYG2" s="832"/>
      <c r="BYH2" s="832"/>
      <c r="BYI2" s="832"/>
      <c r="BYJ2" s="832"/>
      <c r="BYK2" s="832"/>
      <c r="BYL2" s="832"/>
      <c r="BYM2" s="832"/>
      <c r="BYN2" s="832"/>
      <c r="BYO2" s="832"/>
      <c r="BYP2" s="832"/>
      <c r="BYQ2" s="832"/>
      <c r="BYR2" s="832"/>
      <c r="BYS2" s="832"/>
      <c r="BYT2" s="832"/>
      <c r="BYU2" s="832"/>
      <c r="BYV2" s="832"/>
      <c r="BYW2" s="832"/>
      <c r="BYX2" s="832"/>
      <c r="BYY2" s="832"/>
      <c r="BYZ2" s="832"/>
      <c r="BZA2" s="832"/>
      <c r="BZB2" s="832"/>
      <c r="BZC2" s="832"/>
      <c r="BZD2" s="832"/>
      <c r="BZE2" s="832"/>
      <c r="BZF2" s="832"/>
      <c r="BZG2" s="832"/>
      <c r="BZH2" s="832"/>
      <c r="BZI2" s="832"/>
      <c r="BZJ2" s="832"/>
      <c r="BZK2" s="832"/>
      <c r="BZL2" s="832"/>
      <c r="BZM2" s="832"/>
      <c r="BZN2" s="832"/>
      <c r="BZO2" s="832"/>
      <c r="BZP2" s="832"/>
      <c r="BZQ2" s="832"/>
      <c r="BZR2" s="832"/>
      <c r="BZS2" s="832"/>
      <c r="BZT2" s="832"/>
      <c r="BZU2" s="832"/>
      <c r="BZV2" s="832"/>
      <c r="BZW2" s="832"/>
      <c r="BZX2" s="832"/>
      <c r="BZY2" s="832"/>
      <c r="BZZ2" s="832"/>
      <c r="CAA2" s="832"/>
      <c r="CAB2" s="832"/>
      <c r="CAC2" s="832"/>
      <c r="CAD2" s="832"/>
      <c r="CAE2" s="832"/>
      <c r="CAF2" s="832"/>
      <c r="CAG2" s="832"/>
      <c r="CAH2" s="832"/>
      <c r="CAI2" s="832"/>
      <c r="CAJ2" s="832"/>
      <c r="CAK2" s="832"/>
      <c r="CAL2" s="832"/>
      <c r="CAM2" s="832"/>
      <c r="CAN2" s="832"/>
      <c r="CAO2" s="832"/>
      <c r="CAP2" s="832"/>
      <c r="CAQ2" s="832"/>
      <c r="CAR2" s="832"/>
      <c r="CAS2" s="832"/>
      <c r="CAT2" s="832"/>
      <c r="CAU2" s="832"/>
      <c r="CAV2" s="832"/>
      <c r="CAW2" s="832"/>
      <c r="CAX2" s="832"/>
      <c r="CAY2" s="832"/>
      <c r="CAZ2" s="832"/>
      <c r="CBA2" s="832"/>
      <c r="CBB2" s="832"/>
      <c r="CBC2" s="832"/>
      <c r="CBD2" s="832"/>
      <c r="CBE2" s="832"/>
      <c r="CBF2" s="832"/>
      <c r="CBG2" s="832"/>
      <c r="CBH2" s="832"/>
      <c r="CBI2" s="832"/>
      <c r="CBJ2" s="832"/>
      <c r="CBK2" s="832"/>
      <c r="CBL2" s="832"/>
      <c r="CBM2" s="832"/>
      <c r="CBN2" s="832"/>
      <c r="CBO2" s="832"/>
      <c r="CBP2" s="832"/>
      <c r="CBQ2" s="832"/>
      <c r="CBR2" s="832"/>
      <c r="CBS2" s="832"/>
      <c r="CBT2" s="832"/>
      <c r="CBU2" s="832"/>
      <c r="CBV2" s="832"/>
      <c r="CBW2" s="832"/>
      <c r="CBX2" s="832"/>
      <c r="CBY2" s="832"/>
      <c r="CBZ2" s="832"/>
      <c r="CCA2" s="832"/>
      <c r="CCB2" s="832"/>
      <c r="CCC2" s="832"/>
      <c r="CCD2" s="832"/>
      <c r="CCE2" s="832"/>
      <c r="CCF2" s="832"/>
      <c r="CCG2" s="832"/>
      <c r="CCH2" s="832"/>
      <c r="CCI2" s="832"/>
      <c r="CCJ2" s="832"/>
      <c r="CCK2" s="832"/>
      <c r="CCL2" s="832"/>
      <c r="CCM2" s="832"/>
      <c r="CCN2" s="832"/>
      <c r="CCO2" s="832"/>
      <c r="CCP2" s="832"/>
      <c r="CCQ2" s="832"/>
      <c r="CCR2" s="832"/>
      <c r="CCS2" s="832"/>
      <c r="CCT2" s="832"/>
      <c r="CCU2" s="832"/>
      <c r="CCV2" s="832"/>
      <c r="CCW2" s="832"/>
      <c r="CCX2" s="832"/>
      <c r="CCY2" s="832"/>
      <c r="CCZ2" s="832"/>
      <c r="CDA2" s="832"/>
      <c r="CDB2" s="832"/>
      <c r="CDC2" s="832"/>
      <c r="CDD2" s="832"/>
      <c r="CDE2" s="832"/>
      <c r="CDF2" s="832"/>
      <c r="CDG2" s="832"/>
      <c r="CDH2" s="832"/>
      <c r="CDI2" s="832"/>
      <c r="CDJ2" s="832"/>
      <c r="CDK2" s="832"/>
      <c r="CDL2" s="832"/>
      <c r="CDM2" s="832"/>
      <c r="CDN2" s="832"/>
      <c r="CDO2" s="832"/>
      <c r="CDP2" s="832"/>
      <c r="CDQ2" s="832"/>
      <c r="CDR2" s="832"/>
      <c r="CDS2" s="832"/>
      <c r="CDT2" s="832"/>
      <c r="CDU2" s="832"/>
      <c r="CDV2" s="832"/>
      <c r="CDW2" s="832"/>
      <c r="CDX2" s="832"/>
      <c r="CDY2" s="832"/>
      <c r="CDZ2" s="832"/>
      <c r="CEA2" s="832"/>
      <c r="CEB2" s="832"/>
      <c r="CEC2" s="832"/>
      <c r="CED2" s="832"/>
      <c r="CEE2" s="832"/>
      <c r="CEF2" s="832"/>
      <c r="CEG2" s="832"/>
      <c r="CEH2" s="832"/>
      <c r="CEI2" s="832"/>
      <c r="CEJ2" s="832"/>
      <c r="CEK2" s="832"/>
      <c r="CEL2" s="832"/>
      <c r="CEM2" s="832"/>
      <c r="CEN2" s="832"/>
      <c r="CEO2" s="832"/>
      <c r="CEP2" s="832"/>
      <c r="CEQ2" s="832"/>
      <c r="CER2" s="832"/>
      <c r="CES2" s="832"/>
      <c r="CET2" s="832"/>
      <c r="CEU2" s="832"/>
      <c r="CEV2" s="832"/>
      <c r="CEW2" s="832"/>
      <c r="CEX2" s="832"/>
      <c r="CEY2" s="832"/>
      <c r="CEZ2" s="832"/>
      <c r="CFA2" s="832"/>
      <c r="CFB2" s="832"/>
      <c r="CFC2" s="832"/>
      <c r="CFD2" s="832"/>
      <c r="CFE2" s="832"/>
      <c r="CFF2" s="832"/>
      <c r="CFG2" s="832"/>
      <c r="CFH2" s="832"/>
      <c r="CFI2" s="832"/>
      <c r="CFJ2" s="832"/>
      <c r="CFK2" s="832"/>
      <c r="CFL2" s="832"/>
      <c r="CFM2" s="832"/>
      <c r="CFN2" s="832"/>
      <c r="CFO2" s="832"/>
      <c r="CFP2" s="832"/>
      <c r="CFQ2" s="832"/>
      <c r="CFR2" s="832"/>
      <c r="CFS2" s="832"/>
      <c r="CFT2" s="832"/>
      <c r="CFU2" s="832"/>
      <c r="CFV2" s="832"/>
      <c r="CFW2" s="832"/>
      <c r="CFX2" s="832"/>
      <c r="CFY2" s="832"/>
      <c r="CFZ2" s="832"/>
      <c r="CGA2" s="832"/>
      <c r="CGB2" s="832"/>
      <c r="CGC2" s="832"/>
      <c r="CGD2" s="832"/>
      <c r="CGE2" s="832"/>
      <c r="CGF2" s="832"/>
      <c r="CGG2" s="832"/>
      <c r="CGH2" s="832"/>
      <c r="CGI2" s="832"/>
      <c r="CGJ2" s="832"/>
      <c r="CGK2" s="832"/>
      <c r="CGL2" s="832"/>
      <c r="CGM2" s="832"/>
      <c r="CGN2" s="832"/>
      <c r="CGO2" s="832"/>
      <c r="CGP2" s="832"/>
      <c r="CGQ2" s="832"/>
      <c r="CGR2" s="832"/>
      <c r="CGS2" s="832"/>
      <c r="CGT2" s="832"/>
      <c r="CGU2" s="832"/>
      <c r="CGV2" s="832"/>
      <c r="CGW2" s="832"/>
      <c r="CGX2" s="832"/>
      <c r="CGY2" s="832"/>
      <c r="CGZ2" s="832"/>
      <c r="CHA2" s="832"/>
      <c r="CHB2" s="832"/>
      <c r="CHC2" s="832"/>
      <c r="CHD2" s="832"/>
      <c r="CHE2" s="832"/>
      <c r="CHF2" s="832"/>
      <c r="CHG2" s="832"/>
      <c r="CHH2" s="832"/>
      <c r="CHI2" s="832"/>
      <c r="CHJ2" s="832"/>
      <c r="CHK2" s="832"/>
      <c r="CHL2" s="832"/>
      <c r="CHM2" s="832"/>
      <c r="CHN2" s="832"/>
      <c r="CHO2" s="832"/>
      <c r="CHP2" s="832"/>
      <c r="CHQ2" s="832"/>
      <c r="CHR2" s="832"/>
      <c r="CHS2" s="832"/>
      <c r="CHT2" s="832"/>
      <c r="CHU2" s="832"/>
      <c r="CHV2" s="832"/>
      <c r="CHW2" s="832"/>
      <c r="CHX2" s="832"/>
      <c r="CHY2" s="832"/>
      <c r="CHZ2" s="832"/>
      <c r="CIA2" s="832"/>
      <c r="CIB2" s="832"/>
      <c r="CIC2" s="832"/>
      <c r="CID2" s="832"/>
      <c r="CIE2" s="832"/>
      <c r="CIF2" s="832"/>
      <c r="CIG2" s="832"/>
      <c r="CIH2" s="832"/>
      <c r="CII2" s="832"/>
      <c r="CIJ2" s="832"/>
      <c r="CIK2" s="832"/>
      <c r="CIL2" s="832"/>
      <c r="CIM2" s="832"/>
      <c r="CIN2" s="832"/>
      <c r="CIO2" s="832"/>
      <c r="CIP2" s="832"/>
      <c r="CIQ2" s="832"/>
      <c r="CIR2" s="832"/>
      <c r="CIS2" s="832"/>
      <c r="CIT2" s="832"/>
      <c r="CIU2" s="832"/>
      <c r="CIV2" s="832"/>
      <c r="CIW2" s="832"/>
      <c r="CIX2" s="832"/>
      <c r="CIY2" s="832"/>
      <c r="CIZ2" s="832"/>
      <c r="CJA2" s="832"/>
      <c r="CJB2" s="832"/>
      <c r="CJC2" s="832"/>
      <c r="CJD2" s="832"/>
      <c r="CJE2" s="832"/>
      <c r="CJF2" s="832"/>
      <c r="CJG2" s="832"/>
      <c r="CJH2" s="832"/>
      <c r="CJI2" s="832"/>
      <c r="CJJ2" s="832"/>
      <c r="CJK2" s="832"/>
      <c r="CJL2" s="832"/>
      <c r="CJM2" s="832"/>
      <c r="CJN2" s="832"/>
      <c r="CJO2" s="832"/>
      <c r="CJP2" s="832"/>
      <c r="CJQ2" s="832"/>
      <c r="CJR2" s="832"/>
      <c r="CJS2" s="832"/>
      <c r="CJT2" s="832"/>
      <c r="CJU2" s="832"/>
      <c r="CJV2" s="832"/>
      <c r="CJW2" s="832"/>
      <c r="CJX2" s="832"/>
      <c r="CJY2" s="832"/>
      <c r="CJZ2" s="832"/>
      <c r="CKA2" s="832"/>
      <c r="CKB2" s="832"/>
      <c r="CKC2" s="832"/>
      <c r="CKD2" s="832"/>
      <c r="CKE2" s="832"/>
      <c r="CKF2" s="832"/>
      <c r="CKG2" s="832"/>
      <c r="CKH2" s="832"/>
      <c r="CKI2" s="832"/>
      <c r="CKJ2" s="832"/>
      <c r="CKK2" s="832"/>
      <c r="CKL2" s="832"/>
      <c r="CKM2" s="832"/>
      <c r="CKN2" s="832"/>
      <c r="CKO2" s="832"/>
      <c r="CKP2" s="832"/>
      <c r="CKQ2" s="832"/>
      <c r="CKR2" s="832"/>
      <c r="CKS2" s="832"/>
      <c r="CKT2" s="832"/>
      <c r="CKU2" s="832"/>
      <c r="CKV2" s="832"/>
      <c r="CKW2" s="832"/>
      <c r="CKX2" s="832"/>
      <c r="CKY2" s="832"/>
      <c r="CKZ2" s="832"/>
      <c r="CLA2" s="832"/>
      <c r="CLB2" s="832"/>
      <c r="CLC2" s="832"/>
      <c r="CLD2" s="832"/>
      <c r="CLE2" s="832"/>
      <c r="CLF2" s="832"/>
      <c r="CLG2" s="832"/>
      <c r="CLH2" s="832"/>
      <c r="CLI2" s="832"/>
      <c r="CLJ2" s="832"/>
      <c r="CLK2" s="832"/>
      <c r="CLL2" s="832"/>
      <c r="CLM2" s="832"/>
      <c r="CLN2" s="832"/>
      <c r="CLO2" s="832"/>
      <c r="CLP2" s="832"/>
      <c r="CLQ2" s="832"/>
      <c r="CLR2" s="832"/>
      <c r="CLS2" s="832"/>
      <c r="CLT2" s="832"/>
      <c r="CLU2" s="832"/>
      <c r="CLV2" s="832"/>
      <c r="CLW2" s="832"/>
      <c r="CLX2" s="832"/>
      <c r="CLY2" s="832"/>
      <c r="CLZ2" s="832"/>
      <c r="CMA2" s="832"/>
      <c r="CMB2" s="832"/>
      <c r="CMC2" s="832"/>
      <c r="CMD2" s="832"/>
      <c r="CME2" s="832"/>
      <c r="CMF2" s="832"/>
      <c r="CMG2" s="832"/>
      <c r="CMH2" s="832"/>
      <c r="CMI2" s="832"/>
      <c r="CMJ2" s="832"/>
      <c r="CMK2" s="832"/>
      <c r="CML2" s="832"/>
      <c r="CMM2" s="832"/>
      <c r="CMN2" s="832"/>
      <c r="CMO2" s="832"/>
      <c r="CMP2" s="832"/>
      <c r="CMQ2" s="832"/>
      <c r="CMR2" s="832"/>
      <c r="CMS2" s="832"/>
      <c r="CMT2" s="832"/>
      <c r="CMU2" s="832"/>
      <c r="CMV2" s="832"/>
      <c r="CMW2" s="832"/>
      <c r="CMX2" s="832"/>
      <c r="CMY2" s="832"/>
      <c r="CMZ2" s="832"/>
      <c r="CNA2" s="832"/>
      <c r="CNB2" s="832"/>
      <c r="CNC2" s="832"/>
      <c r="CND2" s="832"/>
      <c r="CNE2" s="832"/>
      <c r="CNF2" s="832"/>
      <c r="CNG2" s="832"/>
      <c r="CNH2" s="832"/>
      <c r="CNI2" s="832"/>
      <c r="CNJ2" s="832"/>
      <c r="CNK2" s="832"/>
      <c r="CNL2" s="832"/>
      <c r="CNM2" s="832"/>
      <c r="CNN2" s="832"/>
      <c r="CNO2" s="832"/>
      <c r="CNP2" s="832"/>
      <c r="CNQ2" s="832"/>
      <c r="CNR2" s="832"/>
      <c r="CNS2" s="832"/>
      <c r="CNT2" s="832"/>
      <c r="CNU2" s="832"/>
      <c r="CNV2" s="832"/>
      <c r="CNW2" s="832"/>
      <c r="CNX2" s="832"/>
      <c r="CNY2" s="832"/>
      <c r="CNZ2" s="832"/>
      <c r="COA2" s="832"/>
      <c r="COB2" s="832"/>
      <c r="COC2" s="832"/>
      <c r="COD2" s="832"/>
      <c r="COE2" s="832"/>
      <c r="COF2" s="832"/>
      <c r="COG2" s="832"/>
      <c r="COH2" s="832"/>
      <c r="COI2" s="832"/>
      <c r="COJ2" s="832"/>
      <c r="COK2" s="832"/>
      <c r="COL2" s="832"/>
      <c r="COM2" s="832"/>
      <c r="CON2" s="832"/>
      <c r="COO2" s="832"/>
      <c r="COP2" s="832"/>
      <c r="COQ2" s="832"/>
      <c r="COR2" s="832"/>
      <c r="COS2" s="832"/>
      <c r="COT2" s="832"/>
      <c r="COU2" s="832"/>
      <c r="COV2" s="832"/>
      <c r="COW2" s="832"/>
      <c r="COX2" s="832"/>
      <c r="COY2" s="832"/>
      <c r="COZ2" s="832"/>
      <c r="CPA2" s="832"/>
      <c r="CPB2" s="832"/>
      <c r="CPC2" s="832"/>
      <c r="CPD2" s="832"/>
      <c r="CPE2" s="832"/>
      <c r="CPF2" s="832"/>
      <c r="CPG2" s="832"/>
      <c r="CPH2" s="832"/>
      <c r="CPI2" s="832"/>
      <c r="CPJ2" s="832"/>
      <c r="CPK2" s="832"/>
      <c r="CPL2" s="832"/>
      <c r="CPM2" s="832"/>
      <c r="CPN2" s="832"/>
      <c r="CPO2" s="832"/>
      <c r="CPP2" s="832"/>
      <c r="CPQ2" s="832"/>
      <c r="CPR2" s="832"/>
      <c r="CPS2" s="832"/>
      <c r="CPT2" s="832"/>
      <c r="CPU2" s="832"/>
      <c r="CPV2" s="832"/>
      <c r="CPW2" s="832"/>
      <c r="CPX2" s="832"/>
      <c r="CPY2" s="832"/>
      <c r="CPZ2" s="832"/>
      <c r="CQA2" s="832"/>
      <c r="CQB2" s="832"/>
      <c r="CQC2" s="832"/>
      <c r="CQD2" s="832"/>
      <c r="CQE2" s="832"/>
      <c r="CQF2" s="832"/>
      <c r="CQG2" s="832"/>
      <c r="CQH2" s="832"/>
      <c r="CQI2" s="832"/>
      <c r="CQJ2" s="832"/>
      <c r="CQK2" s="832"/>
      <c r="CQL2" s="832"/>
      <c r="CQM2" s="832"/>
      <c r="CQN2" s="832"/>
      <c r="CQO2" s="832"/>
      <c r="CQP2" s="832"/>
      <c r="CQQ2" s="832"/>
      <c r="CQR2" s="832"/>
      <c r="CQS2" s="832"/>
      <c r="CQT2" s="832"/>
      <c r="CQU2" s="832"/>
      <c r="CQV2" s="832"/>
      <c r="CQW2" s="832"/>
      <c r="CQX2" s="832"/>
      <c r="CQY2" s="832"/>
      <c r="CQZ2" s="832"/>
      <c r="CRA2" s="832"/>
      <c r="CRB2" s="832"/>
      <c r="CRC2" s="832"/>
      <c r="CRD2" s="832"/>
      <c r="CRE2" s="832"/>
      <c r="CRF2" s="832"/>
      <c r="CRG2" s="832"/>
      <c r="CRH2" s="832"/>
      <c r="CRI2" s="832"/>
      <c r="CRJ2" s="832"/>
      <c r="CRK2" s="832"/>
      <c r="CRL2" s="832"/>
      <c r="CRM2" s="832"/>
      <c r="CRN2" s="832"/>
      <c r="CRO2" s="832"/>
      <c r="CRP2" s="832"/>
      <c r="CRQ2" s="832"/>
      <c r="CRR2" s="832"/>
      <c r="CRS2" s="832"/>
      <c r="CRT2" s="832"/>
      <c r="CRU2" s="832"/>
      <c r="CRV2" s="832"/>
      <c r="CRW2" s="832"/>
      <c r="CRX2" s="832"/>
      <c r="CRY2" s="832"/>
      <c r="CRZ2" s="832"/>
      <c r="CSA2" s="832"/>
      <c r="CSB2" s="832"/>
      <c r="CSC2" s="832"/>
      <c r="CSD2" s="832"/>
      <c r="CSE2" s="832"/>
      <c r="CSF2" s="832"/>
      <c r="CSG2" s="832"/>
      <c r="CSH2" s="832"/>
      <c r="CSI2" s="832"/>
      <c r="CSJ2" s="832"/>
      <c r="CSK2" s="832"/>
      <c r="CSL2" s="832"/>
      <c r="CSM2" s="832"/>
      <c r="CSN2" s="832"/>
      <c r="CSO2" s="832"/>
      <c r="CSP2" s="832"/>
      <c r="CSQ2" s="832"/>
      <c r="CSR2" s="832"/>
      <c r="CSS2" s="832"/>
      <c r="CST2" s="832"/>
      <c r="CSU2" s="832"/>
      <c r="CSV2" s="832"/>
      <c r="CSW2" s="832"/>
      <c r="CSX2" s="832"/>
      <c r="CSY2" s="832"/>
      <c r="CSZ2" s="832"/>
      <c r="CTA2" s="832"/>
      <c r="CTB2" s="832"/>
      <c r="CTC2" s="832"/>
      <c r="CTD2" s="832"/>
      <c r="CTE2" s="832"/>
      <c r="CTF2" s="832"/>
      <c r="CTG2" s="832"/>
      <c r="CTH2" s="832"/>
      <c r="CTI2" s="832"/>
      <c r="CTJ2" s="832"/>
      <c r="CTK2" s="832"/>
      <c r="CTL2" s="832"/>
      <c r="CTM2" s="832"/>
      <c r="CTN2" s="832"/>
      <c r="CTO2" s="832"/>
      <c r="CTP2" s="832"/>
      <c r="CTQ2" s="832"/>
      <c r="CTR2" s="832"/>
      <c r="CTS2" s="832"/>
      <c r="CTT2" s="832"/>
      <c r="CTU2" s="832"/>
      <c r="CTV2" s="832"/>
      <c r="CTW2" s="832"/>
      <c r="CTX2" s="832"/>
      <c r="CTY2" s="832"/>
      <c r="CTZ2" s="832"/>
      <c r="CUA2" s="832"/>
      <c r="CUB2" s="832"/>
      <c r="CUC2" s="832"/>
      <c r="CUD2" s="832"/>
      <c r="CUE2" s="832"/>
      <c r="CUF2" s="832"/>
      <c r="CUG2" s="832"/>
      <c r="CUH2" s="832"/>
      <c r="CUI2" s="832"/>
      <c r="CUJ2" s="832"/>
      <c r="CUK2" s="832"/>
      <c r="CUL2" s="832"/>
      <c r="CUM2" s="832"/>
      <c r="CUN2" s="832"/>
      <c r="CUO2" s="832"/>
      <c r="CUP2" s="832"/>
      <c r="CUQ2" s="832"/>
      <c r="CUR2" s="832"/>
      <c r="CUS2" s="832"/>
      <c r="CUT2" s="832"/>
      <c r="CUU2" s="832"/>
      <c r="CUV2" s="832"/>
      <c r="CUW2" s="832"/>
      <c r="CUX2" s="832"/>
      <c r="CUY2" s="832"/>
      <c r="CUZ2" s="832"/>
      <c r="CVA2" s="832"/>
      <c r="CVB2" s="832"/>
      <c r="CVC2" s="832"/>
      <c r="CVD2" s="832"/>
      <c r="CVE2" s="832"/>
      <c r="CVF2" s="832"/>
      <c r="CVG2" s="832"/>
      <c r="CVH2" s="832"/>
      <c r="CVI2" s="832"/>
      <c r="CVJ2" s="832"/>
      <c r="CVK2" s="832"/>
      <c r="CVL2" s="832"/>
      <c r="CVM2" s="832"/>
      <c r="CVN2" s="832"/>
      <c r="CVO2" s="832"/>
      <c r="CVP2" s="832"/>
      <c r="CVQ2" s="832"/>
      <c r="CVR2" s="832"/>
      <c r="CVS2" s="832"/>
      <c r="CVT2" s="832"/>
      <c r="CVU2" s="832"/>
      <c r="CVV2" s="832"/>
      <c r="CVW2" s="832"/>
      <c r="CVX2" s="832"/>
      <c r="CVY2" s="832"/>
      <c r="CVZ2" s="832"/>
      <c r="CWA2" s="832"/>
      <c r="CWB2" s="832"/>
      <c r="CWC2" s="832"/>
      <c r="CWD2" s="832"/>
      <c r="CWE2" s="832"/>
      <c r="CWF2" s="832"/>
      <c r="CWG2" s="832"/>
      <c r="CWH2" s="832"/>
      <c r="CWI2" s="832"/>
      <c r="CWJ2" s="832"/>
      <c r="CWK2" s="832"/>
      <c r="CWL2" s="832"/>
      <c r="CWM2" s="832"/>
      <c r="CWN2" s="832"/>
      <c r="CWO2" s="832"/>
      <c r="CWP2" s="832"/>
      <c r="CWQ2" s="832"/>
      <c r="CWR2" s="832"/>
      <c r="CWS2" s="832"/>
      <c r="CWT2" s="832"/>
      <c r="CWU2" s="832"/>
      <c r="CWV2" s="832"/>
      <c r="CWW2" s="832"/>
      <c r="CWX2" s="832"/>
      <c r="CWY2" s="832"/>
      <c r="CWZ2" s="832"/>
      <c r="CXA2" s="832"/>
      <c r="CXB2" s="832"/>
      <c r="CXC2" s="832"/>
      <c r="CXD2" s="832"/>
      <c r="CXE2" s="832"/>
      <c r="CXF2" s="832"/>
      <c r="CXG2" s="832"/>
      <c r="CXH2" s="832"/>
      <c r="CXI2" s="832"/>
      <c r="CXJ2" s="832"/>
      <c r="CXK2" s="832"/>
      <c r="CXL2" s="832"/>
      <c r="CXM2" s="832"/>
      <c r="CXN2" s="832"/>
      <c r="CXO2" s="832"/>
      <c r="CXP2" s="832"/>
      <c r="CXQ2" s="832"/>
      <c r="CXR2" s="832"/>
      <c r="CXS2" s="832"/>
      <c r="CXT2" s="832"/>
      <c r="CXU2" s="832"/>
      <c r="CXV2" s="832"/>
      <c r="CXW2" s="832"/>
      <c r="CXX2" s="832"/>
      <c r="CXY2" s="832"/>
      <c r="CXZ2" s="832"/>
      <c r="CYA2" s="832"/>
      <c r="CYB2" s="832"/>
      <c r="CYC2" s="832"/>
      <c r="CYD2" s="832"/>
      <c r="CYE2" s="832"/>
      <c r="CYF2" s="832"/>
      <c r="CYG2" s="832"/>
      <c r="CYH2" s="832"/>
      <c r="CYI2" s="832"/>
      <c r="CYJ2" s="832"/>
      <c r="CYK2" s="832"/>
      <c r="CYL2" s="832"/>
      <c r="CYM2" s="832"/>
      <c r="CYN2" s="832"/>
      <c r="CYO2" s="832"/>
      <c r="CYP2" s="832"/>
      <c r="CYQ2" s="832"/>
      <c r="CYR2" s="832"/>
      <c r="CYS2" s="832"/>
      <c r="CYT2" s="832"/>
      <c r="CYU2" s="832"/>
      <c r="CYV2" s="832"/>
      <c r="CYW2" s="832"/>
      <c r="CYX2" s="832"/>
      <c r="CYY2" s="832"/>
      <c r="CYZ2" s="832"/>
      <c r="CZA2" s="832"/>
      <c r="CZB2" s="832"/>
      <c r="CZC2" s="832"/>
      <c r="CZD2" s="832"/>
      <c r="CZE2" s="832"/>
      <c r="CZF2" s="832"/>
      <c r="CZG2" s="832"/>
      <c r="CZH2" s="832"/>
      <c r="CZI2" s="832"/>
      <c r="CZJ2" s="832"/>
      <c r="CZK2" s="832"/>
      <c r="CZL2" s="832"/>
      <c r="CZM2" s="832"/>
      <c r="CZN2" s="832"/>
      <c r="CZO2" s="832"/>
      <c r="CZP2" s="832"/>
      <c r="CZQ2" s="832"/>
      <c r="CZR2" s="832"/>
      <c r="CZS2" s="832"/>
      <c r="CZT2" s="832"/>
      <c r="CZU2" s="832"/>
      <c r="CZV2" s="832"/>
      <c r="CZW2" s="832"/>
      <c r="CZX2" s="832"/>
      <c r="CZY2" s="832"/>
      <c r="CZZ2" s="832"/>
      <c r="DAA2" s="832"/>
      <c r="DAB2" s="832"/>
      <c r="DAC2" s="832"/>
      <c r="DAD2" s="832"/>
      <c r="DAE2" s="832"/>
      <c r="DAF2" s="832"/>
      <c r="DAG2" s="832"/>
      <c r="DAH2" s="832"/>
      <c r="DAI2" s="832"/>
      <c r="DAJ2" s="832"/>
      <c r="DAK2" s="832"/>
      <c r="DAL2" s="832"/>
      <c r="DAM2" s="832"/>
      <c r="DAN2" s="832"/>
      <c r="DAO2" s="832"/>
      <c r="DAP2" s="832"/>
      <c r="DAQ2" s="832"/>
      <c r="DAR2" s="832"/>
      <c r="DAS2" s="832"/>
      <c r="DAT2" s="832"/>
      <c r="DAU2" s="832"/>
      <c r="DAV2" s="832"/>
      <c r="DAW2" s="832"/>
      <c r="DAX2" s="832"/>
      <c r="DAY2" s="832"/>
      <c r="DAZ2" s="832"/>
      <c r="DBA2" s="832"/>
      <c r="DBB2" s="832"/>
      <c r="DBC2" s="832"/>
      <c r="DBD2" s="832"/>
      <c r="DBE2" s="832"/>
      <c r="DBF2" s="832"/>
      <c r="DBG2" s="832"/>
      <c r="DBH2" s="832"/>
      <c r="DBI2" s="832"/>
      <c r="DBJ2" s="832"/>
      <c r="DBK2" s="832"/>
      <c r="DBL2" s="832"/>
      <c r="DBM2" s="832"/>
      <c r="DBN2" s="832"/>
      <c r="DBO2" s="832"/>
      <c r="DBP2" s="832"/>
      <c r="DBQ2" s="832"/>
      <c r="DBR2" s="832"/>
      <c r="DBS2" s="832"/>
      <c r="DBT2" s="832"/>
      <c r="DBU2" s="832"/>
      <c r="DBV2" s="832"/>
      <c r="DBW2" s="832"/>
      <c r="DBX2" s="832"/>
      <c r="DBY2" s="832"/>
      <c r="DBZ2" s="832"/>
      <c r="DCA2" s="832"/>
      <c r="DCB2" s="832"/>
      <c r="DCC2" s="832"/>
      <c r="DCD2" s="832"/>
      <c r="DCE2" s="832"/>
      <c r="DCF2" s="832"/>
      <c r="DCG2" s="832"/>
      <c r="DCH2" s="832"/>
      <c r="DCI2" s="832"/>
      <c r="DCJ2" s="832"/>
      <c r="DCK2" s="832"/>
      <c r="DCL2" s="832"/>
      <c r="DCM2" s="832"/>
      <c r="DCN2" s="832"/>
      <c r="DCO2" s="832"/>
      <c r="DCP2" s="832"/>
      <c r="DCQ2" s="832"/>
      <c r="DCR2" s="832"/>
      <c r="DCS2" s="832"/>
      <c r="DCT2" s="832"/>
      <c r="DCU2" s="832"/>
      <c r="DCV2" s="832"/>
      <c r="DCW2" s="832"/>
      <c r="DCX2" s="832"/>
      <c r="DCY2" s="832"/>
      <c r="DCZ2" s="832"/>
      <c r="DDA2" s="832"/>
      <c r="DDB2" s="832"/>
      <c r="DDC2" s="832"/>
      <c r="DDD2" s="832"/>
      <c r="DDE2" s="832"/>
      <c r="DDF2" s="832"/>
      <c r="DDG2" s="832"/>
      <c r="DDH2" s="832"/>
      <c r="DDI2" s="832"/>
      <c r="DDJ2" s="832"/>
      <c r="DDK2" s="832"/>
      <c r="DDL2" s="832"/>
      <c r="DDM2" s="832"/>
      <c r="DDN2" s="832"/>
      <c r="DDO2" s="832"/>
      <c r="DDP2" s="832"/>
      <c r="DDQ2" s="832"/>
      <c r="DDR2" s="832"/>
      <c r="DDS2" s="832"/>
      <c r="DDT2" s="832"/>
      <c r="DDU2" s="832"/>
      <c r="DDV2" s="832"/>
      <c r="DDW2" s="832"/>
      <c r="DDX2" s="832"/>
      <c r="DDY2" s="832"/>
      <c r="DDZ2" s="832"/>
      <c r="DEA2" s="832"/>
      <c r="DEB2" s="832"/>
      <c r="DEC2" s="832"/>
      <c r="DED2" s="832"/>
      <c r="DEE2" s="832"/>
      <c r="DEF2" s="832"/>
      <c r="DEG2" s="832"/>
      <c r="DEH2" s="832"/>
      <c r="DEI2" s="832"/>
      <c r="DEJ2" s="832"/>
      <c r="DEK2" s="832"/>
      <c r="DEL2" s="832"/>
      <c r="DEM2" s="832"/>
      <c r="DEN2" s="832"/>
      <c r="DEO2" s="832"/>
      <c r="DEP2" s="832"/>
      <c r="DEQ2" s="832"/>
      <c r="DER2" s="832"/>
      <c r="DES2" s="832"/>
      <c r="DET2" s="832"/>
      <c r="DEU2" s="832"/>
      <c r="DEV2" s="832"/>
      <c r="DEW2" s="832"/>
      <c r="DEX2" s="832"/>
      <c r="DEY2" s="832"/>
      <c r="DEZ2" s="832"/>
      <c r="DFA2" s="832"/>
      <c r="DFB2" s="832"/>
      <c r="DFC2" s="832"/>
      <c r="DFD2" s="832"/>
      <c r="DFE2" s="832"/>
      <c r="DFF2" s="832"/>
      <c r="DFG2" s="832"/>
      <c r="DFH2" s="832"/>
      <c r="DFI2" s="832"/>
      <c r="DFJ2" s="832"/>
      <c r="DFK2" s="832"/>
      <c r="DFL2" s="832"/>
      <c r="DFM2" s="832"/>
      <c r="DFN2" s="832"/>
      <c r="DFO2" s="832"/>
      <c r="DFP2" s="832"/>
      <c r="DFQ2" s="832"/>
      <c r="DFR2" s="832"/>
      <c r="DFS2" s="832"/>
      <c r="DFT2" s="832"/>
      <c r="DFU2" s="832"/>
      <c r="DFV2" s="832"/>
      <c r="DFW2" s="832"/>
      <c r="DFX2" s="832"/>
      <c r="DFY2" s="832"/>
      <c r="DFZ2" s="832"/>
      <c r="DGA2" s="832"/>
      <c r="DGB2" s="832"/>
      <c r="DGC2" s="832"/>
      <c r="DGD2" s="832"/>
      <c r="DGE2" s="832"/>
      <c r="DGF2" s="832"/>
      <c r="DGG2" s="832"/>
      <c r="DGH2" s="832"/>
      <c r="DGI2" s="832"/>
      <c r="DGJ2" s="832"/>
      <c r="DGK2" s="832"/>
      <c r="DGL2" s="832"/>
      <c r="DGM2" s="832"/>
      <c r="DGN2" s="832"/>
      <c r="DGO2" s="832"/>
      <c r="DGP2" s="832"/>
      <c r="DGQ2" s="832"/>
      <c r="DGR2" s="832"/>
      <c r="DGS2" s="832"/>
      <c r="DGT2" s="832"/>
      <c r="DGU2" s="832"/>
      <c r="DGV2" s="832"/>
      <c r="DGW2" s="832"/>
      <c r="DGX2" s="832"/>
      <c r="DGY2" s="832"/>
      <c r="DGZ2" s="832"/>
      <c r="DHA2" s="832"/>
      <c r="DHB2" s="832"/>
      <c r="DHC2" s="832"/>
      <c r="DHD2" s="832"/>
      <c r="DHE2" s="832"/>
      <c r="DHF2" s="832"/>
      <c r="DHG2" s="832"/>
      <c r="DHH2" s="832"/>
      <c r="DHI2" s="832"/>
      <c r="DHJ2" s="832"/>
      <c r="DHK2" s="832"/>
      <c r="DHL2" s="832"/>
      <c r="DHM2" s="832"/>
      <c r="DHN2" s="832"/>
      <c r="DHO2" s="832"/>
      <c r="DHP2" s="832"/>
      <c r="DHQ2" s="832"/>
      <c r="DHR2" s="832"/>
      <c r="DHS2" s="832"/>
      <c r="DHT2" s="832"/>
      <c r="DHU2" s="832"/>
      <c r="DHV2" s="832"/>
      <c r="DHW2" s="832"/>
      <c r="DHX2" s="832"/>
      <c r="DHY2" s="832"/>
      <c r="DHZ2" s="832"/>
      <c r="DIA2" s="832"/>
      <c r="DIB2" s="832"/>
      <c r="DIC2" s="832"/>
      <c r="DID2" s="832"/>
      <c r="DIE2" s="832"/>
      <c r="DIF2" s="832"/>
      <c r="DIG2" s="832"/>
      <c r="DIH2" s="832"/>
      <c r="DII2" s="832"/>
      <c r="DIJ2" s="832"/>
      <c r="DIK2" s="832"/>
      <c r="DIL2" s="832"/>
      <c r="DIM2" s="832"/>
      <c r="DIN2" s="832"/>
      <c r="DIO2" s="832"/>
      <c r="DIP2" s="832"/>
      <c r="DIQ2" s="832"/>
      <c r="DIR2" s="832"/>
      <c r="DIS2" s="832"/>
      <c r="DIT2" s="832"/>
      <c r="DIU2" s="832"/>
      <c r="DIV2" s="832"/>
      <c r="DIW2" s="832"/>
      <c r="DIX2" s="832"/>
      <c r="DIY2" s="832"/>
      <c r="DIZ2" s="832"/>
      <c r="DJA2" s="832"/>
      <c r="DJB2" s="832"/>
      <c r="DJC2" s="832"/>
      <c r="DJD2" s="832"/>
      <c r="DJE2" s="832"/>
      <c r="DJF2" s="832"/>
      <c r="DJG2" s="832"/>
      <c r="DJH2" s="832"/>
      <c r="DJI2" s="832"/>
      <c r="DJJ2" s="832"/>
      <c r="DJK2" s="832"/>
      <c r="DJL2" s="832"/>
      <c r="DJM2" s="832"/>
      <c r="DJN2" s="832"/>
      <c r="DJO2" s="832"/>
      <c r="DJP2" s="832"/>
      <c r="DJQ2" s="832"/>
      <c r="DJR2" s="832"/>
      <c r="DJS2" s="832"/>
      <c r="DJT2" s="832"/>
      <c r="DJU2" s="832"/>
      <c r="DJV2" s="832"/>
      <c r="DJW2" s="832"/>
      <c r="DJX2" s="832"/>
      <c r="DJY2" s="832"/>
      <c r="DJZ2" s="832"/>
      <c r="DKA2" s="832"/>
      <c r="DKB2" s="832"/>
      <c r="DKC2" s="832"/>
      <c r="DKD2" s="832"/>
      <c r="DKE2" s="832"/>
      <c r="DKF2" s="832"/>
      <c r="DKG2" s="832"/>
      <c r="DKH2" s="832"/>
      <c r="DKI2" s="832"/>
      <c r="DKJ2" s="832"/>
      <c r="DKK2" s="832"/>
      <c r="DKL2" s="832"/>
      <c r="DKM2" s="832"/>
      <c r="DKN2" s="832"/>
      <c r="DKO2" s="832"/>
      <c r="DKP2" s="832"/>
      <c r="DKQ2" s="832"/>
      <c r="DKR2" s="832"/>
      <c r="DKS2" s="832"/>
      <c r="DKT2" s="832"/>
      <c r="DKU2" s="832"/>
      <c r="DKV2" s="832"/>
      <c r="DKW2" s="832"/>
      <c r="DKX2" s="832"/>
      <c r="DKY2" s="832"/>
      <c r="DKZ2" s="832"/>
      <c r="DLA2" s="832"/>
      <c r="DLB2" s="832"/>
      <c r="DLC2" s="832"/>
      <c r="DLD2" s="832"/>
      <c r="DLE2" s="832"/>
      <c r="DLF2" s="832"/>
      <c r="DLG2" s="832"/>
      <c r="DLH2" s="832"/>
      <c r="DLI2" s="832"/>
      <c r="DLJ2" s="832"/>
      <c r="DLK2" s="832"/>
      <c r="DLL2" s="832"/>
      <c r="DLM2" s="832"/>
      <c r="DLN2" s="832"/>
      <c r="DLO2" s="832"/>
      <c r="DLP2" s="832"/>
      <c r="DLQ2" s="832"/>
      <c r="DLR2" s="832"/>
      <c r="DLS2" s="832"/>
      <c r="DLT2" s="832"/>
      <c r="DLU2" s="832"/>
      <c r="DLV2" s="832"/>
      <c r="DLW2" s="832"/>
      <c r="DLX2" s="832"/>
      <c r="DLY2" s="832"/>
      <c r="DLZ2" s="832"/>
      <c r="DMA2" s="832"/>
      <c r="DMB2" s="832"/>
      <c r="DMC2" s="832"/>
      <c r="DMD2" s="832"/>
      <c r="DME2" s="832"/>
      <c r="DMF2" s="832"/>
      <c r="DMG2" s="832"/>
      <c r="DMH2" s="832"/>
      <c r="DMI2" s="832"/>
      <c r="DMJ2" s="832"/>
      <c r="DMK2" s="832"/>
      <c r="DML2" s="832"/>
      <c r="DMM2" s="832"/>
      <c r="DMN2" s="832"/>
      <c r="DMO2" s="832"/>
      <c r="DMP2" s="832"/>
      <c r="DMQ2" s="832"/>
      <c r="DMR2" s="832"/>
      <c r="DMS2" s="832"/>
      <c r="DMT2" s="832"/>
      <c r="DMU2" s="832"/>
      <c r="DMV2" s="832"/>
      <c r="DMW2" s="832"/>
      <c r="DMX2" s="832"/>
      <c r="DMY2" s="832"/>
      <c r="DMZ2" s="832"/>
      <c r="DNA2" s="832"/>
      <c r="DNB2" s="832"/>
      <c r="DNC2" s="832"/>
      <c r="DND2" s="832"/>
      <c r="DNE2" s="832"/>
      <c r="DNF2" s="832"/>
      <c r="DNG2" s="832"/>
      <c r="DNH2" s="832"/>
      <c r="DNI2" s="832"/>
      <c r="DNJ2" s="832"/>
      <c r="DNK2" s="832"/>
      <c r="DNL2" s="832"/>
      <c r="DNM2" s="832"/>
      <c r="DNN2" s="832"/>
      <c r="DNO2" s="832"/>
      <c r="DNP2" s="832"/>
      <c r="DNQ2" s="832"/>
      <c r="DNR2" s="832"/>
      <c r="DNS2" s="832"/>
      <c r="DNT2" s="832"/>
      <c r="DNU2" s="832"/>
      <c r="DNV2" s="832"/>
      <c r="DNW2" s="832"/>
      <c r="DNX2" s="832"/>
      <c r="DNY2" s="832"/>
      <c r="DNZ2" s="832"/>
      <c r="DOA2" s="832"/>
      <c r="DOB2" s="832"/>
      <c r="DOC2" s="832"/>
      <c r="DOD2" s="832"/>
      <c r="DOE2" s="832"/>
      <c r="DOF2" s="832"/>
      <c r="DOG2" s="832"/>
      <c r="DOH2" s="832"/>
      <c r="DOI2" s="832"/>
      <c r="DOJ2" s="832"/>
      <c r="DOK2" s="832"/>
      <c r="DOL2" s="832"/>
      <c r="DOM2" s="832"/>
      <c r="DON2" s="832"/>
      <c r="DOO2" s="832"/>
      <c r="DOP2" s="832"/>
      <c r="DOQ2" s="832"/>
      <c r="DOR2" s="832"/>
      <c r="DOS2" s="832"/>
      <c r="DOT2" s="832"/>
      <c r="DOU2" s="832"/>
      <c r="DOV2" s="832"/>
      <c r="DOW2" s="832"/>
      <c r="DOX2" s="832"/>
      <c r="DOY2" s="832"/>
      <c r="DOZ2" s="832"/>
      <c r="DPA2" s="832"/>
      <c r="DPB2" s="832"/>
      <c r="DPC2" s="832"/>
      <c r="DPD2" s="832"/>
      <c r="DPE2" s="832"/>
      <c r="DPF2" s="832"/>
      <c r="DPG2" s="832"/>
      <c r="DPH2" s="832"/>
      <c r="DPI2" s="832"/>
      <c r="DPJ2" s="832"/>
      <c r="DPK2" s="832"/>
      <c r="DPL2" s="832"/>
      <c r="DPM2" s="832"/>
      <c r="DPN2" s="832"/>
      <c r="DPO2" s="832"/>
      <c r="DPP2" s="832"/>
      <c r="DPQ2" s="832"/>
      <c r="DPR2" s="832"/>
      <c r="DPS2" s="832"/>
      <c r="DPT2" s="832"/>
      <c r="DPU2" s="832"/>
      <c r="DPV2" s="832"/>
      <c r="DPW2" s="832"/>
      <c r="DPX2" s="832"/>
      <c r="DPY2" s="832"/>
      <c r="DPZ2" s="832"/>
      <c r="DQA2" s="832"/>
      <c r="DQB2" s="832"/>
      <c r="DQC2" s="832"/>
      <c r="DQD2" s="832"/>
      <c r="DQE2" s="832"/>
      <c r="DQF2" s="832"/>
      <c r="DQG2" s="832"/>
      <c r="DQH2" s="832"/>
      <c r="DQI2" s="832"/>
      <c r="DQJ2" s="832"/>
      <c r="DQK2" s="832"/>
      <c r="DQL2" s="832"/>
      <c r="DQM2" s="832"/>
      <c r="DQN2" s="832"/>
      <c r="DQO2" s="832"/>
      <c r="DQP2" s="832"/>
      <c r="DQQ2" s="832"/>
      <c r="DQR2" s="832"/>
      <c r="DQS2" s="832"/>
      <c r="DQT2" s="832"/>
      <c r="DQU2" s="832"/>
      <c r="DQV2" s="832"/>
      <c r="DQW2" s="832"/>
      <c r="DQX2" s="832"/>
      <c r="DQY2" s="832"/>
      <c r="DQZ2" s="832"/>
      <c r="DRA2" s="832"/>
      <c r="DRB2" s="832"/>
      <c r="DRC2" s="832"/>
      <c r="DRD2" s="832"/>
      <c r="DRE2" s="832"/>
      <c r="DRF2" s="832"/>
      <c r="DRG2" s="832"/>
      <c r="DRH2" s="832"/>
      <c r="DRI2" s="832"/>
      <c r="DRJ2" s="832"/>
      <c r="DRK2" s="832"/>
      <c r="DRL2" s="832"/>
      <c r="DRM2" s="832"/>
      <c r="DRN2" s="832"/>
      <c r="DRO2" s="832"/>
      <c r="DRP2" s="832"/>
      <c r="DRQ2" s="832"/>
      <c r="DRR2" s="832"/>
      <c r="DRS2" s="832"/>
      <c r="DRT2" s="832"/>
      <c r="DRU2" s="832"/>
      <c r="DRV2" s="832"/>
      <c r="DRW2" s="832"/>
      <c r="DRX2" s="832"/>
      <c r="DRY2" s="832"/>
      <c r="DRZ2" s="832"/>
      <c r="DSA2" s="832"/>
      <c r="DSB2" s="832"/>
      <c r="DSC2" s="832"/>
      <c r="DSD2" s="832"/>
      <c r="DSE2" s="832"/>
      <c r="DSF2" s="832"/>
      <c r="DSG2" s="832"/>
      <c r="DSH2" s="832"/>
      <c r="DSI2" s="832"/>
      <c r="DSJ2" s="832"/>
      <c r="DSK2" s="832"/>
      <c r="DSL2" s="832"/>
      <c r="DSM2" s="832"/>
      <c r="DSN2" s="832"/>
      <c r="DSO2" s="832"/>
      <c r="DSP2" s="832"/>
      <c r="DSQ2" s="832"/>
      <c r="DSR2" s="832"/>
      <c r="DSS2" s="832"/>
      <c r="DST2" s="832"/>
      <c r="DSU2" s="832"/>
      <c r="DSV2" s="832"/>
      <c r="DSW2" s="832"/>
      <c r="DSX2" s="832"/>
      <c r="DSY2" s="832"/>
      <c r="DSZ2" s="832"/>
      <c r="DTA2" s="832"/>
      <c r="DTB2" s="832"/>
      <c r="DTC2" s="832"/>
      <c r="DTD2" s="832"/>
      <c r="DTE2" s="832"/>
      <c r="DTF2" s="832"/>
      <c r="DTG2" s="832"/>
      <c r="DTH2" s="832"/>
      <c r="DTI2" s="832"/>
      <c r="DTJ2" s="832"/>
      <c r="DTK2" s="832"/>
      <c r="DTL2" s="832"/>
      <c r="DTM2" s="832"/>
      <c r="DTN2" s="832"/>
      <c r="DTO2" s="832"/>
      <c r="DTP2" s="832"/>
      <c r="DTQ2" s="832"/>
      <c r="DTR2" s="832"/>
      <c r="DTS2" s="832"/>
      <c r="DTT2" s="832"/>
      <c r="DTU2" s="832"/>
      <c r="DTV2" s="832"/>
      <c r="DTW2" s="832"/>
      <c r="DTX2" s="832"/>
      <c r="DTY2" s="832"/>
      <c r="DTZ2" s="832"/>
      <c r="DUA2" s="832"/>
      <c r="DUB2" s="832"/>
      <c r="DUC2" s="832"/>
      <c r="DUD2" s="832"/>
      <c r="DUE2" s="832"/>
      <c r="DUF2" s="832"/>
      <c r="DUG2" s="832"/>
      <c r="DUH2" s="832"/>
      <c r="DUI2" s="832"/>
      <c r="DUJ2" s="832"/>
      <c r="DUK2" s="832"/>
      <c r="DUL2" s="832"/>
      <c r="DUM2" s="832"/>
      <c r="DUN2" s="832"/>
      <c r="DUO2" s="832"/>
      <c r="DUP2" s="832"/>
      <c r="DUQ2" s="832"/>
      <c r="DUR2" s="832"/>
      <c r="DUS2" s="832"/>
      <c r="DUT2" s="832"/>
      <c r="DUU2" s="832"/>
      <c r="DUV2" s="832"/>
      <c r="DUW2" s="832"/>
      <c r="DUX2" s="832"/>
      <c r="DUY2" s="832"/>
      <c r="DUZ2" s="832"/>
      <c r="DVA2" s="832"/>
      <c r="DVB2" s="832"/>
      <c r="DVC2" s="832"/>
      <c r="DVD2" s="832"/>
      <c r="DVE2" s="832"/>
      <c r="DVF2" s="832"/>
      <c r="DVG2" s="832"/>
      <c r="DVH2" s="832"/>
      <c r="DVI2" s="832"/>
      <c r="DVJ2" s="832"/>
      <c r="DVK2" s="832"/>
      <c r="DVL2" s="832"/>
      <c r="DVM2" s="832"/>
      <c r="DVN2" s="832"/>
      <c r="DVO2" s="832"/>
      <c r="DVP2" s="832"/>
      <c r="DVQ2" s="832"/>
      <c r="DVR2" s="832"/>
      <c r="DVS2" s="832"/>
      <c r="DVT2" s="832"/>
      <c r="DVU2" s="832"/>
      <c r="DVV2" s="832"/>
      <c r="DVW2" s="832"/>
      <c r="DVX2" s="832"/>
      <c r="DVY2" s="832"/>
      <c r="DVZ2" s="832"/>
      <c r="DWA2" s="832"/>
      <c r="DWB2" s="832"/>
      <c r="DWC2" s="832"/>
      <c r="DWD2" s="832"/>
      <c r="DWE2" s="832"/>
      <c r="DWF2" s="832"/>
      <c r="DWG2" s="832"/>
      <c r="DWH2" s="832"/>
      <c r="DWI2" s="832"/>
      <c r="DWJ2" s="832"/>
      <c r="DWK2" s="832"/>
      <c r="DWL2" s="832"/>
      <c r="DWM2" s="832"/>
      <c r="DWN2" s="832"/>
      <c r="DWO2" s="832"/>
      <c r="DWP2" s="832"/>
      <c r="DWQ2" s="832"/>
      <c r="DWR2" s="832"/>
      <c r="DWS2" s="832"/>
      <c r="DWT2" s="832"/>
      <c r="DWU2" s="832"/>
      <c r="DWV2" s="832"/>
      <c r="DWW2" s="832"/>
      <c r="DWX2" s="832"/>
      <c r="DWY2" s="832"/>
      <c r="DWZ2" s="832"/>
      <c r="DXA2" s="832"/>
      <c r="DXB2" s="832"/>
      <c r="DXC2" s="832"/>
      <c r="DXD2" s="832"/>
      <c r="DXE2" s="832"/>
      <c r="DXF2" s="832"/>
      <c r="DXG2" s="832"/>
      <c r="DXH2" s="832"/>
      <c r="DXI2" s="832"/>
      <c r="DXJ2" s="832"/>
      <c r="DXK2" s="832"/>
      <c r="DXL2" s="832"/>
      <c r="DXM2" s="832"/>
      <c r="DXN2" s="832"/>
      <c r="DXO2" s="832"/>
      <c r="DXP2" s="832"/>
      <c r="DXQ2" s="832"/>
      <c r="DXR2" s="832"/>
      <c r="DXS2" s="832"/>
      <c r="DXT2" s="832"/>
      <c r="DXU2" s="832"/>
      <c r="DXV2" s="832"/>
      <c r="DXW2" s="832"/>
      <c r="DXX2" s="832"/>
      <c r="DXY2" s="832"/>
      <c r="DXZ2" s="832"/>
      <c r="DYA2" s="832"/>
      <c r="DYB2" s="832"/>
      <c r="DYC2" s="832"/>
      <c r="DYD2" s="832"/>
      <c r="DYE2" s="832"/>
      <c r="DYF2" s="832"/>
      <c r="DYG2" s="832"/>
      <c r="DYH2" s="832"/>
      <c r="DYI2" s="832"/>
      <c r="DYJ2" s="832"/>
      <c r="DYK2" s="832"/>
      <c r="DYL2" s="832"/>
      <c r="DYM2" s="832"/>
      <c r="DYN2" s="832"/>
      <c r="DYO2" s="832"/>
      <c r="DYP2" s="832"/>
      <c r="DYQ2" s="832"/>
      <c r="DYR2" s="832"/>
      <c r="DYS2" s="832"/>
      <c r="DYT2" s="832"/>
      <c r="DYU2" s="832"/>
      <c r="DYV2" s="832"/>
      <c r="DYW2" s="832"/>
      <c r="DYX2" s="832"/>
      <c r="DYY2" s="832"/>
      <c r="DYZ2" s="832"/>
      <c r="DZA2" s="832"/>
      <c r="DZB2" s="832"/>
      <c r="DZC2" s="832"/>
      <c r="DZD2" s="832"/>
      <c r="DZE2" s="832"/>
      <c r="DZF2" s="832"/>
      <c r="DZG2" s="832"/>
      <c r="DZH2" s="832"/>
      <c r="DZI2" s="832"/>
      <c r="DZJ2" s="832"/>
      <c r="DZK2" s="832"/>
      <c r="DZL2" s="832"/>
      <c r="DZM2" s="832"/>
      <c r="DZN2" s="832"/>
      <c r="DZO2" s="832"/>
      <c r="DZP2" s="832"/>
      <c r="DZQ2" s="832"/>
      <c r="DZR2" s="832"/>
      <c r="DZS2" s="832"/>
      <c r="DZT2" s="832"/>
      <c r="DZU2" s="832"/>
      <c r="DZV2" s="832"/>
      <c r="DZW2" s="832"/>
      <c r="DZX2" s="832"/>
      <c r="DZY2" s="832"/>
      <c r="DZZ2" s="832"/>
      <c r="EAA2" s="832"/>
      <c r="EAB2" s="832"/>
      <c r="EAC2" s="832"/>
      <c r="EAD2" s="832"/>
      <c r="EAE2" s="832"/>
      <c r="EAF2" s="832"/>
      <c r="EAG2" s="832"/>
      <c r="EAH2" s="832"/>
      <c r="EAI2" s="832"/>
      <c r="EAJ2" s="832"/>
      <c r="EAK2" s="832"/>
      <c r="EAL2" s="832"/>
      <c r="EAM2" s="832"/>
      <c r="EAN2" s="832"/>
      <c r="EAO2" s="832"/>
      <c r="EAP2" s="832"/>
      <c r="EAQ2" s="832"/>
      <c r="EAR2" s="832"/>
      <c r="EAS2" s="832"/>
      <c r="EAT2" s="832"/>
      <c r="EAU2" s="832"/>
      <c r="EAV2" s="832"/>
      <c r="EAW2" s="832"/>
      <c r="EAX2" s="832"/>
      <c r="EAY2" s="832"/>
      <c r="EAZ2" s="832"/>
      <c r="EBA2" s="832"/>
      <c r="EBB2" s="832"/>
      <c r="EBC2" s="832"/>
      <c r="EBD2" s="832"/>
      <c r="EBE2" s="832"/>
      <c r="EBF2" s="832"/>
      <c r="EBG2" s="832"/>
      <c r="EBH2" s="832"/>
      <c r="EBI2" s="832"/>
      <c r="EBJ2" s="832"/>
      <c r="EBK2" s="832"/>
      <c r="EBL2" s="832"/>
      <c r="EBM2" s="832"/>
      <c r="EBN2" s="832"/>
      <c r="EBO2" s="832"/>
      <c r="EBP2" s="832"/>
      <c r="EBQ2" s="832"/>
      <c r="EBR2" s="832"/>
      <c r="EBS2" s="832"/>
      <c r="EBT2" s="832"/>
      <c r="EBU2" s="832"/>
      <c r="EBV2" s="832"/>
      <c r="EBW2" s="832"/>
      <c r="EBX2" s="832"/>
      <c r="EBY2" s="832"/>
      <c r="EBZ2" s="832"/>
      <c r="ECA2" s="832"/>
      <c r="ECB2" s="832"/>
      <c r="ECC2" s="832"/>
      <c r="ECD2" s="832"/>
      <c r="ECE2" s="832"/>
      <c r="ECF2" s="832"/>
      <c r="ECG2" s="832"/>
      <c r="ECH2" s="832"/>
      <c r="ECI2" s="832"/>
      <c r="ECJ2" s="832"/>
      <c r="ECK2" s="832"/>
      <c r="ECL2" s="832"/>
      <c r="ECM2" s="832"/>
      <c r="ECN2" s="832"/>
      <c r="ECO2" s="832"/>
      <c r="ECP2" s="832"/>
      <c r="ECQ2" s="832"/>
      <c r="ECR2" s="832"/>
      <c r="ECS2" s="832"/>
      <c r="ECT2" s="832"/>
      <c r="ECU2" s="832"/>
      <c r="ECV2" s="832"/>
      <c r="ECW2" s="832"/>
      <c r="ECX2" s="832"/>
      <c r="ECY2" s="832"/>
      <c r="ECZ2" s="832"/>
      <c r="EDA2" s="832"/>
      <c r="EDB2" s="832"/>
      <c r="EDC2" s="832"/>
      <c r="EDD2" s="832"/>
      <c r="EDE2" s="832"/>
      <c r="EDF2" s="832"/>
      <c r="EDG2" s="832"/>
      <c r="EDH2" s="832"/>
      <c r="EDI2" s="832"/>
      <c r="EDJ2" s="832"/>
      <c r="EDK2" s="832"/>
      <c r="EDL2" s="832"/>
      <c r="EDM2" s="832"/>
      <c r="EDN2" s="832"/>
      <c r="EDO2" s="832"/>
      <c r="EDP2" s="832"/>
      <c r="EDQ2" s="832"/>
      <c r="EDR2" s="832"/>
      <c r="EDS2" s="832"/>
      <c r="EDT2" s="832"/>
      <c r="EDU2" s="832"/>
      <c r="EDV2" s="832"/>
      <c r="EDW2" s="832"/>
      <c r="EDX2" s="832"/>
      <c r="EDY2" s="832"/>
      <c r="EDZ2" s="832"/>
      <c r="EEA2" s="832"/>
      <c r="EEB2" s="832"/>
      <c r="EEC2" s="832"/>
      <c r="EED2" s="832"/>
      <c r="EEE2" s="832"/>
      <c r="EEF2" s="832"/>
      <c r="EEG2" s="832"/>
      <c r="EEH2" s="832"/>
      <c r="EEI2" s="832"/>
      <c r="EEJ2" s="832"/>
      <c r="EEK2" s="832"/>
      <c r="EEL2" s="832"/>
      <c r="EEM2" s="832"/>
      <c r="EEN2" s="832"/>
      <c r="EEO2" s="832"/>
      <c r="EEP2" s="832"/>
      <c r="EEQ2" s="832"/>
      <c r="EER2" s="832"/>
      <c r="EES2" s="832"/>
      <c r="EET2" s="832"/>
      <c r="EEU2" s="832"/>
      <c r="EEV2" s="832"/>
      <c r="EEW2" s="832"/>
      <c r="EEX2" s="832"/>
      <c r="EEY2" s="832"/>
      <c r="EEZ2" s="832"/>
      <c r="EFA2" s="832"/>
      <c r="EFB2" s="832"/>
      <c r="EFC2" s="832"/>
      <c r="EFD2" s="832"/>
      <c r="EFE2" s="832"/>
      <c r="EFF2" s="832"/>
      <c r="EFG2" s="832"/>
      <c r="EFH2" s="832"/>
      <c r="EFI2" s="832"/>
      <c r="EFJ2" s="832"/>
      <c r="EFK2" s="832"/>
      <c r="EFL2" s="832"/>
      <c r="EFM2" s="832"/>
      <c r="EFN2" s="832"/>
      <c r="EFO2" s="832"/>
      <c r="EFP2" s="832"/>
      <c r="EFQ2" s="832"/>
      <c r="EFR2" s="832"/>
      <c r="EFS2" s="832"/>
      <c r="EFT2" s="832"/>
      <c r="EFU2" s="832"/>
      <c r="EFV2" s="832"/>
      <c r="EFW2" s="832"/>
      <c r="EFX2" s="832"/>
      <c r="EFY2" s="832"/>
      <c r="EFZ2" s="832"/>
      <c r="EGA2" s="832"/>
      <c r="EGB2" s="832"/>
      <c r="EGC2" s="832"/>
      <c r="EGD2" s="832"/>
      <c r="EGE2" s="832"/>
      <c r="EGF2" s="832"/>
      <c r="EGG2" s="832"/>
      <c r="EGH2" s="832"/>
      <c r="EGI2" s="832"/>
      <c r="EGJ2" s="832"/>
      <c r="EGK2" s="832"/>
      <c r="EGL2" s="832"/>
      <c r="EGM2" s="832"/>
      <c r="EGN2" s="832"/>
      <c r="EGO2" s="832"/>
      <c r="EGP2" s="832"/>
      <c r="EGQ2" s="832"/>
      <c r="EGR2" s="832"/>
      <c r="EGS2" s="832"/>
      <c r="EGT2" s="832"/>
      <c r="EGU2" s="832"/>
      <c r="EGV2" s="832"/>
      <c r="EGW2" s="832"/>
      <c r="EGX2" s="832"/>
      <c r="EGY2" s="832"/>
      <c r="EGZ2" s="832"/>
      <c r="EHA2" s="832"/>
      <c r="EHB2" s="832"/>
      <c r="EHC2" s="832"/>
      <c r="EHD2" s="832"/>
      <c r="EHE2" s="832"/>
      <c r="EHF2" s="832"/>
      <c r="EHG2" s="832"/>
      <c r="EHH2" s="832"/>
      <c r="EHI2" s="832"/>
      <c r="EHJ2" s="832"/>
      <c r="EHK2" s="832"/>
      <c r="EHL2" s="832"/>
      <c r="EHM2" s="832"/>
      <c r="EHN2" s="832"/>
      <c r="EHO2" s="832"/>
      <c r="EHP2" s="832"/>
      <c r="EHQ2" s="832"/>
      <c r="EHR2" s="832"/>
      <c r="EHS2" s="832"/>
      <c r="EHT2" s="832"/>
      <c r="EHU2" s="832"/>
      <c r="EHV2" s="832"/>
      <c r="EHW2" s="832"/>
      <c r="EHX2" s="832"/>
      <c r="EHY2" s="832"/>
      <c r="EHZ2" s="832"/>
      <c r="EIA2" s="832"/>
      <c r="EIB2" s="832"/>
      <c r="EIC2" s="832"/>
      <c r="EID2" s="832"/>
      <c r="EIE2" s="832"/>
      <c r="EIF2" s="832"/>
      <c r="EIG2" s="832"/>
      <c r="EIH2" s="832"/>
      <c r="EII2" s="832"/>
      <c r="EIJ2" s="832"/>
      <c r="EIK2" s="832"/>
      <c r="EIL2" s="832"/>
      <c r="EIM2" s="832"/>
      <c r="EIN2" s="832"/>
      <c r="EIO2" s="832"/>
      <c r="EIP2" s="832"/>
      <c r="EIQ2" s="832"/>
      <c r="EIR2" s="832"/>
      <c r="EIS2" s="832"/>
      <c r="EIT2" s="832"/>
      <c r="EIU2" s="832"/>
      <c r="EIV2" s="832"/>
      <c r="EIW2" s="832"/>
      <c r="EIX2" s="832"/>
      <c r="EIY2" s="832"/>
      <c r="EIZ2" s="832"/>
      <c r="EJA2" s="832"/>
      <c r="EJB2" s="832"/>
      <c r="EJC2" s="832"/>
      <c r="EJD2" s="832"/>
      <c r="EJE2" s="832"/>
      <c r="EJF2" s="832"/>
      <c r="EJG2" s="832"/>
      <c r="EJH2" s="832"/>
      <c r="EJI2" s="832"/>
      <c r="EJJ2" s="832"/>
      <c r="EJK2" s="832"/>
      <c r="EJL2" s="832"/>
      <c r="EJM2" s="832"/>
      <c r="EJN2" s="832"/>
      <c r="EJO2" s="832"/>
      <c r="EJP2" s="832"/>
      <c r="EJQ2" s="832"/>
      <c r="EJR2" s="832"/>
      <c r="EJS2" s="832"/>
      <c r="EJT2" s="832"/>
      <c r="EJU2" s="832"/>
      <c r="EJV2" s="832"/>
      <c r="EJW2" s="832"/>
      <c r="EJX2" s="832"/>
      <c r="EJY2" s="832"/>
      <c r="EJZ2" s="832"/>
      <c r="EKA2" s="832"/>
      <c r="EKB2" s="832"/>
      <c r="EKC2" s="832"/>
      <c r="EKD2" s="832"/>
      <c r="EKE2" s="832"/>
      <c r="EKF2" s="832"/>
      <c r="EKG2" s="832"/>
      <c r="EKH2" s="832"/>
      <c r="EKI2" s="832"/>
      <c r="EKJ2" s="832"/>
      <c r="EKK2" s="832"/>
      <c r="EKL2" s="832"/>
      <c r="EKM2" s="832"/>
      <c r="EKN2" s="832"/>
      <c r="EKO2" s="832"/>
      <c r="EKP2" s="832"/>
      <c r="EKQ2" s="832"/>
      <c r="EKR2" s="832"/>
      <c r="EKS2" s="832"/>
      <c r="EKT2" s="832"/>
      <c r="EKU2" s="832"/>
      <c r="EKV2" s="832"/>
      <c r="EKW2" s="832"/>
      <c r="EKX2" s="832"/>
      <c r="EKY2" s="832"/>
      <c r="EKZ2" s="832"/>
      <c r="ELA2" s="832"/>
      <c r="ELB2" s="832"/>
      <c r="ELC2" s="832"/>
      <c r="ELD2" s="832"/>
      <c r="ELE2" s="832"/>
      <c r="ELF2" s="832"/>
      <c r="ELG2" s="832"/>
      <c r="ELH2" s="832"/>
      <c r="ELI2" s="832"/>
      <c r="ELJ2" s="832"/>
      <c r="ELK2" s="832"/>
      <c r="ELL2" s="832"/>
      <c r="ELM2" s="832"/>
      <c r="ELN2" s="832"/>
      <c r="ELO2" s="832"/>
      <c r="ELP2" s="832"/>
      <c r="ELQ2" s="832"/>
      <c r="ELR2" s="832"/>
      <c r="ELS2" s="832"/>
      <c r="ELT2" s="832"/>
      <c r="ELU2" s="832"/>
      <c r="ELV2" s="832"/>
      <c r="ELW2" s="832"/>
      <c r="ELX2" s="832"/>
      <c r="ELY2" s="832"/>
      <c r="ELZ2" s="832"/>
      <c r="EMA2" s="832"/>
      <c r="EMB2" s="832"/>
      <c r="EMC2" s="832"/>
      <c r="EMD2" s="832"/>
      <c r="EME2" s="832"/>
      <c r="EMF2" s="832"/>
      <c r="EMG2" s="832"/>
      <c r="EMH2" s="832"/>
      <c r="EMI2" s="832"/>
      <c r="EMJ2" s="832"/>
      <c r="EMK2" s="832"/>
      <c r="EML2" s="832"/>
      <c r="EMM2" s="832"/>
      <c r="EMN2" s="832"/>
      <c r="EMO2" s="832"/>
      <c r="EMP2" s="832"/>
      <c r="EMQ2" s="832"/>
      <c r="EMR2" s="832"/>
      <c r="EMS2" s="832"/>
      <c r="EMT2" s="832"/>
      <c r="EMU2" s="832"/>
      <c r="EMV2" s="832"/>
      <c r="EMW2" s="832"/>
      <c r="EMX2" s="832"/>
      <c r="EMY2" s="832"/>
      <c r="EMZ2" s="832"/>
      <c r="ENA2" s="832"/>
      <c r="ENB2" s="832"/>
      <c r="ENC2" s="832"/>
      <c r="END2" s="832"/>
      <c r="ENE2" s="832"/>
      <c r="ENF2" s="832"/>
      <c r="ENG2" s="832"/>
      <c r="ENH2" s="832"/>
      <c r="ENI2" s="832"/>
      <c r="ENJ2" s="832"/>
      <c r="ENK2" s="832"/>
      <c r="ENL2" s="832"/>
      <c r="ENM2" s="832"/>
      <c r="ENN2" s="832"/>
      <c r="ENO2" s="832"/>
      <c r="ENP2" s="832"/>
      <c r="ENQ2" s="832"/>
      <c r="ENR2" s="832"/>
      <c r="ENS2" s="832"/>
      <c r="ENT2" s="832"/>
      <c r="ENU2" s="832"/>
      <c r="ENV2" s="832"/>
      <c r="ENW2" s="832"/>
      <c r="ENX2" s="832"/>
      <c r="ENY2" s="832"/>
      <c r="ENZ2" s="832"/>
      <c r="EOA2" s="832"/>
      <c r="EOB2" s="832"/>
      <c r="EOC2" s="832"/>
      <c r="EOD2" s="832"/>
      <c r="EOE2" s="832"/>
      <c r="EOF2" s="832"/>
      <c r="EOG2" s="832"/>
      <c r="EOH2" s="832"/>
      <c r="EOI2" s="832"/>
      <c r="EOJ2" s="832"/>
      <c r="EOK2" s="832"/>
      <c r="EOL2" s="832"/>
      <c r="EOM2" s="832"/>
      <c r="EON2" s="832"/>
      <c r="EOO2" s="832"/>
      <c r="EOP2" s="832"/>
      <c r="EOQ2" s="832"/>
      <c r="EOR2" s="832"/>
      <c r="EOS2" s="832"/>
      <c r="EOT2" s="832"/>
      <c r="EOU2" s="832"/>
      <c r="EOV2" s="832"/>
      <c r="EOW2" s="832"/>
      <c r="EOX2" s="832"/>
      <c r="EOY2" s="832"/>
      <c r="EOZ2" s="832"/>
      <c r="EPA2" s="832"/>
      <c r="EPB2" s="832"/>
      <c r="EPC2" s="832"/>
      <c r="EPD2" s="832"/>
      <c r="EPE2" s="832"/>
      <c r="EPF2" s="832"/>
      <c r="EPG2" s="832"/>
      <c r="EPH2" s="832"/>
      <c r="EPI2" s="832"/>
      <c r="EPJ2" s="832"/>
      <c r="EPK2" s="832"/>
      <c r="EPL2" s="832"/>
      <c r="EPM2" s="832"/>
      <c r="EPN2" s="832"/>
      <c r="EPO2" s="832"/>
      <c r="EPP2" s="832"/>
      <c r="EPQ2" s="832"/>
      <c r="EPR2" s="832"/>
      <c r="EPS2" s="832"/>
      <c r="EPT2" s="832"/>
      <c r="EPU2" s="832"/>
      <c r="EPV2" s="832"/>
      <c r="EPW2" s="832"/>
      <c r="EPX2" s="832"/>
      <c r="EPY2" s="832"/>
      <c r="EPZ2" s="832"/>
      <c r="EQA2" s="832"/>
      <c r="EQB2" s="832"/>
      <c r="EQC2" s="832"/>
      <c r="EQD2" s="832"/>
      <c r="EQE2" s="832"/>
      <c r="EQF2" s="832"/>
      <c r="EQG2" s="832"/>
      <c r="EQH2" s="832"/>
      <c r="EQI2" s="832"/>
      <c r="EQJ2" s="832"/>
      <c r="EQK2" s="832"/>
      <c r="EQL2" s="832"/>
      <c r="EQM2" s="832"/>
      <c r="EQN2" s="832"/>
      <c r="EQO2" s="832"/>
      <c r="EQP2" s="832"/>
      <c r="EQQ2" s="832"/>
      <c r="EQR2" s="832"/>
      <c r="EQS2" s="832"/>
      <c r="EQT2" s="832"/>
      <c r="EQU2" s="832"/>
      <c r="EQV2" s="832"/>
      <c r="EQW2" s="832"/>
      <c r="EQX2" s="832"/>
      <c r="EQY2" s="832"/>
      <c r="EQZ2" s="832"/>
      <c r="ERA2" s="832"/>
      <c r="ERB2" s="832"/>
      <c r="ERC2" s="832"/>
      <c r="ERD2" s="832"/>
      <c r="ERE2" s="832"/>
      <c r="ERF2" s="832"/>
      <c r="ERG2" s="832"/>
      <c r="ERH2" s="832"/>
      <c r="ERI2" s="832"/>
      <c r="ERJ2" s="832"/>
      <c r="ERK2" s="832"/>
      <c r="ERL2" s="832"/>
      <c r="ERM2" s="832"/>
      <c r="ERN2" s="832"/>
      <c r="ERO2" s="832"/>
      <c r="ERP2" s="832"/>
      <c r="ERQ2" s="832"/>
      <c r="ERR2" s="832"/>
      <c r="ERS2" s="832"/>
      <c r="ERT2" s="832"/>
      <c r="ERU2" s="832"/>
      <c r="ERV2" s="832"/>
      <c r="ERW2" s="832"/>
      <c r="ERX2" s="832"/>
      <c r="ERY2" s="832"/>
      <c r="ERZ2" s="832"/>
      <c r="ESA2" s="832"/>
      <c r="ESB2" s="832"/>
      <c r="ESC2" s="832"/>
      <c r="ESD2" s="832"/>
      <c r="ESE2" s="832"/>
      <c r="ESF2" s="832"/>
      <c r="ESG2" s="832"/>
      <c r="ESH2" s="832"/>
      <c r="ESI2" s="832"/>
      <c r="ESJ2" s="832"/>
      <c r="ESK2" s="832"/>
      <c r="ESL2" s="832"/>
      <c r="ESM2" s="832"/>
      <c r="ESN2" s="832"/>
      <c r="ESO2" s="832"/>
      <c r="ESP2" s="832"/>
      <c r="ESQ2" s="832"/>
      <c r="ESR2" s="832"/>
      <c r="ESS2" s="832"/>
      <c r="EST2" s="832"/>
      <c r="ESU2" s="832"/>
      <c r="ESV2" s="832"/>
      <c r="ESW2" s="832"/>
      <c r="ESX2" s="832"/>
      <c r="ESY2" s="832"/>
      <c r="ESZ2" s="832"/>
      <c r="ETA2" s="832"/>
      <c r="ETB2" s="832"/>
      <c r="ETC2" s="832"/>
      <c r="ETD2" s="832"/>
      <c r="ETE2" s="832"/>
      <c r="ETF2" s="832"/>
      <c r="ETG2" s="832"/>
      <c r="ETH2" s="832"/>
      <c r="ETI2" s="832"/>
      <c r="ETJ2" s="832"/>
      <c r="ETK2" s="832"/>
      <c r="ETL2" s="832"/>
      <c r="ETM2" s="832"/>
      <c r="ETN2" s="832"/>
      <c r="ETO2" s="832"/>
      <c r="ETP2" s="832"/>
      <c r="ETQ2" s="832"/>
      <c r="ETR2" s="832"/>
      <c r="ETS2" s="832"/>
      <c r="ETT2" s="832"/>
      <c r="ETU2" s="832"/>
      <c r="ETV2" s="832"/>
      <c r="ETW2" s="832"/>
      <c r="ETX2" s="832"/>
      <c r="ETY2" s="832"/>
      <c r="ETZ2" s="832"/>
      <c r="EUA2" s="832"/>
      <c r="EUB2" s="832"/>
      <c r="EUC2" s="832"/>
      <c r="EUD2" s="832"/>
      <c r="EUE2" s="832"/>
      <c r="EUF2" s="832"/>
      <c r="EUG2" s="832"/>
      <c r="EUH2" s="832"/>
      <c r="EUI2" s="832"/>
      <c r="EUJ2" s="832"/>
      <c r="EUK2" s="832"/>
      <c r="EUL2" s="832"/>
      <c r="EUM2" s="832"/>
      <c r="EUN2" s="832"/>
      <c r="EUO2" s="832"/>
      <c r="EUP2" s="832"/>
      <c r="EUQ2" s="832"/>
      <c r="EUR2" s="832"/>
      <c r="EUS2" s="832"/>
      <c r="EUT2" s="832"/>
      <c r="EUU2" s="832"/>
      <c r="EUV2" s="832"/>
      <c r="EUW2" s="832"/>
      <c r="EUX2" s="832"/>
      <c r="EUY2" s="832"/>
      <c r="EUZ2" s="832"/>
      <c r="EVA2" s="832"/>
      <c r="EVB2" s="832"/>
      <c r="EVC2" s="832"/>
      <c r="EVD2" s="832"/>
      <c r="EVE2" s="832"/>
      <c r="EVF2" s="832"/>
      <c r="EVG2" s="832"/>
      <c r="EVH2" s="832"/>
      <c r="EVI2" s="832"/>
      <c r="EVJ2" s="832"/>
      <c r="EVK2" s="832"/>
      <c r="EVL2" s="832"/>
      <c r="EVM2" s="832"/>
      <c r="EVN2" s="832"/>
      <c r="EVO2" s="832"/>
      <c r="EVP2" s="832"/>
      <c r="EVQ2" s="832"/>
      <c r="EVR2" s="832"/>
      <c r="EVS2" s="832"/>
      <c r="EVT2" s="832"/>
      <c r="EVU2" s="832"/>
      <c r="EVV2" s="832"/>
      <c r="EVW2" s="832"/>
      <c r="EVX2" s="832"/>
      <c r="EVY2" s="832"/>
      <c r="EVZ2" s="832"/>
      <c r="EWA2" s="832"/>
      <c r="EWB2" s="832"/>
      <c r="EWC2" s="832"/>
      <c r="EWD2" s="832"/>
      <c r="EWE2" s="832"/>
      <c r="EWF2" s="832"/>
      <c r="EWG2" s="832"/>
      <c r="EWH2" s="832"/>
      <c r="EWI2" s="832"/>
      <c r="EWJ2" s="832"/>
      <c r="EWK2" s="832"/>
      <c r="EWL2" s="832"/>
      <c r="EWM2" s="832"/>
      <c r="EWN2" s="832"/>
      <c r="EWO2" s="832"/>
      <c r="EWP2" s="832"/>
      <c r="EWQ2" s="832"/>
      <c r="EWR2" s="832"/>
      <c r="EWS2" s="832"/>
      <c r="EWT2" s="832"/>
      <c r="EWU2" s="832"/>
      <c r="EWV2" s="832"/>
      <c r="EWW2" s="832"/>
      <c r="EWX2" s="832"/>
      <c r="EWY2" s="832"/>
      <c r="EWZ2" s="832"/>
      <c r="EXA2" s="832"/>
      <c r="EXB2" s="832"/>
      <c r="EXC2" s="832"/>
      <c r="EXD2" s="832"/>
      <c r="EXE2" s="832"/>
      <c r="EXF2" s="832"/>
      <c r="EXG2" s="832"/>
      <c r="EXH2" s="832"/>
      <c r="EXI2" s="832"/>
      <c r="EXJ2" s="832"/>
      <c r="EXK2" s="832"/>
      <c r="EXL2" s="832"/>
      <c r="EXM2" s="832"/>
      <c r="EXN2" s="832"/>
      <c r="EXO2" s="832"/>
      <c r="EXP2" s="832"/>
      <c r="EXQ2" s="832"/>
      <c r="EXR2" s="832"/>
      <c r="EXS2" s="832"/>
      <c r="EXT2" s="832"/>
      <c r="EXU2" s="832"/>
      <c r="EXV2" s="832"/>
      <c r="EXW2" s="832"/>
      <c r="EXX2" s="832"/>
      <c r="EXY2" s="832"/>
      <c r="EXZ2" s="832"/>
      <c r="EYA2" s="832"/>
      <c r="EYB2" s="832"/>
      <c r="EYC2" s="832"/>
      <c r="EYD2" s="832"/>
      <c r="EYE2" s="832"/>
      <c r="EYF2" s="832"/>
      <c r="EYG2" s="832"/>
      <c r="EYH2" s="832"/>
      <c r="EYI2" s="832"/>
      <c r="EYJ2" s="832"/>
      <c r="EYK2" s="832"/>
      <c r="EYL2" s="832"/>
      <c r="EYM2" s="832"/>
      <c r="EYN2" s="832"/>
      <c r="EYO2" s="832"/>
      <c r="EYP2" s="832"/>
      <c r="EYQ2" s="832"/>
      <c r="EYR2" s="832"/>
      <c r="EYS2" s="832"/>
      <c r="EYT2" s="832"/>
      <c r="EYU2" s="832"/>
      <c r="EYV2" s="832"/>
      <c r="EYW2" s="832"/>
      <c r="EYX2" s="832"/>
      <c r="EYY2" s="832"/>
      <c r="EYZ2" s="832"/>
      <c r="EZA2" s="832"/>
      <c r="EZB2" s="832"/>
      <c r="EZC2" s="832"/>
      <c r="EZD2" s="832"/>
      <c r="EZE2" s="832"/>
      <c r="EZF2" s="832"/>
      <c r="EZG2" s="832"/>
      <c r="EZH2" s="832"/>
      <c r="EZI2" s="832"/>
      <c r="EZJ2" s="832"/>
      <c r="EZK2" s="832"/>
      <c r="EZL2" s="832"/>
      <c r="EZM2" s="832"/>
      <c r="EZN2" s="832"/>
      <c r="EZO2" s="832"/>
      <c r="EZP2" s="832"/>
      <c r="EZQ2" s="832"/>
      <c r="EZR2" s="832"/>
      <c r="EZS2" s="832"/>
      <c r="EZT2" s="832"/>
      <c r="EZU2" s="832"/>
      <c r="EZV2" s="832"/>
      <c r="EZW2" s="832"/>
      <c r="EZX2" s="832"/>
      <c r="EZY2" s="832"/>
      <c r="EZZ2" s="832"/>
      <c r="FAA2" s="832"/>
      <c r="FAB2" s="832"/>
      <c r="FAC2" s="832"/>
      <c r="FAD2" s="832"/>
      <c r="FAE2" s="832"/>
      <c r="FAF2" s="832"/>
      <c r="FAG2" s="832"/>
      <c r="FAH2" s="832"/>
      <c r="FAI2" s="832"/>
      <c r="FAJ2" s="832"/>
      <c r="FAK2" s="832"/>
      <c r="FAL2" s="832"/>
      <c r="FAM2" s="832"/>
      <c r="FAN2" s="832"/>
      <c r="FAO2" s="832"/>
      <c r="FAP2" s="832"/>
      <c r="FAQ2" s="832"/>
      <c r="FAR2" s="832"/>
      <c r="FAS2" s="832"/>
      <c r="FAT2" s="832"/>
      <c r="FAU2" s="832"/>
      <c r="FAV2" s="832"/>
      <c r="FAW2" s="832"/>
      <c r="FAX2" s="832"/>
      <c r="FAY2" s="832"/>
      <c r="FAZ2" s="832"/>
      <c r="FBA2" s="832"/>
      <c r="FBB2" s="832"/>
      <c r="FBC2" s="832"/>
      <c r="FBD2" s="832"/>
      <c r="FBE2" s="832"/>
      <c r="FBF2" s="832"/>
      <c r="FBG2" s="832"/>
      <c r="FBH2" s="832"/>
      <c r="FBI2" s="832"/>
      <c r="FBJ2" s="832"/>
      <c r="FBK2" s="832"/>
      <c r="FBL2" s="832"/>
      <c r="FBM2" s="832"/>
      <c r="FBN2" s="832"/>
      <c r="FBO2" s="832"/>
      <c r="FBP2" s="832"/>
      <c r="FBQ2" s="832"/>
      <c r="FBR2" s="832"/>
      <c r="FBS2" s="832"/>
      <c r="FBT2" s="832"/>
      <c r="FBU2" s="832"/>
      <c r="FBV2" s="832"/>
      <c r="FBW2" s="832"/>
      <c r="FBX2" s="832"/>
      <c r="FBY2" s="832"/>
      <c r="FBZ2" s="832"/>
      <c r="FCA2" s="832"/>
      <c r="FCB2" s="832"/>
      <c r="FCC2" s="832"/>
      <c r="FCD2" s="832"/>
      <c r="FCE2" s="832"/>
      <c r="FCF2" s="832"/>
      <c r="FCG2" s="832"/>
      <c r="FCH2" s="832"/>
      <c r="FCI2" s="832"/>
      <c r="FCJ2" s="832"/>
      <c r="FCK2" s="832"/>
      <c r="FCL2" s="832"/>
      <c r="FCM2" s="832"/>
      <c r="FCN2" s="832"/>
      <c r="FCO2" s="832"/>
      <c r="FCP2" s="832"/>
      <c r="FCQ2" s="832"/>
      <c r="FCR2" s="832"/>
      <c r="FCS2" s="832"/>
      <c r="FCT2" s="832"/>
      <c r="FCU2" s="832"/>
      <c r="FCV2" s="832"/>
      <c r="FCW2" s="832"/>
      <c r="FCX2" s="832"/>
      <c r="FCY2" s="832"/>
      <c r="FCZ2" s="832"/>
      <c r="FDA2" s="832"/>
      <c r="FDB2" s="832"/>
      <c r="FDC2" s="832"/>
      <c r="FDD2" s="832"/>
      <c r="FDE2" s="832"/>
      <c r="FDF2" s="832"/>
      <c r="FDG2" s="832"/>
      <c r="FDH2" s="832"/>
      <c r="FDI2" s="832"/>
      <c r="FDJ2" s="832"/>
      <c r="FDK2" s="832"/>
      <c r="FDL2" s="832"/>
      <c r="FDM2" s="832"/>
      <c r="FDN2" s="832"/>
      <c r="FDO2" s="832"/>
      <c r="FDP2" s="832"/>
      <c r="FDQ2" s="832"/>
      <c r="FDR2" s="832"/>
      <c r="FDS2" s="832"/>
      <c r="FDT2" s="832"/>
      <c r="FDU2" s="832"/>
      <c r="FDV2" s="832"/>
      <c r="FDW2" s="832"/>
      <c r="FDX2" s="832"/>
      <c r="FDY2" s="832"/>
      <c r="FDZ2" s="832"/>
      <c r="FEA2" s="832"/>
      <c r="FEB2" s="832"/>
      <c r="FEC2" s="832"/>
      <c r="FED2" s="832"/>
      <c r="FEE2" s="832"/>
      <c r="FEF2" s="832"/>
      <c r="FEG2" s="832"/>
      <c r="FEH2" s="832"/>
      <c r="FEI2" s="832"/>
      <c r="FEJ2" s="832"/>
      <c r="FEK2" s="832"/>
      <c r="FEL2" s="832"/>
      <c r="FEM2" s="832"/>
      <c r="FEN2" s="832"/>
      <c r="FEO2" s="832"/>
      <c r="FEP2" s="832"/>
      <c r="FEQ2" s="832"/>
      <c r="FER2" s="832"/>
      <c r="FES2" s="832"/>
      <c r="FET2" s="832"/>
      <c r="FEU2" s="832"/>
      <c r="FEV2" s="832"/>
      <c r="FEW2" s="832"/>
      <c r="FEX2" s="832"/>
      <c r="FEY2" s="832"/>
      <c r="FEZ2" s="832"/>
      <c r="FFA2" s="832"/>
      <c r="FFB2" s="832"/>
      <c r="FFC2" s="832"/>
      <c r="FFD2" s="832"/>
      <c r="FFE2" s="832"/>
      <c r="FFF2" s="832"/>
      <c r="FFG2" s="832"/>
      <c r="FFH2" s="832"/>
      <c r="FFI2" s="832"/>
      <c r="FFJ2" s="832"/>
      <c r="FFK2" s="832"/>
      <c r="FFL2" s="832"/>
      <c r="FFM2" s="832"/>
      <c r="FFN2" s="832"/>
      <c r="FFO2" s="832"/>
      <c r="FFP2" s="832"/>
      <c r="FFQ2" s="832"/>
      <c r="FFR2" s="832"/>
      <c r="FFS2" s="832"/>
      <c r="FFT2" s="832"/>
      <c r="FFU2" s="832"/>
      <c r="FFV2" s="832"/>
      <c r="FFW2" s="832"/>
      <c r="FFX2" s="832"/>
      <c r="FFY2" s="832"/>
      <c r="FFZ2" s="832"/>
      <c r="FGA2" s="832"/>
      <c r="FGB2" s="832"/>
      <c r="FGC2" s="832"/>
      <c r="FGD2" s="832"/>
      <c r="FGE2" s="832"/>
      <c r="FGF2" s="832"/>
      <c r="FGG2" s="832"/>
      <c r="FGH2" s="832"/>
      <c r="FGI2" s="832"/>
      <c r="FGJ2" s="832"/>
      <c r="FGK2" s="832"/>
      <c r="FGL2" s="832"/>
      <c r="FGM2" s="832"/>
      <c r="FGN2" s="832"/>
      <c r="FGO2" s="832"/>
      <c r="FGP2" s="832"/>
      <c r="FGQ2" s="832"/>
      <c r="FGR2" s="832"/>
      <c r="FGS2" s="832"/>
      <c r="FGT2" s="832"/>
      <c r="FGU2" s="832"/>
      <c r="FGV2" s="832"/>
      <c r="FGW2" s="832"/>
      <c r="FGX2" s="832"/>
      <c r="FGY2" s="832"/>
      <c r="FGZ2" s="832"/>
      <c r="FHA2" s="832"/>
      <c r="FHB2" s="832"/>
      <c r="FHC2" s="832"/>
      <c r="FHD2" s="832"/>
      <c r="FHE2" s="832"/>
      <c r="FHF2" s="832"/>
      <c r="FHG2" s="832"/>
      <c r="FHH2" s="832"/>
      <c r="FHI2" s="832"/>
      <c r="FHJ2" s="832"/>
      <c r="FHK2" s="832"/>
      <c r="FHL2" s="832"/>
      <c r="FHM2" s="832"/>
      <c r="FHN2" s="832"/>
      <c r="FHO2" s="832"/>
      <c r="FHP2" s="832"/>
      <c r="FHQ2" s="832"/>
      <c r="FHR2" s="832"/>
      <c r="FHS2" s="832"/>
      <c r="FHT2" s="832"/>
      <c r="FHU2" s="832"/>
      <c r="FHV2" s="832"/>
      <c r="FHW2" s="832"/>
      <c r="FHX2" s="832"/>
      <c r="FHY2" s="832"/>
      <c r="FHZ2" s="832"/>
      <c r="FIA2" s="832"/>
      <c r="FIB2" s="832"/>
      <c r="FIC2" s="832"/>
      <c r="FID2" s="832"/>
      <c r="FIE2" s="832"/>
      <c r="FIF2" s="832"/>
      <c r="FIG2" s="832"/>
      <c r="FIH2" s="832"/>
      <c r="FII2" s="832"/>
      <c r="FIJ2" s="832"/>
      <c r="FIK2" s="832"/>
      <c r="FIL2" s="832"/>
      <c r="FIM2" s="832"/>
      <c r="FIN2" s="832"/>
      <c r="FIO2" s="832"/>
      <c r="FIP2" s="832"/>
      <c r="FIQ2" s="832"/>
      <c r="FIR2" s="832"/>
      <c r="FIS2" s="832"/>
      <c r="FIT2" s="832"/>
      <c r="FIU2" s="832"/>
      <c r="FIV2" s="832"/>
      <c r="FIW2" s="832"/>
      <c r="FIX2" s="832"/>
      <c r="FIY2" s="832"/>
      <c r="FIZ2" s="832"/>
      <c r="FJA2" s="832"/>
      <c r="FJB2" s="832"/>
      <c r="FJC2" s="832"/>
      <c r="FJD2" s="832"/>
      <c r="FJE2" s="832"/>
      <c r="FJF2" s="832"/>
      <c r="FJG2" s="832"/>
      <c r="FJH2" s="832"/>
      <c r="FJI2" s="832"/>
      <c r="FJJ2" s="832"/>
      <c r="FJK2" s="832"/>
      <c r="FJL2" s="832"/>
      <c r="FJM2" s="832"/>
      <c r="FJN2" s="832"/>
      <c r="FJO2" s="832"/>
      <c r="FJP2" s="832"/>
      <c r="FJQ2" s="832"/>
      <c r="FJR2" s="832"/>
      <c r="FJS2" s="832"/>
      <c r="FJT2" s="832"/>
      <c r="FJU2" s="832"/>
      <c r="FJV2" s="832"/>
      <c r="FJW2" s="832"/>
      <c r="FJX2" s="832"/>
      <c r="FJY2" s="832"/>
      <c r="FJZ2" s="832"/>
      <c r="FKA2" s="832"/>
      <c r="FKB2" s="832"/>
      <c r="FKC2" s="832"/>
      <c r="FKD2" s="832"/>
      <c r="FKE2" s="832"/>
      <c r="FKF2" s="832"/>
      <c r="FKG2" s="832"/>
      <c r="FKH2" s="832"/>
      <c r="FKI2" s="832"/>
      <c r="FKJ2" s="832"/>
      <c r="FKK2" s="832"/>
      <c r="FKL2" s="832"/>
      <c r="FKM2" s="832"/>
      <c r="FKN2" s="832"/>
      <c r="FKO2" s="832"/>
      <c r="FKP2" s="832"/>
      <c r="FKQ2" s="832"/>
      <c r="FKR2" s="832"/>
      <c r="FKS2" s="832"/>
      <c r="FKT2" s="832"/>
      <c r="FKU2" s="832"/>
      <c r="FKV2" s="832"/>
      <c r="FKW2" s="832"/>
      <c r="FKX2" s="832"/>
      <c r="FKY2" s="832"/>
      <c r="FKZ2" s="832"/>
      <c r="FLA2" s="832"/>
      <c r="FLB2" s="832"/>
      <c r="FLC2" s="832"/>
      <c r="FLD2" s="832"/>
      <c r="FLE2" s="832"/>
      <c r="FLF2" s="832"/>
      <c r="FLG2" s="832"/>
      <c r="FLH2" s="832"/>
      <c r="FLI2" s="832"/>
      <c r="FLJ2" s="832"/>
      <c r="FLK2" s="832"/>
      <c r="FLL2" s="832"/>
      <c r="FLM2" s="832"/>
      <c r="FLN2" s="832"/>
      <c r="FLO2" s="832"/>
      <c r="FLP2" s="832"/>
      <c r="FLQ2" s="832"/>
      <c r="FLR2" s="832"/>
      <c r="FLS2" s="832"/>
      <c r="FLT2" s="832"/>
      <c r="FLU2" s="832"/>
      <c r="FLV2" s="832"/>
      <c r="FLW2" s="832"/>
      <c r="FLX2" s="832"/>
      <c r="FLY2" s="832"/>
      <c r="FLZ2" s="832"/>
      <c r="FMA2" s="832"/>
      <c r="FMB2" s="832"/>
      <c r="FMC2" s="832"/>
      <c r="FMD2" s="832"/>
      <c r="FME2" s="832"/>
      <c r="FMF2" s="832"/>
      <c r="FMG2" s="832"/>
      <c r="FMH2" s="832"/>
      <c r="FMI2" s="832"/>
      <c r="FMJ2" s="832"/>
      <c r="FMK2" s="832"/>
      <c r="FML2" s="832"/>
      <c r="FMM2" s="832"/>
      <c r="FMN2" s="832"/>
      <c r="FMO2" s="832"/>
      <c r="FMP2" s="832"/>
      <c r="FMQ2" s="832"/>
      <c r="FMR2" s="832"/>
      <c r="FMS2" s="832"/>
      <c r="FMT2" s="832"/>
      <c r="FMU2" s="832"/>
      <c r="FMV2" s="832"/>
      <c r="FMW2" s="832"/>
      <c r="FMX2" s="832"/>
      <c r="FMY2" s="832"/>
      <c r="FMZ2" s="832"/>
      <c r="FNA2" s="832"/>
      <c r="FNB2" s="832"/>
      <c r="FNC2" s="832"/>
      <c r="FND2" s="832"/>
      <c r="FNE2" s="832"/>
      <c r="FNF2" s="832"/>
      <c r="FNG2" s="832"/>
      <c r="FNH2" s="832"/>
      <c r="FNI2" s="832"/>
      <c r="FNJ2" s="832"/>
      <c r="FNK2" s="832"/>
      <c r="FNL2" s="832"/>
      <c r="FNM2" s="832"/>
      <c r="FNN2" s="832"/>
      <c r="FNO2" s="832"/>
      <c r="FNP2" s="832"/>
      <c r="FNQ2" s="832"/>
      <c r="FNR2" s="832"/>
      <c r="FNS2" s="832"/>
      <c r="FNT2" s="832"/>
      <c r="FNU2" s="832"/>
      <c r="FNV2" s="832"/>
      <c r="FNW2" s="832"/>
      <c r="FNX2" s="832"/>
      <c r="FNY2" s="832"/>
      <c r="FNZ2" s="832"/>
      <c r="FOA2" s="832"/>
      <c r="FOB2" s="832"/>
      <c r="FOC2" s="832"/>
      <c r="FOD2" s="832"/>
      <c r="FOE2" s="832"/>
      <c r="FOF2" s="832"/>
      <c r="FOG2" s="832"/>
      <c r="FOH2" s="832"/>
      <c r="FOI2" s="832"/>
      <c r="FOJ2" s="832"/>
      <c r="FOK2" s="832"/>
      <c r="FOL2" s="832"/>
      <c r="FOM2" s="832"/>
      <c r="FON2" s="832"/>
      <c r="FOO2" s="832"/>
      <c r="FOP2" s="832"/>
      <c r="FOQ2" s="832"/>
      <c r="FOR2" s="832"/>
      <c r="FOS2" s="832"/>
      <c r="FOT2" s="832"/>
      <c r="FOU2" s="832"/>
      <c r="FOV2" s="832"/>
      <c r="FOW2" s="832"/>
      <c r="FOX2" s="832"/>
      <c r="FOY2" s="832"/>
      <c r="FOZ2" s="832"/>
      <c r="FPA2" s="832"/>
      <c r="FPB2" s="832"/>
      <c r="FPC2" s="832"/>
      <c r="FPD2" s="832"/>
      <c r="FPE2" s="832"/>
      <c r="FPF2" s="832"/>
      <c r="FPG2" s="832"/>
      <c r="FPH2" s="832"/>
      <c r="FPI2" s="832"/>
      <c r="FPJ2" s="832"/>
      <c r="FPK2" s="832"/>
      <c r="FPL2" s="832"/>
      <c r="FPM2" s="832"/>
      <c r="FPN2" s="832"/>
      <c r="FPO2" s="832"/>
      <c r="FPP2" s="832"/>
      <c r="FPQ2" s="832"/>
      <c r="FPR2" s="832"/>
      <c r="FPS2" s="832"/>
      <c r="FPT2" s="832"/>
      <c r="FPU2" s="832"/>
      <c r="FPV2" s="832"/>
      <c r="FPW2" s="832"/>
      <c r="FPX2" s="832"/>
      <c r="FPY2" s="832"/>
      <c r="FPZ2" s="832"/>
      <c r="FQA2" s="832"/>
      <c r="FQB2" s="832"/>
      <c r="FQC2" s="832"/>
      <c r="FQD2" s="832"/>
      <c r="FQE2" s="832"/>
      <c r="FQF2" s="832"/>
      <c r="FQG2" s="832"/>
      <c r="FQH2" s="832"/>
      <c r="FQI2" s="832"/>
      <c r="FQJ2" s="832"/>
      <c r="FQK2" s="832"/>
      <c r="FQL2" s="832"/>
      <c r="FQM2" s="832"/>
      <c r="FQN2" s="832"/>
      <c r="FQO2" s="832"/>
      <c r="FQP2" s="832"/>
      <c r="FQQ2" s="832"/>
      <c r="FQR2" s="832"/>
      <c r="FQS2" s="832"/>
      <c r="FQT2" s="832"/>
      <c r="FQU2" s="832"/>
      <c r="FQV2" s="832"/>
      <c r="FQW2" s="832"/>
      <c r="FQX2" s="832"/>
      <c r="FQY2" s="832"/>
      <c r="FQZ2" s="832"/>
      <c r="FRA2" s="832"/>
      <c r="FRB2" s="832"/>
      <c r="FRC2" s="832"/>
      <c r="FRD2" s="832"/>
      <c r="FRE2" s="832"/>
      <c r="FRF2" s="832"/>
      <c r="FRG2" s="832"/>
      <c r="FRH2" s="832"/>
      <c r="FRI2" s="832"/>
      <c r="FRJ2" s="832"/>
      <c r="FRK2" s="832"/>
      <c r="FRL2" s="832"/>
      <c r="FRM2" s="832"/>
      <c r="FRN2" s="832"/>
      <c r="FRO2" s="832"/>
      <c r="FRP2" s="832"/>
      <c r="FRQ2" s="832"/>
      <c r="FRR2" s="832"/>
      <c r="FRS2" s="832"/>
      <c r="FRT2" s="832"/>
      <c r="FRU2" s="832"/>
      <c r="FRV2" s="832"/>
      <c r="FRW2" s="832"/>
      <c r="FRX2" s="832"/>
      <c r="FRY2" s="832"/>
      <c r="FRZ2" s="832"/>
      <c r="FSA2" s="832"/>
      <c r="FSB2" s="832"/>
      <c r="FSC2" s="832"/>
      <c r="FSD2" s="832"/>
      <c r="FSE2" s="832"/>
      <c r="FSF2" s="832"/>
      <c r="FSG2" s="832"/>
      <c r="FSH2" s="832"/>
      <c r="FSI2" s="832"/>
      <c r="FSJ2" s="832"/>
      <c r="FSK2" s="832"/>
      <c r="FSL2" s="832"/>
      <c r="FSM2" s="832"/>
      <c r="FSN2" s="832"/>
      <c r="FSO2" s="832"/>
      <c r="FSP2" s="832"/>
      <c r="FSQ2" s="832"/>
      <c r="FSR2" s="832"/>
      <c r="FSS2" s="832"/>
      <c r="FST2" s="832"/>
      <c r="FSU2" s="832"/>
      <c r="FSV2" s="832"/>
      <c r="FSW2" s="832"/>
      <c r="FSX2" s="832"/>
      <c r="FSY2" s="832"/>
      <c r="FSZ2" s="832"/>
      <c r="FTA2" s="832"/>
      <c r="FTB2" s="832"/>
      <c r="FTC2" s="832"/>
      <c r="FTD2" s="832"/>
      <c r="FTE2" s="832"/>
      <c r="FTF2" s="832"/>
      <c r="FTG2" s="832"/>
      <c r="FTH2" s="832"/>
      <c r="FTI2" s="832"/>
      <c r="FTJ2" s="832"/>
      <c r="FTK2" s="832"/>
      <c r="FTL2" s="832"/>
      <c r="FTM2" s="832"/>
      <c r="FTN2" s="832"/>
      <c r="FTO2" s="832"/>
      <c r="FTP2" s="832"/>
      <c r="FTQ2" s="832"/>
      <c r="FTR2" s="832"/>
      <c r="FTS2" s="832"/>
      <c r="FTT2" s="832"/>
      <c r="FTU2" s="832"/>
      <c r="FTV2" s="832"/>
      <c r="FTW2" s="832"/>
      <c r="FTX2" s="832"/>
      <c r="FTY2" s="832"/>
      <c r="FTZ2" s="832"/>
      <c r="FUA2" s="832"/>
      <c r="FUB2" s="832"/>
      <c r="FUC2" s="832"/>
      <c r="FUD2" s="832"/>
      <c r="FUE2" s="832"/>
      <c r="FUF2" s="832"/>
      <c r="FUG2" s="832"/>
      <c r="FUH2" s="832"/>
      <c r="FUI2" s="832"/>
      <c r="FUJ2" s="832"/>
      <c r="FUK2" s="832"/>
      <c r="FUL2" s="832"/>
      <c r="FUM2" s="832"/>
      <c r="FUN2" s="832"/>
      <c r="FUO2" s="832"/>
      <c r="FUP2" s="832"/>
      <c r="FUQ2" s="832"/>
      <c r="FUR2" s="832"/>
      <c r="FUS2" s="832"/>
      <c r="FUT2" s="832"/>
      <c r="FUU2" s="832"/>
      <c r="FUV2" s="832"/>
      <c r="FUW2" s="832"/>
      <c r="FUX2" s="832"/>
      <c r="FUY2" s="832"/>
      <c r="FUZ2" s="832"/>
      <c r="FVA2" s="832"/>
      <c r="FVB2" s="832"/>
      <c r="FVC2" s="832"/>
      <c r="FVD2" s="832"/>
      <c r="FVE2" s="832"/>
      <c r="FVF2" s="832"/>
      <c r="FVG2" s="832"/>
      <c r="FVH2" s="832"/>
      <c r="FVI2" s="832"/>
      <c r="FVJ2" s="832"/>
      <c r="FVK2" s="832"/>
      <c r="FVL2" s="832"/>
      <c r="FVM2" s="832"/>
      <c r="FVN2" s="832"/>
      <c r="FVO2" s="832"/>
      <c r="FVP2" s="832"/>
      <c r="FVQ2" s="832"/>
      <c r="FVR2" s="832"/>
      <c r="FVS2" s="832"/>
      <c r="FVT2" s="832"/>
      <c r="FVU2" s="832"/>
      <c r="FVV2" s="832"/>
      <c r="FVW2" s="832"/>
      <c r="FVX2" s="832"/>
      <c r="FVY2" s="832"/>
      <c r="FVZ2" s="832"/>
      <c r="FWA2" s="832"/>
      <c r="FWB2" s="832"/>
      <c r="FWC2" s="832"/>
      <c r="FWD2" s="832"/>
      <c r="FWE2" s="832"/>
      <c r="FWF2" s="832"/>
      <c r="FWG2" s="832"/>
      <c r="FWH2" s="832"/>
      <c r="FWI2" s="832"/>
      <c r="FWJ2" s="832"/>
      <c r="FWK2" s="832"/>
      <c r="FWL2" s="832"/>
      <c r="FWM2" s="832"/>
      <c r="FWN2" s="832"/>
      <c r="FWO2" s="832"/>
      <c r="FWP2" s="832"/>
      <c r="FWQ2" s="832"/>
      <c r="FWR2" s="832"/>
      <c r="FWS2" s="832"/>
      <c r="FWT2" s="832"/>
      <c r="FWU2" s="832"/>
      <c r="FWV2" s="832"/>
      <c r="FWW2" s="832"/>
      <c r="FWX2" s="832"/>
      <c r="FWY2" s="832"/>
      <c r="FWZ2" s="832"/>
      <c r="FXA2" s="832"/>
      <c r="FXB2" s="832"/>
      <c r="FXC2" s="832"/>
      <c r="FXD2" s="832"/>
      <c r="FXE2" s="832"/>
      <c r="FXF2" s="832"/>
      <c r="FXG2" s="832"/>
      <c r="FXH2" s="832"/>
      <c r="FXI2" s="832"/>
      <c r="FXJ2" s="832"/>
      <c r="FXK2" s="832"/>
      <c r="FXL2" s="832"/>
      <c r="FXM2" s="832"/>
      <c r="FXN2" s="832"/>
      <c r="FXO2" s="832"/>
      <c r="FXP2" s="832"/>
      <c r="FXQ2" s="832"/>
      <c r="FXR2" s="832"/>
      <c r="FXS2" s="832"/>
      <c r="FXT2" s="832"/>
      <c r="FXU2" s="832"/>
      <c r="FXV2" s="832"/>
      <c r="FXW2" s="832"/>
      <c r="FXX2" s="832"/>
      <c r="FXY2" s="832"/>
      <c r="FXZ2" s="832"/>
      <c r="FYA2" s="832"/>
      <c r="FYB2" s="832"/>
      <c r="FYC2" s="832"/>
      <c r="FYD2" s="832"/>
      <c r="FYE2" s="832"/>
      <c r="FYF2" s="832"/>
      <c r="FYG2" s="832"/>
      <c r="FYH2" s="832"/>
      <c r="FYI2" s="832"/>
      <c r="FYJ2" s="832"/>
      <c r="FYK2" s="832"/>
      <c r="FYL2" s="832"/>
      <c r="FYM2" s="832"/>
      <c r="FYN2" s="832"/>
      <c r="FYO2" s="832"/>
      <c r="FYP2" s="832"/>
      <c r="FYQ2" s="832"/>
      <c r="FYR2" s="832"/>
      <c r="FYS2" s="832"/>
      <c r="FYT2" s="832"/>
      <c r="FYU2" s="832"/>
      <c r="FYV2" s="832"/>
      <c r="FYW2" s="832"/>
      <c r="FYX2" s="832"/>
      <c r="FYY2" s="832"/>
      <c r="FYZ2" s="832"/>
      <c r="FZA2" s="832"/>
      <c r="FZB2" s="832"/>
      <c r="FZC2" s="832"/>
      <c r="FZD2" s="832"/>
      <c r="FZE2" s="832"/>
      <c r="FZF2" s="832"/>
      <c r="FZG2" s="832"/>
      <c r="FZH2" s="832"/>
      <c r="FZI2" s="832"/>
      <c r="FZJ2" s="832"/>
      <c r="FZK2" s="832"/>
      <c r="FZL2" s="832"/>
      <c r="FZM2" s="832"/>
      <c r="FZN2" s="832"/>
      <c r="FZO2" s="832"/>
      <c r="FZP2" s="832"/>
      <c r="FZQ2" s="832"/>
      <c r="FZR2" s="832"/>
      <c r="FZS2" s="832"/>
      <c r="FZT2" s="832"/>
      <c r="FZU2" s="832"/>
      <c r="FZV2" s="832"/>
      <c r="FZW2" s="832"/>
      <c r="FZX2" s="832"/>
      <c r="FZY2" s="832"/>
      <c r="FZZ2" s="832"/>
      <c r="GAA2" s="832"/>
      <c r="GAB2" s="832"/>
      <c r="GAC2" s="832"/>
      <c r="GAD2" s="832"/>
      <c r="GAE2" s="832"/>
      <c r="GAF2" s="832"/>
      <c r="GAG2" s="832"/>
      <c r="GAH2" s="832"/>
      <c r="GAI2" s="832"/>
      <c r="GAJ2" s="832"/>
      <c r="GAK2" s="832"/>
      <c r="GAL2" s="832"/>
      <c r="GAM2" s="832"/>
      <c r="GAN2" s="832"/>
      <c r="GAO2" s="832"/>
      <c r="GAP2" s="832"/>
      <c r="GAQ2" s="832"/>
      <c r="GAR2" s="832"/>
      <c r="GAS2" s="832"/>
      <c r="GAT2" s="832"/>
      <c r="GAU2" s="832"/>
      <c r="GAV2" s="832"/>
      <c r="GAW2" s="832"/>
      <c r="GAX2" s="832"/>
      <c r="GAY2" s="832"/>
      <c r="GAZ2" s="832"/>
      <c r="GBA2" s="832"/>
      <c r="GBB2" s="832"/>
      <c r="GBC2" s="832"/>
      <c r="GBD2" s="832"/>
      <c r="GBE2" s="832"/>
      <c r="GBF2" s="832"/>
      <c r="GBG2" s="832"/>
      <c r="GBH2" s="832"/>
      <c r="GBI2" s="832"/>
      <c r="GBJ2" s="832"/>
      <c r="GBK2" s="832"/>
      <c r="GBL2" s="832"/>
      <c r="GBM2" s="832"/>
      <c r="GBN2" s="832"/>
      <c r="GBO2" s="832"/>
      <c r="GBP2" s="832"/>
      <c r="GBQ2" s="832"/>
      <c r="GBR2" s="832"/>
      <c r="GBS2" s="832"/>
      <c r="GBT2" s="832"/>
      <c r="GBU2" s="832"/>
      <c r="GBV2" s="832"/>
      <c r="GBW2" s="832"/>
      <c r="GBX2" s="832"/>
      <c r="GBY2" s="832"/>
      <c r="GBZ2" s="832"/>
      <c r="GCA2" s="832"/>
      <c r="GCB2" s="832"/>
      <c r="GCC2" s="832"/>
      <c r="GCD2" s="832"/>
      <c r="GCE2" s="832"/>
      <c r="GCF2" s="832"/>
      <c r="GCG2" s="832"/>
      <c r="GCH2" s="832"/>
      <c r="GCI2" s="832"/>
      <c r="GCJ2" s="832"/>
      <c r="GCK2" s="832"/>
      <c r="GCL2" s="832"/>
      <c r="GCM2" s="832"/>
      <c r="GCN2" s="832"/>
      <c r="GCO2" s="832"/>
      <c r="GCP2" s="832"/>
      <c r="GCQ2" s="832"/>
      <c r="GCR2" s="832"/>
      <c r="GCS2" s="832"/>
      <c r="GCT2" s="832"/>
      <c r="GCU2" s="832"/>
      <c r="GCV2" s="832"/>
      <c r="GCW2" s="832"/>
      <c r="GCX2" s="832"/>
      <c r="GCY2" s="832"/>
      <c r="GCZ2" s="832"/>
      <c r="GDA2" s="832"/>
      <c r="GDB2" s="832"/>
      <c r="GDC2" s="832"/>
      <c r="GDD2" s="832"/>
      <c r="GDE2" s="832"/>
      <c r="GDF2" s="832"/>
      <c r="GDG2" s="832"/>
      <c r="GDH2" s="832"/>
      <c r="GDI2" s="832"/>
      <c r="GDJ2" s="832"/>
      <c r="GDK2" s="832"/>
      <c r="GDL2" s="832"/>
      <c r="GDM2" s="832"/>
      <c r="GDN2" s="832"/>
      <c r="GDO2" s="832"/>
      <c r="GDP2" s="832"/>
      <c r="GDQ2" s="832"/>
      <c r="GDR2" s="832"/>
      <c r="GDS2" s="832"/>
      <c r="GDT2" s="832"/>
      <c r="GDU2" s="832"/>
      <c r="GDV2" s="832"/>
      <c r="GDW2" s="832"/>
      <c r="GDX2" s="832"/>
      <c r="GDY2" s="832"/>
      <c r="GDZ2" s="832"/>
      <c r="GEA2" s="832"/>
      <c r="GEB2" s="832"/>
      <c r="GEC2" s="832"/>
      <c r="GED2" s="832"/>
      <c r="GEE2" s="832"/>
      <c r="GEF2" s="832"/>
      <c r="GEG2" s="832"/>
      <c r="GEH2" s="832"/>
      <c r="GEI2" s="832"/>
      <c r="GEJ2" s="832"/>
      <c r="GEK2" s="832"/>
      <c r="GEL2" s="832"/>
      <c r="GEM2" s="832"/>
      <c r="GEN2" s="832"/>
      <c r="GEO2" s="832"/>
      <c r="GEP2" s="832"/>
      <c r="GEQ2" s="832"/>
      <c r="GER2" s="832"/>
      <c r="GES2" s="832"/>
      <c r="GET2" s="832"/>
      <c r="GEU2" s="832"/>
      <c r="GEV2" s="832"/>
      <c r="GEW2" s="832"/>
      <c r="GEX2" s="832"/>
      <c r="GEY2" s="832"/>
      <c r="GEZ2" s="832"/>
      <c r="GFA2" s="832"/>
      <c r="GFB2" s="832"/>
      <c r="GFC2" s="832"/>
      <c r="GFD2" s="832"/>
      <c r="GFE2" s="832"/>
      <c r="GFF2" s="832"/>
      <c r="GFG2" s="832"/>
      <c r="GFH2" s="832"/>
      <c r="GFI2" s="832"/>
      <c r="GFJ2" s="832"/>
      <c r="GFK2" s="832"/>
      <c r="GFL2" s="832"/>
      <c r="GFM2" s="832"/>
      <c r="GFN2" s="832"/>
      <c r="GFO2" s="832"/>
      <c r="GFP2" s="832"/>
      <c r="GFQ2" s="832"/>
      <c r="GFR2" s="832"/>
      <c r="GFS2" s="832"/>
      <c r="GFT2" s="832"/>
      <c r="GFU2" s="832"/>
      <c r="GFV2" s="832"/>
      <c r="GFW2" s="832"/>
      <c r="GFX2" s="832"/>
      <c r="GFY2" s="832"/>
      <c r="GFZ2" s="832"/>
      <c r="GGA2" s="832"/>
      <c r="GGB2" s="832"/>
      <c r="GGC2" s="832"/>
      <c r="GGD2" s="832"/>
      <c r="GGE2" s="832"/>
      <c r="GGF2" s="832"/>
      <c r="GGG2" s="832"/>
      <c r="GGH2" s="832"/>
      <c r="GGI2" s="832"/>
      <c r="GGJ2" s="832"/>
      <c r="GGK2" s="832"/>
      <c r="GGL2" s="832"/>
      <c r="GGM2" s="832"/>
      <c r="GGN2" s="832"/>
      <c r="GGO2" s="832"/>
      <c r="GGP2" s="832"/>
      <c r="GGQ2" s="832"/>
      <c r="GGR2" s="832"/>
      <c r="GGS2" s="832"/>
      <c r="GGT2" s="832"/>
      <c r="GGU2" s="832"/>
      <c r="GGV2" s="832"/>
      <c r="GGW2" s="832"/>
      <c r="GGX2" s="832"/>
      <c r="GGY2" s="832"/>
      <c r="GGZ2" s="832"/>
      <c r="GHA2" s="832"/>
      <c r="GHB2" s="832"/>
      <c r="GHC2" s="832"/>
      <c r="GHD2" s="832"/>
      <c r="GHE2" s="832"/>
      <c r="GHF2" s="832"/>
      <c r="GHG2" s="832"/>
      <c r="GHH2" s="832"/>
      <c r="GHI2" s="832"/>
      <c r="GHJ2" s="832"/>
      <c r="GHK2" s="832"/>
      <c r="GHL2" s="832"/>
      <c r="GHM2" s="832"/>
      <c r="GHN2" s="832"/>
      <c r="GHO2" s="832"/>
      <c r="GHP2" s="832"/>
      <c r="GHQ2" s="832"/>
      <c r="GHR2" s="832"/>
      <c r="GHS2" s="832"/>
      <c r="GHT2" s="832"/>
      <c r="GHU2" s="832"/>
      <c r="GHV2" s="832"/>
      <c r="GHW2" s="832"/>
      <c r="GHX2" s="832"/>
      <c r="GHY2" s="832"/>
      <c r="GHZ2" s="832"/>
      <c r="GIA2" s="832"/>
      <c r="GIB2" s="832"/>
      <c r="GIC2" s="832"/>
      <c r="GID2" s="832"/>
      <c r="GIE2" s="832"/>
      <c r="GIF2" s="832"/>
      <c r="GIG2" s="832"/>
      <c r="GIH2" s="832"/>
      <c r="GII2" s="832"/>
      <c r="GIJ2" s="832"/>
      <c r="GIK2" s="832"/>
      <c r="GIL2" s="832"/>
      <c r="GIM2" s="832"/>
      <c r="GIN2" s="832"/>
      <c r="GIO2" s="832"/>
      <c r="GIP2" s="832"/>
      <c r="GIQ2" s="832"/>
      <c r="GIR2" s="832"/>
      <c r="GIS2" s="832"/>
      <c r="GIT2" s="832"/>
      <c r="GIU2" s="832"/>
      <c r="GIV2" s="832"/>
      <c r="GIW2" s="832"/>
      <c r="GIX2" s="832"/>
      <c r="GIY2" s="832"/>
      <c r="GIZ2" s="832"/>
      <c r="GJA2" s="832"/>
      <c r="GJB2" s="832"/>
      <c r="GJC2" s="832"/>
      <c r="GJD2" s="832"/>
      <c r="GJE2" s="832"/>
      <c r="GJF2" s="832"/>
      <c r="GJG2" s="832"/>
      <c r="GJH2" s="832"/>
      <c r="GJI2" s="832"/>
      <c r="GJJ2" s="832"/>
      <c r="GJK2" s="832"/>
      <c r="GJL2" s="832"/>
      <c r="GJM2" s="832"/>
      <c r="GJN2" s="832"/>
      <c r="GJO2" s="832"/>
      <c r="GJP2" s="832"/>
      <c r="GJQ2" s="832"/>
      <c r="GJR2" s="832"/>
      <c r="GJS2" s="832"/>
      <c r="GJT2" s="832"/>
      <c r="GJU2" s="832"/>
      <c r="GJV2" s="832"/>
      <c r="GJW2" s="832"/>
      <c r="GJX2" s="832"/>
      <c r="GJY2" s="832"/>
      <c r="GJZ2" s="832"/>
      <c r="GKA2" s="832"/>
      <c r="GKB2" s="832"/>
      <c r="GKC2" s="832"/>
      <c r="GKD2" s="832"/>
      <c r="GKE2" s="832"/>
      <c r="GKF2" s="832"/>
      <c r="GKG2" s="832"/>
      <c r="GKH2" s="832"/>
      <c r="GKI2" s="832"/>
      <c r="GKJ2" s="832"/>
      <c r="GKK2" s="832"/>
      <c r="GKL2" s="832"/>
      <c r="GKM2" s="832"/>
      <c r="GKN2" s="832"/>
      <c r="GKO2" s="832"/>
      <c r="GKP2" s="832"/>
      <c r="GKQ2" s="832"/>
      <c r="GKR2" s="832"/>
      <c r="GKS2" s="832"/>
      <c r="GKT2" s="832"/>
      <c r="GKU2" s="832"/>
      <c r="GKV2" s="832"/>
      <c r="GKW2" s="832"/>
      <c r="GKX2" s="832"/>
      <c r="GKY2" s="832"/>
      <c r="GKZ2" s="832"/>
      <c r="GLA2" s="832"/>
      <c r="GLB2" s="832"/>
      <c r="GLC2" s="832"/>
      <c r="GLD2" s="832"/>
      <c r="GLE2" s="832"/>
      <c r="GLF2" s="832"/>
      <c r="GLG2" s="832"/>
      <c r="GLH2" s="832"/>
      <c r="GLI2" s="832"/>
      <c r="GLJ2" s="832"/>
      <c r="GLK2" s="832"/>
      <c r="GLL2" s="832"/>
      <c r="GLM2" s="832"/>
      <c r="GLN2" s="832"/>
      <c r="GLO2" s="832"/>
      <c r="GLP2" s="832"/>
      <c r="GLQ2" s="832"/>
      <c r="GLR2" s="832"/>
      <c r="GLS2" s="832"/>
      <c r="GLT2" s="832"/>
      <c r="GLU2" s="832"/>
      <c r="GLV2" s="832"/>
      <c r="GLW2" s="832"/>
      <c r="GLX2" s="832"/>
      <c r="GLY2" s="832"/>
      <c r="GLZ2" s="832"/>
      <c r="GMA2" s="832"/>
      <c r="GMB2" s="832"/>
      <c r="GMC2" s="832"/>
      <c r="GMD2" s="832"/>
      <c r="GME2" s="832"/>
      <c r="GMF2" s="832"/>
      <c r="GMG2" s="832"/>
      <c r="GMH2" s="832"/>
      <c r="GMI2" s="832"/>
      <c r="GMJ2" s="832"/>
      <c r="GMK2" s="832"/>
      <c r="GML2" s="832"/>
      <c r="GMM2" s="832"/>
      <c r="GMN2" s="832"/>
      <c r="GMO2" s="832"/>
      <c r="GMP2" s="832"/>
      <c r="GMQ2" s="832"/>
      <c r="GMR2" s="832"/>
      <c r="GMS2" s="832"/>
      <c r="GMT2" s="832"/>
      <c r="GMU2" s="832"/>
      <c r="GMV2" s="832"/>
      <c r="GMW2" s="832"/>
      <c r="GMX2" s="832"/>
      <c r="GMY2" s="832"/>
      <c r="GMZ2" s="832"/>
      <c r="GNA2" s="832"/>
      <c r="GNB2" s="832"/>
      <c r="GNC2" s="832"/>
      <c r="GND2" s="832"/>
      <c r="GNE2" s="832"/>
      <c r="GNF2" s="832"/>
      <c r="GNG2" s="832"/>
      <c r="GNH2" s="832"/>
      <c r="GNI2" s="832"/>
      <c r="GNJ2" s="832"/>
      <c r="GNK2" s="832"/>
      <c r="GNL2" s="832"/>
      <c r="GNM2" s="832"/>
      <c r="GNN2" s="832"/>
      <c r="GNO2" s="832"/>
      <c r="GNP2" s="832"/>
      <c r="GNQ2" s="832"/>
      <c r="GNR2" s="832"/>
      <c r="GNS2" s="832"/>
      <c r="GNT2" s="832"/>
      <c r="GNU2" s="832"/>
      <c r="GNV2" s="832"/>
      <c r="GNW2" s="832"/>
      <c r="GNX2" s="832"/>
      <c r="GNY2" s="832"/>
      <c r="GNZ2" s="832"/>
      <c r="GOA2" s="832"/>
      <c r="GOB2" s="832"/>
      <c r="GOC2" s="832"/>
      <c r="GOD2" s="832"/>
      <c r="GOE2" s="832"/>
      <c r="GOF2" s="832"/>
      <c r="GOG2" s="832"/>
      <c r="GOH2" s="832"/>
      <c r="GOI2" s="832"/>
      <c r="GOJ2" s="832"/>
      <c r="GOK2" s="832"/>
      <c r="GOL2" s="832"/>
      <c r="GOM2" s="832"/>
      <c r="GON2" s="832"/>
      <c r="GOO2" s="832"/>
      <c r="GOP2" s="832"/>
      <c r="GOQ2" s="832"/>
      <c r="GOR2" s="832"/>
      <c r="GOS2" s="832"/>
      <c r="GOT2" s="832"/>
      <c r="GOU2" s="832"/>
      <c r="GOV2" s="832"/>
      <c r="GOW2" s="832"/>
      <c r="GOX2" s="832"/>
      <c r="GOY2" s="832"/>
      <c r="GOZ2" s="832"/>
      <c r="GPA2" s="832"/>
      <c r="GPB2" s="832"/>
      <c r="GPC2" s="832"/>
      <c r="GPD2" s="832"/>
      <c r="GPE2" s="832"/>
      <c r="GPF2" s="832"/>
      <c r="GPG2" s="832"/>
      <c r="GPH2" s="832"/>
      <c r="GPI2" s="832"/>
      <c r="GPJ2" s="832"/>
      <c r="GPK2" s="832"/>
      <c r="GPL2" s="832"/>
      <c r="GPM2" s="832"/>
      <c r="GPN2" s="832"/>
      <c r="GPO2" s="832"/>
      <c r="GPP2" s="832"/>
      <c r="GPQ2" s="832"/>
      <c r="GPR2" s="832"/>
      <c r="GPS2" s="832"/>
      <c r="GPT2" s="832"/>
      <c r="GPU2" s="832"/>
      <c r="GPV2" s="832"/>
      <c r="GPW2" s="832"/>
      <c r="GPX2" s="832"/>
      <c r="GPY2" s="832"/>
      <c r="GPZ2" s="832"/>
      <c r="GQA2" s="832"/>
      <c r="GQB2" s="832"/>
      <c r="GQC2" s="832"/>
      <c r="GQD2" s="832"/>
      <c r="GQE2" s="832"/>
      <c r="GQF2" s="832"/>
      <c r="GQG2" s="832"/>
      <c r="GQH2" s="832"/>
      <c r="GQI2" s="832"/>
      <c r="GQJ2" s="832"/>
      <c r="GQK2" s="832"/>
      <c r="GQL2" s="832"/>
      <c r="GQM2" s="832"/>
      <c r="GQN2" s="832"/>
      <c r="GQO2" s="832"/>
      <c r="GQP2" s="832"/>
      <c r="GQQ2" s="832"/>
      <c r="GQR2" s="832"/>
      <c r="GQS2" s="832"/>
      <c r="GQT2" s="832"/>
      <c r="GQU2" s="832"/>
      <c r="GQV2" s="832"/>
      <c r="GQW2" s="832"/>
      <c r="GQX2" s="832"/>
      <c r="GQY2" s="832"/>
      <c r="GQZ2" s="832"/>
      <c r="GRA2" s="832"/>
      <c r="GRB2" s="832"/>
      <c r="GRC2" s="832"/>
      <c r="GRD2" s="832"/>
      <c r="GRE2" s="832"/>
      <c r="GRF2" s="832"/>
      <c r="GRG2" s="832"/>
      <c r="GRH2" s="832"/>
      <c r="GRI2" s="832"/>
      <c r="GRJ2" s="832"/>
      <c r="GRK2" s="832"/>
      <c r="GRL2" s="832"/>
      <c r="GRM2" s="832"/>
      <c r="GRN2" s="832"/>
      <c r="GRO2" s="832"/>
      <c r="GRP2" s="832"/>
      <c r="GRQ2" s="832"/>
      <c r="GRR2" s="832"/>
      <c r="GRS2" s="832"/>
      <c r="GRT2" s="832"/>
      <c r="GRU2" s="832"/>
      <c r="GRV2" s="832"/>
      <c r="GRW2" s="832"/>
      <c r="GRX2" s="832"/>
      <c r="GRY2" s="832"/>
      <c r="GRZ2" s="832"/>
      <c r="GSA2" s="832"/>
      <c r="GSB2" s="832"/>
      <c r="GSC2" s="832"/>
      <c r="GSD2" s="832"/>
      <c r="GSE2" s="832"/>
      <c r="GSF2" s="832"/>
      <c r="GSG2" s="832"/>
      <c r="GSH2" s="832"/>
      <c r="GSI2" s="832"/>
      <c r="GSJ2" s="832"/>
      <c r="GSK2" s="832"/>
      <c r="GSL2" s="832"/>
      <c r="GSM2" s="832"/>
      <c r="GSN2" s="832"/>
      <c r="GSO2" s="832"/>
      <c r="GSP2" s="832"/>
      <c r="GSQ2" s="832"/>
      <c r="GSR2" s="832"/>
      <c r="GSS2" s="832"/>
      <c r="GST2" s="832"/>
      <c r="GSU2" s="832"/>
      <c r="GSV2" s="832"/>
      <c r="GSW2" s="832"/>
      <c r="GSX2" s="832"/>
      <c r="GSY2" s="832"/>
      <c r="GSZ2" s="832"/>
      <c r="GTA2" s="832"/>
      <c r="GTB2" s="832"/>
      <c r="GTC2" s="832"/>
      <c r="GTD2" s="832"/>
      <c r="GTE2" s="832"/>
      <c r="GTF2" s="832"/>
      <c r="GTG2" s="832"/>
      <c r="GTH2" s="832"/>
      <c r="GTI2" s="832"/>
      <c r="GTJ2" s="832"/>
      <c r="GTK2" s="832"/>
      <c r="GTL2" s="832"/>
      <c r="GTM2" s="832"/>
      <c r="GTN2" s="832"/>
      <c r="GTO2" s="832"/>
      <c r="GTP2" s="832"/>
      <c r="GTQ2" s="832"/>
      <c r="GTR2" s="832"/>
      <c r="GTS2" s="832"/>
      <c r="GTT2" s="832"/>
      <c r="GTU2" s="832"/>
      <c r="GTV2" s="832"/>
      <c r="GTW2" s="832"/>
      <c r="GTX2" s="832"/>
      <c r="GTY2" s="832"/>
      <c r="GTZ2" s="832"/>
      <c r="GUA2" s="832"/>
      <c r="GUB2" s="832"/>
      <c r="GUC2" s="832"/>
      <c r="GUD2" s="832"/>
      <c r="GUE2" s="832"/>
      <c r="GUF2" s="832"/>
      <c r="GUG2" s="832"/>
      <c r="GUH2" s="832"/>
      <c r="GUI2" s="832"/>
      <c r="GUJ2" s="832"/>
      <c r="GUK2" s="832"/>
      <c r="GUL2" s="832"/>
      <c r="GUM2" s="832"/>
      <c r="GUN2" s="832"/>
      <c r="GUO2" s="832"/>
      <c r="GUP2" s="832"/>
      <c r="GUQ2" s="832"/>
      <c r="GUR2" s="832"/>
      <c r="GUS2" s="832"/>
      <c r="GUT2" s="832"/>
      <c r="GUU2" s="832"/>
      <c r="GUV2" s="832"/>
      <c r="GUW2" s="832"/>
      <c r="GUX2" s="832"/>
      <c r="GUY2" s="832"/>
      <c r="GUZ2" s="832"/>
      <c r="GVA2" s="832"/>
      <c r="GVB2" s="832"/>
      <c r="GVC2" s="832"/>
      <c r="GVD2" s="832"/>
      <c r="GVE2" s="832"/>
      <c r="GVF2" s="832"/>
      <c r="GVG2" s="832"/>
      <c r="GVH2" s="832"/>
      <c r="GVI2" s="832"/>
      <c r="GVJ2" s="832"/>
      <c r="GVK2" s="832"/>
      <c r="GVL2" s="832"/>
      <c r="GVM2" s="832"/>
      <c r="GVN2" s="832"/>
      <c r="GVO2" s="832"/>
      <c r="GVP2" s="832"/>
      <c r="GVQ2" s="832"/>
      <c r="GVR2" s="832"/>
      <c r="GVS2" s="832"/>
      <c r="GVT2" s="832"/>
      <c r="GVU2" s="832"/>
      <c r="GVV2" s="832"/>
      <c r="GVW2" s="832"/>
      <c r="GVX2" s="832"/>
      <c r="GVY2" s="832"/>
      <c r="GVZ2" s="832"/>
      <c r="GWA2" s="832"/>
      <c r="GWB2" s="832"/>
      <c r="GWC2" s="832"/>
      <c r="GWD2" s="832"/>
      <c r="GWE2" s="832"/>
      <c r="GWF2" s="832"/>
      <c r="GWG2" s="832"/>
      <c r="GWH2" s="832"/>
      <c r="GWI2" s="832"/>
      <c r="GWJ2" s="832"/>
      <c r="GWK2" s="832"/>
      <c r="GWL2" s="832"/>
      <c r="GWM2" s="832"/>
      <c r="GWN2" s="832"/>
      <c r="GWO2" s="832"/>
      <c r="GWP2" s="832"/>
      <c r="GWQ2" s="832"/>
      <c r="GWR2" s="832"/>
      <c r="GWS2" s="832"/>
      <c r="GWT2" s="832"/>
      <c r="GWU2" s="832"/>
      <c r="GWV2" s="832"/>
      <c r="GWW2" s="832"/>
      <c r="GWX2" s="832"/>
      <c r="GWY2" s="832"/>
      <c r="GWZ2" s="832"/>
      <c r="GXA2" s="832"/>
      <c r="GXB2" s="832"/>
      <c r="GXC2" s="832"/>
      <c r="GXD2" s="832"/>
      <c r="GXE2" s="832"/>
      <c r="GXF2" s="832"/>
      <c r="GXG2" s="832"/>
      <c r="GXH2" s="832"/>
      <c r="GXI2" s="832"/>
      <c r="GXJ2" s="832"/>
      <c r="GXK2" s="832"/>
      <c r="GXL2" s="832"/>
      <c r="GXM2" s="832"/>
      <c r="GXN2" s="832"/>
      <c r="GXO2" s="832"/>
      <c r="GXP2" s="832"/>
      <c r="GXQ2" s="832"/>
      <c r="GXR2" s="832"/>
      <c r="GXS2" s="832"/>
      <c r="GXT2" s="832"/>
      <c r="GXU2" s="832"/>
      <c r="GXV2" s="832"/>
      <c r="GXW2" s="832"/>
      <c r="GXX2" s="832"/>
      <c r="GXY2" s="832"/>
      <c r="GXZ2" s="832"/>
      <c r="GYA2" s="832"/>
      <c r="GYB2" s="832"/>
      <c r="GYC2" s="832"/>
      <c r="GYD2" s="832"/>
      <c r="GYE2" s="832"/>
      <c r="GYF2" s="832"/>
      <c r="GYG2" s="832"/>
      <c r="GYH2" s="832"/>
      <c r="GYI2" s="832"/>
      <c r="GYJ2" s="832"/>
      <c r="GYK2" s="832"/>
      <c r="GYL2" s="832"/>
      <c r="GYM2" s="832"/>
      <c r="GYN2" s="832"/>
      <c r="GYO2" s="832"/>
      <c r="GYP2" s="832"/>
      <c r="GYQ2" s="832"/>
      <c r="GYR2" s="832"/>
      <c r="GYS2" s="832"/>
      <c r="GYT2" s="832"/>
      <c r="GYU2" s="832"/>
      <c r="GYV2" s="832"/>
      <c r="GYW2" s="832"/>
      <c r="GYX2" s="832"/>
      <c r="GYY2" s="832"/>
      <c r="GYZ2" s="832"/>
      <c r="GZA2" s="832"/>
      <c r="GZB2" s="832"/>
      <c r="GZC2" s="832"/>
      <c r="GZD2" s="832"/>
      <c r="GZE2" s="832"/>
      <c r="GZF2" s="832"/>
      <c r="GZG2" s="832"/>
      <c r="GZH2" s="832"/>
      <c r="GZI2" s="832"/>
      <c r="GZJ2" s="832"/>
      <c r="GZK2" s="832"/>
      <c r="GZL2" s="832"/>
      <c r="GZM2" s="832"/>
      <c r="GZN2" s="832"/>
      <c r="GZO2" s="832"/>
      <c r="GZP2" s="832"/>
      <c r="GZQ2" s="832"/>
      <c r="GZR2" s="832"/>
      <c r="GZS2" s="832"/>
      <c r="GZT2" s="832"/>
      <c r="GZU2" s="832"/>
      <c r="GZV2" s="832"/>
      <c r="GZW2" s="832"/>
      <c r="GZX2" s="832"/>
      <c r="GZY2" s="832"/>
      <c r="GZZ2" s="832"/>
      <c r="HAA2" s="832"/>
      <c r="HAB2" s="832"/>
      <c r="HAC2" s="832"/>
      <c r="HAD2" s="832"/>
      <c r="HAE2" s="832"/>
      <c r="HAF2" s="832"/>
      <c r="HAG2" s="832"/>
      <c r="HAH2" s="832"/>
      <c r="HAI2" s="832"/>
      <c r="HAJ2" s="832"/>
      <c r="HAK2" s="832"/>
      <c r="HAL2" s="832"/>
      <c r="HAM2" s="832"/>
      <c r="HAN2" s="832"/>
      <c r="HAO2" s="832"/>
      <c r="HAP2" s="832"/>
      <c r="HAQ2" s="832"/>
      <c r="HAR2" s="832"/>
      <c r="HAS2" s="832"/>
      <c r="HAT2" s="832"/>
      <c r="HAU2" s="832"/>
      <c r="HAV2" s="832"/>
      <c r="HAW2" s="832"/>
      <c r="HAX2" s="832"/>
      <c r="HAY2" s="832"/>
      <c r="HAZ2" s="832"/>
      <c r="HBA2" s="832"/>
      <c r="HBB2" s="832"/>
      <c r="HBC2" s="832"/>
      <c r="HBD2" s="832"/>
      <c r="HBE2" s="832"/>
      <c r="HBF2" s="832"/>
      <c r="HBG2" s="832"/>
      <c r="HBH2" s="832"/>
      <c r="HBI2" s="832"/>
      <c r="HBJ2" s="832"/>
      <c r="HBK2" s="832"/>
      <c r="HBL2" s="832"/>
      <c r="HBM2" s="832"/>
      <c r="HBN2" s="832"/>
      <c r="HBO2" s="832"/>
      <c r="HBP2" s="832"/>
      <c r="HBQ2" s="832"/>
      <c r="HBR2" s="832"/>
      <c r="HBS2" s="832"/>
      <c r="HBT2" s="832"/>
      <c r="HBU2" s="832"/>
      <c r="HBV2" s="832"/>
      <c r="HBW2" s="832"/>
      <c r="HBX2" s="832"/>
      <c r="HBY2" s="832"/>
      <c r="HBZ2" s="832"/>
      <c r="HCA2" s="832"/>
      <c r="HCB2" s="832"/>
      <c r="HCC2" s="832"/>
      <c r="HCD2" s="832"/>
      <c r="HCE2" s="832"/>
      <c r="HCF2" s="832"/>
      <c r="HCG2" s="832"/>
      <c r="HCH2" s="832"/>
      <c r="HCI2" s="832"/>
      <c r="HCJ2" s="832"/>
      <c r="HCK2" s="832"/>
      <c r="HCL2" s="832"/>
      <c r="HCM2" s="832"/>
      <c r="HCN2" s="832"/>
      <c r="HCO2" s="832"/>
      <c r="HCP2" s="832"/>
      <c r="HCQ2" s="832"/>
      <c r="HCR2" s="832"/>
      <c r="HCS2" s="832"/>
      <c r="HCT2" s="832"/>
      <c r="HCU2" s="832"/>
      <c r="HCV2" s="832"/>
      <c r="HCW2" s="832"/>
      <c r="HCX2" s="832"/>
      <c r="HCY2" s="832"/>
      <c r="HCZ2" s="832"/>
      <c r="HDA2" s="832"/>
      <c r="HDB2" s="832"/>
      <c r="HDC2" s="832"/>
      <c r="HDD2" s="832"/>
      <c r="HDE2" s="832"/>
      <c r="HDF2" s="832"/>
      <c r="HDG2" s="832"/>
      <c r="HDH2" s="832"/>
      <c r="HDI2" s="832"/>
      <c r="HDJ2" s="832"/>
      <c r="HDK2" s="832"/>
      <c r="HDL2" s="832"/>
      <c r="HDM2" s="832"/>
      <c r="HDN2" s="832"/>
      <c r="HDO2" s="832"/>
      <c r="HDP2" s="832"/>
      <c r="HDQ2" s="832"/>
      <c r="HDR2" s="832"/>
      <c r="HDS2" s="832"/>
      <c r="HDT2" s="832"/>
      <c r="HDU2" s="832"/>
      <c r="HDV2" s="832"/>
      <c r="HDW2" s="832"/>
      <c r="HDX2" s="832"/>
      <c r="HDY2" s="832"/>
      <c r="HDZ2" s="832"/>
      <c r="HEA2" s="832"/>
      <c r="HEB2" s="832"/>
      <c r="HEC2" s="832"/>
      <c r="HED2" s="832"/>
      <c r="HEE2" s="832"/>
      <c r="HEF2" s="832"/>
      <c r="HEG2" s="832"/>
      <c r="HEH2" s="832"/>
      <c r="HEI2" s="832"/>
      <c r="HEJ2" s="832"/>
      <c r="HEK2" s="832"/>
      <c r="HEL2" s="832"/>
      <c r="HEM2" s="832"/>
      <c r="HEN2" s="832"/>
      <c r="HEO2" s="832"/>
      <c r="HEP2" s="832"/>
      <c r="HEQ2" s="832"/>
      <c r="HER2" s="832"/>
      <c r="HES2" s="832"/>
      <c r="HET2" s="832"/>
      <c r="HEU2" s="832"/>
      <c r="HEV2" s="832"/>
      <c r="HEW2" s="832"/>
      <c r="HEX2" s="832"/>
      <c r="HEY2" s="832"/>
      <c r="HEZ2" s="832"/>
      <c r="HFA2" s="832"/>
      <c r="HFB2" s="832"/>
      <c r="HFC2" s="832"/>
      <c r="HFD2" s="832"/>
      <c r="HFE2" s="832"/>
      <c r="HFF2" s="832"/>
      <c r="HFG2" s="832"/>
      <c r="HFH2" s="832"/>
      <c r="HFI2" s="832"/>
      <c r="HFJ2" s="832"/>
      <c r="HFK2" s="832"/>
      <c r="HFL2" s="832"/>
      <c r="HFM2" s="832"/>
      <c r="HFN2" s="832"/>
      <c r="HFO2" s="832"/>
      <c r="HFP2" s="832"/>
      <c r="HFQ2" s="832"/>
      <c r="HFR2" s="832"/>
      <c r="HFS2" s="832"/>
      <c r="HFT2" s="832"/>
      <c r="HFU2" s="832"/>
      <c r="HFV2" s="832"/>
      <c r="HFW2" s="832"/>
      <c r="HFX2" s="832"/>
      <c r="HFY2" s="832"/>
      <c r="HFZ2" s="832"/>
      <c r="HGA2" s="832"/>
      <c r="HGB2" s="832"/>
      <c r="HGC2" s="832"/>
      <c r="HGD2" s="832"/>
      <c r="HGE2" s="832"/>
      <c r="HGF2" s="832"/>
      <c r="HGG2" s="832"/>
      <c r="HGH2" s="832"/>
      <c r="HGI2" s="832"/>
      <c r="HGJ2" s="832"/>
      <c r="HGK2" s="832"/>
      <c r="HGL2" s="832"/>
      <c r="HGM2" s="832"/>
      <c r="HGN2" s="832"/>
      <c r="HGO2" s="832"/>
      <c r="HGP2" s="832"/>
      <c r="HGQ2" s="832"/>
      <c r="HGR2" s="832"/>
      <c r="HGS2" s="832"/>
      <c r="HGT2" s="832"/>
      <c r="HGU2" s="832"/>
      <c r="HGV2" s="832"/>
      <c r="HGW2" s="832"/>
      <c r="HGX2" s="832"/>
      <c r="HGY2" s="832"/>
      <c r="HGZ2" s="832"/>
      <c r="HHA2" s="832"/>
      <c r="HHB2" s="832"/>
      <c r="HHC2" s="832"/>
      <c r="HHD2" s="832"/>
      <c r="HHE2" s="832"/>
      <c r="HHF2" s="832"/>
      <c r="HHG2" s="832"/>
      <c r="HHH2" s="832"/>
      <c r="HHI2" s="832"/>
      <c r="HHJ2" s="832"/>
      <c r="HHK2" s="832"/>
      <c r="HHL2" s="832"/>
      <c r="HHM2" s="832"/>
      <c r="HHN2" s="832"/>
      <c r="HHO2" s="832"/>
      <c r="HHP2" s="832"/>
      <c r="HHQ2" s="832"/>
      <c r="HHR2" s="832"/>
      <c r="HHS2" s="832"/>
      <c r="HHT2" s="832"/>
      <c r="HHU2" s="832"/>
      <c r="HHV2" s="832"/>
      <c r="HHW2" s="832"/>
      <c r="HHX2" s="832"/>
      <c r="HHY2" s="832"/>
      <c r="HHZ2" s="832"/>
      <c r="HIA2" s="832"/>
      <c r="HIB2" s="832"/>
      <c r="HIC2" s="832"/>
      <c r="HID2" s="832"/>
      <c r="HIE2" s="832"/>
      <c r="HIF2" s="832"/>
      <c r="HIG2" s="832"/>
      <c r="HIH2" s="832"/>
      <c r="HII2" s="832"/>
      <c r="HIJ2" s="832"/>
      <c r="HIK2" s="832"/>
      <c r="HIL2" s="832"/>
      <c r="HIM2" s="832"/>
      <c r="HIN2" s="832"/>
      <c r="HIO2" s="832"/>
      <c r="HIP2" s="832"/>
      <c r="HIQ2" s="832"/>
      <c r="HIR2" s="832"/>
      <c r="HIS2" s="832"/>
      <c r="HIT2" s="832"/>
      <c r="HIU2" s="832"/>
      <c r="HIV2" s="832"/>
      <c r="HIW2" s="832"/>
      <c r="HIX2" s="832"/>
      <c r="HIY2" s="832"/>
      <c r="HIZ2" s="832"/>
      <c r="HJA2" s="832"/>
      <c r="HJB2" s="832"/>
      <c r="HJC2" s="832"/>
      <c r="HJD2" s="832"/>
      <c r="HJE2" s="832"/>
      <c r="HJF2" s="832"/>
      <c r="HJG2" s="832"/>
      <c r="HJH2" s="832"/>
      <c r="HJI2" s="832"/>
      <c r="HJJ2" s="832"/>
      <c r="HJK2" s="832"/>
      <c r="HJL2" s="832"/>
      <c r="HJM2" s="832"/>
      <c r="HJN2" s="832"/>
      <c r="HJO2" s="832"/>
      <c r="HJP2" s="832"/>
      <c r="HJQ2" s="832"/>
      <c r="HJR2" s="832"/>
      <c r="HJS2" s="832"/>
      <c r="HJT2" s="832"/>
      <c r="HJU2" s="832"/>
      <c r="HJV2" s="832"/>
      <c r="HJW2" s="832"/>
      <c r="HJX2" s="832"/>
      <c r="HJY2" s="832"/>
      <c r="HJZ2" s="832"/>
      <c r="HKA2" s="832"/>
      <c r="HKB2" s="832"/>
      <c r="HKC2" s="832"/>
      <c r="HKD2" s="832"/>
      <c r="HKE2" s="832"/>
      <c r="HKF2" s="832"/>
      <c r="HKG2" s="832"/>
      <c r="HKH2" s="832"/>
      <c r="HKI2" s="832"/>
      <c r="HKJ2" s="832"/>
      <c r="HKK2" s="832"/>
      <c r="HKL2" s="832"/>
      <c r="HKM2" s="832"/>
      <c r="HKN2" s="832"/>
      <c r="HKO2" s="832"/>
      <c r="HKP2" s="832"/>
      <c r="HKQ2" s="832"/>
      <c r="HKR2" s="832"/>
      <c r="HKS2" s="832"/>
      <c r="HKT2" s="832"/>
      <c r="HKU2" s="832"/>
      <c r="HKV2" s="832"/>
      <c r="HKW2" s="832"/>
      <c r="HKX2" s="832"/>
      <c r="HKY2" s="832"/>
      <c r="HKZ2" s="832"/>
      <c r="HLA2" s="832"/>
      <c r="HLB2" s="832"/>
      <c r="HLC2" s="832"/>
      <c r="HLD2" s="832"/>
      <c r="HLE2" s="832"/>
      <c r="HLF2" s="832"/>
      <c r="HLG2" s="832"/>
      <c r="HLH2" s="832"/>
      <c r="HLI2" s="832"/>
      <c r="HLJ2" s="832"/>
      <c r="HLK2" s="832"/>
      <c r="HLL2" s="832"/>
      <c r="HLM2" s="832"/>
      <c r="HLN2" s="832"/>
      <c r="HLO2" s="832"/>
      <c r="HLP2" s="832"/>
      <c r="HLQ2" s="832"/>
      <c r="HLR2" s="832"/>
      <c r="HLS2" s="832"/>
      <c r="HLT2" s="832"/>
      <c r="HLU2" s="832"/>
      <c r="HLV2" s="832"/>
      <c r="HLW2" s="832"/>
      <c r="HLX2" s="832"/>
      <c r="HLY2" s="832"/>
      <c r="HLZ2" s="832"/>
      <c r="HMA2" s="832"/>
      <c r="HMB2" s="832"/>
      <c r="HMC2" s="832"/>
      <c r="HMD2" s="832"/>
      <c r="HME2" s="832"/>
      <c r="HMF2" s="832"/>
      <c r="HMG2" s="832"/>
      <c r="HMH2" s="832"/>
      <c r="HMI2" s="832"/>
      <c r="HMJ2" s="832"/>
      <c r="HMK2" s="832"/>
      <c r="HML2" s="832"/>
      <c r="HMM2" s="832"/>
      <c r="HMN2" s="832"/>
      <c r="HMO2" s="832"/>
      <c r="HMP2" s="832"/>
      <c r="HMQ2" s="832"/>
      <c r="HMR2" s="832"/>
      <c r="HMS2" s="832"/>
      <c r="HMT2" s="832"/>
      <c r="HMU2" s="832"/>
      <c r="HMV2" s="832"/>
      <c r="HMW2" s="832"/>
      <c r="HMX2" s="832"/>
      <c r="HMY2" s="832"/>
      <c r="HMZ2" s="832"/>
      <c r="HNA2" s="832"/>
      <c r="HNB2" s="832"/>
      <c r="HNC2" s="832"/>
      <c r="HND2" s="832"/>
      <c r="HNE2" s="832"/>
      <c r="HNF2" s="832"/>
      <c r="HNG2" s="832"/>
      <c r="HNH2" s="832"/>
      <c r="HNI2" s="832"/>
      <c r="HNJ2" s="832"/>
      <c r="HNK2" s="832"/>
      <c r="HNL2" s="832"/>
      <c r="HNM2" s="832"/>
      <c r="HNN2" s="832"/>
      <c r="HNO2" s="832"/>
      <c r="HNP2" s="832"/>
      <c r="HNQ2" s="832"/>
      <c r="HNR2" s="832"/>
      <c r="HNS2" s="832"/>
      <c r="HNT2" s="832"/>
      <c r="HNU2" s="832"/>
      <c r="HNV2" s="832"/>
      <c r="HNW2" s="832"/>
      <c r="HNX2" s="832"/>
      <c r="HNY2" s="832"/>
      <c r="HNZ2" s="832"/>
      <c r="HOA2" s="832"/>
      <c r="HOB2" s="832"/>
      <c r="HOC2" s="832"/>
      <c r="HOD2" s="832"/>
      <c r="HOE2" s="832"/>
      <c r="HOF2" s="832"/>
      <c r="HOG2" s="832"/>
      <c r="HOH2" s="832"/>
      <c r="HOI2" s="832"/>
      <c r="HOJ2" s="832"/>
      <c r="HOK2" s="832"/>
      <c r="HOL2" s="832"/>
      <c r="HOM2" s="832"/>
      <c r="HON2" s="832"/>
      <c r="HOO2" s="832"/>
      <c r="HOP2" s="832"/>
      <c r="HOQ2" s="832"/>
      <c r="HOR2" s="832"/>
      <c r="HOS2" s="832"/>
      <c r="HOT2" s="832"/>
      <c r="HOU2" s="832"/>
      <c r="HOV2" s="832"/>
      <c r="HOW2" s="832"/>
      <c r="HOX2" s="832"/>
      <c r="HOY2" s="832"/>
      <c r="HOZ2" s="832"/>
      <c r="HPA2" s="832"/>
      <c r="HPB2" s="832"/>
      <c r="HPC2" s="832"/>
      <c r="HPD2" s="832"/>
      <c r="HPE2" s="832"/>
      <c r="HPF2" s="832"/>
      <c r="HPG2" s="832"/>
      <c r="HPH2" s="832"/>
      <c r="HPI2" s="832"/>
      <c r="HPJ2" s="832"/>
      <c r="HPK2" s="832"/>
      <c r="HPL2" s="832"/>
      <c r="HPM2" s="832"/>
      <c r="HPN2" s="832"/>
      <c r="HPO2" s="832"/>
      <c r="HPP2" s="832"/>
      <c r="HPQ2" s="832"/>
      <c r="HPR2" s="832"/>
      <c r="HPS2" s="832"/>
      <c r="HPT2" s="832"/>
      <c r="HPU2" s="832"/>
      <c r="HPV2" s="832"/>
      <c r="HPW2" s="832"/>
      <c r="HPX2" s="832"/>
      <c r="HPY2" s="832"/>
      <c r="HPZ2" s="832"/>
      <c r="HQA2" s="832"/>
      <c r="HQB2" s="832"/>
      <c r="HQC2" s="832"/>
      <c r="HQD2" s="832"/>
      <c r="HQE2" s="832"/>
      <c r="HQF2" s="832"/>
      <c r="HQG2" s="832"/>
      <c r="HQH2" s="832"/>
      <c r="HQI2" s="832"/>
      <c r="HQJ2" s="832"/>
      <c r="HQK2" s="832"/>
      <c r="HQL2" s="832"/>
      <c r="HQM2" s="832"/>
      <c r="HQN2" s="832"/>
      <c r="HQO2" s="832"/>
      <c r="HQP2" s="832"/>
      <c r="HQQ2" s="832"/>
      <c r="HQR2" s="832"/>
      <c r="HQS2" s="832"/>
      <c r="HQT2" s="832"/>
      <c r="HQU2" s="832"/>
      <c r="HQV2" s="832"/>
      <c r="HQW2" s="832"/>
      <c r="HQX2" s="832"/>
      <c r="HQY2" s="832"/>
      <c r="HQZ2" s="832"/>
      <c r="HRA2" s="832"/>
      <c r="HRB2" s="832"/>
      <c r="HRC2" s="832"/>
      <c r="HRD2" s="832"/>
      <c r="HRE2" s="832"/>
      <c r="HRF2" s="832"/>
      <c r="HRG2" s="832"/>
      <c r="HRH2" s="832"/>
      <c r="HRI2" s="832"/>
      <c r="HRJ2" s="832"/>
      <c r="HRK2" s="832"/>
      <c r="HRL2" s="832"/>
      <c r="HRM2" s="832"/>
      <c r="HRN2" s="832"/>
      <c r="HRO2" s="832"/>
      <c r="HRP2" s="832"/>
      <c r="HRQ2" s="832"/>
      <c r="HRR2" s="832"/>
      <c r="HRS2" s="832"/>
      <c r="HRT2" s="832"/>
      <c r="HRU2" s="832"/>
      <c r="HRV2" s="832"/>
      <c r="HRW2" s="832"/>
      <c r="HRX2" s="832"/>
      <c r="HRY2" s="832"/>
      <c r="HRZ2" s="832"/>
      <c r="HSA2" s="832"/>
      <c r="HSB2" s="832"/>
      <c r="HSC2" s="832"/>
      <c r="HSD2" s="832"/>
      <c r="HSE2" s="832"/>
      <c r="HSF2" s="832"/>
      <c r="HSG2" s="832"/>
      <c r="HSH2" s="832"/>
      <c r="HSI2" s="832"/>
      <c r="HSJ2" s="832"/>
      <c r="HSK2" s="832"/>
      <c r="HSL2" s="832"/>
      <c r="HSM2" s="832"/>
      <c r="HSN2" s="832"/>
      <c r="HSO2" s="832"/>
      <c r="HSP2" s="832"/>
      <c r="HSQ2" s="832"/>
      <c r="HSR2" s="832"/>
      <c r="HSS2" s="832"/>
      <c r="HST2" s="832"/>
      <c r="HSU2" s="832"/>
      <c r="HSV2" s="832"/>
      <c r="HSW2" s="832"/>
      <c r="HSX2" s="832"/>
      <c r="HSY2" s="832"/>
      <c r="HSZ2" s="832"/>
      <c r="HTA2" s="832"/>
      <c r="HTB2" s="832"/>
      <c r="HTC2" s="832"/>
      <c r="HTD2" s="832"/>
      <c r="HTE2" s="832"/>
      <c r="HTF2" s="832"/>
      <c r="HTG2" s="832"/>
      <c r="HTH2" s="832"/>
      <c r="HTI2" s="832"/>
      <c r="HTJ2" s="832"/>
      <c r="HTK2" s="832"/>
      <c r="HTL2" s="832"/>
      <c r="HTM2" s="832"/>
      <c r="HTN2" s="832"/>
      <c r="HTO2" s="832"/>
      <c r="HTP2" s="832"/>
      <c r="HTQ2" s="832"/>
      <c r="HTR2" s="832"/>
      <c r="HTS2" s="832"/>
      <c r="HTT2" s="832"/>
      <c r="HTU2" s="832"/>
      <c r="HTV2" s="832"/>
      <c r="HTW2" s="832"/>
      <c r="HTX2" s="832"/>
      <c r="HTY2" s="832"/>
      <c r="HTZ2" s="832"/>
      <c r="HUA2" s="832"/>
      <c r="HUB2" s="832"/>
      <c r="HUC2" s="832"/>
      <c r="HUD2" s="832"/>
      <c r="HUE2" s="832"/>
      <c r="HUF2" s="832"/>
      <c r="HUG2" s="832"/>
      <c r="HUH2" s="832"/>
      <c r="HUI2" s="832"/>
      <c r="HUJ2" s="832"/>
      <c r="HUK2" s="832"/>
      <c r="HUL2" s="832"/>
      <c r="HUM2" s="832"/>
      <c r="HUN2" s="832"/>
      <c r="HUO2" s="832"/>
      <c r="HUP2" s="832"/>
      <c r="HUQ2" s="832"/>
      <c r="HUR2" s="832"/>
      <c r="HUS2" s="832"/>
      <c r="HUT2" s="832"/>
      <c r="HUU2" s="832"/>
      <c r="HUV2" s="832"/>
      <c r="HUW2" s="832"/>
      <c r="HUX2" s="832"/>
      <c r="HUY2" s="832"/>
      <c r="HUZ2" s="832"/>
      <c r="HVA2" s="832"/>
      <c r="HVB2" s="832"/>
      <c r="HVC2" s="832"/>
      <c r="HVD2" s="832"/>
      <c r="HVE2" s="832"/>
      <c r="HVF2" s="832"/>
      <c r="HVG2" s="832"/>
      <c r="HVH2" s="832"/>
      <c r="HVI2" s="832"/>
      <c r="HVJ2" s="832"/>
      <c r="HVK2" s="832"/>
      <c r="HVL2" s="832"/>
      <c r="HVM2" s="832"/>
      <c r="HVN2" s="832"/>
      <c r="HVO2" s="832"/>
      <c r="HVP2" s="832"/>
      <c r="HVQ2" s="832"/>
      <c r="HVR2" s="832"/>
      <c r="HVS2" s="832"/>
      <c r="HVT2" s="832"/>
      <c r="HVU2" s="832"/>
      <c r="HVV2" s="832"/>
      <c r="HVW2" s="832"/>
      <c r="HVX2" s="832"/>
      <c r="HVY2" s="832"/>
      <c r="HVZ2" s="832"/>
      <c r="HWA2" s="832"/>
      <c r="HWB2" s="832"/>
      <c r="HWC2" s="832"/>
      <c r="HWD2" s="832"/>
      <c r="HWE2" s="832"/>
      <c r="HWF2" s="832"/>
      <c r="HWG2" s="832"/>
      <c r="HWH2" s="832"/>
      <c r="HWI2" s="832"/>
      <c r="HWJ2" s="832"/>
      <c r="HWK2" s="832"/>
      <c r="HWL2" s="832"/>
      <c r="HWM2" s="832"/>
      <c r="HWN2" s="832"/>
      <c r="HWO2" s="832"/>
      <c r="HWP2" s="832"/>
      <c r="HWQ2" s="832"/>
      <c r="HWR2" s="832"/>
      <c r="HWS2" s="832"/>
      <c r="HWT2" s="832"/>
      <c r="HWU2" s="832"/>
      <c r="HWV2" s="832"/>
      <c r="HWW2" s="832"/>
      <c r="HWX2" s="832"/>
      <c r="HWY2" s="832"/>
      <c r="HWZ2" s="832"/>
      <c r="HXA2" s="832"/>
      <c r="HXB2" s="832"/>
      <c r="HXC2" s="832"/>
      <c r="HXD2" s="832"/>
      <c r="HXE2" s="832"/>
      <c r="HXF2" s="832"/>
      <c r="HXG2" s="832"/>
      <c r="HXH2" s="832"/>
      <c r="HXI2" s="832"/>
      <c r="HXJ2" s="832"/>
      <c r="HXK2" s="832"/>
      <c r="HXL2" s="832"/>
      <c r="HXM2" s="832"/>
      <c r="HXN2" s="832"/>
      <c r="HXO2" s="832"/>
      <c r="HXP2" s="832"/>
      <c r="HXQ2" s="832"/>
      <c r="HXR2" s="832"/>
      <c r="HXS2" s="832"/>
      <c r="HXT2" s="832"/>
      <c r="HXU2" s="832"/>
      <c r="HXV2" s="832"/>
      <c r="HXW2" s="832"/>
      <c r="HXX2" s="832"/>
      <c r="HXY2" s="832"/>
      <c r="HXZ2" s="832"/>
      <c r="HYA2" s="832"/>
      <c r="HYB2" s="832"/>
      <c r="HYC2" s="832"/>
      <c r="HYD2" s="832"/>
      <c r="HYE2" s="832"/>
      <c r="HYF2" s="832"/>
      <c r="HYG2" s="832"/>
      <c r="HYH2" s="832"/>
      <c r="HYI2" s="832"/>
      <c r="HYJ2" s="832"/>
      <c r="HYK2" s="832"/>
      <c r="HYL2" s="832"/>
      <c r="HYM2" s="832"/>
      <c r="HYN2" s="832"/>
      <c r="HYO2" s="832"/>
      <c r="HYP2" s="832"/>
      <c r="HYQ2" s="832"/>
      <c r="HYR2" s="832"/>
      <c r="HYS2" s="832"/>
      <c r="HYT2" s="832"/>
      <c r="HYU2" s="832"/>
      <c r="HYV2" s="832"/>
      <c r="HYW2" s="832"/>
      <c r="HYX2" s="832"/>
      <c r="HYY2" s="832"/>
      <c r="HYZ2" s="832"/>
      <c r="HZA2" s="832"/>
      <c r="HZB2" s="832"/>
      <c r="HZC2" s="832"/>
      <c r="HZD2" s="832"/>
      <c r="HZE2" s="832"/>
      <c r="HZF2" s="832"/>
      <c r="HZG2" s="832"/>
      <c r="HZH2" s="832"/>
      <c r="HZI2" s="832"/>
      <c r="HZJ2" s="832"/>
      <c r="HZK2" s="832"/>
      <c r="HZL2" s="832"/>
      <c r="HZM2" s="832"/>
      <c r="HZN2" s="832"/>
      <c r="HZO2" s="832"/>
      <c r="HZP2" s="832"/>
      <c r="HZQ2" s="832"/>
      <c r="HZR2" s="832"/>
      <c r="HZS2" s="832"/>
      <c r="HZT2" s="832"/>
      <c r="HZU2" s="832"/>
      <c r="HZV2" s="832"/>
      <c r="HZW2" s="832"/>
      <c r="HZX2" s="832"/>
      <c r="HZY2" s="832"/>
      <c r="HZZ2" s="832"/>
      <c r="IAA2" s="832"/>
      <c r="IAB2" s="832"/>
      <c r="IAC2" s="832"/>
      <c r="IAD2" s="832"/>
      <c r="IAE2" s="832"/>
      <c r="IAF2" s="832"/>
      <c r="IAG2" s="832"/>
      <c r="IAH2" s="832"/>
      <c r="IAI2" s="832"/>
      <c r="IAJ2" s="832"/>
      <c r="IAK2" s="832"/>
      <c r="IAL2" s="832"/>
      <c r="IAM2" s="832"/>
      <c r="IAN2" s="832"/>
      <c r="IAO2" s="832"/>
      <c r="IAP2" s="832"/>
      <c r="IAQ2" s="832"/>
      <c r="IAR2" s="832"/>
      <c r="IAS2" s="832"/>
      <c r="IAT2" s="832"/>
      <c r="IAU2" s="832"/>
      <c r="IAV2" s="832"/>
      <c r="IAW2" s="832"/>
      <c r="IAX2" s="832"/>
      <c r="IAY2" s="832"/>
      <c r="IAZ2" s="832"/>
      <c r="IBA2" s="832"/>
      <c r="IBB2" s="832"/>
      <c r="IBC2" s="832"/>
      <c r="IBD2" s="832"/>
      <c r="IBE2" s="832"/>
      <c r="IBF2" s="832"/>
      <c r="IBG2" s="832"/>
      <c r="IBH2" s="832"/>
      <c r="IBI2" s="832"/>
      <c r="IBJ2" s="832"/>
      <c r="IBK2" s="832"/>
      <c r="IBL2" s="832"/>
      <c r="IBM2" s="832"/>
      <c r="IBN2" s="832"/>
      <c r="IBO2" s="832"/>
      <c r="IBP2" s="832"/>
      <c r="IBQ2" s="832"/>
      <c r="IBR2" s="832"/>
      <c r="IBS2" s="832"/>
      <c r="IBT2" s="832"/>
      <c r="IBU2" s="832"/>
      <c r="IBV2" s="832"/>
      <c r="IBW2" s="832"/>
      <c r="IBX2" s="832"/>
      <c r="IBY2" s="832"/>
      <c r="IBZ2" s="832"/>
      <c r="ICA2" s="832"/>
      <c r="ICB2" s="832"/>
      <c r="ICC2" s="832"/>
      <c r="ICD2" s="832"/>
      <c r="ICE2" s="832"/>
      <c r="ICF2" s="832"/>
      <c r="ICG2" s="832"/>
      <c r="ICH2" s="832"/>
      <c r="ICI2" s="832"/>
      <c r="ICJ2" s="832"/>
      <c r="ICK2" s="832"/>
      <c r="ICL2" s="832"/>
      <c r="ICM2" s="832"/>
      <c r="ICN2" s="832"/>
      <c r="ICO2" s="832"/>
      <c r="ICP2" s="832"/>
      <c r="ICQ2" s="832"/>
      <c r="ICR2" s="832"/>
      <c r="ICS2" s="832"/>
      <c r="ICT2" s="832"/>
      <c r="ICU2" s="832"/>
      <c r="ICV2" s="832"/>
      <c r="ICW2" s="832"/>
      <c r="ICX2" s="832"/>
      <c r="ICY2" s="832"/>
      <c r="ICZ2" s="832"/>
      <c r="IDA2" s="832"/>
      <c r="IDB2" s="832"/>
      <c r="IDC2" s="832"/>
      <c r="IDD2" s="832"/>
      <c r="IDE2" s="832"/>
      <c r="IDF2" s="832"/>
      <c r="IDG2" s="832"/>
      <c r="IDH2" s="832"/>
      <c r="IDI2" s="832"/>
      <c r="IDJ2" s="832"/>
      <c r="IDK2" s="832"/>
      <c r="IDL2" s="832"/>
      <c r="IDM2" s="832"/>
      <c r="IDN2" s="832"/>
      <c r="IDO2" s="832"/>
      <c r="IDP2" s="832"/>
      <c r="IDQ2" s="832"/>
      <c r="IDR2" s="832"/>
      <c r="IDS2" s="832"/>
      <c r="IDT2" s="832"/>
      <c r="IDU2" s="832"/>
      <c r="IDV2" s="832"/>
      <c r="IDW2" s="832"/>
      <c r="IDX2" s="832"/>
      <c r="IDY2" s="832"/>
      <c r="IDZ2" s="832"/>
      <c r="IEA2" s="832"/>
      <c r="IEB2" s="832"/>
      <c r="IEC2" s="832"/>
      <c r="IED2" s="832"/>
      <c r="IEE2" s="832"/>
      <c r="IEF2" s="832"/>
      <c r="IEG2" s="832"/>
      <c r="IEH2" s="832"/>
      <c r="IEI2" s="832"/>
      <c r="IEJ2" s="832"/>
      <c r="IEK2" s="832"/>
      <c r="IEL2" s="832"/>
      <c r="IEM2" s="832"/>
      <c r="IEN2" s="832"/>
      <c r="IEO2" s="832"/>
      <c r="IEP2" s="832"/>
      <c r="IEQ2" s="832"/>
      <c r="IER2" s="832"/>
      <c r="IES2" s="832"/>
      <c r="IET2" s="832"/>
      <c r="IEU2" s="832"/>
      <c r="IEV2" s="832"/>
      <c r="IEW2" s="832"/>
      <c r="IEX2" s="832"/>
      <c r="IEY2" s="832"/>
      <c r="IEZ2" s="832"/>
      <c r="IFA2" s="832"/>
      <c r="IFB2" s="832"/>
      <c r="IFC2" s="832"/>
      <c r="IFD2" s="832"/>
      <c r="IFE2" s="832"/>
      <c r="IFF2" s="832"/>
      <c r="IFG2" s="832"/>
      <c r="IFH2" s="832"/>
      <c r="IFI2" s="832"/>
      <c r="IFJ2" s="832"/>
      <c r="IFK2" s="832"/>
      <c r="IFL2" s="832"/>
      <c r="IFM2" s="832"/>
      <c r="IFN2" s="832"/>
      <c r="IFO2" s="832"/>
      <c r="IFP2" s="832"/>
      <c r="IFQ2" s="832"/>
      <c r="IFR2" s="832"/>
      <c r="IFS2" s="832"/>
      <c r="IFT2" s="832"/>
      <c r="IFU2" s="832"/>
      <c r="IFV2" s="832"/>
      <c r="IFW2" s="832"/>
      <c r="IFX2" s="832"/>
      <c r="IFY2" s="832"/>
      <c r="IFZ2" s="832"/>
      <c r="IGA2" s="832"/>
      <c r="IGB2" s="832"/>
      <c r="IGC2" s="832"/>
      <c r="IGD2" s="832"/>
      <c r="IGE2" s="832"/>
      <c r="IGF2" s="832"/>
      <c r="IGG2" s="832"/>
      <c r="IGH2" s="832"/>
      <c r="IGI2" s="832"/>
      <c r="IGJ2" s="832"/>
      <c r="IGK2" s="832"/>
      <c r="IGL2" s="832"/>
      <c r="IGM2" s="832"/>
      <c r="IGN2" s="832"/>
      <c r="IGO2" s="832"/>
      <c r="IGP2" s="832"/>
      <c r="IGQ2" s="832"/>
      <c r="IGR2" s="832"/>
      <c r="IGS2" s="832"/>
      <c r="IGT2" s="832"/>
      <c r="IGU2" s="832"/>
      <c r="IGV2" s="832"/>
      <c r="IGW2" s="832"/>
      <c r="IGX2" s="832"/>
      <c r="IGY2" s="832"/>
      <c r="IGZ2" s="832"/>
      <c r="IHA2" s="832"/>
      <c r="IHB2" s="832"/>
      <c r="IHC2" s="832"/>
      <c r="IHD2" s="832"/>
      <c r="IHE2" s="832"/>
      <c r="IHF2" s="832"/>
      <c r="IHG2" s="832"/>
      <c r="IHH2" s="832"/>
      <c r="IHI2" s="832"/>
      <c r="IHJ2" s="832"/>
      <c r="IHK2" s="832"/>
      <c r="IHL2" s="832"/>
      <c r="IHM2" s="832"/>
      <c r="IHN2" s="832"/>
      <c r="IHO2" s="832"/>
      <c r="IHP2" s="832"/>
      <c r="IHQ2" s="832"/>
      <c r="IHR2" s="832"/>
      <c r="IHS2" s="832"/>
      <c r="IHT2" s="832"/>
      <c r="IHU2" s="832"/>
      <c r="IHV2" s="832"/>
      <c r="IHW2" s="832"/>
      <c r="IHX2" s="832"/>
      <c r="IHY2" s="832"/>
      <c r="IHZ2" s="832"/>
      <c r="IIA2" s="832"/>
      <c r="IIB2" s="832"/>
      <c r="IIC2" s="832"/>
      <c r="IID2" s="832"/>
      <c r="IIE2" s="832"/>
      <c r="IIF2" s="832"/>
      <c r="IIG2" s="832"/>
      <c r="IIH2" s="832"/>
      <c r="III2" s="832"/>
      <c r="IIJ2" s="832"/>
      <c r="IIK2" s="832"/>
      <c r="IIL2" s="832"/>
      <c r="IIM2" s="832"/>
      <c r="IIN2" s="832"/>
      <c r="IIO2" s="832"/>
      <c r="IIP2" s="832"/>
      <c r="IIQ2" s="832"/>
      <c r="IIR2" s="832"/>
      <c r="IIS2" s="832"/>
      <c r="IIT2" s="832"/>
      <c r="IIU2" s="832"/>
      <c r="IIV2" s="832"/>
      <c r="IIW2" s="832"/>
      <c r="IIX2" s="832"/>
      <c r="IIY2" s="832"/>
      <c r="IIZ2" s="832"/>
      <c r="IJA2" s="832"/>
      <c r="IJB2" s="832"/>
      <c r="IJC2" s="832"/>
      <c r="IJD2" s="832"/>
      <c r="IJE2" s="832"/>
      <c r="IJF2" s="832"/>
      <c r="IJG2" s="832"/>
      <c r="IJH2" s="832"/>
      <c r="IJI2" s="832"/>
      <c r="IJJ2" s="832"/>
      <c r="IJK2" s="832"/>
      <c r="IJL2" s="832"/>
      <c r="IJM2" s="832"/>
      <c r="IJN2" s="832"/>
      <c r="IJO2" s="832"/>
      <c r="IJP2" s="832"/>
      <c r="IJQ2" s="832"/>
      <c r="IJR2" s="832"/>
      <c r="IJS2" s="832"/>
      <c r="IJT2" s="832"/>
      <c r="IJU2" s="832"/>
      <c r="IJV2" s="832"/>
      <c r="IJW2" s="832"/>
      <c r="IJX2" s="832"/>
      <c r="IJY2" s="832"/>
      <c r="IJZ2" s="832"/>
      <c r="IKA2" s="832"/>
      <c r="IKB2" s="832"/>
      <c r="IKC2" s="832"/>
      <c r="IKD2" s="832"/>
      <c r="IKE2" s="832"/>
      <c r="IKF2" s="832"/>
      <c r="IKG2" s="832"/>
      <c r="IKH2" s="832"/>
      <c r="IKI2" s="832"/>
      <c r="IKJ2" s="832"/>
      <c r="IKK2" s="832"/>
      <c r="IKL2" s="832"/>
      <c r="IKM2" s="832"/>
      <c r="IKN2" s="832"/>
      <c r="IKO2" s="832"/>
      <c r="IKP2" s="832"/>
      <c r="IKQ2" s="832"/>
      <c r="IKR2" s="832"/>
      <c r="IKS2" s="832"/>
      <c r="IKT2" s="832"/>
      <c r="IKU2" s="832"/>
      <c r="IKV2" s="832"/>
      <c r="IKW2" s="832"/>
      <c r="IKX2" s="832"/>
      <c r="IKY2" s="832"/>
      <c r="IKZ2" s="832"/>
      <c r="ILA2" s="832"/>
      <c r="ILB2" s="832"/>
      <c r="ILC2" s="832"/>
      <c r="ILD2" s="832"/>
      <c r="ILE2" s="832"/>
      <c r="ILF2" s="832"/>
      <c r="ILG2" s="832"/>
      <c r="ILH2" s="832"/>
      <c r="ILI2" s="832"/>
      <c r="ILJ2" s="832"/>
      <c r="ILK2" s="832"/>
      <c r="ILL2" s="832"/>
      <c r="ILM2" s="832"/>
      <c r="ILN2" s="832"/>
      <c r="ILO2" s="832"/>
      <c r="ILP2" s="832"/>
      <c r="ILQ2" s="832"/>
      <c r="ILR2" s="832"/>
      <c r="ILS2" s="832"/>
      <c r="ILT2" s="832"/>
      <c r="ILU2" s="832"/>
      <c r="ILV2" s="832"/>
      <c r="ILW2" s="832"/>
      <c r="ILX2" s="832"/>
      <c r="ILY2" s="832"/>
      <c r="ILZ2" s="832"/>
      <c r="IMA2" s="832"/>
      <c r="IMB2" s="832"/>
      <c r="IMC2" s="832"/>
      <c r="IMD2" s="832"/>
      <c r="IME2" s="832"/>
      <c r="IMF2" s="832"/>
      <c r="IMG2" s="832"/>
      <c r="IMH2" s="832"/>
      <c r="IMI2" s="832"/>
      <c r="IMJ2" s="832"/>
      <c r="IMK2" s="832"/>
      <c r="IML2" s="832"/>
      <c r="IMM2" s="832"/>
      <c r="IMN2" s="832"/>
      <c r="IMO2" s="832"/>
      <c r="IMP2" s="832"/>
      <c r="IMQ2" s="832"/>
      <c r="IMR2" s="832"/>
      <c r="IMS2" s="832"/>
      <c r="IMT2" s="832"/>
      <c r="IMU2" s="832"/>
      <c r="IMV2" s="832"/>
      <c r="IMW2" s="832"/>
      <c r="IMX2" s="832"/>
      <c r="IMY2" s="832"/>
      <c r="IMZ2" s="832"/>
      <c r="INA2" s="832"/>
      <c r="INB2" s="832"/>
      <c r="INC2" s="832"/>
      <c r="IND2" s="832"/>
      <c r="INE2" s="832"/>
      <c r="INF2" s="832"/>
      <c r="ING2" s="832"/>
      <c r="INH2" s="832"/>
      <c r="INI2" s="832"/>
      <c r="INJ2" s="832"/>
      <c r="INK2" s="832"/>
      <c r="INL2" s="832"/>
      <c r="INM2" s="832"/>
      <c r="INN2" s="832"/>
      <c r="INO2" s="832"/>
      <c r="INP2" s="832"/>
      <c r="INQ2" s="832"/>
      <c r="INR2" s="832"/>
      <c r="INS2" s="832"/>
      <c r="INT2" s="832"/>
      <c r="INU2" s="832"/>
      <c r="INV2" s="832"/>
      <c r="INW2" s="832"/>
      <c r="INX2" s="832"/>
      <c r="INY2" s="832"/>
      <c r="INZ2" s="832"/>
      <c r="IOA2" s="832"/>
      <c r="IOB2" s="832"/>
      <c r="IOC2" s="832"/>
      <c r="IOD2" s="832"/>
      <c r="IOE2" s="832"/>
      <c r="IOF2" s="832"/>
      <c r="IOG2" s="832"/>
      <c r="IOH2" s="832"/>
      <c r="IOI2" s="832"/>
      <c r="IOJ2" s="832"/>
      <c r="IOK2" s="832"/>
      <c r="IOL2" s="832"/>
      <c r="IOM2" s="832"/>
      <c r="ION2" s="832"/>
      <c r="IOO2" s="832"/>
      <c r="IOP2" s="832"/>
      <c r="IOQ2" s="832"/>
      <c r="IOR2" s="832"/>
      <c r="IOS2" s="832"/>
      <c r="IOT2" s="832"/>
      <c r="IOU2" s="832"/>
      <c r="IOV2" s="832"/>
      <c r="IOW2" s="832"/>
      <c r="IOX2" s="832"/>
      <c r="IOY2" s="832"/>
      <c r="IOZ2" s="832"/>
      <c r="IPA2" s="832"/>
      <c r="IPB2" s="832"/>
      <c r="IPC2" s="832"/>
      <c r="IPD2" s="832"/>
      <c r="IPE2" s="832"/>
      <c r="IPF2" s="832"/>
      <c r="IPG2" s="832"/>
      <c r="IPH2" s="832"/>
      <c r="IPI2" s="832"/>
      <c r="IPJ2" s="832"/>
      <c r="IPK2" s="832"/>
      <c r="IPL2" s="832"/>
      <c r="IPM2" s="832"/>
      <c r="IPN2" s="832"/>
      <c r="IPO2" s="832"/>
      <c r="IPP2" s="832"/>
      <c r="IPQ2" s="832"/>
      <c r="IPR2" s="832"/>
      <c r="IPS2" s="832"/>
      <c r="IPT2" s="832"/>
      <c r="IPU2" s="832"/>
      <c r="IPV2" s="832"/>
      <c r="IPW2" s="832"/>
      <c r="IPX2" s="832"/>
      <c r="IPY2" s="832"/>
      <c r="IPZ2" s="832"/>
      <c r="IQA2" s="832"/>
      <c r="IQB2" s="832"/>
      <c r="IQC2" s="832"/>
      <c r="IQD2" s="832"/>
      <c r="IQE2" s="832"/>
      <c r="IQF2" s="832"/>
      <c r="IQG2" s="832"/>
      <c r="IQH2" s="832"/>
      <c r="IQI2" s="832"/>
      <c r="IQJ2" s="832"/>
      <c r="IQK2" s="832"/>
      <c r="IQL2" s="832"/>
      <c r="IQM2" s="832"/>
      <c r="IQN2" s="832"/>
      <c r="IQO2" s="832"/>
      <c r="IQP2" s="832"/>
      <c r="IQQ2" s="832"/>
      <c r="IQR2" s="832"/>
      <c r="IQS2" s="832"/>
      <c r="IQT2" s="832"/>
      <c r="IQU2" s="832"/>
      <c r="IQV2" s="832"/>
      <c r="IQW2" s="832"/>
      <c r="IQX2" s="832"/>
      <c r="IQY2" s="832"/>
      <c r="IQZ2" s="832"/>
      <c r="IRA2" s="832"/>
      <c r="IRB2" s="832"/>
      <c r="IRC2" s="832"/>
      <c r="IRD2" s="832"/>
      <c r="IRE2" s="832"/>
      <c r="IRF2" s="832"/>
      <c r="IRG2" s="832"/>
      <c r="IRH2" s="832"/>
      <c r="IRI2" s="832"/>
      <c r="IRJ2" s="832"/>
      <c r="IRK2" s="832"/>
      <c r="IRL2" s="832"/>
      <c r="IRM2" s="832"/>
      <c r="IRN2" s="832"/>
      <c r="IRO2" s="832"/>
      <c r="IRP2" s="832"/>
      <c r="IRQ2" s="832"/>
      <c r="IRR2" s="832"/>
      <c r="IRS2" s="832"/>
      <c r="IRT2" s="832"/>
      <c r="IRU2" s="832"/>
      <c r="IRV2" s="832"/>
      <c r="IRW2" s="832"/>
      <c r="IRX2" s="832"/>
      <c r="IRY2" s="832"/>
      <c r="IRZ2" s="832"/>
      <c r="ISA2" s="832"/>
      <c r="ISB2" s="832"/>
      <c r="ISC2" s="832"/>
      <c r="ISD2" s="832"/>
      <c r="ISE2" s="832"/>
      <c r="ISF2" s="832"/>
      <c r="ISG2" s="832"/>
      <c r="ISH2" s="832"/>
      <c r="ISI2" s="832"/>
      <c r="ISJ2" s="832"/>
      <c r="ISK2" s="832"/>
      <c r="ISL2" s="832"/>
      <c r="ISM2" s="832"/>
      <c r="ISN2" s="832"/>
      <c r="ISO2" s="832"/>
      <c r="ISP2" s="832"/>
      <c r="ISQ2" s="832"/>
      <c r="ISR2" s="832"/>
      <c r="ISS2" s="832"/>
      <c r="IST2" s="832"/>
      <c r="ISU2" s="832"/>
      <c r="ISV2" s="832"/>
      <c r="ISW2" s="832"/>
      <c r="ISX2" s="832"/>
      <c r="ISY2" s="832"/>
      <c r="ISZ2" s="832"/>
      <c r="ITA2" s="832"/>
      <c r="ITB2" s="832"/>
      <c r="ITC2" s="832"/>
      <c r="ITD2" s="832"/>
      <c r="ITE2" s="832"/>
      <c r="ITF2" s="832"/>
      <c r="ITG2" s="832"/>
      <c r="ITH2" s="832"/>
      <c r="ITI2" s="832"/>
      <c r="ITJ2" s="832"/>
      <c r="ITK2" s="832"/>
      <c r="ITL2" s="832"/>
      <c r="ITM2" s="832"/>
      <c r="ITN2" s="832"/>
      <c r="ITO2" s="832"/>
      <c r="ITP2" s="832"/>
      <c r="ITQ2" s="832"/>
      <c r="ITR2" s="832"/>
      <c r="ITS2" s="832"/>
      <c r="ITT2" s="832"/>
      <c r="ITU2" s="832"/>
      <c r="ITV2" s="832"/>
      <c r="ITW2" s="832"/>
      <c r="ITX2" s="832"/>
      <c r="ITY2" s="832"/>
      <c r="ITZ2" s="832"/>
      <c r="IUA2" s="832"/>
      <c r="IUB2" s="832"/>
      <c r="IUC2" s="832"/>
      <c r="IUD2" s="832"/>
      <c r="IUE2" s="832"/>
      <c r="IUF2" s="832"/>
      <c r="IUG2" s="832"/>
      <c r="IUH2" s="832"/>
      <c r="IUI2" s="832"/>
      <c r="IUJ2" s="832"/>
      <c r="IUK2" s="832"/>
      <c r="IUL2" s="832"/>
      <c r="IUM2" s="832"/>
      <c r="IUN2" s="832"/>
      <c r="IUO2" s="832"/>
      <c r="IUP2" s="832"/>
      <c r="IUQ2" s="832"/>
      <c r="IUR2" s="832"/>
      <c r="IUS2" s="832"/>
      <c r="IUT2" s="832"/>
      <c r="IUU2" s="832"/>
      <c r="IUV2" s="832"/>
      <c r="IUW2" s="832"/>
      <c r="IUX2" s="832"/>
      <c r="IUY2" s="832"/>
      <c r="IUZ2" s="832"/>
      <c r="IVA2" s="832"/>
      <c r="IVB2" s="832"/>
      <c r="IVC2" s="832"/>
      <c r="IVD2" s="832"/>
      <c r="IVE2" s="832"/>
      <c r="IVF2" s="832"/>
      <c r="IVG2" s="832"/>
      <c r="IVH2" s="832"/>
      <c r="IVI2" s="832"/>
      <c r="IVJ2" s="832"/>
      <c r="IVK2" s="832"/>
      <c r="IVL2" s="832"/>
      <c r="IVM2" s="832"/>
      <c r="IVN2" s="832"/>
      <c r="IVO2" s="832"/>
      <c r="IVP2" s="832"/>
      <c r="IVQ2" s="832"/>
      <c r="IVR2" s="832"/>
      <c r="IVS2" s="832"/>
      <c r="IVT2" s="832"/>
      <c r="IVU2" s="832"/>
      <c r="IVV2" s="832"/>
      <c r="IVW2" s="832"/>
      <c r="IVX2" s="832"/>
      <c r="IVY2" s="832"/>
      <c r="IVZ2" s="832"/>
      <c r="IWA2" s="832"/>
      <c r="IWB2" s="832"/>
      <c r="IWC2" s="832"/>
      <c r="IWD2" s="832"/>
      <c r="IWE2" s="832"/>
      <c r="IWF2" s="832"/>
      <c r="IWG2" s="832"/>
      <c r="IWH2" s="832"/>
      <c r="IWI2" s="832"/>
      <c r="IWJ2" s="832"/>
      <c r="IWK2" s="832"/>
      <c r="IWL2" s="832"/>
      <c r="IWM2" s="832"/>
      <c r="IWN2" s="832"/>
      <c r="IWO2" s="832"/>
      <c r="IWP2" s="832"/>
      <c r="IWQ2" s="832"/>
      <c r="IWR2" s="832"/>
      <c r="IWS2" s="832"/>
      <c r="IWT2" s="832"/>
      <c r="IWU2" s="832"/>
      <c r="IWV2" s="832"/>
      <c r="IWW2" s="832"/>
      <c r="IWX2" s="832"/>
      <c r="IWY2" s="832"/>
      <c r="IWZ2" s="832"/>
      <c r="IXA2" s="832"/>
      <c r="IXB2" s="832"/>
      <c r="IXC2" s="832"/>
      <c r="IXD2" s="832"/>
      <c r="IXE2" s="832"/>
      <c r="IXF2" s="832"/>
      <c r="IXG2" s="832"/>
      <c r="IXH2" s="832"/>
      <c r="IXI2" s="832"/>
      <c r="IXJ2" s="832"/>
      <c r="IXK2" s="832"/>
      <c r="IXL2" s="832"/>
      <c r="IXM2" s="832"/>
      <c r="IXN2" s="832"/>
      <c r="IXO2" s="832"/>
      <c r="IXP2" s="832"/>
      <c r="IXQ2" s="832"/>
      <c r="IXR2" s="832"/>
      <c r="IXS2" s="832"/>
      <c r="IXT2" s="832"/>
      <c r="IXU2" s="832"/>
      <c r="IXV2" s="832"/>
      <c r="IXW2" s="832"/>
      <c r="IXX2" s="832"/>
      <c r="IXY2" s="832"/>
      <c r="IXZ2" s="832"/>
      <c r="IYA2" s="832"/>
      <c r="IYB2" s="832"/>
      <c r="IYC2" s="832"/>
      <c r="IYD2" s="832"/>
      <c r="IYE2" s="832"/>
      <c r="IYF2" s="832"/>
      <c r="IYG2" s="832"/>
      <c r="IYH2" s="832"/>
      <c r="IYI2" s="832"/>
      <c r="IYJ2" s="832"/>
      <c r="IYK2" s="832"/>
      <c r="IYL2" s="832"/>
      <c r="IYM2" s="832"/>
      <c r="IYN2" s="832"/>
      <c r="IYO2" s="832"/>
      <c r="IYP2" s="832"/>
      <c r="IYQ2" s="832"/>
      <c r="IYR2" s="832"/>
      <c r="IYS2" s="832"/>
      <c r="IYT2" s="832"/>
      <c r="IYU2" s="832"/>
      <c r="IYV2" s="832"/>
      <c r="IYW2" s="832"/>
      <c r="IYX2" s="832"/>
      <c r="IYY2" s="832"/>
      <c r="IYZ2" s="832"/>
      <c r="IZA2" s="832"/>
      <c r="IZB2" s="832"/>
      <c r="IZC2" s="832"/>
      <c r="IZD2" s="832"/>
      <c r="IZE2" s="832"/>
      <c r="IZF2" s="832"/>
      <c r="IZG2" s="832"/>
      <c r="IZH2" s="832"/>
      <c r="IZI2" s="832"/>
      <c r="IZJ2" s="832"/>
      <c r="IZK2" s="832"/>
      <c r="IZL2" s="832"/>
      <c r="IZM2" s="832"/>
      <c r="IZN2" s="832"/>
      <c r="IZO2" s="832"/>
      <c r="IZP2" s="832"/>
      <c r="IZQ2" s="832"/>
      <c r="IZR2" s="832"/>
      <c r="IZS2" s="832"/>
      <c r="IZT2" s="832"/>
      <c r="IZU2" s="832"/>
      <c r="IZV2" s="832"/>
      <c r="IZW2" s="832"/>
      <c r="IZX2" s="832"/>
      <c r="IZY2" s="832"/>
      <c r="IZZ2" s="832"/>
      <c r="JAA2" s="832"/>
      <c r="JAB2" s="832"/>
      <c r="JAC2" s="832"/>
      <c r="JAD2" s="832"/>
      <c r="JAE2" s="832"/>
      <c r="JAF2" s="832"/>
      <c r="JAG2" s="832"/>
      <c r="JAH2" s="832"/>
      <c r="JAI2" s="832"/>
      <c r="JAJ2" s="832"/>
      <c r="JAK2" s="832"/>
      <c r="JAL2" s="832"/>
      <c r="JAM2" s="832"/>
      <c r="JAN2" s="832"/>
      <c r="JAO2" s="832"/>
      <c r="JAP2" s="832"/>
      <c r="JAQ2" s="832"/>
      <c r="JAR2" s="832"/>
      <c r="JAS2" s="832"/>
      <c r="JAT2" s="832"/>
      <c r="JAU2" s="832"/>
      <c r="JAV2" s="832"/>
      <c r="JAW2" s="832"/>
      <c r="JAX2" s="832"/>
      <c r="JAY2" s="832"/>
      <c r="JAZ2" s="832"/>
      <c r="JBA2" s="832"/>
      <c r="JBB2" s="832"/>
      <c r="JBC2" s="832"/>
      <c r="JBD2" s="832"/>
      <c r="JBE2" s="832"/>
      <c r="JBF2" s="832"/>
      <c r="JBG2" s="832"/>
      <c r="JBH2" s="832"/>
      <c r="JBI2" s="832"/>
      <c r="JBJ2" s="832"/>
      <c r="JBK2" s="832"/>
      <c r="JBL2" s="832"/>
      <c r="JBM2" s="832"/>
      <c r="JBN2" s="832"/>
      <c r="JBO2" s="832"/>
      <c r="JBP2" s="832"/>
      <c r="JBQ2" s="832"/>
      <c r="JBR2" s="832"/>
      <c r="JBS2" s="832"/>
      <c r="JBT2" s="832"/>
      <c r="JBU2" s="832"/>
      <c r="JBV2" s="832"/>
      <c r="JBW2" s="832"/>
      <c r="JBX2" s="832"/>
      <c r="JBY2" s="832"/>
      <c r="JBZ2" s="832"/>
      <c r="JCA2" s="832"/>
      <c r="JCB2" s="832"/>
      <c r="JCC2" s="832"/>
      <c r="JCD2" s="832"/>
      <c r="JCE2" s="832"/>
      <c r="JCF2" s="832"/>
      <c r="JCG2" s="832"/>
      <c r="JCH2" s="832"/>
      <c r="JCI2" s="832"/>
      <c r="JCJ2" s="832"/>
      <c r="JCK2" s="832"/>
      <c r="JCL2" s="832"/>
      <c r="JCM2" s="832"/>
      <c r="JCN2" s="832"/>
      <c r="JCO2" s="832"/>
      <c r="JCP2" s="832"/>
      <c r="JCQ2" s="832"/>
      <c r="JCR2" s="832"/>
      <c r="JCS2" s="832"/>
      <c r="JCT2" s="832"/>
      <c r="JCU2" s="832"/>
      <c r="JCV2" s="832"/>
      <c r="JCW2" s="832"/>
      <c r="JCX2" s="832"/>
      <c r="JCY2" s="832"/>
      <c r="JCZ2" s="832"/>
      <c r="JDA2" s="832"/>
      <c r="JDB2" s="832"/>
      <c r="JDC2" s="832"/>
      <c r="JDD2" s="832"/>
      <c r="JDE2" s="832"/>
      <c r="JDF2" s="832"/>
      <c r="JDG2" s="832"/>
      <c r="JDH2" s="832"/>
      <c r="JDI2" s="832"/>
      <c r="JDJ2" s="832"/>
      <c r="JDK2" s="832"/>
      <c r="JDL2" s="832"/>
      <c r="JDM2" s="832"/>
      <c r="JDN2" s="832"/>
      <c r="JDO2" s="832"/>
      <c r="JDP2" s="832"/>
      <c r="JDQ2" s="832"/>
      <c r="JDR2" s="832"/>
      <c r="JDS2" s="832"/>
      <c r="JDT2" s="832"/>
      <c r="JDU2" s="832"/>
      <c r="JDV2" s="832"/>
      <c r="JDW2" s="832"/>
      <c r="JDX2" s="832"/>
      <c r="JDY2" s="832"/>
      <c r="JDZ2" s="832"/>
      <c r="JEA2" s="832"/>
      <c r="JEB2" s="832"/>
      <c r="JEC2" s="832"/>
      <c r="JED2" s="832"/>
      <c r="JEE2" s="832"/>
      <c r="JEF2" s="832"/>
      <c r="JEG2" s="832"/>
      <c r="JEH2" s="832"/>
      <c r="JEI2" s="832"/>
      <c r="JEJ2" s="832"/>
      <c r="JEK2" s="832"/>
      <c r="JEL2" s="832"/>
      <c r="JEM2" s="832"/>
      <c r="JEN2" s="832"/>
      <c r="JEO2" s="832"/>
      <c r="JEP2" s="832"/>
      <c r="JEQ2" s="832"/>
      <c r="JER2" s="832"/>
      <c r="JES2" s="832"/>
      <c r="JET2" s="832"/>
      <c r="JEU2" s="832"/>
      <c r="JEV2" s="832"/>
      <c r="JEW2" s="832"/>
      <c r="JEX2" s="832"/>
      <c r="JEY2" s="832"/>
      <c r="JEZ2" s="832"/>
      <c r="JFA2" s="832"/>
      <c r="JFB2" s="832"/>
      <c r="JFC2" s="832"/>
      <c r="JFD2" s="832"/>
      <c r="JFE2" s="832"/>
      <c r="JFF2" s="832"/>
      <c r="JFG2" s="832"/>
      <c r="JFH2" s="832"/>
      <c r="JFI2" s="832"/>
      <c r="JFJ2" s="832"/>
      <c r="JFK2" s="832"/>
      <c r="JFL2" s="832"/>
      <c r="JFM2" s="832"/>
      <c r="JFN2" s="832"/>
      <c r="JFO2" s="832"/>
      <c r="JFP2" s="832"/>
      <c r="JFQ2" s="832"/>
      <c r="JFR2" s="832"/>
      <c r="JFS2" s="832"/>
      <c r="JFT2" s="832"/>
      <c r="JFU2" s="832"/>
      <c r="JFV2" s="832"/>
      <c r="JFW2" s="832"/>
      <c r="JFX2" s="832"/>
      <c r="JFY2" s="832"/>
      <c r="JFZ2" s="832"/>
      <c r="JGA2" s="832"/>
      <c r="JGB2" s="832"/>
      <c r="JGC2" s="832"/>
      <c r="JGD2" s="832"/>
      <c r="JGE2" s="832"/>
      <c r="JGF2" s="832"/>
      <c r="JGG2" s="832"/>
      <c r="JGH2" s="832"/>
      <c r="JGI2" s="832"/>
      <c r="JGJ2" s="832"/>
      <c r="JGK2" s="832"/>
      <c r="JGL2" s="832"/>
      <c r="JGM2" s="832"/>
      <c r="JGN2" s="832"/>
      <c r="JGO2" s="832"/>
      <c r="JGP2" s="832"/>
      <c r="JGQ2" s="832"/>
      <c r="JGR2" s="832"/>
      <c r="JGS2" s="832"/>
      <c r="JGT2" s="832"/>
      <c r="JGU2" s="832"/>
      <c r="JGV2" s="832"/>
      <c r="JGW2" s="832"/>
      <c r="JGX2" s="832"/>
      <c r="JGY2" s="832"/>
      <c r="JGZ2" s="832"/>
      <c r="JHA2" s="832"/>
      <c r="JHB2" s="832"/>
      <c r="JHC2" s="832"/>
      <c r="JHD2" s="832"/>
      <c r="JHE2" s="832"/>
      <c r="JHF2" s="832"/>
      <c r="JHG2" s="832"/>
      <c r="JHH2" s="832"/>
      <c r="JHI2" s="832"/>
      <c r="JHJ2" s="832"/>
      <c r="JHK2" s="832"/>
      <c r="JHL2" s="832"/>
      <c r="JHM2" s="832"/>
      <c r="JHN2" s="832"/>
      <c r="JHO2" s="832"/>
      <c r="JHP2" s="832"/>
      <c r="JHQ2" s="832"/>
      <c r="JHR2" s="832"/>
      <c r="JHS2" s="832"/>
      <c r="JHT2" s="832"/>
      <c r="JHU2" s="832"/>
      <c r="JHV2" s="832"/>
      <c r="JHW2" s="832"/>
      <c r="JHX2" s="832"/>
      <c r="JHY2" s="832"/>
      <c r="JHZ2" s="832"/>
      <c r="JIA2" s="832"/>
      <c r="JIB2" s="832"/>
      <c r="JIC2" s="832"/>
      <c r="JID2" s="832"/>
      <c r="JIE2" s="832"/>
      <c r="JIF2" s="832"/>
      <c r="JIG2" s="832"/>
      <c r="JIH2" s="832"/>
      <c r="JII2" s="832"/>
      <c r="JIJ2" s="832"/>
      <c r="JIK2" s="832"/>
      <c r="JIL2" s="832"/>
      <c r="JIM2" s="832"/>
      <c r="JIN2" s="832"/>
      <c r="JIO2" s="832"/>
      <c r="JIP2" s="832"/>
      <c r="JIQ2" s="832"/>
      <c r="JIR2" s="832"/>
      <c r="JIS2" s="832"/>
      <c r="JIT2" s="832"/>
      <c r="JIU2" s="832"/>
      <c r="JIV2" s="832"/>
      <c r="JIW2" s="832"/>
      <c r="JIX2" s="832"/>
      <c r="JIY2" s="832"/>
      <c r="JIZ2" s="832"/>
      <c r="JJA2" s="832"/>
      <c r="JJB2" s="832"/>
      <c r="JJC2" s="832"/>
      <c r="JJD2" s="832"/>
      <c r="JJE2" s="832"/>
      <c r="JJF2" s="832"/>
      <c r="JJG2" s="832"/>
      <c r="JJH2" s="832"/>
      <c r="JJI2" s="832"/>
      <c r="JJJ2" s="832"/>
      <c r="JJK2" s="832"/>
      <c r="JJL2" s="832"/>
      <c r="JJM2" s="832"/>
      <c r="JJN2" s="832"/>
      <c r="JJO2" s="832"/>
      <c r="JJP2" s="832"/>
      <c r="JJQ2" s="832"/>
      <c r="JJR2" s="832"/>
      <c r="JJS2" s="832"/>
      <c r="JJT2" s="832"/>
      <c r="JJU2" s="832"/>
      <c r="JJV2" s="832"/>
      <c r="JJW2" s="832"/>
      <c r="JJX2" s="832"/>
      <c r="JJY2" s="832"/>
      <c r="JJZ2" s="832"/>
      <c r="JKA2" s="832"/>
      <c r="JKB2" s="832"/>
      <c r="JKC2" s="832"/>
      <c r="JKD2" s="832"/>
      <c r="JKE2" s="832"/>
      <c r="JKF2" s="832"/>
      <c r="JKG2" s="832"/>
      <c r="JKH2" s="832"/>
      <c r="JKI2" s="832"/>
      <c r="JKJ2" s="832"/>
      <c r="JKK2" s="832"/>
      <c r="JKL2" s="832"/>
      <c r="JKM2" s="832"/>
      <c r="JKN2" s="832"/>
      <c r="JKO2" s="832"/>
      <c r="JKP2" s="832"/>
      <c r="JKQ2" s="832"/>
      <c r="JKR2" s="832"/>
      <c r="JKS2" s="832"/>
      <c r="JKT2" s="832"/>
      <c r="JKU2" s="832"/>
      <c r="JKV2" s="832"/>
      <c r="JKW2" s="832"/>
      <c r="JKX2" s="832"/>
      <c r="JKY2" s="832"/>
      <c r="JKZ2" s="832"/>
      <c r="JLA2" s="832"/>
      <c r="JLB2" s="832"/>
      <c r="JLC2" s="832"/>
      <c r="JLD2" s="832"/>
      <c r="JLE2" s="832"/>
      <c r="JLF2" s="832"/>
      <c r="JLG2" s="832"/>
      <c r="JLH2" s="832"/>
      <c r="JLI2" s="832"/>
      <c r="JLJ2" s="832"/>
      <c r="JLK2" s="832"/>
      <c r="JLL2" s="832"/>
      <c r="JLM2" s="832"/>
      <c r="JLN2" s="832"/>
      <c r="JLO2" s="832"/>
      <c r="JLP2" s="832"/>
      <c r="JLQ2" s="832"/>
      <c r="JLR2" s="832"/>
      <c r="JLS2" s="832"/>
      <c r="JLT2" s="832"/>
      <c r="JLU2" s="832"/>
      <c r="JLV2" s="832"/>
      <c r="JLW2" s="832"/>
      <c r="JLX2" s="832"/>
      <c r="JLY2" s="832"/>
      <c r="JLZ2" s="832"/>
      <c r="JMA2" s="832"/>
      <c r="JMB2" s="832"/>
      <c r="JMC2" s="832"/>
      <c r="JMD2" s="832"/>
      <c r="JME2" s="832"/>
      <c r="JMF2" s="832"/>
      <c r="JMG2" s="832"/>
      <c r="JMH2" s="832"/>
      <c r="JMI2" s="832"/>
      <c r="JMJ2" s="832"/>
      <c r="JMK2" s="832"/>
      <c r="JML2" s="832"/>
      <c r="JMM2" s="832"/>
      <c r="JMN2" s="832"/>
      <c r="JMO2" s="832"/>
      <c r="JMP2" s="832"/>
      <c r="JMQ2" s="832"/>
      <c r="JMR2" s="832"/>
      <c r="JMS2" s="832"/>
      <c r="JMT2" s="832"/>
      <c r="JMU2" s="832"/>
      <c r="JMV2" s="832"/>
      <c r="JMW2" s="832"/>
      <c r="JMX2" s="832"/>
      <c r="JMY2" s="832"/>
      <c r="JMZ2" s="832"/>
      <c r="JNA2" s="832"/>
      <c r="JNB2" s="832"/>
      <c r="JNC2" s="832"/>
      <c r="JND2" s="832"/>
      <c r="JNE2" s="832"/>
      <c r="JNF2" s="832"/>
      <c r="JNG2" s="832"/>
      <c r="JNH2" s="832"/>
      <c r="JNI2" s="832"/>
      <c r="JNJ2" s="832"/>
      <c r="JNK2" s="832"/>
      <c r="JNL2" s="832"/>
      <c r="JNM2" s="832"/>
      <c r="JNN2" s="832"/>
      <c r="JNO2" s="832"/>
      <c r="JNP2" s="832"/>
      <c r="JNQ2" s="832"/>
      <c r="JNR2" s="832"/>
      <c r="JNS2" s="832"/>
      <c r="JNT2" s="832"/>
      <c r="JNU2" s="832"/>
      <c r="JNV2" s="832"/>
      <c r="JNW2" s="832"/>
      <c r="JNX2" s="832"/>
      <c r="JNY2" s="832"/>
      <c r="JNZ2" s="832"/>
      <c r="JOA2" s="832"/>
      <c r="JOB2" s="832"/>
      <c r="JOC2" s="832"/>
      <c r="JOD2" s="832"/>
      <c r="JOE2" s="832"/>
      <c r="JOF2" s="832"/>
      <c r="JOG2" s="832"/>
      <c r="JOH2" s="832"/>
      <c r="JOI2" s="832"/>
      <c r="JOJ2" s="832"/>
      <c r="JOK2" s="832"/>
      <c r="JOL2" s="832"/>
      <c r="JOM2" s="832"/>
      <c r="JON2" s="832"/>
      <c r="JOO2" s="832"/>
      <c r="JOP2" s="832"/>
      <c r="JOQ2" s="832"/>
      <c r="JOR2" s="832"/>
      <c r="JOS2" s="832"/>
      <c r="JOT2" s="832"/>
      <c r="JOU2" s="832"/>
      <c r="JOV2" s="832"/>
      <c r="JOW2" s="832"/>
      <c r="JOX2" s="832"/>
      <c r="JOY2" s="832"/>
      <c r="JOZ2" s="832"/>
      <c r="JPA2" s="832"/>
      <c r="JPB2" s="832"/>
      <c r="JPC2" s="832"/>
      <c r="JPD2" s="832"/>
      <c r="JPE2" s="832"/>
      <c r="JPF2" s="832"/>
      <c r="JPG2" s="832"/>
      <c r="JPH2" s="832"/>
      <c r="JPI2" s="832"/>
      <c r="JPJ2" s="832"/>
      <c r="JPK2" s="832"/>
      <c r="JPL2" s="832"/>
      <c r="JPM2" s="832"/>
      <c r="JPN2" s="832"/>
      <c r="JPO2" s="832"/>
      <c r="JPP2" s="832"/>
      <c r="JPQ2" s="832"/>
      <c r="JPR2" s="832"/>
      <c r="JPS2" s="832"/>
      <c r="JPT2" s="832"/>
      <c r="JPU2" s="832"/>
      <c r="JPV2" s="832"/>
      <c r="JPW2" s="832"/>
      <c r="JPX2" s="832"/>
      <c r="JPY2" s="832"/>
      <c r="JPZ2" s="832"/>
      <c r="JQA2" s="832"/>
      <c r="JQB2" s="832"/>
      <c r="JQC2" s="832"/>
      <c r="JQD2" s="832"/>
      <c r="JQE2" s="832"/>
      <c r="JQF2" s="832"/>
      <c r="JQG2" s="832"/>
      <c r="JQH2" s="832"/>
      <c r="JQI2" s="832"/>
      <c r="JQJ2" s="832"/>
      <c r="JQK2" s="832"/>
      <c r="JQL2" s="832"/>
      <c r="JQM2" s="832"/>
      <c r="JQN2" s="832"/>
      <c r="JQO2" s="832"/>
      <c r="JQP2" s="832"/>
      <c r="JQQ2" s="832"/>
      <c r="JQR2" s="832"/>
      <c r="JQS2" s="832"/>
      <c r="JQT2" s="832"/>
      <c r="JQU2" s="832"/>
      <c r="JQV2" s="832"/>
      <c r="JQW2" s="832"/>
      <c r="JQX2" s="832"/>
      <c r="JQY2" s="832"/>
      <c r="JQZ2" s="832"/>
      <c r="JRA2" s="832"/>
      <c r="JRB2" s="832"/>
      <c r="JRC2" s="832"/>
      <c r="JRD2" s="832"/>
      <c r="JRE2" s="832"/>
      <c r="JRF2" s="832"/>
      <c r="JRG2" s="832"/>
      <c r="JRH2" s="832"/>
      <c r="JRI2" s="832"/>
      <c r="JRJ2" s="832"/>
      <c r="JRK2" s="832"/>
      <c r="JRL2" s="832"/>
      <c r="JRM2" s="832"/>
      <c r="JRN2" s="832"/>
      <c r="JRO2" s="832"/>
      <c r="JRP2" s="832"/>
      <c r="JRQ2" s="832"/>
      <c r="JRR2" s="832"/>
      <c r="JRS2" s="832"/>
      <c r="JRT2" s="832"/>
      <c r="JRU2" s="832"/>
      <c r="JRV2" s="832"/>
      <c r="JRW2" s="832"/>
      <c r="JRX2" s="832"/>
      <c r="JRY2" s="832"/>
      <c r="JRZ2" s="832"/>
      <c r="JSA2" s="832"/>
      <c r="JSB2" s="832"/>
      <c r="JSC2" s="832"/>
      <c r="JSD2" s="832"/>
      <c r="JSE2" s="832"/>
      <c r="JSF2" s="832"/>
      <c r="JSG2" s="832"/>
      <c r="JSH2" s="832"/>
      <c r="JSI2" s="832"/>
      <c r="JSJ2" s="832"/>
      <c r="JSK2" s="832"/>
      <c r="JSL2" s="832"/>
      <c r="JSM2" s="832"/>
      <c r="JSN2" s="832"/>
      <c r="JSO2" s="832"/>
      <c r="JSP2" s="832"/>
      <c r="JSQ2" s="832"/>
      <c r="JSR2" s="832"/>
      <c r="JSS2" s="832"/>
      <c r="JST2" s="832"/>
      <c r="JSU2" s="832"/>
      <c r="JSV2" s="832"/>
      <c r="JSW2" s="832"/>
      <c r="JSX2" s="832"/>
      <c r="JSY2" s="832"/>
      <c r="JSZ2" s="832"/>
      <c r="JTA2" s="832"/>
      <c r="JTB2" s="832"/>
      <c r="JTC2" s="832"/>
      <c r="JTD2" s="832"/>
      <c r="JTE2" s="832"/>
      <c r="JTF2" s="832"/>
      <c r="JTG2" s="832"/>
      <c r="JTH2" s="832"/>
      <c r="JTI2" s="832"/>
      <c r="JTJ2" s="832"/>
      <c r="JTK2" s="832"/>
      <c r="JTL2" s="832"/>
      <c r="JTM2" s="832"/>
      <c r="JTN2" s="832"/>
      <c r="JTO2" s="832"/>
      <c r="JTP2" s="832"/>
      <c r="JTQ2" s="832"/>
      <c r="JTR2" s="832"/>
      <c r="JTS2" s="832"/>
      <c r="JTT2" s="832"/>
      <c r="JTU2" s="832"/>
      <c r="JTV2" s="832"/>
      <c r="JTW2" s="832"/>
      <c r="JTX2" s="832"/>
      <c r="JTY2" s="832"/>
      <c r="JTZ2" s="832"/>
      <c r="JUA2" s="832"/>
      <c r="JUB2" s="832"/>
      <c r="JUC2" s="832"/>
      <c r="JUD2" s="832"/>
      <c r="JUE2" s="832"/>
      <c r="JUF2" s="832"/>
      <c r="JUG2" s="832"/>
      <c r="JUH2" s="832"/>
      <c r="JUI2" s="832"/>
      <c r="JUJ2" s="832"/>
      <c r="JUK2" s="832"/>
      <c r="JUL2" s="832"/>
      <c r="JUM2" s="832"/>
      <c r="JUN2" s="832"/>
      <c r="JUO2" s="832"/>
      <c r="JUP2" s="832"/>
      <c r="JUQ2" s="832"/>
      <c r="JUR2" s="832"/>
      <c r="JUS2" s="832"/>
      <c r="JUT2" s="832"/>
      <c r="JUU2" s="832"/>
      <c r="JUV2" s="832"/>
      <c r="JUW2" s="832"/>
      <c r="JUX2" s="832"/>
      <c r="JUY2" s="832"/>
      <c r="JUZ2" s="832"/>
      <c r="JVA2" s="832"/>
      <c r="JVB2" s="832"/>
      <c r="JVC2" s="832"/>
      <c r="JVD2" s="832"/>
      <c r="JVE2" s="832"/>
      <c r="JVF2" s="832"/>
      <c r="JVG2" s="832"/>
      <c r="JVH2" s="832"/>
      <c r="JVI2" s="832"/>
      <c r="JVJ2" s="832"/>
      <c r="JVK2" s="832"/>
      <c r="JVL2" s="832"/>
      <c r="JVM2" s="832"/>
      <c r="JVN2" s="832"/>
      <c r="JVO2" s="832"/>
      <c r="JVP2" s="832"/>
      <c r="JVQ2" s="832"/>
      <c r="JVR2" s="832"/>
      <c r="JVS2" s="832"/>
      <c r="JVT2" s="832"/>
      <c r="JVU2" s="832"/>
      <c r="JVV2" s="832"/>
      <c r="JVW2" s="832"/>
      <c r="JVX2" s="832"/>
      <c r="JVY2" s="832"/>
      <c r="JVZ2" s="832"/>
      <c r="JWA2" s="832"/>
      <c r="JWB2" s="832"/>
      <c r="JWC2" s="832"/>
      <c r="JWD2" s="832"/>
      <c r="JWE2" s="832"/>
      <c r="JWF2" s="832"/>
      <c r="JWG2" s="832"/>
      <c r="JWH2" s="832"/>
      <c r="JWI2" s="832"/>
      <c r="JWJ2" s="832"/>
      <c r="JWK2" s="832"/>
      <c r="JWL2" s="832"/>
      <c r="JWM2" s="832"/>
      <c r="JWN2" s="832"/>
      <c r="JWO2" s="832"/>
      <c r="JWP2" s="832"/>
      <c r="JWQ2" s="832"/>
      <c r="JWR2" s="832"/>
      <c r="JWS2" s="832"/>
      <c r="JWT2" s="832"/>
      <c r="JWU2" s="832"/>
      <c r="JWV2" s="832"/>
      <c r="JWW2" s="832"/>
      <c r="JWX2" s="832"/>
      <c r="JWY2" s="832"/>
      <c r="JWZ2" s="832"/>
      <c r="JXA2" s="832"/>
      <c r="JXB2" s="832"/>
      <c r="JXC2" s="832"/>
      <c r="JXD2" s="832"/>
      <c r="JXE2" s="832"/>
      <c r="JXF2" s="832"/>
      <c r="JXG2" s="832"/>
      <c r="JXH2" s="832"/>
      <c r="JXI2" s="832"/>
      <c r="JXJ2" s="832"/>
      <c r="JXK2" s="832"/>
      <c r="JXL2" s="832"/>
      <c r="JXM2" s="832"/>
      <c r="JXN2" s="832"/>
      <c r="JXO2" s="832"/>
      <c r="JXP2" s="832"/>
      <c r="JXQ2" s="832"/>
      <c r="JXR2" s="832"/>
      <c r="JXS2" s="832"/>
      <c r="JXT2" s="832"/>
      <c r="JXU2" s="832"/>
      <c r="JXV2" s="832"/>
      <c r="JXW2" s="832"/>
      <c r="JXX2" s="832"/>
      <c r="JXY2" s="832"/>
      <c r="JXZ2" s="832"/>
      <c r="JYA2" s="832"/>
      <c r="JYB2" s="832"/>
      <c r="JYC2" s="832"/>
      <c r="JYD2" s="832"/>
      <c r="JYE2" s="832"/>
      <c r="JYF2" s="832"/>
      <c r="JYG2" s="832"/>
      <c r="JYH2" s="832"/>
      <c r="JYI2" s="832"/>
      <c r="JYJ2" s="832"/>
      <c r="JYK2" s="832"/>
      <c r="JYL2" s="832"/>
      <c r="JYM2" s="832"/>
      <c r="JYN2" s="832"/>
      <c r="JYO2" s="832"/>
      <c r="JYP2" s="832"/>
      <c r="JYQ2" s="832"/>
      <c r="JYR2" s="832"/>
      <c r="JYS2" s="832"/>
      <c r="JYT2" s="832"/>
      <c r="JYU2" s="832"/>
      <c r="JYV2" s="832"/>
      <c r="JYW2" s="832"/>
      <c r="JYX2" s="832"/>
      <c r="JYY2" s="832"/>
      <c r="JYZ2" s="832"/>
      <c r="JZA2" s="832"/>
      <c r="JZB2" s="832"/>
      <c r="JZC2" s="832"/>
      <c r="JZD2" s="832"/>
      <c r="JZE2" s="832"/>
      <c r="JZF2" s="832"/>
      <c r="JZG2" s="832"/>
      <c r="JZH2" s="832"/>
      <c r="JZI2" s="832"/>
      <c r="JZJ2" s="832"/>
      <c r="JZK2" s="832"/>
      <c r="JZL2" s="832"/>
      <c r="JZM2" s="832"/>
      <c r="JZN2" s="832"/>
      <c r="JZO2" s="832"/>
      <c r="JZP2" s="832"/>
      <c r="JZQ2" s="832"/>
      <c r="JZR2" s="832"/>
      <c r="JZS2" s="832"/>
      <c r="JZT2" s="832"/>
      <c r="JZU2" s="832"/>
      <c r="JZV2" s="832"/>
      <c r="JZW2" s="832"/>
      <c r="JZX2" s="832"/>
      <c r="JZY2" s="832"/>
      <c r="JZZ2" s="832"/>
      <c r="KAA2" s="832"/>
      <c r="KAB2" s="832"/>
      <c r="KAC2" s="832"/>
      <c r="KAD2" s="832"/>
      <c r="KAE2" s="832"/>
      <c r="KAF2" s="832"/>
      <c r="KAG2" s="832"/>
      <c r="KAH2" s="832"/>
      <c r="KAI2" s="832"/>
      <c r="KAJ2" s="832"/>
      <c r="KAK2" s="832"/>
      <c r="KAL2" s="832"/>
      <c r="KAM2" s="832"/>
      <c r="KAN2" s="832"/>
      <c r="KAO2" s="832"/>
      <c r="KAP2" s="832"/>
      <c r="KAQ2" s="832"/>
      <c r="KAR2" s="832"/>
      <c r="KAS2" s="832"/>
      <c r="KAT2" s="832"/>
      <c r="KAU2" s="832"/>
      <c r="KAV2" s="832"/>
      <c r="KAW2" s="832"/>
      <c r="KAX2" s="832"/>
      <c r="KAY2" s="832"/>
      <c r="KAZ2" s="832"/>
      <c r="KBA2" s="832"/>
      <c r="KBB2" s="832"/>
      <c r="KBC2" s="832"/>
      <c r="KBD2" s="832"/>
      <c r="KBE2" s="832"/>
      <c r="KBF2" s="832"/>
      <c r="KBG2" s="832"/>
      <c r="KBH2" s="832"/>
      <c r="KBI2" s="832"/>
      <c r="KBJ2" s="832"/>
      <c r="KBK2" s="832"/>
      <c r="KBL2" s="832"/>
      <c r="KBM2" s="832"/>
      <c r="KBN2" s="832"/>
      <c r="KBO2" s="832"/>
      <c r="KBP2" s="832"/>
      <c r="KBQ2" s="832"/>
      <c r="KBR2" s="832"/>
      <c r="KBS2" s="832"/>
      <c r="KBT2" s="832"/>
      <c r="KBU2" s="832"/>
      <c r="KBV2" s="832"/>
      <c r="KBW2" s="832"/>
      <c r="KBX2" s="832"/>
      <c r="KBY2" s="832"/>
      <c r="KBZ2" s="832"/>
      <c r="KCA2" s="832"/>
      <c r="KCB2" s="832"/>
      <c r="KCC2" s="832"/>
      <c r="KCD2" s="832"/>
      <c r="KCE2" s="832"/>
      <c r="KCF2" s="832"/>
      <c r="KCG2" s="832"/>
      <c r="KCH2" s="832"/>
      <c r="KCI2" s="832"/>
      <c r="KCJ2" s="832"/>
      <c r="KCK2" s="832"/>
      <c r="KCL2" s="832"/>
      <c r="KCM2" s="832"/>
      <c r="KCN2" s="832"/>
      <c r="KCO2" s="832"/>
      <c r="KCP2" s="832"/>
      <c r="KCQ2" s="832"/>
      <c r="KCR2" s="832"/>
      <c r="KCS2" s="832"/>
      <c r="KCT2" s="832"/>
      <c r="KCU2" s="832"/>
      <c r="KCV2" s="832"/>
      <c r="KCW2" s="832"/>
      <c r="KCX2" s="832"/>
      <c r="KCY2" s="832"/>
      <c r="KCZ2" s="832"/>
      <c r="KDA2" s="832"/>
      <c r="KDB2" s="832"/>
      <c r="KDC2" s="832"/>
      <c r="KDD2" s="832"/>
      <c r="KDE2" s="832"/>
      <c r="KDF2" s="832"/>
      <c r="KDG2" s="832"/>
      <c r="KDH2" s="832"/>
      <c r="KDI2" s="832"/>
      <c r="KDJ2" s="832"/>
      <c r="KDK2" s="832"/>
      <c r="KDL2" s="832"/>
      <c r="KDM2" s="832"/>
      <c r="KDN2" s="832"/>
      <c r="KDO2" s="832"/>
      <c r="KDP2" s="832"/>
      <c r="KDQ2" s="832"/>
      <c r="KDR2" s="832"/>
      <c r="KDS2" s="832"/>
      <c r="KDT2" s="832"/>
      <c r="KDU2" s="832"/>
      <c r="KDV2" s="832"/>
      <c r="KDW2" s="832"/>
      <c r="KDX2" s="832"/>
      <c r="KDY2" s="832"/>
      <c r="KDZ2" s="832"/>
      <c r="KEA2" s="832"/>
      <c r="KEB2" s="832"/>
      <c r="KEC2" s="832"/>
      <c r="KED2" s="832"/>
      <c r="KEE2" s="832"/>
      <c r="KEF2" s="832"/>
      <c r="KEG2" s="832"/>
      <c r="KEH2" s="832"/>
      <c r="KEI2" s="832"/>
      <c r="KEJ2" s="832"/>
      <c r="KEK2" s="832"/>
      <c r="KEL2" s="832"/>
      <c r="KEM2" s="832"/>
      <c r="KEN2" s="832"/>
      <c r="KEO2" s="832"/>
      <c r="KEP2" s="832"/>
      <c r="KEQ2" s="832"/>
      <c r="KER2" s="832"/>
      <c r="KES2" s="832"/>
      <c r="KET2" s="832"/>
      <c r="KEU2" s="832"/>
      <c r="KEV2" s="832"/>
      <c r="KEW2" s="832"/>
      <c r="KEX2" s="832"/>
      <c r="KEY2" s="832"/>
      <c r="KEZ2" s="832"/>
      <c r="KFA2" s="832"/>
      <c r="KFB2" s="832"/>
      <c r="KFC2" s="832"/>
      <c r="KFD2" s="832"/>
      <c r="KFE2" s="832"/>
      <c r="KFF2" s="832"/>
      <c r="KFG2" s="832"/>
      <c r="KFH2" s="832"/>
      <c r="KFI2" s="832"/>
      <c r="KFJ2" s="832"/>
      <c r="KFK2" s="832"/>
      <c r="KFL2" s="832"/>
      <c r="KFM2" s="832"/>
      <c r="KFN2" s="832"/>
      <c r="KFO2" s="832"/>
      <c r="KFP2" s="832"/>
      <c r="KFQ2" s="832"/>
      <c r="KFR2" s="832"/>
      <c r="KFS2" s="832"/>
      <c r="KFT2" s="832"/>
      <c r="KFU2" s="832"/>
      <c r="KFV2" s="832"/>
      <c r="KFW2" s="832"/>
      <c r="KFX2" s="832"/>
      <c r="KFY2" s="832"/>
      <c r="KFZ2" s="832"/>
      <c r="KGA2" s="832"/>
      <c r="KGB2" s="832"/>
      <c r="KGC2" s="832"/>
      <c r="KGD2" s="832"/>
      <c r="KGE2" s="832"/>
      <c r="KGF2" s="832"/>
      <c r="KGG2" s="832"/>
      <c r="KGH2" s="832"/>
      <c r="KGI2" s="832"/>
      <c r="KGJ2" s="832"/>
      <c r="KGK2" s="832"/>
      <c r="KGL2" s="832"/>
      <c r="KGM2" s="832"/>
      <c r="KGN2" s="832"/>
      <c r="KGO2" s="832"/>
      <c r="KGP2" s="832"/>
      <c r="KGQ2" s="832"/>
      <c r="KGR2" s="832"/>
      <c r="KGS2" s="832"/>
      <c r="KGT2" s="832"/>
      <c r="KGU2" s="832"/>
      <c r="KGV2" s="832"/>
      <c r="KGW2" s="832"/>
      <c r="KGX2" s="832"/>
      <c r="KGY2" s="832"/>
      <c r="KGZ2" s="832"/>
      <c r="KHA2" s="832"/>
      <c r="KHB2" s="832"/>
      <c r="KHC2" s="832"/>
      <c r="KHD2" s="832"/>
      <c r="KHE2" s="832"/>
      <c r="KHF2" s="832"/>
      <c r="KHG2" s="832"/>
      <c r="KHH2" s="832"/>
      <c r="KHI2" s="832"/>
      <c r="KHJ2" s="832"/>
      <c r="KHK2" s="832"/>
      <c r="KHL2" s="832"/>
      <c r="KHM2" s="832"/>
      <c r="KHN2" s="832"/>
      <c r="KHO2" s="832"/>
      <c r="KHP2" s="832"/>
      <c r="KHQ2" s="832"/>
      <c r="KHR2" s="832"/>
      <c r="KHS2" s="832"/>
      <c r="KHT2" s="832"/>
      <c r="KHU2" s="832"/>
      <c r="KHV2" s="832"/>
      <c r="KHW2" s="832"/>
      <c r="KHX2" s="832"/>
      <c r="KHY2" s="832"/>
      <c r="KHZ2" s="832"/>
      <c r="KIA2" s="832"/>
      <c r="KIB2" s="832"/>
      <c r="KIC2" s="832"/>
      <c r="KID2" s="832"/>
      <c r="KIE2" s="832"/>
      <c r="KIF2" s="832"/>
      <c r="KIG2" s="832"/>
      <c r="KIH2" s="832"/>
      <c r="KII2" s="832"/>
      <c r="KIJ2" s="832"/>
      <c r="KIK2" s="832"/>
      <c r="KIL2" s="832"/>
      <c r="KIM2" s="832"/>
      <c r="KIN2" s="832"/>
      <c r="KIO2" s="832"/>
      <c r="KIP2" s="832"/>
      <c r="KIQ2" s="832"/>
      <c r="KIR2" s="832"/>
      <c r="KIS2" s="832"/>
      <c r="KIT2" s="832"/>
      <c r="KIU2" s="832"/>
      <c r="KIV2" s="832"/>
      <c r="KIW2" s="832"/>
      <c r="KIX2" s="832"/>
      <c r="KIY2" s="832"/>
      <c r="KIZ2" s="832"/>
      <c r="KJA2" s="832"/>
      <c r="KJB2" s="832"/>
      <c r="KJC2" s="832"/>
      <c r="KJD2" s="832"/>
      <c r="KJE2" s="832"/>
      <c r="KJF2" s="832"/>
      <c r="KJG2" s="832"/>
      <c r="KJH2" s="832"/>
      <c r="KJI2" s="832"/>
      <c r="KJJ2" s="832"/>
      <c r="KJK2" s="832"/>
      <c r="KJL2" s="832"/>
      <c r="KJM2" s="832"/>
      <c r="KJN2" s="832"/>
      <c r="KJO2" s="832"/>
      <c r="KJP2" s="832"/>
      <c r="KJQ2" s="832"/>
      <c r="KJR2" s="832"/>
      <c r="KJS2" s="832"/>
      <c r="KJT2" s="832"/>
      <c r="KJU2" s="832"/>
      <c r="KJV2" s="832"/>
      <c r="KJW2" s="832"/>
      <c r="KJX2" s="832"/>
      <c r="KJY2" s="832"/>
      <c r="KJZ2" s="832"/>
      <c r="KKA2" s="832"/>
      <c r="KKB2" s="832"/>
      <c r="KKC2" s="832"/>
      <c r="KKD2" s="832"/>
      <c r="KKE2" s="832"/>
      <c r="KKF2" s="832"/>
      <c r="KKG2" s="832"/>
      <c r="KKH2" s="832"/>
      <c r="KKI2" s="832"/>
      <c r="KKJ2" s="832"/>
      <c r="KKK2" s="832"/>
      <c r="KKL2" s="832"/>
      <c r="KKM2" s="832"/>
      <c r="KKN2" s="832"/>
      <c r="KKO2" s="832"/>
      <c r="KKP2" s="832"/>
      <c r="KKQ2" s="832"/>
      <c r="KKR2" s="832"/>
      <c r="KKS2" s="832"/>
      <c r="KKT2" s="832"/>
      <c r="KKU2" s="832"/>
      <c r="KKV2" s="832"/>
      <c r="KKW2" s="832"/>
      <c r="KKX2" s="832"/>
      <c r="KKY2" s="832"/>
      <c r="KKZ2" s="832"/>
      <c r="KLA2" s="832"/>
      <c r="KLB2" s="832"/>
      <c r="KLC2" s="832"/>
      <c r="KLD2" s="832"/>
      <c r="KLE2" s="832"/>
      <c r="KLF2" s="832"/>
      <c r="KLG2" s="832"/>
      <c r="KLH2" s="832"/>
      <c r="KLI2" s="832"/>
      <c r="KLJ2" s="832"/>
      <c r="KLK2" s="832"/>
      <c r="KLL2" s="832"/>
      <c r="KLM2" s="832"/>
      <c r="KLN2" s="832"/>
      <c r="KLO2" s="832"/>
      <c r="KLP2" s="832"/>
      <c r="KLQ2" s="832"/>
      <c r="KLR2" s="832"/>
      <c r="KLS2" s="832"/>
      <c r="KLT2" s="832"/>
      <c r="KLU2" s="832"/>
      <c r="KLV2" s="832"/>
      <c r="KLW2" s="832"/>
      <c r="KLX2" s="832"/>
      <c r="KLY2" s="832"/>
      <c r="KLZ2" s="832"/>
      <c r="KMA2" s="832"/>
      <c r="KMB2" s="832"/>
      <c r="KMC2" s="832"/>
      <c r="KMD2" s="832"/>
      <c r="KME2" s="832"/>
      <c r="KMF2" s="832"/>
      <c r="KMG2" s="832"/>
      <c r="KMH2" s="832"/>
      <c r="KMI2" s="832"/>
      <c r="KMJ2" s="832"/>
      <c r="KMK2" s="832"/>
      <c r="KML2" s="832"/>
      <c r="KMM2" s="832"/>
      <c r="KMN2" s="832"/>
      <c r="KMO2" s="832"/>
      <c r="KMP2" s="832"/>
      <c r="KMQ2" s="832"/>
      <c r="KMR2" s="832"/>
      <c r="KMS2" s="832"/>
      <c r="KMT2" s="832"/>
      <c r="KMU2" s="832"/>
      <c r="KMV2" s="832"/>
      <c r="KMW2" s="832"/>
      <c r="KMX2" s="832"/>
      <c r="KMY2" s="832"/>
      <c r="KMZ2" s="832"/>
      <c r="KNA2" s="832"/>
      <c r="KNB2" s="832"/>
      <c r="KNC2" s="832"/>
      <c r="KND2" s="832"/>
      <c r="KNE2" s="832"/>
      <c r="KNF2" s="832"/>
      <c r="KNG2" s="832"/>
      <c r="KNH2" s="832"/>
      <c r="KNI2" s="832"/>
      <c r="KNJ2" s="832"/>
      <c r="KNK2" s="832"/>
      <c r="KNL2" s="832"/>
      <c r="KNM2" s="832"/>
      <c r="KNN2" s="832"/>
      <c r="KNO2" s="832"/>
      <c r="KNP2" s="832"/>
      <c r="KNQ2" s="832"/>
      <c r="KNR2" s="832"/>
      <c r="KNS2" s="832"/>
      <c r="KNT2" s="832"/>
      <c r="KNU2" s="832"/>
      <c r="KNV2" s="832"/>
      <c r="KNW2" s="832"/>
      <c r="KNX2" s="832"/>
      <c r="KNY2" s="832"/>
      <c r="KNZ2" s="832"/>
      <c r="KOA2" s="832"/>
      <c r="KOB2" s="832"/>
      <c r="KOC2" s="832"/>
      <c r="KOD2" s="832"/>
      <c r="KOE2" s="832"/>
      <c r="KOF2" s="832"/>
      <c r="KOG2" s="832"/>
      <c r="KOH2" s="832"/>
      <c r="KOI2" s="832"/>
      <c r="KOJ2" s="832"/>
      <c r="KOK2" s="832"/>
      <c r="KOL2" s="832"/>
      <c r="KOM2" s="832"/>
      <c r="KON2" s="832"/>
      <c r="KOO2" s="832"/>
      <c r="KOP2" s="832"/>
      <c r="KOQ2" s="832"/>
      <c r="KOR2" s="832"/>
      <c r="KOS2" s="832"/>
      <c r="KOT2" s="832"/>
      <c r="KOU2" s="832"/>
      <c r="KOV2" s="832"/>
      <c r="KOW2" s="832"/>
      <c r="KOX2" s="832"/>
      <c r="KOY2" s="832"/>
      <c r="KOZ2" s="832"/>
      <c r="KPA2" s="832"/>
      <c r="KPB2" s="832"/>
      <c r="KPC2" s="832"/>
      <c r="KPD2" s="832"/>
      <c r="KPE2" s="832"/>
      <c r="KPF2" s="832"/>
      <c r="KPG2" s="832"/>
      <c r="KPH2" s="832"/>
      <c r="KPI2" s="832"/>
      <c r="KPJ2" s="832"/>
      <c r="KPK2" s="832"/>
      <c r="KPL2" s="832"/>
      <c r="KPM2" s="832"/>
      <c r="KPN2" s="832"/>
      <c r="KPO2" s="832"/>
      <c r="KPP2" s="832"/>
      <c r="KPQ2" s="832"/>
      <c r="KPR2" s="832"/>
      <c r="KPS2" s="832"/>
      <c r="KPT2" s="832"/>
      <c r="KPU2" s="832"/>
      <c r="KPV2" s="832"/>
      <c r="KPW2" s="832"/>
      <c r="KPX2" s="832"/>
      <c r="KPY2" s="832"/>
      <c r="KPZ2" s="832"/>
      <c r="KQA2" s="832"/>
      <c r="KQB2" s="832"/>
      <c r="KQC2" s="832"/>
      <c r="KQD2" s="832"/>
      <c r="KQE2" s="832"/>
      <c r="KQF2" s="832"/>
      <c r="KQG2" s="832"/>
      <c r="KQH2" s="832"/>
      <c r="KQI2" s="832"/>
      <c r="KQJ2" s="832"/>
      <c r="KQK2" s="832"/>
      <c r="KQL2" s="832"/>
      <c r="KQM2" s="832"/>
      <c r="KQN2" s="832"/>
      <c r="KQO2" s="832"/>
      <c r="KQP2" s="832"/>
      <c r="KQQ2" s="832"/>
      <c r="KQR2" s="832"/>
      <c r="KQS2" s="832"/>
      <c r="KQT2" s="832"/>
      <c r="KQU2" s="832"/>
      <c r="KQV2" s="832"/>
      <c r="KQW2" s="832"/>
      <c r="KQX2" s="832"/>
      <c r="KQY2" s="832"/>
      <c r="KQZ2" s="832"/>
      <c r="KRA2" s="832"/>
      <c r="KRB2" s="832"/>
      <c r="KRC2" s="832"/>
      <c r="KRD2" s="832"/>
      <c r="KRE2" s="832"/>
      <c r="KRF2" s="832"/>
      <c r="KRG2" s="832"/>
      <c r="KRH2" s="832"/>
      <c r="KRI2" s="832"/>
      <c r="KRJ2" s="832"/>
      <c r="KRK2" s="832"/>
      <c r="KRL2" s="832"/>
      <c r="KRM2" s="832"/>
      <c r="KRN2" s="832"/>
      <c r="KRO2" s="832"/>
      <c r="KRP2" s="832"/>
      <c r="KRQ2" s="832"/>
      <c r="KRR2" s="832"/>
      <c r="KRS2" s="832"/>
      <c r="KRT2" s="832"/>
      <c r="KRU2" s="832"/>
      <c r="KRV2" s="832"/>
      <c r="KRW2" s="832"/>
      <c r="KRX2" s="832"/>
      <c r="KRY2" s="832"/>
      <c r="KRZ2" s="832"/>
      <c r="KSA2" s="832"/>
      <c r="KSB2" s="832"/>
      <c r="KSC2" s="832"/>
      <c r="KSD2" s="832"/>
      <c r="KSE2" s="832"/>
      <c r="KSF2" s="832"/>
      <c r="KSG2" s="832"/>
      <c r="KSH2" s="832"/>
      <c r="KSI2" s="832"/>
      <c r="KSJ2" s="832"/>
      <c r="KSK2" s="832"/>
      <c r="KSL2" s="832"/>
      <c r="KSM2" s="832"/>
      <c r="KSN2" s="832"/>
      <c r="KSO2" s="832"/>
      <c r="KSP2" s="832"/>
      <c r="KSQ2" s="832"/>
      <c r="KSR2" s="832"/>
      <c r="KSS2" s="832"/>
      <c r="KST2" s="832"/>
      <c r="KSU2" s="832"/>
      <c r="KSV2" s="832"/>
      <c r="KSW2" s="832"/>
      <c r="KSX2" s="832"/>
      <c r="KSY2" s="832"/>
      <c r="KSZ2" s="832"/>
      <c r="KTA2" s="832"/>
      <c r="KTB2" s="832"/>
      <c r="KTC2" s="832"/>
      <c r="KTD2" s="832"/>
      <c r="KTE2" s="832"/>
      <c r="KTF2" s="832"/>
      <c r="KTG2" s="832"/>
      <c r="KTH2" s="832"/>
      <c r="KTI2" s="832"/>
      <c r="KTJ2" s="832"/>
      <c r="KTK2" s="832"/>
      <c r="KTL2" s="832"/>
      <c r="KTM2" s="832"/>
      <c r="KTN2" s="832"/>
      <c r="KTO2" s="832"/>
      <c r="KTP2" s="832"/>
      <c r="KTQ2" s="832"/>
      <c r="KTR2" s="832"/>
      <c r="KTS2" s="832"/>
      <c r="KTT2" s="832"/>
      <c r="KTU2" s="832"/>
      <c r="KTV2" s="832"/>
      <c r="KTW2" s="832"/>
      <c r="KTX2" s="832"/>
      <c r="KTY2" s="832"/>
      <c r="KTZ2" s="832"/>
      <c r="KUA2" s="832"/>
      <c r="KUB2" s="832"/>
      <c r="KUC2" s="832"/>
      <c r="KUD2" s="832"/>
      <c r="KUE2" s="832"/>
      <c r="KUF2" s="832"/>
      <c r="KUG2" s="832"/>
      <c r="KUH2" s="832"/>
      <c r="KUI2" s="832"/>
      <c r="KUJ2" s="832"/>
      <c r="KUK2" s="832"/>
      <c r="KUL2" s="832"/>
      <c r="KUM2" s="832"/>
      <c r="KUN2" s="832"/>
      <c r="KUO2" s="832"/>
      <c r="KUP2" s="832"/>
      <c r="KUQ2" s="832"/>
      <c r="KUR2" s="832"/>
      <c r="KUS2" s="832"/>
      <c r="KUT2" s="832"/>
      <c r="KUU2" s="832"/>
      <c r="KUV2" s="832"/>
      <c r="KUW2" s="832"/>
      <c r="KUX2" s="832"/>
      <c r="KUY2" s="832"/>
      <c r="KUZ2" s="832"/>
      <c r="KVA2" s="832"/>
      <c r="KVB2" s="832"/>
      <c r="KVC2" s="832"/>
      <c r="KVD2" s="832"/>
      <c r="KVE2" s="832"/>
      <c r="KVF2" s="832"/>
      <c r="KVG2" s="832"/>
      <c r="KVH2" s="832"/>
      <c r="KVI2" s="832"/>
      <c r="KVJ2" s="832"/>
      <c r="KVK2" s="832"/>
      <c r="KVL2" s="832"/>
      <c r="KVM2" s="832"/>
      <c r="KVN2" s="832"/>
      <c r="KVO2" s="832"/>
      <c r="KVP2" s="832"/>
      <c r="KVQ2" s="832"/>
      <c r="KVR2" s="832"/>
      <c r="KVS2" s="832"/>
      <c r="KVT2" s="832"/>
      <c r="KVU2" s="832"/>
      <c r="KVV2" s="832"/>
      <c r="KVW2" s="832"/>
      <c r="KVX2" s="832"/>
      <c r="KVY2" s="832"/>
      <c r="KVZ2" s="832"/>
      <c r="KWA2" s="832"/>
      <c r="KWB2" s="832"/>
      <c r="KWC2" s="832"/>
      <c r="KWD2" s="832"/>
      <c r="KWE2" s="832"/>
      <c r="KWF2" s="832"/>
      <c r="KWG2" s="832"/>
      <c r="KWH2" s="832"/>
      <c r="KWI2" s="832"/>
      <c r="KWJ2" s="832"/>
      <c r="KWK2" s="832"/>
      <c r="KWL2" s="832"/>
      <c r="KWM2" s="832"/>
      <c r="KWN2" s="832"/>
      <c r="KWO2" s="832"/>
      <c r="KWP2" s="832"/>
      <c r="KWQ2" s="832"/>
      <c r="KWR2" s="832"/>
      <c r="KWS2" s="832"/>
      <c r="KWT2" s="832"/>
      <c r="KWU2" s="832"/>
      <c r="KWV2" s="832"/>
      <c r="KWW2" s="832"/>
      <c r="KWX2" s="832"/>
      <c r="KWY2" s="832"/>
      <c r="KWZ2" s="832"/>
      <c r="KXA2" s="832"/>
      <c r="KXB2" s="832"/>
      <c r="KXC2" s="832"/>
      <c r="KXD2" s="832"/>
      <c r="KXE2" s="832"/>
      <c r="KXF2" s="832"/>
      <c r="KXG2" s="832"/>
      <c r="KXH2" s="832"/>
      <c r="KXI2" s="832"/>
      <c r="KXJ2" s="832"/>
      <c r="KXK2" s="832"/>
      <c r="KXL2" s="832"/>
      <c r="KXM2" s="832"/>
      <c r="KXN2" s="832"/>
      <c r="KXO2" s="832"/>
      <c r="KXP2" s="832"/>
      <c r="KXQ2" s="832"/>
      <c r="KXR2" s="832"/>
      <c r="KXS2" s="832"/>
      <c r="KXT2" s="832"/>
      <c r="KXU2" s="832"/>
      <c r="KXV2" s="832"/>
      <c r="KXW2" s="832"/>
      <c r="KXX2" s="832"/>
      <c r="KXY2" s="832"/>
      <c r="KXZ2" s="832"/>
      <c r="KYA2" s="832"/>
      <c r="KYB2" s="832"/>
      <c r="KYC2" s="832"/>
      <c r="KYD2" s="832"/>
      <c r="KYE2" s="832"/>
      <c r="KYF2" s="832"/>
      <c r="KYG2" s="832"/>
      <c r="KYH2" s="832"/>
      <c r="KYI2" s="832"/>
      <c r="KYJ2" s="832"/>
      <c r="KYK2" s="832"/>
      <c r="KYL2" s="832"/>
      <c r="KYM2" s="832"/>
      <c r="KYN2" s="832"/>
      <c r="KYO2" s="832"/>
      <c r="KYP2" s="832"/>
      <c r="KYQ2" s="832"/>
      <c r="KYR2" s="832"/>
      <c r="KYS2" s="832"/>
      <c r="KYT2" s="832"/>
      <c r="KYU2" s="832"/>
      <c r="KYV2" s="832"/>
      <c r="KYW2" s="832"/>
      <c r="KYX2" s="832"/>
      <c r="KYY2" s="832"/>
      <c r="KYZ2" s="832"/>
      <c r="KZA2" s="832"/>
      <c r="KZB2" s="832"/>
      <c r="KZC2" s="832"/>
      <c r="KZD2" s="832"/>
      <c r="KZE2" s="832"/>
      <c r="KZF2" s="832"/>
      <c r="KZG2" s="832"/>
      <c r="KZH2" s="832"/>
      <c r="KZI2" s="832"/>
      <c r="KZJ2" s="832"/>
      <c r="KZK2" s="832"/>
      <c r="KZL2" s="832"/>
      <c r="KZM2" s="832"/>
      <c r="KZN2" s="832"/>
      <c r="KZO2" s="832"/>
      <c r="KZP2" s="832"/>
      <c r="KZQ2" s="832"/>
      <c r="KZR2" s="832"/>
      <c r="KZS2" s="832"/>
      <c r="KZT2" s="832"/>
      <c r="KZU2" s="832"/>
      <c r="KZV2" s="832"/>
      <c r="KZW2" s="832"/>
      <c r="KZX2" s="832"/>
      <c r="KZY2" s="832"/>
      <c r="KZZ2" s="832"/>
      <c r="LAA2" s="832"/>
      <c r="LAB2" s="832"/>
      <c r="LAC2" s="832"/>
      <c r="LAD2" s="832"/>
      <c r="LAE2" s="832"/>
      <c r="LAF2" s="832"/>
      <c r="LAG2" s="832"/>
      <c r="LAH2" s="832"/>
      <c r="LAI2" s="832"/>
      <c r="LAJ2" s="832"/>
      <c r="LAK2" s="832"/>
      <c r="LAL2" s="832"/>
      <c r="LAM2" s="832"/>
      <c r="LAN2" s="832"/>
      <c r="LAO2" s="832"/>
      <c r="LAP2" s="832"/>
      <c r="LAQ2" s="832"/>
      <c r="LAR2" s="832"/>
      <c r="LAS2" s="832"/>
      <c r="LAT2" s="832"/>
      <c r="LAU2" s="832"/>
      <c r="LAV2" s="832"/>
      <c r="LAW2" s="832"/>
      <c r="LAX2" s="832"/>
      <c r="LAY2" s="832"/>
      <c r="LAZ2" s="832"/>
      <c r="LBA2" s="832"/>
      <c r="LBB2" s="832"/>
      <c r="LBC2" s="832"/>
      <c r="LBD2" s="832"/>
      <c r="LBE2" s="832"/>
      <c r="LBF2" s="832"/>
      <c r="LBG2" s="832"/>
      <c r="LBH2" s="832"/>
      <c r="LBI2" s="832"/>
      <c r="LBJ2" s="832"/>
      <c r="LBK2" s="832"/>
      <c r="LBL2" s="832"/>
      <c r="LBM2" s="832"/>
      <c r="LBN2" s="832"/>
      <c r="LBO2" s="832"/>
      <c r="LBP2" s="832"/>
      <c r="LBQ2" s="832"/>
      <c r="LBR2" s="832"/>
      <c r="LBS2" s="832"/>
      <c r="LBT2" s="832"/>
      <c r="LBU2" s="832"/>
      <c r="LBV2" s="832"/>
      <c r="LBW2" s="832"/>
      <c r="LBX2" s="832"/>
      <c r="LBY2" s="832"/>
      <c r="LBZ2" s="832"/>
      <c r="LCA2" s="832"/>
      <c r="LCB2" s="832"/>
      <c r="LCC2" s="832"/>
      <c r="LCD2" s="832"/>
      <c r="LCE2" s="832"/>
      <c r="LCF2" s="832"/>
      <c r="LCG2" s="832"/>
      <c r="LCH2" s="832"/>
      <c r="LCI2" s="832"/>
      <c r="LCJ2" s="832"/>
      <c r="LCK2" s="832"/>
      <c r="LCL2" s="832"/>
      <c r="LCM2" s="832"/>
      <c r="LCN2" s="832"/>
      <c r="LCO2" s="832"/>
      <c r="LCP2" s="832"/>
      <c r="LCQ2" s="832"/>
      <c r="LCR2" s="832"/>
      <c r="LCS2" s="832"/>
      <c r="LCT2" s="832"/>
      <c r="LCU2" s="832"/>
      <c r="LCV2" s="832"/>
      <c r="LCW2" s="832"/>
      <c r="LCX2" s="832"/>
      <c r="LCY2" s="832"/>
      <c r="LCZ2" s="832"/>
      <c r="LDA2" s="832"/>
      <c r="LDB2" s="832"/>
      <c r="LDC2" s="832"/>
      <c r="LDD2" s="832"/>
      <c r="LDE2" s="832"/>
      <c r="LDF2" s="832"/>
      <c r="LDG2" s="832"/>
      <c r="LDH2" s="832"/>
      <c r="LDI2" s="832"/>
      <c r="LDJ2" s="832"/>
      <c r="LDK2" s="832"/>
      <c r="LDL2" s="832"/>
      <c r="LDM2" s="832"/>
      <c r="LDN2" s="832"/>
      <c r="LDO2" s="832"/>
      <c r="LDP2" s="832"/>
      <c r="LDQ2" s="832"/>
      <c r="LDR2" s="832"/>
      <c r="LDS2" s="832"/>
      <c r="LDT2" s="832"/>
      <c r="LDU2" s="832"/>
      <c r="LDV2" s="832"/>
      <c r="LDW2" s="832"/>
      <c r="LDX2" s="832"/>
      <c r="LDY2" s="832"/>
      <c r="LDZ2" s="832"/>
      <c r="LEA2" s="832"/>
      <c r="LEB2" s="832"/>
      <c r="LEC2" s="832"/>
      <c r="LED2" s="832"/>
      <c r="LEE2" s="832"/>
      <c r="LEF2" s="832"/>
      <c r="LEG2" s="832"/>
      <c r="LEH2" s="832"/>
      <c r="LEI2" s="832"/>
      <c r="LEJ2" s="832"/>
      <c r="LEK2" s="832"/>
      <c r="LEL2" s="832"/>
      <c r="LEM2" s="832"/>
      <c r="LEN2" s="832"/>
      <c r="LEO2" s="832"/>
      <c r="LEP2" s="832"/>
      <c r="LEQ2" s="832"/>
      <c r="LER2" s="832"/>
      <c r="LES2" s="832"/>
      <c r="LET2" s="832"/>
      <c r="LEU2" s="832"/>
      <c r="LEV2" s="832"/>
      <c r="LEW2" s="832"/>
      <c r="LEX2" s="832"/>
      <c r="LEY2" s="832"/>
      <c r="LEZ2" s="832"/>
      <c r="LFA2" s="832"/>
      <c r="LFB2" s="832"/>
      <c r="LFC2" s="832"/>
      <c r="LFD2" s="832"/>
      <c r="LFE2" s="832"/>
      <c r="LFF2" s="832"/>
      <c r="LFG2" s="832"/>
      <c r="LFH2" s="832"/>
      <c r="LFI2" s="832"/>
      <c r="LFJ2" s="832"/>
      <c r="LFK2" s="832"/>
      <c r="LFL2" s="832"/>
      <c r="LFM2" s="832"/>
      <c r="LFN2" s="832"/>
      <c r="LFO2" s="832"/>
      <c r="LFP2" s="832"/>
      <c r="LFQ2" s="832"/>
      <c r="LFR2" s="832"/>
      <c r="LFS2" s="832"/>
      <c r="LFT2" s="832"/>
      <c r="LFU2" s="832"/>
      <c r="LFV2" s="832"/>
      <c r="LFW2" s="832"/>
      <c r="LFX2" s="832"/>
      <c r="LFY2" s="832"/>
      <c r="LFZ2" s="832"/>
      <c r="LGA2" s="832"/>
      <c r="LGB2" s="832"/>
      <c r="LGC2" s="832"/>
      <c r="LGD2" s="832"/>
      <c r="LGE2" s="832"/>
      <c r="LGF2" s="832"/>
      <c r="LGG2" s="832"/>
      <c r="LGH2" s="832"/>
      <c r="LGI2" s="832"/>
      <c r="LGJ2" s="832"/>
      <c r="LGK2" s="832"/>
      <c r="LGL2" s="832"/>
      <c r="LGM2" s="832"/>
      <c r="LGN2" s="832"/>
      <c r="LGO2" s="832"/>
      <c r="LGP2" s="832"/>
      <c r="LGQ2" s="832"/>
      <c r="LGR2" s="832"/>
      <c r="LGS2" s="832"/>
      <c r="LGT2" s="832"/>
      <c r="LGU2" s="832"/>
      <c r="LGV2" s="832"/>
      <c r="LGW2" s="832"/>
      <c r="LGX2" s="832"/>
      <c r="LGY2" s="832"/>
      <c r="LGZ2" s="832"/>
      <c r="LHA2" s="832"/>
      <c r="LHB2" s="832"/>
      <c r="LHC2" s="832"/>
      <c r="LHD2" s="832"/>
      <c r="LHE2" s="832"/>
      <c r="LHF2" s="832"/>
      <c r="LHG2" s="832"/>
      <c r="LHH2" s="832"/>
      <c r="LHI2" s="832"/>
      <c r="LHJ2" s="832"/>
      <c r="LHK2" s="832"/>
      <c r="LHL2" s="832"/>
      <c r="LHM2" s="832"/>
      <c r="LHN2" s="832"/>
      <c r="LHO2" s="832"/>
      <c r="LHP2" s="832"/>
      <c r="LHQ2" s="832"/>
      <c r="LHR2" s="832"/>
      <c r="LHS2" s="832"/>
      <c r="LHT2" s="832"/>
      <c r="LHU2" s="832"/>
      <c r="LHV2" s="832"/>
      <c r="LHW2" s="832"/>
      <c r="LHX2" s="832"/>
      <c r="LHY2" s="832"/>
      <c r="LHZ2" s="832"/>
      <c r="LIA2" s="832"/>
      <c r="LIB2" s="832"/>
      <c r="LIC2" s="832"/>
      <c r="LID2" s="832"/>
      <c r="LIE2" s="832"/>
      <c r="LIF2" s="832"/>
      <c r="LIG2" s="832"/>
      <c r="LIH2" s="832"/>
      <c r="LII2" s="832"/>
      <c r="LIJ2" s="832"/>
      <c r="LIK2" s="832"/>
      <c r="LIL2" s="832"/>
      <c r="LIM2" s="832"/>
      <c r="LIN2" s="832"/>
      <c r="LIO2" s="832"/>
      <c r="LIP2" s="832"/>
      <c r="LIQ2" s="832"/>
      <c r="LIR2" s="832"/>
      <c r="LIS2" s="832"/>
      <c r="LIT2" s="832"/>
      <c r="LIU2" s="832"/>
      <c r="LIV2" s="832"/>
      <c r="LIW2" s="832"/>
      <c r="LIX2" s="832"/>
      <c r="LIY2" s="832"/>
      <c r="LIZ2" s="832"/>
      <c r="LJA2" s="832"/>
      <c r="LJB2" s="832"/>
      <c r="LJC2" s="832"/>
      <c r="LJD2" s="832"/>
      <c r="LJE2" s="832"/>
      <c r="LJF2" s="832"/>
      <c r="LJG2" s="832"/>
      <c r="LJH2" s="832"/>
      <c r="LJI2" s="832"/>
      <c r="LJJ2" s="832"/>
      <c r="LJK2" s="832"/>
      <c r="LJL2" s="832"/>
      <c r="LJM2" s="832"/>
      <c r="LJN2" s="832"/>
      <c r="LJO2" s="832"/>
      <c r="LJP2" s="832"/>
      <c r="LJQ2" s="832"/>
      <c r="LJR2" s="832"/>
      <c r="LJS2" s="832"/>
      <c r="LJT2" s="832"/>
      <c r="LJU2" s="832"/>
      <c r="LJV2" s="832"/>
      <c r="LJW2" s="832"/>
      <c r="LJX2" s="832"/>
      <c r="LJY2" s="832"/>
      <c r="LJZ2" s="832"/>
      <c r="LKA2" s="832"/>
      <c r="LKB2" s="832"/>
      <c r="LKC2" s="832"/>
      <c r="LKD2" s="832"/>
      <c r="LKE2" s="832"/>
      <c r="LKF2" s="832"/>
      <c r="LKG2" s="832"/>
      <c r="LKH2" s="832"/>
      <c r="LKI2" s="832"/>
      <c r="LKJ2" s="832"/>
      <c r="LKK2" s="832"/>
      <c r="LKL2" s="832"/>
      <c r="LKM2" s="832"/>
      <c r="LKN2" s="832"/>
      <c r="LKO2" s="832"/>
      <c r="LKP2" s="832"/>
      <c r="LKQ2" s="832"/>
      <c r="LKR2" s="832"/>
      <c r="LKS2" s="832"/>
      <c r="LKT2" s="832"/>
      <c r="LKU2" s="832"/>
      <c r="LKV2" s="832"/>
      <c r="LKW2" s="832"/>
      <c r="LKX2" s="832"/>
      <c r="LKY2" s="832"/>
      <c r="LKZ2" s="832"/>
      <c r="LLA2" s="832"/>
      <c r="LLB2" s="832"/>
      <c r="LLC2" s="832"/>
      <c r="LLD2" s="832"/>
      <c r="LLE2" s="832"/>
      <c r="LLF2" s="832"/>
      <c r="LLG2" s="832"/>
      <c r="LLH2" s="832"/>
      <c r="LLI2" s="832"/>
      <c r="LLJ2" s="832"/>
      <c r="LLK2" s="832"/>
      <c r="LLL2" s="832"/>
      <c r="LLM2" s="832"/>
      <c r="LLN2" s="832"/>
      <c r="LLO2" s="832"/>
      <c r="LLP2" s="832"/>
      <c r="LLQ2" s="832"/>
      <c r="LLR2" s="832"/>
      <c r="LLS2" s="832"/>
      <c r="LLT2" s="832"/>
      <c r="LLU2" s="832"/>
      <c r="LLV2" s="832"/>
      <c r="LLW2" s="832"/>
      <c r="LLX2" s="832"/>
      <c r="LLY2" s="832"/>
      <c r="LLZ2" s="832"/>
      <c r="LMA2" s="832"/>
      <c r="LMB2" s="832"/>
      <c r="LMC2" s="832"/>
      <c r="LMD2" s="832"/>
      <c r="LME2" s="832"/>
      <c r="LMF2" s="832"/>
      <c r="LMG2" s="832"/>
      <c r="LMH2" s="832"/>
      <c r="LMI2" s="832"/>
      <c r="LMJ2" s="832"/>
      <c r="LMK2" s="832"/>
      <c r="LML2" s="832"/>
      <c r="LMM2" s="832"/>
      <c r="LMN2" s="832"/>
      <c r="LMO2" s="832"/>
      <c r="LMP2" s="832"/>
      <c r="LMQ2" s="832"/>
      <c r="LMR2" s="832"/>
      <c r="LMS2" s="832"/>
      <c r="LMT2" s="832"/>
      <c r="LMU2" s="832"/>
      <c r="LMV2" s="832"/>
      <c r="LMW2" s="832"/>
      <c r="LMX2" s="832"/>
      <c r="LMY2" s="832"/>
      <c r="LMZ2" s="832"/>
      <c r="LNA2" s="832"/>
      <c r="LNB2" s="832"/>
      <c r="LNC2" s="832"/>
      <c r="LND2" s="832"/>
      <c r="LNE2" s="832"/>
      <c r="LNF2" s="832"/>
      <c r="LNG2" s="832"/>
      <c r="LNH2" s="832"/>
      <c r="LNI2" s="832"/>
      <c r="LNJ2" s="832"/>
      <c r="LNK2" s="832"/>
      <c r="LNL2" s="832"/>
      <c r="LNM2" s="832"/>
      <c r="LNN2" s="832"/>
      <c r="LNO2" s="832"/>
      <c r="LNP2" s="832"/>
      <c r="LNQ2" s="832"/>
      <c r="LNR2" s="832"/>
      <c r="LNS2" s="832"/>
      <c r="LNT2" s="832"/>
      <c r="LNU2" s="832"/>
      <c r="LNV2" s="832"/>
      <c r="LNW2" s="832"/>
      <c r="LNX2" s="832"/>
      <c r="LNY2" s="832"/>
      <c r="LNZ2" s="832"/>
      <c r="LOA2" s="832"/>
      <c r="LOB2" s="832"/>
      <c r="LOC2" s="832"/>
      <c r="LOD2" s="832"/>
      <c r="LOE2" s="832"/>
      <c r="LOF2" s="832"/>
      <c r="LOG2" s="832"/>
      <c r="LOH2" s="832"/>
      <c r="LOI2" s="832"/>
      <c r="LOJ2" s="832"/>
      <c r="LOK2" s="832"/>
      <c r="LOL2" s="832"/>
      <c r="LOM2" s="832"/>
      <c r="LON2" s="832"/>
      <c r="LOO2" s="832"/>
      <c r="LOP2" s="832"/>
      <c r="LOQ2" s="832"/>
      <c r="LOR2" s="832"/>
      <c r="LOS2" s="832"/>
      <c r="LOT2" s="832"/>
      <c r="LOU2" s="832"/>
      <c r="LOV2" s="832"/>
      <c r="LOW2" s="832"/>
      <c r="LOX2" s="832"/>
      <c r="LOY2" s="832"/>
      <c r="LOZ2" s="832"/>
      <c r="LPA2" s="832"/>
      <c r="LPB2" s="832"/>
      <c r="LPC2" s="832"/>
      <c r="LPD2" s="832"/>
      <c r="LPE2" s="832"/>
      <c r="LPF2" s="832"/>
      <c r="LPG2" s="832"/>
      <c r="LPH2" s="832"/>
      <c r="LPI2" s="832"/>
      <c r="LPJ2" s="832"/>
      <c r="LPK2" s="832"/>
      <c r="LPL2" s="832"/>
      <c r="LPM2" s="832"/>
      <c r="LPN2" s="832"/>
      <c r="LPO2" s="832"/>
      <c r="LPP2" s="832"/>
      <c r="LPQ2" s="832"/>
      <c r="LPR2" s="832"/>
      <c r="LPS2" s="832"/>
      <c r="LPT2" s="832"/>
      <c r="LPU2" s="832"/>
      <c r="LPV2" s="832"/>
      <c r="LPW2" s="832"/>
      <c r="LPX2" s="832"/>
      <c r="LPY2" s="832"/>
      <c r="LPZ2" s="832"/>
      <c r="LQA2" s="832"/>
      <c r="LQB2" s="832"/>
      <c r="LQC2" s="832"/>
      <c r="LQD2" s="832"/>
      <c r="LQE2" s="832"/>
      <c r="LQF2" s="832"/>
      <c r="LQG2" s="832"/>
      <c r="LQH2" s="832"/>
      <c r="LQI2" s="832"/>
      <c r="LQJ2" s="832"/>
      <c r="LQK2" s="832"/>
      <c r="LQL2" s="832"/>
      <c r="LQM2" s="832"/>
      <c r="LQN2" s="832"/>
      <c r="LQO2" s="832"/>
      <c r="LQP2" s="832"/>
      <c r="LQQ2" s="832"/>
      <c r="LQR2" s="832"/>
      <c r="LQS2" s="832"/>
      <c r="LQT2" s="832"/>
      <c r="LQU2" s="832"/>
      <c r="LQV2" s="832"/>
      <c r="LQW2" s="832"/>
      <c r="LQX2" s="832"/>
      <c r="LQY2" s="832"/>
      <c r="LQZ2" s="832"/>
      <c r="LRA2" s="832"/>
      <c r="LRB2" s="832"/>
      <c r="LRC2" s="832"/>
      <c r="LRD2" s="832"/>
      <c r="LRE2" s="832"/>
      <c r="LRF2" s="832"/>
      <c r="LRG2" s="832"/>
      <c r="LRH2" s="832"/>
      <c r="LRI2" s="832"/>
      <c r="LRJ2" s="832"/>
      <c r="LRK2" s="832"/>
      <c r="LRL2" s="832"/>
      <c r="LRM2" s="832"/>
      <c r="LRN2" s="832"/>
      <c r="LRO2" s="832"/>
      <c r="LRP2" s="832"/>
      <c r="LRQ2" s="832"/>
      <c r="LRR2" s="832"/>
      <c r="LRS2" s="832"/>
      <c r="LRT2" s="832"/>
      <c r="LRU2" s="832"/>
      <c r="LRV2" s="832"/>
      <c r="LRW2" s="832"/>
      <c r="LRX2" s="832"/>
      <c r="LRY2" s="832"/>
      <c r="LRZ2" s="832"/>
      <c r="LSA2" s="832"/>
      <c r="LSB2" s="832"/>
      <c r="LSC2" s="832"/>
      <c r="LSD2" s="832"/>
      <c r="LSE2" s="832"/>
      <c r="LSF2" s="832"/>
      <c r="LSG2" s="832"/>
      <c r="LSH2" s="832"/>
      <c r="LSI2" s="832"/>
      <c r="LSJ2" s="832"/>
      <c r="LSK2" s="832"/>
      <c r="LSL2" s="832"/>
      <c r="LSM2" s="832"/>
      <c r="LSN2" s="832"/>
      <c r="LSO2" s="832"/>
      <c r="LSP2" s="832"/>
      <c r="LSQ2" s="832"/>
      <c r="LSR2" s="832"/>
      <c r="LSS2" s="832"/>
      <c r="LST2" s="832"/>
      <c r="LSU2" s="832"/>
      <c r="LSV2" s="832"/>
      <c r="LSW2" s="832"/>
      <c r="LSX2" s="832"/>
      <c r="LSY2" s="832"/>
      <c r="LSZ2" s="832"/>
      <c r="LTA2" s="832"/>
      <c r="LTB2" s="832"/>
      <c r="LTC2" s="832"/>
      <c r="LTD2" s="832"/>
      <c r="LTE2" s="832"/>
      <c r="LTF2" s="832"/>
      <c r="LTG2" s="832"/>
      <c r="LTH2" s="832"/>
      <c r="LTI2" s="832"/>
      <c r="LTJ2" s="832"/>
      <c r="LTK2" s="832"/>
      <c r="LTL2" s="832"/>
      <c r="LTM2" s="832"/>
      <c r="LTN2" s="832"/>
      <c r="LTO2" s="832"/>
      <c r="LTP2" s="832"/>
      <c r="LTQ2" s="832"/>
      <c r="LTR2" s="832"/>
      <c r="LTS2" s="832"/>
      <c r="LTT2" s="832"/>
      <c r="LTU2" s="832"/>
      <c r="LTV2" s="832"/>
      <c r="LTW2" s="832"/>
      <c r="LTX2" s="832"/>
      <c r="LTY2" s="832"/>
      <c r="LTZ2" s="832"/>
      <c r="LUA2" s="832"/>
      <c r="LUB2" s="832"/>
      <c r="LUC2" s="832"/>
      <c r="LUD2" s="832"/>
      <c r="LUE2" s="832"/>
      <c r="LUF2" s="832"/>
      <c r="LUG2" s="832"/>
      <c r="LUH2" s="832"/>
      <c r="LUI2" s="832"/>
      <c r="LUJ2" s="832"/>
      <c r="LUK2" s="832"/>
      <c r="LUL2" s="832"/>
      <c r="LUM2" s="832"/>
      <c r="LUN2" s="832"/>
      <c r="LUO2" s="832"/>
      <c r="LUP2" s="832"/>
      <c r="LUQ2" s="832"/>
      <c r="LUR2" s="832"/>
      <c r="LUS2" s="832"/>
      <c r="LUT2" s="832"/>
      <c r="LUU2" s="832"/>
      <c r="LUV2" s="832"/>
      <c r="LUW2" s="832"/>
      <c r="LUX2" s="832"/>
      <c r="LUY2" s="832"/>
      <c r="LUZ2" s="832"/>
      <c r="LVA2" s="832"/>
      <c r="LVB2" s="832"/>
      <c r="LVC2" s="832"/>
      <c r="LVD2" s="832"/>
      <c r="LVE2" s="832"/>
      <c r="LVF2" s="832"/>
      <c r="LVG2" s="832"/>
      <c r="LVH2" s="832"/>
      <c r="LVI2" s="832"/>
      <c r="LVJ2" s="832"/>
      <c r="LVK2" s="832"/>
      <c r="LVL2" s="832"/>
      <c r="LVM2" s="832"/>
      <c r="LVN2" s="832"/>
      <c r="LVO2" s="832"/>
      <c r="LVP2" s="832"/>
      <c r="LVQ2" s="832"/>
      <c r="LVR2" s="832"/>
      <c r="LVS2" s="832"/>
      <c r="LVT2" s="832"/>
      <c r="LVU2" s="832"/>
      <c r="LVV2" s="832"/>
      <c r="LVW2" s="832"/>
      <c r="LVX2" s="832"/>
      <c r="LVY2" s="832"/>
      <c r="LVZ2" s="832"/>
      <c r="LWA2" s="832"/>
      <c r="LWB2" s="832"/>
      <c r="LWC2" s="832"/>
      <c r="LWD2" s="832"/>
      <c r="LWE2" s="832"/>
      <c r="LWF2" s="832"/>
      <c r="LWG2" s="832"/>
      <c r="LWH2" s="832"/>
      <c r="LWI2" s="832"/>
      <c r="LWJ2" s="832"/>
      <c r="LWK2" s="832"/>
      <c r="LWL2" s="832"/>
      <c r="LWM2" s="832"/>
      <c r="LWN2" s="832"/>
      <c r="LWO2" s="832"/>
      <c r="LWP2" s="832"/>
      <c r="LWQ2" s="832"/>
      <c r="LWR2" s="832"/>
      <c r="LWS2" s="832"/>
      <c r="LWT2" s="832"/>
      <c r="LWU2" s="832"/>
      <c r="LWV2" s="832"/>
      <c r="LWW2" s="832"/>
      <c r="LWX2" s="832"/>
      <c r="LWY2" s="832"/>
      <c r="LWZ2" s="832"/>
      <c r="LXA2" s="832"/>
      <c r="LXB2" s="832"/>
      <c r="LXC2" s="832"/>
      <c r="LXD2" s="832"/>
      <c r="LXE2" s="832"/>
      <c r="LXF2" s="832"/>
      <c r="LXG2" s="832"/>
      <c r="LXH2" s="832"/>
      <c r="LXI2" s="832"/>
      <c r="LXJ2" s="832"/>
      <c r="LXK2" s="832"/>
      <c r="LXL2" s="832"/>
      <c r="LXM2" s="832"/>
      <c r="LXN2" s="832"/>
      <c r="LXO2" s="832"/>
      <c r="LXP2" s="832"/>
      <c r="LXQ2" s="832"/>
      <c r="LXR2" s="832"/>
      <c r="LXS2" s="832"/>
      <c r="LXT2" s="832"/>
      <c r="LXU2" s="832"/>
      <c r="LXV2" s="832"/>
      <c r="LXW2" s="832"/>
      <c r="LXX2" s="832"/>
      <c r="LXY2" s="832"/>
      <c r="LXZ2" s="832"/>
      <c r="LYA2" s="832"/>
      <c r="LYB2" s="832"/>
      <c r="LYC2" s="832"/>
      <c r="LYD2" s="832"/>
      <c r="LYE2" s="832"/>
      <c r="LYF2" s="832"/>
      <c r="LYG2" s="832"/>
      <c r="LYH2" s="832"/>
      <c r="LYI2" s="832"/>
      <c r="LYJ2" s="832"/>
      <c r="LYK2" s="832"/>
      <c r="LYL2" s="832"/>
      <c r="LYM2" s="832"/>
      <c r="LYN2" s="832"/>
      <c r="LYO2" s="832"/>
      <c r="LYP2" s="832"/>
      <c r="LYQ2" s="832"/>
      <c r="LYR2" s="832"/>
      <c r="LYS2" s="832"/>
      <c r="LYT2" s="832"/>
      <c r="LYU2" s="832"/>
      <c r="LYV2" s="832"/>
      <c r="LYW2" s="832"/>
      <c r="LYX2" s="832"/>
      <c r="LYY2" s="832"/>
      <c r="LYZ2" s="832"/>
      <c r="LZA2" s="832"/>
      <c r="LZB2" s="832"/>
      <c r="LZC2" s="832"/>
      <c r="LZD2" s="832"/>
      <c r="LZE2" s="832"/>
      <c r="LZF2" s="832"/>
      <c r="LZG2" s="832"/>
      <c r="LZH2" s="832"/>
      <c r="LZI2" s="832"/>
      <c r="LZJ2" s="832"/>
      <c r="LZK2" s="832"/>
      <c r="LZL2" s="832"/>
      <c r="LZM2" s="832"/>
      <c r="LZN2" s="832"/>
      <c r="LZO2" s="832"/>
      <c r="LZP2" s="832"/>
      <c r="LZQ2" s="832"/>
      <c r="LZR2" s="832"/>
      <c r="LZS2" s="832"/>
      <c r="LZT2" s="832"/>
      <c r="LZU2" s="832"/>
      <c r="LZV2" s="832"/>
      <c r="LZW2" s="832"/>
      <c r="LZX2" s="832"/>
      <c r="LZY2" s="832"/>
      <c r="LZZ2" s="832"/>
      <c r="MAA2" s="832"/>
      <c r="MAB2" s="832"/>
      <c r="MAC2" s="832"/>
      <c r="MAD2" s="832"/>
      <c r="MAE2" s="832"/>
      <c r="MAF2" s="832"/>
      <c r="MAG2" s="832"/>
      <c r="MAH2" s="832"/>
      <c r="MAI2" s="832"/>
      <c r="MAJ2" s="832"/>
      <c r="MAK2" s="832"/>
      <c r="MAL2" s="832"/>
      <c r="MAM2" s="832"/>
      <c r="MAN2" s="832"/>
      <c r="MAO2" s="832"/>
      <c r="MAP2" s="832"/>
      <c r="MAQ2" s="832"/>
      <c r="MAR2" s="832"/>
      <c r="MAS2" s="832"/>
      <c r="MAT2" s="832"/>
      <c r="MAU2" s="832"/>
      <c r="MAV2" s="832"/>
      <c r="MAW2" s="832"/>
      <c r="MAX2" s="832"/>
      <c r="MAY2" s="832"/>
      <c r="MAZ2" s="832"/>
      <c r="MBA2" s="832"/>
      <c r="MBB2" s="832"/>
      <c r="MBC2" s="832"/>
      <c r="MBD2" s="832"/>
      <c r="MBE2" s="832"/>
      <c r="MBF2" s="832"/>
      <c r="MBG2" s="832"/>
      <c r="MBH2" s="832"/>
      <c r="MBI2" s="832"/>
      <c r="MBJ2" s="832"/>
      <c r="MBK2" s="832"/>
      <c r="MBL2" s="832"/>
      <c r="MBM2" s="832"/>
      <c r="MBN2" s="832"/>
      <c r="MBO2" s="832"/>
      <c r="MBP2" s="832"/>
      <c r="MBQ2" s="832"/>
      <c r="MBR2" s="832"/>
      <c r="MBS2" s="832"/>
      <c r="MBT2" s="832"/>
      <c r="MBU2" s="832"/>
      <c r="MBV2" s="832"/>
      <c r="MBW2" s="832"/>
      <c r="MBX2" s="832"/>
      <c r="MBY2" s="832"/>
      <c r="MBZ2" s="832"/>
      <c r="MCA2" s="832"/>
      <c r="MCB2" s="832"/>
      <c r="MCC2" s="832"/>
      <c r="MCD2" s="832"/>
      <c r="MCE2" s="832"/>
      <c r="MCF2" s="832"/>
      <c r="MCG2" s="832"/>
      <c r="MCH2" s="832"/>
      <c r="MCI2" s="832"/>
      <c r="MCJ2" s="832"/>
      <c r="MCK2" s="832"/>
      <c r="MCL2" s="832"/>
      <c r="MCM2" s="832"/>
      <c r="MCN2" s="832"/>
      <c r="MCO2" s="832"/>
      <c r="MCP2" s="832"/>
      <c r="MCQ2" s="832"/>
      <c r="MCR2" s="832"/>
      <c r="MCS2" s="832"/>
      <c r="MCT2" s="832"/>
      <c r="MCU2" s="832"/>
      <c r="MCV2" s="832"/>
      <c r="MCW2" s="832"/>
      <c r="MCX2" s="832"/>
      <c r="MCY2" s="832"/>
      <c r="MCZ2" s="832"/>
      <c r="MDA2" s="832"/>
      <c r="MDB2" s="832"/>
      <c r="MDC2" s="832"/>
      <c r="MDD2" s="832"/>
      <c r="MDE2" s="832"/>
      <c r="MDF2" s="832"/>
      <c r="MDG2" s="832"/>
      <c r="MDH2" s="832"/>
      <c r="MDI2" s="832"/>
      <c r="MDJ2" s="832"/>
      <c r="MDK2" s="832"/>
      <c r="MDL2" s="832"/>
      <c r="MDM2" s="832"/>
      <c r="MDN2" s="832"/>
      <c r="MDO2" s="832"/>
      <c r="MDP2" s="832"/>
      <c r="MDQ2" s="832"/>
      <c r="MDR2" s="832"/>
      <c r="MDS2" s="832"/>
      <c r="MDT2" s="832"/>
      <c r="MDU2" s="832"/>
      <c r="MDV2" s="832"/>
      <c r="MDW2" s="832"/>
      <c r="MDX2" s="832"/>
      <c r="MDY2" s="832"/>
      <c r="MDZ2" s="832"/>
      <c r="MEA2" s="832"/>
      <c r="MEB2" s="832"/>
      <c r="MEC2" s="832"/>
      <c r="MED2" s="832"/>
      <c r="MEE2" s="832"/>
      <c r="MEF2" s="832"/>
      <c r="MEG2" s="832"/>
      <c r="MEH2" s="832"/>
      <c r="MEI2" s="832"/>
      <c r="MEJ2" s="832"/>
      <c r="MEK2" s="832"/>
      <c r="MEL2" s="832"/>
      <c r="MEM2" s="832"/>
      <c r="MEN2" s="832"/>
      <c r="MEO2" s="832"/>
      <c r="MEP2" s="832"/>
      <c r="MEQ2" s="832"/>
      <c r="MER2" s="832"/>
      <c r="MES2" s="832"/>
      <c r="MET2" s="832"/>
      <c r="MEU2" s="832"/>
      <c r="MEV2" s="832"/>
      <c r="MEW2" s="832"/>
      <c r="MEX2" s="832"/>
      <c r="MEY2" s="832"/>
      <c r="MEZ2" s="832"/>
      <c r="MFA2" s="832"/>
      <c r="MFB2" s="832"/>
      <c r="MFC2" s="832"/>
      <c r="MFD2" s="832"/>
      <c r="MFE2" s="832"/>
      <c r="MFF2" s="832"/>
      <c r="MFG2" s="832"/>
      <c r="MFH2" s="832"/>
      <c r="MFI2" s="832"/>
      <c r="MFJ2" s="832"/>
      <c r="MFK2" s="832"/>
      <c r="MFL2" s="832"/>
      <c r="MFM2" s="832"/>
      <c r="MFN2" s="832"/>
      <c r="MFO2" s="832"/>
      <c r="MFP2" s="832"/>
      <c r="MFQ2" s="832"/>
      <c r="MFR2" s="832"/>
      <c r="MFS2" s="832"/>
      <c r="MFT2" s="832"/>
      <c r="MFU2" s="832"/>
      <c r="MFV2" s="832"/>
      <c r="MFW2" s="832"/>
      <c r="MFX2" s="832"/>
      <c r="MFY2" s="832"/>
      <c r="MFZ2" s="832"/>
      <c r="MGA2" s="832"/>
      <c r="MGB2" s="832"/>
      <c r="MGC2" s="832"/>
      <c r="MGD2" s="832"/>
      <c r="MGE2" s="832"/>
      <c r="MGF2" s="832"/>
      <c r="MGG2" s="832"/>
      <c r="MGH2" s="832"/>
      <c r="MGI2" s="832"/>
      <c r="MGJ2" s="832"/>
      <c r="MGK2" s="832"/>
      <c r="MGL2" s="832"/>
      <c r="MGM2" s="832"/>
      <c r="MGN2" s="832"/>
      <c r="MGO2" s="832"/>
      <c r="MGP2" s="832"/>
      <c r="MGQ2" s="832"/>
      <c r="MGR2" s="832"/>
      <c r="MGS2" s="832"/>
      <c r="MGT2" s="832"/>
      <c r="MGU2" s="832"/>
      <c r="MGV2" s="832"/>
      <c r="MGW2" s="832"/>
      <c r="MGX2" s="832"/>
      <c r="MGY2" s="832"/>
      <c r="MGZ2" s="832"/>
      <c r="MHA2" s="832"/>
      <c r="MHB2" s="832"/>
      <c r="MHC2" s="832"/>
      <c r="MHD2" s="832"/>
      <c r="MHE2" s="832"/>
      <c r="MHF2" s="832"/>
      <c r="MHG2" s="832"/>
      <c r="MHH2" s="832"/>
      <c r="MHI2" s="832"/>
      <c r="MHJ2" s="832"/>
      <c r="MHK2" s="832"/>
      <c r="MHL2" s="832"/>
      <c r="MHM2" s="832"/>
      <c r="MHN2" s="832"/>
      <c r="MHO2" s="832"/>
      <c r="MHP2" s="832"/>
      <c r="MHQ2" s="832"/>
      <c r="MHR2" s="832"/>
      <c r="MHS2" s="832"/>
      <c r="MHT2" s="832"/>
      <c r="MHU2" s="832"/>
      <c r="MHV2" s="832"/>
      <c r="MHW2" s="832"/>
      <c r="MHX2" s="832"/>
      <c r="MHY2" s="832"/>
      <c r="MHZ2" s="832"/>
      <c r="MIA2" s="832"/>
      <c r="MIB2" s="832"/>
      <c r="MIC2" s="832"/>
      <c r="MID2" s="832"/>
      <c r="MIE2" s="832"/>
      <c r="MIF2" s="832"/>
      <c r="MIG2" s="832"/>
      <c r="MIH2" s="832"/>
      <c r="MII2" s="832"/>
      <c r="MIJ2" s="832"/>
      <c r="MIK2" s="832"/>
      <c r="MIL2" s="832"/>
      <c r="MIM2" s="832"/>
      <c r="MIN2" s="832"/>
      <c r="MIO2" s="832"/>
      <c r="MIP2" s="832"/>
      <c r="MIQ2" s="832"/>
      <c r="MIR2" s="832"/>
      <c r="MIS2" s="832"/>
      <c r="MIT2" s="832"/>
      <c r="MIU2" s="832"/>
      <c r="MIV2" s="832"/>
      <c r="MIW2" s="832"/>
      <c r="MIX2" s="832"/>
      <c r="MIY2" s="832"/>
      <c r="MIZ2" s="832"/>
      <c r="MJA2" s="832"/>
      <c r="MJB2" s="832"/>
      <c r="MJC2" s="832"/>
      <c r="MJD2" s="832"/>
      <c r="MJE2" s="832"/>
      <c r="MJF2" s="832"/>
      <c r="MJG2" s="832"/>
      <c r="MJH2" s="832"/>
      <c r="MJI2" s="832"/>
      <c r="MJJ2" s="832"/>
      <c r="MJK2" s="832"/>
      <c r="MJL2" s="832"/>
      <c r="MJM2" s="832"/>
      <c r="MJN2" s="832"/>
      <c r="MJO2" s="832"/>
      <c r="MJP2" s="832"/>
      <c r="MJQ2" s="832"/>
      <c r="MJR2" s="832"/>
      <c r="MJS2" s="832"/>
      <c r="MJT2" s="832"/>
      <c r="MJU2" s="832"/>
      <c r="MJV2" s="832"/>
      <c r="MJW2" s="832"/>
      <c r="MJX2" s="832"/>
      <c r="MJY2" s="832"/>
      <c r="MJZ2" s="832"/>
      <c r="MKA2" s="832"/>
      <c r="MKB2" s="832"/>
      <c r="MKC2" s="832"/>
      <c r="MKD2" s="832"/>
      <c r="MKE2" s="832"/>
      <c r="MKF2" s="832"/>
      <c r="MKG2" s="832"/>
      <c r="MKH2" s="832"/>
      <c r="MKI2" s="832"/>
      <c r="MKJ2" s="832"/>
      <c r="MKK2" s="832"/>
      <c r="MKL2" s="832"/>
      <c r="MKM2" s="832"/>
      <c r="MKN2" s="832"/>
      <c r="MKO2" s="832"/>
      <c r="MKP2" s="832"/>
      <c r="MKQ2" s="832"/>
      <c r="MKR2" s="832"/>
      <c r="MKS2" s="832"/>
      <c r="MKT2" s="832"/>
      <c r="MKU2" s="832"/>
      <c r="MKV2" s="832"/>
      <c r="MKW2" s="832"/>
      <c r="MKX2" s="832"/>
      <c r="MKY2" s="832"/>
      <c r="MKZ2" s="832"/>
      <c r="MLA2" s="832"/>
      <c r="MLB2" s="832"/>
      <c r="MLC2" s="832"/>
      <c r="MLD2" s="832"/>
      <c r="MLE2" s="832"/>
      <c r="MLF2" s="832"/>
      <c r="MLG2" s="832"/>
      <c r="MLH2" s="832"/>
      <c r="MLI2" s="832"/>
      <c r="MLJ2" s="832"/>
      <c r="MLK2" s="832"/>
      <c r="MLL2" s="832"/>
      <c r="MLM2" s="832"/>
      <c r="MLN2" s="832"/>
      <c r="MLO2" s="832"/>
      <c r="MLP2" s="832"/>
      <c r="MLQ2" s="832"/>
      <c r="MLR2" s="832"/>
      <c r="MLS2" s="832"/>
      <c r="MLT2" s="832"/>
      <c r="MLU2" s="832"/>
      <c r="MLV2" s="832"/>
      <c r="MLW2" s="832"/>
      <c r="MLX2" s="832"/>
      <c r="MLY2" s="832"/>
      <c r="MLZ2" s="832"/>
      <c r="MMA2" s="832"/>
      <c r="MMB2" s="832"/>
      <c r="MMC2" s="832"/>
      <c r="MMD2" s="832"/>
      <c r="MME2" s="832"/>
      <c r="MMF2" s="832"/>
      <c r="MMG2" s="832"/>
      <c r="MMH2" s="832"/>
      <c r="MMI2" s="832"/>
      <c r="MMJ2" s="832"/>
      <c r="MMK2" s="832"/>
      <c r="MML2" s="832"/>
      <c r="MMM2" s="832"/>
      <c r="MMN2" s="832"/>
      <c r="MMO2" s="832"/>
      <c r="MMP2" s="832"/>
      <c r="MMQ2" s="832"/>
      <c r="MMR2" s="832"/>
      <c r="MMS2" s="832"/>
      <c r="MMT2" s="832"/>
      <c r="MMU2" s="832"/>
      <c r="MMV2" s="832"/>
      <c r="MMW2" s="832"/>
      <c r="MMX2" s="832"/>
      <c r="MMY2" s="832"/>
      <c r="MMZ2" s="832"/>
      <c r="MNA2" s="832"/>
      <c r="MNB2" s="832"/>
      <c r="MNC2" s="832"/>
      <c r="MND2" s="832"/>
      <c r="MNE2" s="832"/>
      <c r="MNF2" s="832"/>
      <c r="MNG2" s="832"/>
      <c r="MNH2" s="832"/>
      <c r="MNI2" s="832"/>
      <c r="MNJ2" s="832"/>
      <c r="MNK2" s="832"/>
      <c r="MNL2" s="832"/>
      <c r="MNM2" s="832"/>
      <c r="MNN2" s="832"/>
      <c r="MNO2" s="832"/>
      <c r="MNP2" s="832"/>
      <c r="MNQ2" s="832"/>
      <c r="MNR2" s="832"/>
      <c r="MNS2" s="832"/>
      <c r="MNT2" s="832"/>
      <c r="MNU2" s="832"/>
      <c r="MNV2" s="832"/>
      <c r="MNW2" s="832"/>
      <c r="MNX2" s="832"/>
      <c r="MNY2" s="832"/>
      <c r="MNZ2" s="832"/>
      <c r="MOA2" s="832"/>
      <c r="MOB2" s="832"/>
      <c r="MOC2" s="832"/>
      <c r="MOD2" s="832"/>
      <c r="MOE2" s="832"/>
      <c r="MOF2" s="832"/>
      <c r="MOG2" s="832"/>
      <c r="MOH2" s="832"/>
      <c r="MOI2" s="832"/>
      <c r="MOJ2" s="832"/>
      <c r="MOK2" s="832"/>
      <c r="MOL2" s="832"/>
      <c r="MOM2" s="832"/>
      <c r="MON2" s="832"/>
      <c r="MOO2" s="832"/>
      <c r="MOP2" s="832"/>
      <c r="MOQ2" s="832"/>
      <c r="MOR2" s="832"/>
      <c r="MOS2" s="832"/>
      <c r="MOT2" s="832"/>
      <c r="MOU2" s="832"/>
      <c r="MOV2" s="832"/>
      <c r="MOW2" s="832"/>
      <c r="MOX2" s="832"/>
      <c r="MOY2" s="832"/>
      <c r="MOZ2" s="832"/>
      <c r="MPA2" s="832"/>
      <c r="MPB2" s="832"/>
      <c r="MPC2" s="832"/>
      <c r="MPD2" s="832"/>
      <c r="MPE2" s="832"/>
      <c r="MPF2" s="832"/>
      <c r="MPG2" s="832"/>
      <c r="MPH2" s="832"/>
      <c r="MPI2" s="832"/>
      <c r="MPJ2" s="832"/>
      <c r="MPK2" s="832"/>
      <c r="MPL2" s="832"/>
      <c r="MPM2" s="832"/>
      <c r="MPN2" s="832"/>
      <c r="MPO2" s="832"/>
      <c r="MPP2" s="832"/>
      <c r="MPQ2" s="832"/>
      <c r="MPR2" s="832"/>
      <c r="MPS2" s="832"/>
      <c r="MPT2" s="832"/>
      <c r="MPU2" s="832"/>
      <c r="MPV2" s="832"/>
      <c r="MPW2" s="832"/>
      <c r="MPX2" s="832"/>
      <c r="MPY2" s="832"/>
      <c r="MPZ2" s="832"/>
      <c r="MQA2" s="832"/>
      <c r="MQB2" s="832"/>
      <c r="MQC2" s="832"/>
      <c r="MQD2" s="832"/>
      <c r="MQE2" s="832"/>
      <c r="MQF2" s="832"/>
      <c r="MQG2" s="832"/>
      <c r="MQH2" s="832"/>
      <c r="MQI2" s="832"/>
      <c r="MQJ2" s="832"/>
      <c r="MQK2" s="832"/>
      <c r="MQL2" s="832"/>
      <c r="MQM2" s="832"/>
      <c r="MQN2" s="832"/>
      <c r="MQO2" s="832"/>
      <c r="MQP2" s="832"/>
      <c r="MQQ2" s="832"/>
      <c r="MQR2" s="832"/>
      <c r="MQS2" s="832"/>
      <c r="MQT2" s="832"/>
      <c r="MQU2" s="832"/>
      <c r="MQV2" s="832"/>
      <c r="MQW2" s="832"/>
      <c r="MQX2" s="832"/>
      <c r="MQY2" s="832"/>
      <c r="MQZ2" s="832"/>
      <c r="MRA2" s="832"/>
      <c r="MRB2" s="832"/>
      <c r="MRC2" s="832"/>
      <c r="MRD2" s="832"/>
      <c r="MRE2" s="832"/>
      <c r="MRF2" s="832"/>
      <c r="MRG2" s="832"/>
      <c r="MRH2" s="832"/>
      <c r="MRI2" s="832"/>
      <c r="MRJ2" s="832"/>
      <c r="MRK2" s="832"/>
      <c r="MRL2" s="832"/>
      <c r="MRM2" s="832"/>
      <c r="MRN2" s="832"/>
      <c r="MRO2" s="832"/>
      <c r="MRP2" s="832"/>
      <c r="MRQ2" s="832"/>
      <c r="MRR2" s="832"/>
      <c r="MRS2" s="832"/>
      <c r="MRT2" s="832"/>
      <c r="MRU2" s="832"/>
      <c r="MRV2" s="832"/>
      <c r="MRW2" s="832"/>
      <c r="MRX2" s="832"/>
      <c r="MRY2" s="832"/>
      <c r="MRZ2" s="832"/>
      <c r="MSA2" s="832"/>
      <c r="MSB2" s="832"/>
      <c r="MSC2" s="832"/>
      <c r="MSD2" s="832"/>
      <c r="MSE2" s="832"/>
      <c r="MSF2" s="832"/>
      <c r="MSG2" s="832"/>
      <c r="MSH2" s="832"/>
      <c r="MSI2" s="832"/>
      <c r="MSJ2" s="832"/>
      <c r="MSK2" s="832"/>
      <c r="MSL2" s="832"/>
      <c r="MSM2" s="832"/>
      <c r="MSN2" s="832"/>
      <c r="MSO2" s="832"/>
      <c r="MSP2" s="832"/>
      <c r="MSQ2" s="832"/>
      <c r="MSR2" s="832"/>
      <c r="MSS2" s="832"/>
      <c r="MST2" s="832"/>
      <c r="MSU2" s="832"/>
      <c r="MSV2" s="832"/>
      <c r="MSW2" s="832"/>
      <c r="MSX2" s="832"/>
      <c r="MSY2" s="832"/>
      <c r="MSZ2" s="832"/>
      <c r="MTA2" s="832"/>
      <c r="MTB2" s="832"/>
      <c r="MTC2" s="832"/>
      <c r="MTD2" s="832"/>
      <c r="MTE2" s="832"/>
      <c r="MTF2" s="832"/>
      <c r="MTG2" s="832"/>
      <c r="MTH2" s="832"/>
      <c r="MTI2" s="832"/>
      <c r="MTJ2" s="832"/>
      <c r="MTK2" s="832"/>
      <c r="MTL2" s="832"/>
      <c r="MTM2" s="832"/>
      <c r="MTN2" s="832"/>
      <c r="MTO2" s="832"/>
      <c r="MTP2" s="832"/>
      <c r="MTQ2" s="832"/>
      <c r="MTR2" s="832"/>
      <c r="MTS2" s="832"/>
      <c r="MTT2" s="832"/>
      <c r="MTU2" s="832"/>
      <c r="MTV2" s="832"/>
      <c r="MTW2" s="832"/>
      <c r="MTX2" s="832"/>
      <c r="MTY2" s="832"/>
      <c r="MTZ2" s="832"/>
      <c r="MUA2" s="832"/>
      <c r="MUB2" s="832"/>
      <c r="MUC2" s="832"/>
      <c r="MUD2" s="832"/>
      <c r="MUE2" s="832"/>
      <c r="MUF2" s="832"/>
      <c r="MUG2" s="832"/>
      <c r="MUH2" s="832"/>
      <c r="MUI2" s="832"/>
      <c r="MUJ2" s="832"/>
      <c r="MUK2" s="832"/>
      <c r="MUL2" s="832"/>
      <c r="MUM2" s="832"/>
      <c r="MUN2" s="832"/>
      <c r="MUO2" s="832"/>
      <c r="MUP2" s="832"/>
      <c r="MUQ2" s="832"/>
      <c r="MUR2" s="832"/>
      <c r="MUS2" s="832"/>
      <c r="MUT2" s="832"/>
      <c r="MUU2" s="832"/>
      <c r="MUV2" s="832"/>
      <c r="MUW2" s="832"/>
      <c r="MUX2" s="832"/>
      <c r="MUY2" s="832"/>
      <c r="MUZ2" s="832"/>
      <c r="MVA2" s="832"/>
      <c r="MVB2" s="832"/>
      <c r="MVC2" s="832"/>
      <c r="MVD2" s="832"/>
      <c r="MVE2" s="832"/>
      <c r="MVF2" s="832"/>
      <c r="MVG2" s="832"/>
      <c r="MVH2" s="832"/>
      <c r="MVI2" s="832"/>
      <c r="MVJ2" s="832"/>
      <c r="MVK2" s="832"/>
      <c r="MVL2" s="832"/>
      <c r="MVM2" s="832"/>
      <c r="MVN2" s="832"/>
      <c r="MVO2" s="832"/>
      <c r="MVP2" s="832"/>
      <c r="MVQ2" s="832"/>
      <c r="MVR2" s="832"/>
      <c r="MVS2" s="832"/>
      <c r="MVT2" s="832"/>
      <c r="MVU2" s="832"/>
      <c r="MVV2" s="832"/>
      <c r="MVW2" s="832"/>
      <c r="MVX2" s="832"/>
      <c r="MVY2" s="832"/>
      <c r="MVZ2" s="832"/>
      <c r="MWA2" s="832"/>
      <c r="MWB2" s="832"/>
      <c r="MWC2" s="832"/>
      <c r="MWD2" s="832"/>
      <c r="MWE2" s="832"/>
      <c r="MWF2" s="832"/>
      <c r="MWG2" s="832"/>
      <c r="MWH2" s="832"/>
      <c r="MWI2" s="832"/>
      <c r="MWJ2" s="832"/>
      <c r="MWK2" s="832"/>
      <c r="MWL2" s="832"/>
      <c r="MWM2" s="832"/>
      <c r="MWN2" s="832"/>
      <c r="MWO2" s="832"/>
      <c r="MWP2" s="832"/>
      <c r="MWQ2" s="832"/>
      <c r="MWR2" s="832"/>
      <c r="MWS2" s="832"/>
      <c r="MWT2" s="832"/>
      <c r="MWU2" s="832"/>
      <c r="MWV2" s="832"/>
      <c r="MWW2" s="832"/>
      <c r="MWX2" s="832"/>
      <c r="MWY2" s="832"/>
      <c r="MWZ2" s="832"/>
      <c r="MXA2" s="832"/>
      <c r="MXB2" s="832"/>
      <c r="MXC2" s="832"/>
      <c r="MXD2" s="832"/>
      <c r="MXE2" s="832"/>
      <c r="MXF2" s="832"/>
      <c r="MXG2" s="832"/>
      <c r="MXH2" s="832"/>
      <c r="MXI2" s="832"/>
      <c r="MXJ2" s="832"/>
      <c r="MXK2" s="832"/>
      <c r="MXL2" s="832"/>
      <c r="MXM2" s="832"/>
      <c r="MXN2" s="832"/>
      <c r="MXO2" s="832"/>
      <c r="MXP2" s="832"/>
      <c r="MXQ2" s="832"/>
      <c r="MXR2" s="832"/>
      <c r="MXS2" s="832"/>
      <c r="MXT2" s="832"/>
      <c r="MXU2" s="832"/>
      <c r="MXV2" s="832"/>
      <c r="MXW2" s="832"/>
      <c r="MXX2" s="832"/>
      <c r="MXY2" s="832"/>
      <c r="MXZ2" s="832"/>
      <c r="MYA2" s="832"/>
      <c r="MYB2" s="832"/>
      <c r="MYC2" s="832"/>
      <c r="MYD2" s="832"/>
      <c r="MYE2" s="832"/>
      <c r="MYF2" s="832"/>
      <c r="MYG2" s="832"/>
      <c r="MYH2" s="832"/>
      <c r="MYI2" s="832"/>
      <c r="MYJ2" s="832"/>
      <c r="MYK2" s="832"/>
      <c r="MYL2" s="832"/>
      <c r="MYM2" s="832"/>
      <c r="MYN2" s="832"/>
      <c r="MYO2" s="832"/>
      <c r="MYP2" s="832"/>
      <c r="MYQ2" s="832"/>
      <c r="MYR2" s="832"/>
      <c r="MYS2" s="832"/>
      <c r="MYT2" s="832"/>
      <c r="MYU2" s="832"/>
      <c r="MYV2" s="832"/>
      <c r="MYW2" s="832"/>
      <c r="MYX2" s="832"/>
      <c r="MYY2" s="832"/>
      <c r="MYZ2" s="832"/>
      <c r="MZA2" s="832"/>
      <c r="MZB2" s="832"/>
      <c r="MZC2" s="832"/>
      <c r="MZD2" s="832"/>
      <c r="MZE2" s="832"/>
      <c r="MZF2" s="832"/>
      <c r="MZG2" s="832"/>
      <c r="MZH2" s="832"/>
      <c r="MZI2" s="832"/>
      <c r="MZJ2" s="832"/>
      <c r="MZK2" s="832"/>
      <c r="MZL2" s="832"/>
      <c r="MZM2" s="832"/>
      <c r="MZN2" s="832"/>
      <c r="MZO2" s="832"/>
      <c r="MZP2" s="832"/>
      <c r="MZQ2" s="832"/>
      <c r="MZR2" s="832"/>
      <c r="MZS2" s="832"/>
      <c r="MZT2" s="832"/>
      <c r="MZU2" s="832"/>
      <c r="MZV2" s="832"/>
      <c r="MZW2" s="832"/>
      <c r="MZX2" s="832"/>
      <c r="MZY2" s="832"/>
      <c r="MZZ2" s="832"/>
      <c r="NAA2" s="832"/>
      <c r="NAB2" s="832"/>
      <c r="NAC2" s="832"/>
      <c r="NAD2" s="832"/>
      <c r="NAE2" s="832"/>
      <c r="NAF2" s="832"/>
      <c r="NAG2" s="832"/>
      <c r="NAH2" s="832"/>
      <c r="NAI2" s="832"/>
      <c r="NAJ2" s="832"/>
      <c r="NAK2" s="832"/>
      <c r="NAL2" s="832"/>
      <c r="NAM2" s="832"/>
      <c r="NAN2" s="832"/>
      <c r="NAO2" s="832"/>
      <c r="NAP2" s="832"/>
      <c r="NAQ2" s="832"/>
      <c r="NAR2" s="832"/>
      <c r="NAS2" s="832"/>
      <c r="NAT2" s="832"/>
      <c r="NAU2" s="832"/>
      <c r="NAV2" s="832"/>
      <c r="NAW2" s="832"/>
      <c r="NAX2" s="832"/>
      <c r="NAY2" s="832"/>
      <c r="NAZ2" s="832"/>
      <c r="NBA2" s="832"/>
      <c r="NBB2" s="832"/>
      <c r="NBC2" s="832"/>
      <c r="NBD2" s="832"/>
      <c r="NBE2" s="832"/>
      <c r="NBF2" s="832"/>
      <c r="NBG2" s="832"/>
      <c r="NBH2" s="832"/>
      <c r="NBI2" s="832"/>
      <c r="NBJ2" s="832"/>
      <c r="NBK2" s="832"/>
      <c r="NBL2" s="832"/>
      <c r="NBM2" s="832"/>
      <c r="NBN2" s="832"/>
      <c r="NBO2" s="832"/>
      <c r="NBP2" s="832"/>
      <c r="NBQ2" s="832"/>
      <c r="NBR2" s="832"/>
      <c r="NBS2" s="832"/>
      <c r="NBT2" s="832"/>
      <c r="NBU2" s="832"/>
      <c r="NBV2" s="832"/>
      <c r="NBW2" s="832"/>
      <c r="NBX2" s="832"/>
      <c r="NBY2" s="832"/>
      <c r="NBZ2" s="832"/>
      <c r="NCA2" s="832"/>
      <c r="NCB2" s="832"/>
      <c r="NCC2" s="832"/>
      <c r="NCD2" s="832"/>
      <c r="NCE2" s="832"/>
      <c r="NCF2" s="832"/>
      <c r="NCG2" s="832"/>
      <c r="NCH2" s="832"/>
      <c r="NCI2" s="832"/>
      <c r="NCJ2" s="832"/>
      <c r="NCK2" s="832"/>
      <c r="NCL2" s="832"/>
      <c r="NCM2" s="832"/>
      <c r="NCN2" s="832"/>
      <c r="NCO2" s="832"/>
      <c r="NCP2" s="832"/>
      <c r="NCQ2" s="832"/>
      <c r="NCR2" s="832"/>
      <c r="NCS2" s="832"/>
      <c r="NCT2" s="832"/>
      <c r="NCU2" s="832"/>
      <c r="NCV2" s="832"/>
      <c r="NCW2" s="832"/>
      <c r="NCX2" s="832"/>
      <c r="NCY2" s="832"/>
      <c r="NCZ2" s="832"/>
      <c r="NDA2" s="832"/>
      <c r="NDB2" s="832"/>
      <c r="NDC2" s="832"/>
      <c r="NDD2" s="832"/>
      <c r="NDE2" s="832"/>
      <c r="NDF2" s="832"/>
      <c r="NDG2" s="832"/>
      <c r="NDH2" s="832"/>
      <c r="NDI2" s="832"/>
      <c r="NDJ2" s="832"/>
      <c r="NDK2" s="832"/>
      <c r="NDL2" s="832"/>
      <c r="NDM2" s="832"/>
      <c r="NDN2" s="832"/>
      <c r="NDO2" s="832"/>
      <c r="NDP2" s="832"/>
      <c r="NDQ2" s="832"/>
      <c r="NDR2" s="832"/>
      <c r="NDS2" s="832"/>
      <c r="NDT2" s="832"/>
      <c r="NDU2" s="832"/>
      <c r="NDV2" s="832"/>
      <c r="NDW2" s="832"/>
      <c r="NDX2" s="832"/>
      <c r="NDY2" s="832"/>
      <c r="NDZ2" s="832"/>
      <c r="NEA2" s="832"/>
      <c r="NEB2" s="832"/>
      <c r="NEC2" s="832"/>
      <c r="NED2" s="832"/>
      <c r="NEE2" s="832"/>
      <c r="NEF2" s="832"/>
      <c r="NEG2" s="832"/>
      <c r="NEH2" s="832"/>
      <c r="NEI2" s="832"/>
      <c r="NEJ2" s="832"/>
      <c r="NEK2" s="832"/>
      <c r="NEL2" s="832"/>
      <c r="NEM2" s="832"/>
      <c r="NEN2" s="832"/>
      <c r="NEO2" s="832"/>
      <c r="NEP2" s="832"/>
      <c r="NEQ2" s="832"/>
      <c r="NER2" s="832"/>
      <c r="NES2" s="832"/>
      <c r="NET2" s="832"/>
      <c r="NEU2" s="832"/>
      <c r="NEV2" s="832"/>
      <c r="NEW2" s="832"/>
      <c r="NEX2" s="832"/>
      <c r="NEY2" s="832"/>
      <c r="NEZ2" s="832"/>
      <c r="NFA2" s="832"/>
      <c r="NFB2" s="832"/>
      <c r="NFC2" s="832"/>
      <c r="NFD2" s="832"/>
      <c r="NFE2" s="832"/>
      <c r="NFF2" s="832"/>
      <c r="NFG2" s="832"/>
      <c r="NFH2" s="832"/>
      <c r="NFI2" s="832"/>
      <c r="NFJ2" s="832"/>
      <c r="NFK2" s="832"/>
      <c r="NFL2" s="832"/>
      <c r="NFM2" s="832"/>
      <c r="NFN2" s="832"/>
      <c r="NFO2" s="832"/>
      <c r="NFP2" s="832"/>
      <c r="NFQ2" s="832"/>
      <c r="NFR2" s="832"/>
      <c r="NFS2" s="832"/>
      <c r="NFT2" s="832"/>
      <c r="NFU2" s="832"/>
      <c r="NFV2" s="832"/>
      <c r="NFW2" s="832"/>
      <c r="NFX2" s="832"/>
      <c r="NFY2" s="832"/>
      <c r="NFZ2" s="832"/>
      <c r="NGA2" s="832"/>
      <c r="NGB2" s="832"/>
      <c r="NGC2" s="832"/>
      <c r="NGD2" s="832"/>
      <c r="NGE2" s="832"/>
      <c r="NGF2" s="832"/>
      <c r="NGG2" s="832"/>
      <c r="NGH2" s="832"/>
      <c r="NGI2" s="832"/>
      <c r="NGJ2" s="832"/>
      <c r="NGK2" s="832"/>
      <c r="NGL2" s="832"/>
      <c r="NGM2" s="832"/>
      <c r="NGN2" s="832"/>
      <c r="NGO2" s="832"/>
      <c r="NGP2" s="832"/>
      <c r="NGQ2" s="832"/>
      <c r="NGR2" s="832"/>
      <c r="NGS2" s="832"/>
      <c r="NGT2" s="832"/>
      <c r="NGU2" s="832"/>
      <c r="NGV2" s="832"/>
      <c r="NGW2" s="832"/>
      <c r="NGX2" s="832"/>
      <c r="NGY2" s="832"/>
      <c r="NGZ2" s="832"/>
      <c r="NHA2" s="832"/>
      <c r="NHB2" s="832"/>
      <c r="NHC2" s="832"/>
      <c r="NHD2" s="832"/>
      <c r="NHE2" s="832"/>
      <c r="NHF2" s="832"/>
      <c r="NHG2" s="832"/>
      <c r="NHH2" s="832"/>
      <c r="NHI2" s="832"/>
      <c r="NHJ2" s="832"/>
      <c r="NHK2" s="832"/>
      <c r="NHL2" s="832"/>
      <c r="NHM2" s="832"/>
      <c r="NHN2" s="832"/>
      <c r="NHO2" s="832"/>
      <c r="NHP2" s="832"/>
      <c r="NHQ2" s="832"/>
      <c r="NHR2" s="832"/>
      <c r="NHS2" s="832"/>
      <c r="NHT2" s="832"/>
      <c r="NHU2" s="832"/>
      <c r="NHV2" s="832"/>
      <c r="NHW2" s="832"/>
      <c r="NHX2" s="832"/>
      <c r="NHY2" s="832"/>
      <c r="NHZ2" s="832"/>
      <c r="NIA2" s="832"/>
      <c r="NIB2" s="832"/>
      <c r="NIC2" s="832"/>
      <c r="NID2" s="832"/>
      <c r="NIE2" s="832"/>
      <c r="NIF2" s="832"/>
      <c r="NIG2" s="832"/>
      <c r="NIH2" s="832"/>
      <c r="NII2" s="832"/>
      <c r="NIJ2" s="832"/>
      <c r="NIK2" s="832"/>
      <c r="NIL2" s="832"/>
      <c r="NIM2" s="832"/>
      <c r="NIN2" s="832"/>
      <c r="NIO2" s="832"/>
      <c r="NIP2" s="832"/>
      <c r="NIQ2" s="832"/>
      <c r="NIR2" s="832"/>
      <c r="NIS2" s="832"/>
      <c r="NIT2" s="832"/>
      <c r="NIU2" s="832"/>
      <c r="NIV2" s="832"/>
      <c r="NIW2" s="832"/>
      <c r="NIX2" s="832"/>
      <c r="NIY2" s="832"/>
      <c r="NIZ2" s="832"/>
      <c r="NJA2" s="832"/>
      <c r="NJB2" s="832"/>
      <c r="NJC2" s="832"/>
      <c r="NJD2" s="832"/>
      <c r="NJE2" s="832"/>
      <c r="NJF2" s="832"/>
      <c r="NJG2" s="832"/>
      <c r="NJH2" s="832"/>
      <c r="NJI2" s="832"/>
      <c r="NJJ2" s="832"/>
      <c r="NJK2" s="832"/>
      <c r="NJL2" s="832"/>
      <c r="NJM2" s="832"/>
      <c r="NJN2" s="832"/>
      <c r="NJO2" s="832"/>
      <c r="NJP2" s="832"/>
      <c r="NJQ2" s="832"/>
      <c r="NJR2" s="832"/>
      <c r="NJS2" s="832"/>
      <c r="NJT2" s="832"/>
      <c r="NJU2" s="832"/>
      <c r="NJV2" s="832"/>
      <c r="NJW2" s="832"/>
      <c r="NJX2" s="832"/>
      <c r="NJY2" s="832"/>
      <c r="NJZ2" s="832"/>
      <c r="NKA2" s="832"/>
      <c r="NKB2" s="832"/>
      <c r="NKC2" s="832"/>
      <c r="NKD2" s="832"/>
      <c r="NKE2" s="832"/>
      <c r="NKF2" s="832"/>
      <c r="NKG2" s="832"/>
      <c r="NKH2" s="832"/>
      <c r="NKI2" s="832"/>
      <c r="NKJ2" s="832"/>
      <c r="NKK2" s="832"/>
      <c r="NKL2" s="832"/>
      <c r="NKM2" s="832"/>
      <c r="NKN2" s="832"/>
      <c r="NKO2" s="832"/>
      <c r="NKP2" s="832"/>
      <c r="NKQ2" s="832"/>
      <c r="NKR2" s="832"/>
      <c r="NKS2" s="832"/>
      <c r="NKT2" s="832"/>
      <c r="NKU2" s="832"/>
      <c r="NKV2" s="832"/>
      <c r="NKW2" s="832"/>
      <c r="NKX2" s="832"/>
      <c r="NKY2" s="832"/>
      <c r="NKZ2" s="832"/>
      <c r="NLA2" s="832"/>
      <c r="NLB2" s="832"/>
      <c r="NLC2" s="832"/>
      <c r="NLD2" s="832"/>
      <c r="NLE2" s="832"/>
      <c r="NLF2" s="832"/>
      <c r="NLG2" s="832"/>
      <c r="NLH2" s="832"/>
      <c r="NLI2" s="832"/>
      <c r="NLJ2" s="832"/>
      <c r="NLK2" s="832"/>
      <c r="NLL2" s="832"/>
      <c r="NLM2" s="832"/>
      <c r="NLN2" s="832"/>
      <c r="NLO2" s="832"/>
      <c r="NLP2" s="832"/>
      <c r="NLQ2" s="832"/>
      <c r="NLR2" s="832"/>
      <c r="NLS2" s="832"/>
      <c r="NLT2" s="832"/>
      <c r="NLU2" s="832"/>
      <c r="NLV2" s="832"/>
      <c r="NLW2" s="832"/>
      <c r="NLX2" s="832"/>
      <c r="NLY2" s="832"/>
      <c r="NLZ2" s="832"/>
      <c r="NMA2" s="832"/>
      <c r="NMB2" s="832"/>
      <c r="NMC2" s="832"/>
      <c r="NMD2" s="832"/>
      <c r="NME2" s="832"/>
      <c r="NMF2" s="832"/>
      <c r="NMG2" s="832"/>
      <c r="NMH2" s="832"/>
      <c r="NMI2" s="832"/>
      <c r="NMJ2" s="832"/>
      <c r="NMK2" s="832"/>
      <c r="NML2" s="832"/>
      <c r="NMM2" s="832"/>
      <c r="NMN2" s="832"/>
      <c r="NMO2" s="832"/>
      <c r="NMP2" s="832"/>
      <c r="NMQ2" s="832"/>
      <c r="NMR2" s="832"/>
      <c r="NMS2" s="832"/>
      <c r="NMT2" s="832"/>
      <c r="NMU2" s="832"/>
      <c r="NMV2" s="832"/>
      <c r="NMW2" s="832"/>
      <c r="NMX2" s="832"/>
      <c r="NMY2" s="832"/>
      <c r="NMZ2" s="832"/>
      <c r="NNA2" s="832"/>
      <c r="NNB2" s="832"/>
      <c r="NNC2" s="832"/>
      <c r="NND2" s="832"/>
      <c r="NNE2" s="832"/>
      <c r="NNF2" s="832"/>
      <c r="NNG2" s="832"/>
      <c r="NNH2" s="832"/>
      <c r="NNI2" s="832"/>
      <c r="NNJ2" s="832"/>
      <c r="NNK2" s="832"/>
      <c r="NNL2" s="832"/>
      <c r="NNM2" s="832"/>
      <c r="NNN2" s="832"/>
      <c r="NNO2" s="832"/>
      <c r="NNP2" s="832"/>
      <c r="NNQ2" s="832"/>
      <c r="NNR2" s="832"/>
      <c r="NNS2" s="832"/>
      <c r="NNT2" s="832"/>
      <c r="NNU2" s="832"/>
      <c r="NNV2" s="832"/>
      <c r="NNW2" s="832"/>
      <c r="NNX2" s="832"/>
      <c r="NNY2" s="832"/>
      <c r="NNZ2" s="832"/>
      <c r="NOA2" s="832"/>
      <c r="NOB2" s="832"/>
      <c r="NOC2" s="832"/>
      <c r="NOD2" s="832"/>
      <c r="NOE2" s="832"/>
      <c r="NOF2" s="832"/>
      <c r="NOG2" s="832"/>
      <c r="NOH2" s="832"/>
      <c r="NOI2" s="832"/>
      <c r="NOJ2" s="832"/>
      <c r="NOK2" s="832"/>
      <c r="NOL2" s="832"/>
      <c r="NOM2" s="832"/>
      <c r="NON2" s="832"/>
      <c r="NOO2" s="832"/>
      <c r="NOP2" s="832"/>
      <c r="NOQ2" s="832"/>
      <c r="NOR2" s="832"/>
      <c r="NOS2" s="832"/>
      <c r="NOT2" s="832"/>
      <c r="NOU2" s="832"/>
      <c r="NOV2" s="832"/>
      <c r="NOW2" s="832"/>
      <c r="NOX2" s="832"/>
      <c r="NOY2" s="832"/>
      <c r="NOZ2" s="832"/>
      <c r="NPA2" s="832"/>
      <c r="NPB2" s="832"/>
      <c r="NPC2" s="832"/>
      <c r="NPD2" s="832"/>
      <c r="NPE2" s="832"/>
      <c r="NPF2" s="832"/>
      <c r="NPG2" s="832"/>
      <c r="NPH2" s="832"/>
      <c r="NPI2" s="832"/>
      <c r="NPJ2" s="832"/>
      <c r="NPK2" s="832"/>
      <c r="NPL2" s="832"/>
      <c r="NPM2" s="832"/>
      <c r="NPN2" s="832"/>
      <c r="NPO2" s="832"/>
      <c r="NPP2" s="832"/>
      <c r="NPQ2" s="832"/>
      <c r="NPR2" s="832"/>
      <c r="NPS2" s="832"/>
      <c r="NPT2" s="832"/>
      <c r="NPU2" s="832"/>
      <c r="NPV2" s="832"/>
      <c r="NPW2" s="832"/>
      <c r="NPX2" s="832"/>
      <c r="NPY2" s="832"/>
      <c r="NPZ2" s="832"/>
      <c r="NQA2" s="832"/>
      <c r="NQB2" s="832"/>
      <c r="NQC2" s="832"/>
      <c r="NQD2" s="832"/>
      <c r="NQE2" s="832"/>
      <c r="NQF2" s="832"/>
      <c r="NQG2" s="832"/>
      <c r="NQH2" s="832"/>
      <c r="NQI2" s="832"/>
      <c r="NQJ2" s="832"/>
      <c r="NQK2" s="832"/>
      <c r="NQL2" s="832"/>
      <c r="NQM2" s="832"/>
      <c r="NQN2" s="832"/>
      <c r="NQO2" s="832"/>
      <c r="NQP2" s="832"/>
      <c r="NQQ2" s="832"/>
      <c r="NQR2" s="832"/>
      <c r="NQS2" s="832"/>
      <c r="NQT2" s="832"/>
      <c r="NQU2" s="832"/>
      <c r="NQV2" s="832"/>
      <c r="NQW2" s="832"/>
      <c r="NQX2" s="832"/>
      <c r="NQY2" s="832"/>
      <c r="NQZ2" s="832"/>
      <c r="NRA2" s="832"/>
      <c r="NRB2" s="832"/>
      <c r="NRC2" s="832"/>
      <c r="NRD2" s="832"/>
      <c r="NRE2" s="832"/>
      <c r="NRF2" s="832"/>
      <c r="NRG2" s="832"/>
      <c r="NRH2" s="832"/>
      <c r="NRI2" s="832"/>
      <c r="NRJ2" s="832"/>
      <c r="NRK2" s="832"/>
      <c r="NRL2" s="832"/>
      <c r="NRM2" s="832"/>
      <c r="NRN2" s="832"/>
      <c r="NRO2" s="832"/>
      <c r="NRP2" s="832"/>
      <c r="NRQ2" s="832"/>
      <c r="NRR2" s="832"/>
      <c r="NRS2" s="832"/>
      <c r="NRT2" s="832"/>
      <c r="NRU2" s="832"/>
      <c r="NRV2" s="832"/>
      <c r="NRW2" s="832"/>
      <c r="NRX2" s="832"/>
      <c r="NRY2" s="832"/>
      <c r="NRZ2" s="832"/>
      <c r="NSA2" s="832"/>
      <c r="NSB2" s="832"/>
      <c r="NSC2" s="832"/>
      <c r="NSD2" s="832"/>
      <c r="NSE2" s="832"/>
      <c r="NSF2" s="832"/>
      <c r="NSG2" s="832"/>
      <c r="NSH2" s="832"/>
      <c r="NSI2" s="832"/>
      <c r="NSJ2" s="832"/>
      <c r="NSK2" s="832"/>
      <c r="NSL2" s="832"/>
      <c r="NSM2" s="832"/>
      <c r="NSN2" s="832"/>
      <c r="NSO2" s="832"/>
      <c r="NSP2" s="832"/>
      <c r="NSQ2" s="832"/>
      <c r="NSR2" s="832"/>
      <c r="NSS2" s="832"/>
      <c r="NST2" s="832"/>
      <c r="NSU2" s="832"/>
      <c r="NSV2" s="832"/>
      <c r="NSW2" s="832"/>
      <c r="NSX2" s="832"/>
      <c r="NSY2" s="832"/>
      <c r="NSZ2" s="832"/>
      <c r="NTA2" s="832"/>
      <c r="NTB2" s="832"/>
      <c r="NTC2" s="832"/>
      <c r="NTD2" s="832"/>
      <c r="NTE2" s="832"/>
      <c r="NTF2" s="832"/>
      <c r="NTG2" s="832"/>
      <c r="NTH2" s="832"/>
      <c r="NTI2" s="832"/>
      <c r="NTJ2" s="832"/>
      <c r="NTK2" s="832"/>
      <c r="NTL2" s="832"/>
      <c r="NTM2" s="832"/>
      <c r="NTN2" s="832"/>
      <c r="NTO2" s="832"/>
      <c r="NTP2" s="832"/>
      <c r="NTQ2" s="832"/>
      <c r="NTR2" s="832"/>
      <c r="NTS2" s="832"/>
      <c r="NTT2" s="832"/>
      <c r="NTU2" s="832"/>
      <c r="NTV2" s="832"/>
      <c r="NTW2" s="832"/>
      <c r="NTX2" s="832"/>
      <c r="NTY2" s="832"/>
      <c r="NTZ2" s="832"/>
      <c r="NUA2" s="832"/>
      <c r="NUB2" s="832"/>
      <c r="NUC2" s="832"/>
      <c r="NUD2" s="832"/>
      <c r="NUE2" s="832"/>
      <c r="NUF2" s="832"/>
      <c r="NUG2" s="832"/>
      <c r="NUH2" s="832"/>
      <c r="NUI2" s="832"/>
      <c r="NUJ2" s="832"/>
      <c r="NUK2" s="832"/>
      <c r="NUL2" s="832"/>
      <c r="NUM2" s="832"/>
      <c r="NUN2" s="832"/>
      <c r="NUO2" s="832"/>
      <c r="NUP2" s="832"/>
      <c r="NUQ2" s="832"/>
      <c r="NUR2" s="832"/>
      <c r="NUS2" s="832"/>
      <c r="NUT2" s="832"/>
      <c r="NUU2" s="832"/>
      <c r="NUV2" s="832"/>
      <c r="NUW2" s="832"/>
      <c r="NUX2" s="832"/>
      <c r="NUY2" s="832"/>
      <c r="NUZ2" s="832"/>
      <c r="NVA2" s="832"/>
      <c r="NVB2" s="832"/>
      <c r="NVC2" s="832"/>
      <c r="NVD2" s="832"/>
      <c r="NVE2" s="832"/>
      <c r="NVF2" s="832"/>
      <c r="NVG2" s="832"/>
      <c r="NVH2" s="832"/>
      <c r="NVI2" s="832"/>
      <c r="NVJ2" s="832"/>
      <c r="NVK2" s="832"/>
      <c r="NVL2" s="832"/>
      <c r="NVM2" s="832"/>
      <c r="NVN2" s="832"/>
      <c r="NVO2" s="832"/>
      <c r="NVP2" s="832"/>
      <c r="NVQ2" s="832"/>
      <c r="NVR2" s="832"/>
      <c r="NVS2" s="832"/>
      <c r="NVT2" s="832"/>
      <c r="NVU2" s="832"/>
      <c r="NVV2" s="832"/>
      <c r="NVW2" s="832"/>
      <c r="NVX2" s="832"/>
      <c r="NVY2" s="832"/>
      <c r="NVZ2" s="832"/>
      <c r="NWA2" s="832"/>
      <c r="NWB2" s="832"/>
      <c r="NWC2" s="832"/>
      <c r="NWD2" s="832"/>
      <c r="NWE2" s="832"/>
      <c r="NWF2" s="832"/>
      <c r="NWG2" s="832"/>
      <c r="NWH2" s="832"/>
      <c r="NWI2" s="832"/>
      <c r="NWJ2" s="832"/>
      <c r="NWK2" s="832"/>
      <c r="NWL2" s="832"/>
      <c r="NWM2" s="832"/>
      <c r="NWN2" s="832"/>
      <c r="NWO2" s="832"/>
      <c r="NWP2" s="832"/>
      <c r="NWQ2" s="832"/>
      <c r="NWR2" s="832"/>
      <c r="NWS2" s="832"/>
      <c r="NWT2" s="832"/>
      <c r="NWU2" s="832"/>
      <c r="NWV2" s="832"/>
      <c r="NWW2" s="832"/>
      <c r="NWX2" s="832"/>
      <c r="NWY2" s="832"/>
      <c r="NWZ2" s="832"/>
      <c r="NXA2" s="832"/>
      <c r="NXB2" s="832"/>
      <c r="NXC2" s="832"/>
      <c r="NXD2" s="832"/>
      <c r="NXE2" s="832"/>
      <c r="NXF2" s="832"/>
      <c r="NXG2" s="832"/>
      <c r="NXH2" s="832"/>
      <c r="NXI2" s="832"/>
      <c r="NXJ2" s="832"/>
      <c r="NXK2" s="832"/>
      <c r="NXL2" s="832"/>
      <c r="NXM2" s="832"/>
      <c r="NXN2" s="832"/>
      <c r="NXO2" s="832"/>
      <c r="NXP2" s="832"/>
      <c r="NXQ2" s="832"/>
      <c r="NXR2" s="832"/>
      <c r="NXS2" s="832"/>
      <c r="NXT2" s="832"/>
      <c r="NXU2" s="832"/>
      <c r="NXV2" s="832"/>
      <c r="NXW2" s="832"/>
      <c r="NXX2" s="832"/>
      <c r="NXY2" s="832"/>
      <c r="NXZ2" s="832"/>
      <c r="NYA2" s="832"/>
      <c r="NYB2" s="832"/>
      <c r="NYC2" s="832"/>
      <c r="NYD2" s="832"/>
      <c r="NYE2" s="832"/>
      <c r="NYF2" s="832"/>
      <c r="NYG2" s="832"/>
      <c r="NYH2" s="832"/>
      <c r="NYI2" s="832"/>
      <c r="NYJ2" s="832"/>
      <c r="NYK2" s="832"/>
      <c r="NYL2" s="832"/>
      <c r="NYM2" s="832"/>
      <c r="NYN2" s="832"/>
      <c r="NYO2" s="832"/>
      <c r="NYP2" s="832"/>
      <c r="NYQ2" s="832"/>
      <c r="NYR2" s="832"/>
      <c r="NYS2" s="832"/>
      <c r="NYT2" s="832"/>
      <c r="NYU2" s="832"/>
      <c r="NYV2" s="832"/>
      <c r="NYW2" s="832"/>
      <c r="NYX2" s="832"/>
      <c r="NYY2" s="832"/>
      <c r="NYZ2" s="832"/>
      <c r="NZA2" s="832"/>
      <c r="NZB2" s="832"/>
      <c r="NZC2" s="832"/>
      <c r="NZD2" s="832"/>
      <c r="NZE2" s="832"/>
      <c r="NZF2" s="832"/>
      <c r="NZG2" s="832"/>
      <c r="NZH2" s="832"/>
      <c r="NZI2" s="832"/>
      <c r="NZJ2" s="832"/>
      <c r="NZK2" s="832"/>
      <c r="NZL2" s="832"/>
      <c r="NZM2" s="832"/>
      <c r="NZN2" s="832"/>
      <c r="NZO2" s="832"/>
      <c r="NZP2" s="832"/>
      <c r="NZQ2" s="832"/>
      <c r="NZR2" s="832"/>
      <c r="NZS2" s="832"/>
      <c r="NZT2" s="832"/>
      <c r="NZU2" s="832"/>
      <c r="NZV2" s="832"/>
      <c r="NZW2" s="832"/>
      <c r="NZX2" s="832"/>
      <c r="NZY2" s="832"/>
      <c r="NZZ2" s="832"/>
      <c r="OAA2" s="832"/>
      <c r="OAB2" s="832"/>
      <c r="OAC2" s="832"/>
      <c r="OAD2" s="832"/>
      <c r="OAE2" s="832"/>
      <c r="OAF2" s="832"/>
      <c r="OAG2" s="832"/>
      <c r="OAH2" s="832"/>
      <c r="OAI2" s="832"/>
      <c r="OAJ2" s="832"/>
      <c r="OAK2" s="832"/>
      <c r="OAL2" s="832"/>
      <c r="OAM2" s="832"/>
      <c r="OAN2" s="832"/>
      <c r="OAO2" s="832"/>
      <c r="OAP2" s="832"/>
      <c r="OAQ2" s="832"/>
      <c r="OAR2" s="832"/>
      <c r="OAS2" s="832"/>
      <c r="OAT2" s="832"/>
      <c r="OAU2" s="832"/>
      <c r="OAV2" s="832"/>
      <c r="OAW2" s="832"/>
      <c r="OAX2" s="832"/>
      <c r="OAY2" s="832"/>
      <c r="OAZ2" s="832"/>
      <c r="OBA2" s="832"/>
      <c r="OBB2" s="832"/>
      <c r="OBC2" s="832"/>
      <c r="OBD2" s="832"/>
      <c r="OBE2" s="832"/>
      <c r="OBF2" s="832"/>
      <c r="OBG2" s="832"/>
      <c r="OBH2" s="832"/>
      <c r="OBI2" s="832"/>
      <c r="OBJ2" s="832"/>
      <c r="OBK2" s="832"/>
      <c r="OBL2" s="832"/>
      <c r="OBM2" s="832"/>
      <c r="OBN2" s="832"/>
      <c r="OBO2" s="832"/>
      <c r="OBP2" s="832"/>
      <c r="OBQ2" s="832"/>
      <c r="OBR2" s="832"/>
      <c r="OBS2" s="832"/>
      <c r="OBT2" s="832"/>
      <c r="OBU2" s="832"/>
      <c r="OBV2" s="832"/>
      <c r="OBW2" s="832"/>
      <c r="OBX2" s="832"/>
      <c r="OBY2" s="832"/>
      <c r="OBZ2" s="832"/>
      <c r="OCA2" s="832"/>
      <c r="OCB2" s="832"/>
      <c r="OCC2" s="832"/>
      <c r="OCD2" s="832"/>
      <c r="OCE2" s="832"/>
      <c r="OCF2" s="832"/>
      <c r="OCG2" s="832"/>
      <c r="OCH2" s="832"/>
      <c r="OCI2" s="832"/>
      <c r="OCJ2" s="832"/>
      <c r="OCK2" s="832"/>
      <c r="OCL2" s="832"/>
      <c r="OCM2" s="832"/>
      <c r="OCN2" s="832"/>
      <c r="OCO2" s="832"/>
      <c r="OCP2" s="832"/>
      <c r="OCQ2" s="832"/>
      <c r="OCR2" s="832"/>
      <c r="OCS2" s="832"/>
      <c r="OCT2" s="832"/>
      <c r="OCU2" s="832"/>
      <c r="OCV2" s="832"/>
      <c r="OCW2" s="832"/>
      <c r="OCX2" s="832"/>
      <c r="OCY2" s="832"/>
      <c r="OCZ2" s="832"/>
      <c r="ODA2" s="832"/>
      <c r="ODB2" s="832"/>
      <c r="ODC2" s="832"/>
      <c r="ODD2" s="832"/>
      <c r="ODE2" s="832"/>
      <c r="ODF2" s="832"/>
      <c r="ODG2" s="832"/>
      <c r="ODH2" s="832"/>
      <c r="ODI2" s="832"/>
      <c r="ODJ2" s="832"/>
      <c r="ODK2" s="832"/>
      <c r="ODL2" s="832"/>
      <c r="ODM2" s="832"/>
      <c r="ODN2" s="832"/>
      <c r="ODO2" s="832"/>
      <c r="ODP2" s="832"/>
      <c r="ODQ2" s="832"/>
      <c r="ODR2" s="832"/>
      <c r="ODS2" s="832"/>
      <c r="ODT2" s="832"/>
      <c r="ODU2" s="832"/>
      <c r="ODV2" s="832"/>
      <c r="ODW2" s="832"/>
      <c r="ODX2" s="832"/>
      <c r="ODY2" s="832"/>
      <c r="ODZ2" s="832"/>
      <c r="OEA2" s="832"/>
      <c r="OEB2" s="832"/>
      <c r="OEC2" s="832"/>
      <c r="OED2" s="832"/>
      <c r="OEE2" s="832"/>
      <c r="OEF2" s="832"/>
      <c r="OEG2" s="832"/>
      <c r="OEH2" s="832"/>
      <c r="OEI2" s="832"/>
      <c r="OEJ2" s="832"/>
      <c r="OEK2" s="832"/>
      <c r="OEL2" s="832"/>
      <c r="OEM2" s="832"/>
      <c r="OEN2" s="832"/>
      <c r="OEO2" s="832"/>
      <c r="OEP2" s="832"/>
      <c r="OEQ2" s="832"/>
      <c r="OER2" s="832"/>
      <c r="OES2" s="832"/>
      <c r="OET2" s="832"/>
      <c r="OEU2" s="832"/>
      <c r="OEV2" s="832"/>
      <c r="OEW2" s="832"/>
      <c r="OEX2" s="832"/>
      <c r="OEY2" s="832"/>
      <c r="OEZ2" s="832"/>
      <c r="OFA2" s="832"/>
      <c r="OFB2" s="832"/>
      <c r="OFC2" s="832"/>
      <c r="OFD2" s="832"/>
      <c r="OFE2" s="832"/>
      <c r="OFF2" s="832"/>
      <c r="OFG2" s="832"/>
      <c r="OFH2" s="832"/>
      <c r="OFI2" s="832"/>
      <c r="OFJ2" s="832"/>
      <c r="OFK2" s="832"/>
      <c r="OFL2" s="832"/>
      <c r="OFM2" s="832"/>
      <c r="OFN2" s="832"/>
      <c r="OFO2" s="832"/>
      <c r="OFP2" s="832"/>
      <c r="OFQ2" s="832"/>
      <c r="OFR2" s="832"/>
      <c r="OFS2" s="832"/>
      <c r="OFT2" s="832"/>
      <c r="OFU2" s="832"/>
      <c r="OFV2" s="832"/>
      <c r="OFW2" s="832"/>
      <c r="OFX2" s="832"/>
      <c r="OFY2" s="832"/>
      <c r="OFZ2" s="832"/>
      <c r="OGA2" s="832"/>
      <c r="OGB2" s="832"/>
      <c r="OGC2" s="832"/>
      <c r="OGD2" s="832"/>
      <c r="OGE2" s="832"/>
      <c r="OGF2" s="832"/>
      <c r="OGG2" s="832"/>
      <c r="OGH2" s="832"/>
      <c r="OGI2" s="832"/>
      <c r="OGJ2" s="832"/>
      <c r="OGK2" s="832"/>
      <c r="OGL2" s="832"/>
      <c r="OGM2" s="832"/>
      <c r="OGN2" s="832"/>
      <c r="OGO2" s="832"/>
      <c r="OGP2" s="832"/>
      <c r="OGQ2" s="832"/>
      <c r="OGR2" s="832"/>
      <c r="OGS2" s="832"/>
      <c r="OGT2" s="832"/>
      <c r="OGU2" s="832"/>
      <c r="OGV2" s="832"/>
      <c r="OGW2" s="832"/>
      <c r="OGX2" s="832"/>
      <c r="OGY2" s="832"/>
      <c r="OGZ2" s="832"/>
      <c r="OHA2" s="832"/>
      <c r="OHB2" s="832"/>
      <c r="OHC2" s="832"/>
      <c r="OHD2" s="832"/>
      <c r="OHE2" s="832"/>
      <c r="OHF2" s="832"/>
      <c r="OHG2" s="832"/>
      <c r="OHH2" s="832"/>
      <c r="OHI2" s="832"/>
      <c r="OHJ2" s="832"/>
      <c r="OHK2" s="832"/>
      <c r="OHL2" s="832"/>
      <c r="OHM2" s="832"/>
      <c r="OHN2" s="832"/>
      <c r="OHO2" s="832"/>
      <c r="OHP2" s="832"/>
      <c r="OHQ2" s="832"/>
      <c r="OHR2" s="832"/>
      <c r="OHS2" s="832"/>
      <c r="OHT2" s="832"/>
      <c r="OHU2" s="832"/>
      <c r="OHV2" s="832"/>
      <c r="OHW2" s="832"/>
      <c r="OHX2" s="832"/>
      <c r="OHY2" s="832"/>
      <c r="OHZ2" s="832"/>
      <c r="OIA2" s="832"/>
      <c r="OIB2" s="832"/>
      <c r="OIC2" s="832"/>
      <c r="OID2" s="832"/>
      <c r="OIE2" s="832"/>
      <c r="OIF2" s="832"/>
      <c r="OIG2" s="832"/>
      <c r="OIH2" s="832"/>
      <c r="OII2" s="832"/>
      <c r="OIJ2" s="832"/>
      <c r="OIK2" s="832"/>
      <c r="OIL2" s="832"/>
      <c r="OIM2" s="832"/>
      <c r="OIN2" s="832"/>
      <c r="OIO2" s="832"/>
      <c r="OIP2" s="832"/>
      <c r="OIQ2" s="832"/>
      <c r="OIR2" s="832"/>
      <c r="OIS2" s="832"/>
      <c r="OIT2" s="832"/>
      <c r="OIU2" s="832"/>
      <c r="OIV2" s="832"/>
      <c r="OIW2" s="832"/>
      <c r="OIX2" s="832"/>
      <c r="OIY2" s="832"/>
      <c r="OIZ2" s="832"/>
      <c r="OJA2" s="832"/>
      <c r="OJB2" s="832"/>
      <c r="OJC2" s="832"/>
      <c r="OJD2" s="832"/>
      <c r="OJE2" s="832"/>
      <c r="OJF2" s="832"/>
      <c r="OJG2" s="832"/>
      <c r="OJH2" s="832"/>
      <c r="OJI2" s="832"/>
      <c r="OJJ2" s="832"/>
      <c r="OJK2" s="832"/>
      <c r="OJL2" s="832"/>
      <c r="OJM2" s="832"/>
      <c r="OJN2" s="832"/>
      <c r="OJO2" s="832"/>
      <c r="OJP2" s="832"/>
      <c r="OJQ2" s="832"/>
      <c r="OJR2" s="832"/>
      <c r="OJS2" s="832"/>
      <c r="OJT2" s="832"/>
      <c r="OJU2" s="832"/>
      <c r="OJV2" s="832"/>
      <c r="OJW2" s="832"/>
      <c r="OJX2" s="832"/>
      <c r="OJY2" s="832"/>
      <c r="OJZ2" s="832"/>
      <c r="OKA2" s="832"/>
      <c r="OKB2" s="832"/>
      <c r="OKC2" s="832"/>
      <c r="OKD2" s="832"/>
      <c r="OKE2" s="832"/>
      <c r="OKF2" s="832"/>
      <c r="OKG2" s="832"/>
      <c r="OKH2" s="832"/>
      <c r="OKI2" s="832"/>
      <c r="OKJ2" s="832"/>
      <c r="OKK2" s="832"/>
      <c r="OKL2" s="832"/>
      <c r="OKM2" s="832"/>
      <c r="OKN2" s="832"/>
      <c r="OKO2" s="832"/>
      <c r="OKP2" s="832"/>
      <c r="OKQ2" s="832"/>
      <c r="OKR2" s="832"/>
      <c r="OKS2" s="832"/>
      <c r="OKT2" s="832"/>
      <c r="OKU2" s="832"/>
      <c r="OKV2" s="832"/>
      <c r="OKW2" s="832"/>
      <c r="OKX2" s="832"/>
      <c r="OKY2" s="832"/>
      <c r="OKZ2" s="832"/>
      <c r="OLA2" s="832"/>
      <c r="OLB2" s="832"/>
      <c r="OLC2" s="832"/>
      <c r="OLD2" s="832"/>
      <c r="OLE2" s="832"/>
      <c r="OLF2" s="832"/>
      <c r="OLG2" s="832"/>
      <c r="OLH2" s="832"/>
      <c r="OLI2" s="832"/>
      <c r="OLJ2" s="832"/>
      <c r="OLK2" s="832"/>
      <c r="OLL2" s="832"/>
      <c r="OLM2" s="832"/>
      <c r="OLN2" s="832"/>
      <c r="OLO2" s="832"/>
      <c r="OLP2" s="832"/>
      <c r="OLQ2" s="832"/>
      <c r="OLR2" s="832"/>
      <c r="OLS2" s="832"/>
      <c r="OLT2" s="832"/>
      <c r="OLU2" s="832"/>
      <c r="OLV2" s="832"/>
      <c r="OLW2" s="832"/>
      <c r="OLX2" s="832"/>
      <c r="OLY2" s="832"/>
      <c r="OLZ2" s="832"/>
      <c r="OMA2" s="832"/>
      <c r="OMB2" s="832"/>
      <c r="OMC2" s="832"/>
      <c r="OMD2" s="832"/>
      <c r="OME2" s="832"/>
      <c r="OMF2" s="832"/>
      <c r="OMG2" s="832"/>
      <c r="OMH2" s="832"/>
      <c r="OMI2" s="832"/>
      <c r="OMJ2" s="832"/>
      <c r="OMK2" s="832"/>
      <c r="OML2" s="832"/>
      <c r="OMM2" s="832"/>
      <c r="OMN2" s="832"/>
      <c r="OMO2" s="832"/>
      <c r="OMP2" s="832"/>
      <c r="OMQ2" s="832"/>
      <c r="OMR2" s="832"/>
      <c r="OMS2" s="832"/>
      <c r="OMT2" s="832"/>
      <c r="OMU2" s="832"/>
      <c r="OMV2" s="832"/>
      <c r="OMW2" s="832"/>
      <c r="OMX2" s="832"/>
      <c r="OMY2" s="832"/>
      <c r="OMZ2" s="832"/>
      <c r="ONA2" s="832"/>
      <c r="ONB2" s="832"/>
      <c r="ONC2" s="832"/>
      <c r="OND2" s="832"/>
      <c r="ONE2" s="832"/>
      <c r="ONF2" s="832"/>
      <c r="ONG2" s="832"/>
      <c r="ONH2" s="832"/>
      <c r="ONI2" s="832"/>
      <c r="ONJ2" s="832"/>
      <c r="ONK2" s="832"/>
      <c r="ONL2" s="832"/>
      <c r="ONM2" s="832"/>
      <c r="ONN2" s="832"/>
      <c r="ONO2" s="832"/>
      <c r="ONP2" s="832"/>
      <c r="ONQ2" s="832"/>
      <c r="ONR2" s="832"/>
      <c r="ONS2" s="832"/>
      <c r="ONT2" s="832"/>
      <c r="ONU2" s="832"/>
      <c r="ONV2" s="832"/>
      <c r="ONW2" s="832"/>
      <c r="ONX2" s="832"/>
      <c r="ONY2" s="832"/>
      <c r="ONZ2" s="832"/>
      <c r="OOA2" s="832"/>
      <c r="OOB2" s="832"/>
      <c r="OOC2" s="832"/>
      <c r="OOD2" s="832"/>
      <c r="OOE2" s="832"/>
      <c r="OOF2" s="832"/>
      <c r="OOG2" s="832"/>
      <c r="OOH2" s="832"/>
      <c r="OOI2" s="832"/>
      <c r="OOJ2" s="832"/>
      <c r="OOK2" s="832"/>
      <c r="OOL2" s="832"/>
      <c r="OOM2" s="832"/>
      <c r="OON2" s="832"/>
      <c r="OOO2" s="832"/>
      <c r="OOP2" s="832"/>
      <c r="OOQ2" s="832"/>
      <c r="OOR2" s="832"/>
      <c r="OOS2" s="832"/>
      <c r="OOT2" s="832"/>
      <c r="OOU2" s="832"/>
      <c r="OOV2" s="832"/>
      <c r="OOW2" s="832"/>
      <c r="OOX2" s="832"/>
      <c r="OOY2" s="832"/>
      <c r="OOZ2" s="832"/>
      <c r="OPA2" s="832"/>
      <c r="OPB2" s="832"/>
      <c r="OPC2" s="832"/>
      <c r="OPD2" s="832"/>
      <c r="OPE2" s="832"/>
      <c r="OPF2" s="832"/>
      <c r="OPG2" s="832"/>
      <c r="OPH2" s="832"/>
      <c r="OPI2" s="832"/>
      <c r="OPJ2" s="832"/>
      <c r="OPK2" s="832"/>
      <c r="OPL2" s="832"/>
      <c r="OPM2" s="832"/>
      <c r="OPN2" s="832"/>
      <c r="OPO2" s="832"/>
      <c r="OPP2" s="832"/>
      <c r="OPQ2" s="832"/>
      <c r="OPR2" s="832"/>
      <c r="OPS2" s="832"/>
      <c r="OPT2" s="832"/>
      <c r="OPU2" s="832"/>
      <c r="OPV2" s="832"/>
      <c r="OPW2" s="832"/>
      <c r="OPX2" s="832"/>
      <c r="OPY2" s="832"/>
      <c r="OPZ2" s="832"/>
      <c r="OQA2" s="832"/>
      <c r="OQB2" s="832"/>
      <c r="OQC2" s="832"/>
      <c r="OQD2" s="832"/>
      <c r="OQE2" s="832"/>
      <c r="OQF2" s="832"/>
      <c r="OQG2" s="832"/>
      <c r="OQH2" s="832"/>
      <c r="OQI2" s="832"/>
      <c r="OQJ2" s="832"/>
      <c r="OQK2" s="832"/>
      <c r="OQL2" s="832"/>
      <c r="OQM2" s="832"/>
      <c r="OQN2" s="832"/>
      <c r="OQO2" s="832"/>
      <c r="OQP2" s="832"/>
      <c r="OQQ2" s="832"/>
      <c r="OQR2" s="832"/>
      <c r="OQS2" s="832"/>
      <c r="OQT2" s="832"/>
      <c r="OQU2" s="832"/>
      <c r="OQV2" s="832"/>
      <c r="OQW2" s="832"/>
      <c r="OQX2" s="832"/>
      <c r="OQY2" s="832"/>
      <c r="OQZ2" s="832"/>
      <c r="ORA2" s="832"/>
      <c r="ORB2" s="832"/>
      <c r="ORC2" s="832"/>
      <c r="ORD2" s="832"/>
      <c r="ORE2" s="832"/>
      <c r="ORF2" s="832"/>
      <c r="ORG2" s="832"/>
      <c r="ORH2" s="832"/>
      <c r="ORI2" s="832"/>
      <c r="ORJ2" s="832"/>
      <c r="ORK2" s="832"/>
      <c r="ORL2" s="832"/>
      <c r="ORM2" s="832"/>
      <c r="ORN2" s="832"/>
      <c r="ORO2" s="832"/>
      <c r="ORP2" s="832"/>
      <c r="ORQ2" s="832"/>
      <c r="ORR2" s="832"/>
      <c r="ORS2" s="832"/>
      <c r="ORT2" s="832"/>
      <c r="ORU2" s="832"/>
      <c r="ORV2" s="832"/>
      <c r="ORW2" s="832"/>
      <c r="ORX2" s="832"/>
      <c r="ORY2" s="832"/>
      <c r="ORZ2" s="832"/>
      <c r="OSA2" s="832"/>
      <c r="OSB2" s="832"/>
      <c r="OSC2" s="832"/>
      <c r="OSD2" s="832"/>
      <c r="OSE2" s="832"/>
      <c r="OSF2" s="832"/>
      <c r="OSG2" s="832"/>
      <c r="OSH2" s="832"/>
      <c r="OSI2" s="832"/>
      <c r="OSJ2" s="832"/>
      <c r="OSK2" s="832"/>
      <c r="OSL2" s="832"/>
      <c r="OSM2" s="832"/>
      <c r="OSN2" s="832"/>
      <c r="OSO2" s="832"/>
      <c r="OSP2" s="832"/>
      <c r="OSQ2" s="832"/>
      <c r="OSR2" s="832"/>
      <c r="OSS2" s="832"/>
      <c r="OST2" s="832"/>
      <c r="OSU2" s="832"/>
      <c r="OSV2" s="832"/>
      <c r="OSW2" s="832"/>
      <c r="OSX2" s="832"/>
      <c r="OSY2" s="832"/>
      <c r="OSZ2" s="832"/>
      <c r="OTA2" s="832"/>
      <c r="OTB2" s="832"/>
      <c r="OTC2" s="832"/>
      <c r="OTD2" s="832"/>
      <c r="OTE2" s="832"/>
      <c r="OTF2" s="832"/>
      <c r="OTG2" s="832"/>
      <c r="OTH2" s="832"/>
      <c r="OTI2" s="832"/>
      <c r="OTJ2" s="832"/>
      <c r="OTK2" s="832"/>
      <c r="OTL2" s="832"/>
      <c r="OTM2" s="832"/>
      <c r="OTN2" s="832"/>
      <c r="OTO2" s="832"/>
      <c r="OTP2" s="832"/>
      <c r="OTQ2" s="832"/>
      <c r="OTR2" s="832"/>
      <c r="OTS2" s="832"/>
      <c r="OTT2" s="832"/>
      <c r="OTU2" s="832"/>
      <c r="OTV2" s="832"/>
      <c r="OTW2" s="832"/>
      <c r="OTX2" s="832"/>
      <c r="OTY2" s="832"/>
      <c r="OTZ2" s="832"/>
      <c r="OUA2" s="832"/>
      <c r="OUB2" s="832"/>
      <c r="OUC2" s="832"/>
      <c r="OUD2" s="832"/>
      <c r="OUE2" s="832"/>
      <c r="OUF2" s="832"/>
      <c r="OUG2" s="832"/>
      <c r="OUH2" s="832"/>
      <c r="OUI2" s="832"/>
      <c r="OUJ2" s="832"/>
      <c r="OUK2" s="832"/>
      <c r="OUL2" s="832"/>
      <c r="OUM2" s="832"/>
      <c r="OUN2" s="832"/>
      <c r="OUO2" s="832"/>
      <c r="OUP2" s="832"/>
      <c r="OUQ2" s="832"/>
      <c r="OUR2" s="832"/>
      <c r="OUS2" s="832"/>
      <c r="OUT2" s="832"/>
      <c r="OUU2" s="832"/>
      <c r="OUV2" s="832"/>
      <c r="OUW2" s="832"/>
      <c r="OUX2" s="832"/>
      <c r="OUY2" s="832"/>
      <c r="OUZ2" s="832"/>
      <c r="OVA2" s="832"/>
      <c r="OVB2" s="832"/>
      <c r="OVC2" s="832"/>
      <c r="OVD2" s="832"/>
      <c r="OVE2" s="832"/>
      <c r="OVF2" s="832"/>
      <c r="OVG2" s="832"/>
      <c r="OVH2" s="832"/>
      <c r="OVI2" s="832"/>
      <c r="OVJ2" s="832"/>
      <c r="OVK2" s="832"/>
      <c r="OVL2" s="832"/>
      <c r="OVM2" s="832"/>
      <c r="OVN2" s="832"/>
      <c r="OVO2" s="832"/>
      <c r="OVP2" s="832"/>
      <c r="OVQ2" s="832"/>
      <c r="OVR2" s="832"/>
      <c r="OVS2" s="832"/>
      <c r="OVT2" s="832"/>
      <c r="OVU2" s="832"/>
      <c r="OVV2" s="832"/>
      <c r="OVW2" s="832"/>
      <c r="OVX2" s="832"/>
      <c r="OVY2" s="832"/>
      <c r="OVZ2" s="832"/>
      <c r="OWA2" s="832"/>
      <c r="OWB2" s="832"/>
      <c r="OWC2" s="832"/>
      <c r="OWD2" s="832"/>
      <c r="OWE2" s="832"/>
      <c r="OWF2" s="832"/>
      <c r="OWG2" s="832"/>
      <c r="OWH2" s="832"/>
      <c r="OWI2" s="832"/>
      <c r="OWJ2" s="832"/>
      <c r="OWK2" s="832"/>
      <c r="OWL2" s="832"/>
      <c r="OWM2" s="832"/>
      <c r="OWN2" s="832"/>
      <c r="OWO2" s="832"/>
      <c r="OWP2" s="832"/>
      <c r="OWQ2" s="832"/>
      <c r="OWR2" s="832"/>
      <c r="OWS2" s="832"/>
      <c r="OWT2" s="832"/>
      <c r="OWU2" s="832"/>
      <c r="OWV2" s="832"/>
      <c r="OWW2" s="832"/>
      <c r="OWX2" s="832"/>
      <c r="OWY2" s="832"/>
      <c r="OWZ2" s="832"/>
      <c r="OXA2" s="832"/>
      <c r="OXB2" s="832"/>
      <c r="OXC2" s="832"/>
      <c r="OXD2" s="832"/>
      <c r="OXE2" s="832"/>
      <c r="OXF2" s="832"/>
      <c r="OXG2" s="832"/>
      <c r="OXH2" s="832"/>
      <c r="OXI2" s="832"/>
      <c r="OXJ2" s="832"/>
      <c r="OXK2" s="832"/>
      <c r="OXL2" s="832"/>
      <c r="OXM2" s="832"/>
      <c r="OXN2" s="832"/>
      <c r="OXO2" s="832"/>
      <c r="OXP2" s="832"/>
      <c r="OXQ2" s="832"/>
      <c r="OXR2" s="832"/>
      <c r="OXS2" s="832"/>
      <c r="OXT2" s="832"/>
      <c r="OXU2" s="832"/>
      <c r="OXV2" s="832"/>
      <c r="OXW2" s="832"/>
      <c r="OXX2" s="832"/>
      <c r="OXY2" s="832"/>
      <c r="OXZ2" s="832"/>
      <c r="OYA2" s="832"/>
      <c r="OYB2" s="832"/>
      <c r="OYC2" s="832"/>
      <c r="OYD2" s="832"/>
      <c r="OYE2" s="832"/>
      <c r="OYF2" s="832"/>
      <c r="OYG2" s="832"/>
      <c r="OYH2" s="832"/>
      <c r="OYI2" s="832"/>
      <c r="OYJ2" s="832"/>
      <c r="OYK2" s="832"/>
      <c r="OYL2" s="832"/>
      <c r="OYM2" s="832"/>
      <c r="OYN2" s="832"/>
      <c r="OYO2" s="832"/>
      <c r="OYP2" s="832"/>
      <c r="OYQ2" s="832"/>
      <c r="OYR2" s="832"/>
      <c r="OYS2" s="832"/>
      <c r="OYT2" s="832"/>
      <c r="OYU2" s="832"/>
      <c r="OYV2" s="832"/>
      <c r="OYW2" s="832"/>
      <c r="OYX2" s="832"/>
      <c r="OYY2" s="832"/>
      <c r="OYZ2" s="832"/>
      <c r="OZA2" s="832"/>
      <c r="OZB2" s="832"/>
      <c r="OZC2" s="832"/>
      <c r="OZD2" s="832"/>
      <c r="OZE2" s="832"/>
      <c r="OZF2" s="832"/>
      <c r="OZG2" s="832"/>
      <c r="OZH2" s="832"/>
      <c r="OZI2" s="832"/>
      <c r="OZJ2" s="832"/>
      <c r="OZK2" s="832"/>
      <c r="OZL2" s="832"/>
      <c r="OZM2" s="832"/>
      <c r="OZN2" s="832"/>
      <c r="OZO2" s="832"/>
      <c r="OZP2" s="832"/>
      <c r="OZQ2" s="832"/>
      <c r="OZR2" s="832"/>
      <c r="OZS2" s="832"/>
      <c r="OZT2" s="832"/>
      <c r="OZU2" s="832"/>
      <c r="OZV2" s="832"/>
      <c r="OZW2" s="832"/>
      <c r="OZX2" s="832"/>
      <c r="OZY2" s="832"/>
      <c r="OZZ2" s="832"/>
      <c r="PAA2" s="832"/>
      <c r="PAB2" s="832"/>
      <c r="PAC2" s="832"/>
      <c r="PAD2" s="832"/>
      <c r="PAE2" s="832"/>
      <c r="PAF2" s="832"/>
      <c r="PAG2" s="832"/>
      <c r="PAH2" s="832"/>
      <c r="PAI2" s="832"/>
      <c r="PAJ2" s="832"/>
      <c r="PAK2" s="832"/>
      <c r="PAL2" s="832"/>
      <c r="PAM2" s="832"/>
      <c r="PAN2" s="832"/>
      <c r="PAO2" s="832"/>
      <c r="PAP2" s="832"/>
      <c r="PAQ2" s="832"/>
      <c r="PAR2" s="832"/>
      <c r="PAS2" s="832"/>
      <c r="PAT2" s="832"/>
      <c r="PAU2" s="832"/>
      <c r="PAV2" s="832"/>
      <c r="PAW2" s="832"/>
      <c r="PAX2" s="832"/>
      <c r="PAY2" s="832"/>
      <c r="PAZ2" s="832"/>
      <c r="PBA2" s="832"/>
      <c r="PBB2" s="832"/>
      <c r="PBC2" s="832"/>
      <c r="PBD2" s="832"/>
      <c r="PBE2" s="832"/>
      <c r="PBF2" s="832"/>
      <c r="PBG2" s="832"/>
      <c r="PBH2" s="832"/>
      <c r="PBI2" s="832"/>
      <c r="PBJ2" s="832"/>
      <c r="PBK2" s="832"/>
      <c r="PBL2" s="832"/>
      <c r="PBM2" s="832"/>
      <c r="PBN2" s="832"/>
      <c r="PBO2" s="832"/>
      <c r="PBP2" s="832"/>
      <c r="PBQ2" s="832"/>
      <c r="PBR2" s="832"/>
      <c r="PBS2" s="832"/>
      <c r="PBT2" s="832"/>
      <c r="PBU2" s="832"/>
      <c r="PBV2" s="832"/>
      <c r="PBW2" s="832"/>
      <c r="PBX2" s="832"/>
      <c r="PBY2" s="832"/>
      <c r="PBZ2" s="832"/>
      <c r="PCA2" s="832"/>
      <c r="PCB2" s="832"/>
      <c r="PCC2" s="832"/>
      <c r="PCD2" s="832"/>
      <c r="PCE2" s="832"/>
      <c r="PCF2" s="832"/>
      <c r="PCG2" s="832"/>
      <c r="PCH2" s="832"/>
      <c r="PCI2" s="832"/>
      <c r="PCJ2" s="832"/>
      <c r="PCK2" s="832"/>
      <c r="PCL2" s="832"/>
      <c r="PCM2" s="832"/>
      <c r="PCN2" s="832"/>
      <c r="PCO2" s="832"/>
      <c r="PCP2" s="832"/>
      <c r="PCQ2" s="832"/>
      <c r="PCR2" s="832"/>
      <c r="PCS2" s="832"/>
      <c r="PCT2" s="832"/>
      <c r="PCU2" s="832"/>
      <c r="PCV2" s="832"/>
      <c r="PCW2" s="832"/>
      <c r="PCX2" s="832"/>
      <c r="PCY2" s="832"/>
      <c r="PCZ2" s="832"/>
      <c r="PDA2" s="832"/>
      <c r="PDB2" s="832"/>
      <c r="PDC2" s="832"/>
      <c r="PDD2" s="832"/>
      <c r="PDE2" s="832"/>
      <c r="PDF2" s="832"/>
      <c r="PDG2" s="832"/>
      <c r="PDH2" s="832"/>
      <c r="PDI2" s="832"/>
      <c r="PDJ2" s="832"/>
      <c r="PDK2" s="832"/>
      <c r="PDL2" s="832"/>
      <c r="PDM2" s="832"/>
      <c r="PDN2" s="832"/>
      <c r="PDO2" s="832"/>
      <c r="PDP2" s="832"/>
      <c r="PDQ2" s="832"/>
      <c r="PDR2" s="832"/>
      <c r="PDS2" s="832"/>
      <c r="PDT2" s="832"/>
      <c r="PDU2" s="832"/>
      <c r="PDV2" s="832"/>
      <c r="PDW2" s="832"/>
      <c r="PDX2" s="832"/>
      <c r="PDY2" s="832"/>
      <c r="PDZ2" s="832"/>
      <c r="PEA2" s="832"/>
      <c r="PEB2" s="832"/>
      <c r="PEC2" s="832"/>
      <c r="PED2" s="832"/>
      <c r="PEE2" s="832"/>
      <c r="PEF2" s="832"/>
      <c r="PEG2" s="832"/>
      <c r="PEH2" s="832"/>
      <c r="PEI2" s="832"/>
      <c r="PEJ2" s="832"/>
      <c r="PEK2" s="832"/>
      <c r="PEL2" s="832"/>
      <c r="PEM2" s="832"/>
      <c r="PEN2" s="832"/>
      <c r="PEO2" s="832"/>
      <c r="PEP2" s="832"/>
      <c r="PEQ2" s="832"/>
      <c r="PER2" s="832"/>
      <c r="PES2" s="832"/>
      <c r="PET2" s="832"/>
      <c r="PEU2" s="832"/>
      <c r="PEV2" s="832"/>
      <c r="PEW2" s="832"/>
      <c r="PEX2" s="832"/>
      <c r="PEY2" s="832"/>
      <c r="PEZ2" s="832"/>
      <c r="PFA2" s="832"/>
      <c r="PFB2" s="832"/>
      <c r="PFC2" s="832"/>
      <c r="PFD2" s="832"/>
      <c r="PFE2" s="832"/>
      <c r="PFF2" s="832"/>
      <c r="PFG2" s="832"/>
      <c r="PFH2" s="832"/>
      <c r="PFI2" s="832"/>
      <c r="PFJ2" s="832"/>
      <c r="PFK2" s="832"/>
      <c r="PFL2" s="832"/>
      <c r="PFM2" s="832"/>
      <c r="PFN2" s="832"/>
      <c r="PFO2" s="832"/>
      <c r="PFP2" s="832"/>
      <c r="PFQ2" s="832"/>
      <c r="PFR2" s="832"/>
      <c r="PFS2" s="832"/>
      <c r="PFT2" s="832"/>
      <c r="PFU2" s="832"/>
      <c r="PFV2" s="832"/>
      <c r="PFW2" s="832"/>
      <c r="PFX2" s="832"/>
      <c r="PFY2" s="832"/>
      <c r="PFZ2" s="832"/>
      <c r="PGA2" s="832"/>
      <c r="PGB2" s="832"/>
      <c r="PGC2" s="832"/>
      <c r="PGD2" s="832"/>
      <c r="PGE2" s="832"/>
      <c r="PGF2" s="832"/>
      <c r="PGG2" s="832"/>
      <c r="PGH2" s="832"/>
      <c r="PGI2" s="832"/>
      <c r="PGJ2" s="832"/>
      <c r="PGK2" s="832"/>
      <c r="PGL2" s="832"/>
      <c r="PGM2" s="832"/>
      <c r="PGN2" s="832"/>
      <c r="PGO2" s="832"/>
      <c r="PGP2" s="832"/>
      <c r="PGQ2" s="832"/>
      <c r="PGR2" s="832"/>
      <c r="PGS2" s="832"/>
      <c r="PGT2" s="832"/>
      <c r="PGU2" s="832"/>
      <c r="PGV2" s="832"/>
      <c r="PGW2" s="832"/>
      <c r="PGX2" s="832"/>
      <c r="PGY2" s="832"/>
      <c r="PGZ2" s="832"/>
      <c r="PHA2" s="832"/>
      <c r="PHB2" s="832"/>
      <c r="PHC2" s="832"/>
      <c r="PHD2" s="832"/>
      <c r="PHE2" s="832"/>
      <c r="PHF2" s="832"/>
      <c r="PHG2" s="832"/>
      <c r="PHH2" s="832"/>
      <c r="PHI2" s="832"/>
      <c r="PHJ2" s="832"/>
      <c r="PHK2" s="832"/>
      <c r="PHL2" s="832"/>
      <c r="PHM2" s="832"/>
      <c r="PHN2" s="832"/>
      <c r="PHO2" s="832"/>
      <c r="PHP2" s="832"/>
      <c r="PHQ2" s="832"/>
      <c r="PHR2" s="832"/>
      <c r="PHS2" s="832"/>
      <c r="PHT2" s="832"/>
      <c r="PHU2" s="832"/>
      <c r="PHV2" s="832"/>
      <c r="PHW2" s="832"/>
      <c r="PHX2" s="832"/>
      <c r="PHY2" s="832"/>
      <c r="PHZ2" s="832"/>
      <c r="PIA2" s="832"/>
      <c r="PIB2" s="832"/>
      <c r="PIC2" s="832"/>
      <c r="PID2" s="832"/>
      <c r="PIE2" s="832"/>
      <c r="PIF2" s="832"/>
      <c r="PIG2" s="832"/>
      <c r="PIH2" s="832"/>
      <c r="PII2" s="832"/>
      <c r="PIJ2" s="832"/>
      <c r="PIK2" s="832"/>
      <c r="PIL2" s="832"/>
      <c r="PIM2" s="832"/>
      <c r="PIN2" s="832"/>
      <c r="PIO2" s="832"/>
      <c r="PIP2" s="832"/>
      <c r="PIQ2" s="832"/>
      <c r="PIR2" s="832"/>
      <c r="PIS2" s="832"/>
      <c r="PIT2" s="832"/>
      <c r="PIU2" s="832"/>
      <c r="PIV2" s="832"/>
      <c r="PIW2" s="832"/>
      <c r="PIX2" s="832"/>
      <c r="PIY2" s="832"/>
      <c r="PIZ2" s="832"/>
      <c r="PJA2" s="832"/>
      <c r="PJB2" s="832"/>
      <c r="PJC2" s="832"/>
      <c r="PJD2" s="832"/>
      <c r="PJE2" s="832"/>
      <c r="PJF2" s="832"/>
      <c r="PJG2" s="832"/>
      <c r="PJH2" s="832"/>
      <c r="PJI2" s="832"/>
      <c r="PJJ2" s="832"/>
      <c r="PJK2" s="832"/>
      <c r="PJL2" s="832"/>
      <c r="PJM2" s="832"/>
      <c r="PJN2" s="832"/>
      <c r="PJO2" s="832"/>
      <c r="PJP2" s="832"/>
      <c r="PJQ2" s="832"/>
      <c r="PJR2" s="832"/>
      <c r="PJS2" s="832"/>
      <c r="PJT2" s="832"/>
      <c r="PJU2" s="832"/>
      <c r="PJV2" s="832"/>
      <c r="PJW2" s="832"/>
      <c r="PJX2" s="832"/>
      <c r="PJY2" s="832"/>
      <c r="PJZ2" s="832"/>
      <c r="PKA2" s="832"/>
      <c r="PKB2" s="832"/>
      <c r="PKC2" s="832"/>
      <c r="PKD2" s="832"/>
      <c r="PKE2" s="832"/>
      <c r="PKF2" s="832"/>
      <c r="PKG2" s="832"/>
      <c r="PKH2" s="832"/>
      <c r="PKI2" s="832"/>
      <c r="PKJ2" s="832"/>
      <c r="PKK2" s="832"/>
      <c r="PKL2" s="832"/>
      <c r="PKM2" s="832"/>
      <c r="PKN2" s="832"/>
      <c r="PKO2" s="832"/>
      <c r="PKP2" s="832"/>
      <c r="PKQ2" s="832"/>
      <c r="PKR2" s="832"/>
      <c r="PKS2" s="832"/>
      <c r="PKT2" s="832"/>
      <c r="PKU2" s="832"/>
      <c r="PKV2" s="832"/>
      <c r="PKW2" s="832"/>
      <c r="PKX2" s="832"/>
      <c r="PKY2" s="832"/>
      <c r="PKZ2" s="832"/>
      <c r="PLA2" s="832"/>
      <c r="PLB2" s="832"/>
      <c r="PLC2" s="832"/>
      <c r="PLD2" s="832"/>
      <c r="PLE2" s="832"/>
      <c r="PLF2" s="832"/>
      <c r="PLG2" s="832"/>
      <c r="PLH2" s="832"/>
      <c r="PLI2" s="832"/>
      <c r="PLJ2" s="832"/>
      <c r="PLK2" s="832"/>
      <c r="PLL2" s="832"/>
      <c r="PLM2" s="832"/>
      <c r="PLN2" s="832"/>
      <c r="PLO2" s="832"/>
      <c r="PLP2" s="832"/>
      <c r="PLQ2" s="832"/>
      <c r="PLR2" s="832"/>
      <c r="PLS2" s="832"/>
      <c r="PLT2" s="832"/>
      <c r="PLU2" s="832"/>
      <c r="PLV2" s="832"/>
      <c r="PLW2" s="832"/>
      <c r="PLX2" s="832"/>
      <c r="PLY2" s="832"/>
      <c r="PLZ2" s="832"/>
      <c r="PMA2" s="832"/>
      <c r="PMB2" s="832"/>
      <c r="PMC2" s="832"/>
      <c r="PMD2" s="832"/>
      <c r="PME2" s="832"/>
      <c r="PMF2" s="832"/>
      <c r="PMG2" s="832"/>
      <c r="PMH2" s="832"/>
      <c r="PMI2" s="832"/>
      <c r="PMJ2" s="832"/>
      <c r="PMK2" s="832"/>
      <c r="PML2" s="832"/>
      <c r="PMM2" s="832"/>
      <c r="PMN2" s="832"/>
      <c r="PMO2" s="832"/>
      <c r="PMP2" s="832"/>
      <c r="PMQ2" s="832"/>
      <c r="PMR2" s="832"/>
      <c r="PMS2" s="832"/>
      <c r="PMT2" s="832"/>
      <c r="PMU2" s="832"/>
      <c r="PMV2" s="832"/>
      <c r="PMW2" s="832"/>
      <c r="PMX2" s="832"/>
      <c r="PMY2" s="832"/>
      <c r="PMZ2" s="832"/>
      <c r="PNA2" s="832"/>
      <c r="PNB2" s="832"/>
      <c r="PNC2" s="832"/>
      <c r="PND2" s="832"/>
      <c r="PNE2" s="832"/>
      <c r="PNF2" s="832"/>
      <c r="PNG2" s="832"/>
      <c r="PNH2" s="832"/>
      <c r="PNI2" s="832"/>
      <c r="PNJ2" s="832"/>
      <c r="PNK2" s="832"/>
      <c r="PNL2" s="832"/>
      <c r="PNM2" s="832"/>
      <c r="PNN2" s="832"/>
      <c r="PNO2" s="832"/>
      <c r="PNP2" s="832"/>
      <c r="PNQ2" s="832"/>
      <c r="PNR2" s="832"/>
      <c r="PNS2" s="832"/>
      <c r="PNT2" s="832"/>
      <c r="PNU2" s="832"/>
      <c r="PNV2" s="832"/>
      <c r="PNW2" s="832"/>
      <c r="PNX2" s="832"/>
      <c r="PNY2" s="832"/>
      <c r="PNZ2" s="832"/>
      <c r="POA2" s="832"/>
      <c r="POB2" s="832"/>
      <c r="POC2" s="832"/>
      <c r="POD2" s="832"/>
      <c r="POE2" s="832"/>
      <c r="POF2" s="832"/>
      <c r="POG2" s="832"/>
      <c r="POH2" s="832"/>
      <c r="POI2" s="832"/>
      <c r="POJ2" s="832"/>
      <c r="POK2" s="832"/>
      <c r="POL2" s="832"/>
      <c r="POM2" s="832"/>
      <c r="PON2" s="832"/>
      <c r="POO2" s="832"/>
      <c r="POP2" s="832"/>
      <c r="POQ2" s="832"/>
      <c r="POR2" s="832"/>
      <c r="POS2" s="832"/>
      <c r="POT2" s="832"/>
      <c r="POU2" s="832"/>
      <c r="POV2" s="832"/>
      <c r="POW2" s="832"/>
      <c r="POX2" s="832"/>
      <c r="POY2" s="832"/>
      <c r="POZ2" s="832"/>
      <c r="PPA2" s="832"/>
      <c r="PPB2" s="832"/>
      <c r="PPC2" s="832"/>
      <c r="PPD2" s="832"/>
      <c r="PPE2" s="832"/>
      <c r="PPF2" s="832"/>
      <c r="PPG2" s="832"/>
      <c r="PPH2" s="832"/>
      <c r="PPI2" s="832"/>
      <c r="PPJ2" s="832"/>
      <c r="PPK2" s="832"/>
      <c r="PPL2" s="832"/>
      <c r="PPM2" s="832"/>
      <c r="PPN2" s="832"/>
      <c r="PPO2" s="832"/>
      <c r="PPP2" s="832"/>
      <c r="PPQ2" s="832"/>
      <c r="PPR2" s="832"/>
      <c r="PPS2" s="832"/>
      <c r="PPT2" s="832"/>
      <c r="PPU2" s="832"/>
      <c r="PPV2" s="832"/>
      <c r="PPW2" s="832"/>
      <c r="PPX2" s="832"/>
      <c r="PPY2" s="832"/>
      <c r="PPZ2" s="832"/>
      <c r="PQA2" s="832"/>
      <c r="PQB2" s="832"/>
      <c r="PQC2" s="832"/>
      <c r="PQD2" s="832"/>
      <c r="PQE2" s="832"/>
      <c r="PQF2" s="832"/>
      <c r="PQG2" s="832"/>
      <c r="PQH2" s="832"/>
      <c r="PQI2" s="832"/>
      <c r="PQJ2" s="832"/>
      <c r="PQK2" s="832"/>
      <c r="PQL2" s="832"/>
      <c r="PQM2" s="832"/>
      <c r="PQN2" s="832"/>
      <c r="PQO2" s="832"/>
      <c r="PQP2" s="832"/>
      <c r="PQQ2" s="832"/>
      <c r="PQR2" s="832"/>
      <c r="PQS2" s="832"/>
      <c r="PQT2" s="832"/>
      <c r="PQU2" s="832"/>
      <c r="PQV2" s="832"/>
      <c r="PQW2" s="832"/>
      <c r="PQX2" s="832"/>
      <c r="PQY2" s="832"/>
      <c r="PQZ2" s="832"/>
      <c r="PRA2" s="832"/>
      <c r="PRB2" s="832"/>
      <c r="PRC2" s="832"/>
      <c r="PRD2" s="832"/>
      <c r="PRE2" s="832"/>
      <c r="PRF2" s="832"/>
      <c r="PRG2" s="832"/>
      <c r="PRH2" s="832"/>
      <c r="PRI2" s="832"/>
      <c r="PRJ2" s="832"/>
      <c r="PRK2" s="832"/>
      <c r="PRL2" s="832"/>
      <c r="PRM2" s="832"/>
      <c r="PRN2" s="832"/>
      <c r="PRO2" s="832"/>
      <c r="PRP2" s="832"/>
      <c r="PRQ2" s="832"/>
      <c r="PRR2" s="832"/>
      <c r="PRS2" s="832"/>
      <c r="PRT2" s="832"/>
      <c r="PRU2" s="832"/>
      <c r="PRV2" s="832"/>
      <c r="PRW2" s="832"/>
      <c r="PRX2" s="832"/>
      <c r="PRY2" s="832"/>
      <c r="PRZ2" s="832"/>
      <c r="PSA2" s="832"/>
      <c r="PSB2" s="832"/>
      <c r="PSC2" s="832"/>
      <c r="PSD2" s="832"/>
      <c r="PSE2" s="832"/>
      <c r="PSF2" s="832"/>
      <c r="PSG2" s="832"/>
      <c r="PSH2" s="832"/>
      <c r="PSI2" s="832"/>
      <c r="PSJ2" s="832"/>
      <c r="PSK2" s="832"/>
      <c r="PSL2" s="832"/>
      <c r="PSM2" s="832"/>
      <c r="PSN2" s="832"/>
      <c r="PSO2" s="832"/>
      <c r="PSP2" s="832"/>
      <c r="PSQ2" s="832"/>
      <c r="PSR2" s="832"/>
      <c r="PSS2" s="832"/>
      <c r="PST2" s="832"/>
      <c r="PSU2" s="832"/>
      <c r="PSV2" s="832"/>
      <c r="PSW2" s="832"/>
      <c r="PSX2" s="832"/>
      <c r="PSY2" s="832"/>
      <c r="PSZ2" s="832"/>
      <c r="PTA2" s="832"/>
      <c r="PTB2" s="832"/>
      <c r="PTC2" s="832"/>
      <c r="PTD2" s="832"/>
      <c r="PTE2" s="832"/>
      <c r="PTF2" s="832"/>
      <c r="PTG2" s="832"/>
      <c r="PTH2" s="832"/>
      <c r="PTI2" s="832"/>
      <c r="PTJ2" s="832"/>
      <c r="PTK2" s="832"/>
      <c r="PTL2" s="832"/>
      <c r="PTM2" s="832"/>
      <c r="PTN2" s="832"/>
      <c r="PTO2" s="832"/>
      <c r="PTP2" s="832"/>
      <c r="PTQ2" s="832"/>
      <c r="PTR2" s="832"/>
      <c r="PTS2" s="832"/>
      <c r="PTT2" s="832"/>
      <c r="PTU2" s="832"/>
      <c r="PTV2" s="832"/>
      <c r="PTW2" s="832"/>
      <c r="PTX2" s="832"/>
      <c r="PTY2" s="832"/>
      <c r="PTZ2" s="832"/>
      <c r="PUA2" s="832"/>
      <c r="PUB2" s="832"/>
      <c r="PUC2" s="832"/>
      <c r="PUD2" s="832"/>
      <c r="PUE2" s="832"/>
      <c r="PUF2" s="832"/>
      <c r="PUG2" s="832"/>
      <c r="PUH2" s="832"/>
      <c r="PUI2" s="832"/>
      <c r="PUJ2" s="832"/>
      <c r="PUK2" s="832"/>
      <c r="PUL2" s="832"/>
      <c r="PUM2" s="832"/>
      <c r="PUN2" s="832"/>
      <c r="PUO2" s="832"/>
      <c r="PUP2" s="832"/>
      <c r="PUQ2" s="832"/>
      <c r="PUR2" s="832"/>
      <c r="PUS2" s="832"/>
      <c r="PUT2" s="832"/>
      <c r="PUU2" s="832"/>
      <c r="PUV2" s="832"/>
      <c r="PUW2" s="832"/>
      <c r="PUX2" s="832"/>
      <c r="PUY2" s="832"/>
      <c r="PUZ2" s="832"/>
      <c r="PVA2" s="832"/>
      <c r="PVB2" s="832"/>
      <c r="PVC2" s="832"/>
      <c r="PVD2" s="832"/>
      <c r="PVE2" s="832"/>
      <c r="PVF2" s="832"/>
      <c r="PVG2" s="832"/>
      <c r="PVH2" s="832"/>
      <c r="PVI2" s="832"/>
      <c r="PVJ2" s="832"/>
      <c r="PVK2" s="832"/>
      <c r="PVL2" s="832"/>
      <c r="PVM2" s="832"/>
      <c r="PVN2" s="832"/>
      <c r="PVO2" s="832"/>
      <c r="PVP2" s="832"/>
      <c r="PVQ2" s="832"/>
      <c r="PVR2" s="832"/>
      <c r="PVS2" s="832"/>
      <c r="PVT2" s="832"/>
      <c r="PVU2" s="832"/>
      <c r="PVV2" s="832"/>
      <c r="PVW2" s="832"/>
      <c r="PVX2" s="832"/>
      <c r="PVY2" s="832"/>
      <c r="PVZ2" s="832"/>
      <c r="PWA2" s="832"/>
      <c r="PWB2" s="832"/>
      <c r="PWC2" s="832"/>
      <c r="PWD2" s="832"/>
      <c r="PWE2" s="832"/>
      <c r="PWF2" s="832"/>
      <c r="PWG2" s="832"/>
      <c r="PWH2" s="832"/>
      <c r="PWI2" s="832"/>
      <c r="PWJ2" s="832"/>
      <c r="PWK2" s="832"/>
      <c r="PWL2" s="832"/>
      <c r="PWM2" s="832"/>
      <c r="PWN2" s="832"/>
      <c r="PWO2" s="832"/>
      <c r="PWP2" s="832"/>
      <c r="PWQ2" s="832"/>
      <c r="PWR2" s="832"/>
      <c r="PWS2" s="832"/>
      <c r="PWT2" s="832"/>
      <c r="PWU2" s="832"/>
      <c r="PWV2" s="832"/>
      <c r="PWW2" s="832"/>
      <c r="PWX2" s="832"/>
      <c r="PWY2" s="832"/>
      <c r="PWZ2" s="832"/>
      <c r="PXA2" s="832"/>
      <c r="PXB2" s="832"/>
      <c r="PXC2" s="832"/>
      <c r="PXD2" s="832"/>
      <c r="PXE2" s="832"/>
      <c r="PXF2" s="832"/>
      <c r="PXG2" s="832"/>
      <c r="PXH2" s="832"/>
      <c r="PXI2" s="832"/>
      <c r="PXJ2" s="832"/>
      <c r="PXK2" s="832"/>
      <c r="PXL2" s="832"/>
      <c r="PXM2" s="832"/>
      <c r="PXN2" s="832"/>
      <c r="PXO2" s="832"/>
      <c r="PXP2" s="832"/>
      <c r="PXQ2" s="832"/>
      <c r="PXR2" s="832"/>
      <c r="PXS2" s="832"/>
      <c r="PXT2" s="832"/>
      <c r="PXU2" s="832"/>
      <c r="PXV2" s="832"/>
      <c r="PXW2" s="832"/>
      <c r="PXX2" s="832"/>
      <c r="PXY2" s="832"/>
      <c r="PXZ2" s="832"/>
      <c r="PYA2" s="832"/>
      <c r="PYB2" s="832"/>
      <c r="PYC2" s="832"/>
      <c r="PYD2" s="832"/>
      <c r="PYE2" s="832"/>
      <c r="PYF2" s="832"/>
      <c r="PYG2" s="832"/>
      <c r="PYH2" s="832"/>
      <c r="PYI2" s="832"/>
      <c r="PYJ2" s="832"/>
      <c r="PYK2" s="832"/>
      <c r="PYL2" s="832"/>
      <c r="PYM2" s="832"/>
      <c r="PYN2" s="832"/>
      <c r="PYO2" s="832"/>
      <c r="PYP2" s="832"/>
      <c r="PYQ2" s="832"/>
      <c r="PYR2" s="832"/>
      <c r="PYS2" s="832"/>
      <c r="PYT2" s="832"/>
      <c r="PYU2" s="832"/>
      <c r="PYV2" s="832"/>
      <c r="PYW2" s="832"/>
      <c r="PYX2" s="832"/>
      <c r="PYY2" s="832"/>
      <c r="PYZ2" s="832"/>
      <c r="PZA2" s="832"/>
      <c r="PZB2" s="832"/>
      <c r="PZC2" s="832"/>
      <c r="PZD2" s="832"/>
      <c r="PZE2" s="832"/>
      <c r="PZF2" s="832"/>
      <c r="PZG2" s="832"/>
      <c r="PZH2" s="832"/>
      <c r="PZI2" s="832"/>
      <c r="PZJ2" s="832"/>
      <c r="PZK2" s="832"/>
      <c r="PZL2" s="832"/>
      <c r="PZM2" s="832"/>
      <c r="PZN2" s="832"/>
      <c r="PZO2" s="832"/>
      <c r="PZP2" s="832"/>
      <c r="PZQ2" s="832"/>
      <c r="PZR2" s="832"/>
      <c r="PZS2" s="832"/>
      <c r="PZT2" s="832"/>
      <c r="PZU2" s="832"/>
      <c r="PZV2" s="832"/>
      <c r="PZW2" s="832"/>
      <c r="PZX2" s="832"/>
      <c r="PZY2" s="832"/>
      <c r="PZZ2" s="832"/>
      <c r="QAA2" s="832"/>
      <c r="QAB2" s="832"/>
      <c r="QAC2" s="832"/>
      <c r="QAD2" s="832"/>
      <c r="QAE2" s="832"/>
      <c r="QAF2" s="832"/>
      <c r="QAG2" s="832"/>
      <c r="QAH2" s="832"/>
      <c r="QAI2" s="832"/>
      <c r="QAJ2" s="832"/>
      <c r="QAK2" s="832"/>
      <c r="QAL2" s="832"/>
      <c r="QAM2" s="832"/>
      <c r="QAN2" s="832"/>
      <c r="QAO2" s="832"/>
      <c r="QAP2" s="832"/>
      <c r="QAQ2" s="832"/>
      <c r="QAR2" s="832"/>
      <c r="QAS2" s="832"/>
      <c r="QAT2" s="832"/>
      <c r="QAU2" s="832"/>
      <c r="QAV2" s="832"/>
      <c r="QAW2" s="832"/>
      <c r="QAX2" s="832"/>
      <c r="QAY2" s="832"/>
      <c r="QAZ2" s="832"/>
      <c r="QBA2" s="832"/>
      <c r="QBB2" s="832"/>
      <c r="QBC2" s="832"/>
      <c r="QBD2" s="832"/>
      <c r="QBE2" s="832"/>
      <c r="QBF2" s="832"/>
      <c r="QBG2" s="832"/>
      <c r="QBH2" s="832"/>
      <c r="QBI2" s="832"/>
      <c r="QBJ2" s="832"/>
      <c r="QBK2" s="832"/>
      <c r="QBL2" s="832"/>
      <c r="QBM2" s="832"/>
      <c r="QBN2" s="832"/>
      <c r="QBO2" s="832"/>
      <c r="QBP2" s="832"/>
      <c r="QBQ2" s="832"/>
      <c r="QBR2" s="832"/>
      <c r="QBS2" s="832"/>
      <c r="QBT2" s="832"/>
      <c r="QBU2" s="832"/>
      <c r="QBV2" s="832"/>
      <c r="QBW2" s="832"/>
      <c r="QBX2" s="832"/>
      <c r="QBY2" s="832"/>
      <c r="QBZ2" s="832"/>
      <c r="QCA2" s="832"/>
      <c r="QCB2" s="832"/>
      <c r="QCC2" s="832"/>
      <c r="QCD2" s="832"/>
      <c r="QCE2" s="832"/>
      <c r="QCF2" s="832"/>
      <c r="QCG2" s="832"/>
      <c r="QCH2" s="832"/>
      <c r="QCI2" s="832"/>
      <c r="QCJ2" s="832"/>
      <c r="QCK2" s="832"/>
      <c r="QCL2" s="832"/>
      <c r="QCM2" s="832"/>
      <c r="QCN2" s="832"/>
      <c r="QCO2" s="832"/>
      <c r="QCP2" s="832"/>
      <c r="QCQ2" s="832"/>
      <c r="QCR2" s="832"/>
      <c r="QCS2" s="832"/>
      <c r="QCT2" s="832"/>
      <c r="QCU2" s="832"/>
      <c r="QCV2" s="832"/>
      <c r="QCW2" s="832"/>
      <c r="QCX2" s="832"/>
      <c r="QCY2" s="832"/>
      <c r="QCZ2" s="832"/>
      <c r="QDA2" s="832"/>
      <c r="QDB2" s="832"/>
      <c r="QDC2" s="832"/>
      <c r="QDD2" s="832"/>
      <c r="QDE2" s="832"/>
      <c r="QDF2" s="832"/>
      <c r="QDG2" s="832"/>
      <c r="QDH2" s="832"/>
      <c r="QDI2" s="832"/>
      <c r="QDJ2" s="832"/>
      <c r="QDK2" s="832"/>
      <c r="QDL2" s="832"/>
      <c r="QDM2" s="832"/>
      <c r="QDN2" s="832"/>
      <c r="QDO2" s="832"/>
      <c r="QDP2" s="832"/>
      <c r="QDQ2" s="832"/>
      <c r="QDR2" s="832"/>
      <c r="QDS2" s="832"/>
      <c r="QDT2" s="832"/>
      <c r="QDU2" s="832"/>
      <c r="QDV2" s="832"/>
      <c r="QDW2" s="832"/>
      <c r="QDX2" s="832"/>
      <c r="QDY2" s="832"/>
      <c r="QDZ2" s="832"/>
      <c r="QEA2" s="832"/>
      <c r="QEB2" s="832"/>
      <c r="QEC2" s="832"/>
      <c r="QED2" s="832"/>
      <c r="QEE2" s="832"/>
      <c r="QEF2" s="832"/>
      <c r="QEG2" s="832"/>
      <c r="QEH2" s="832"/>
      <c r="QEI2" s="832"/>
      <c r="QEJ2" s="832"/>
      <c r="QEK2" s="832"/>
      <c r="QEL2" s="832"/>
      <c r="QEM2" s="832"/>
      <c r="QEN2" s="832"/>
      <c r="QEO2" s="832"/>
      <c r="QEP2" s="832"/>
      <c r="QEQ2" s="832"/>
      <c r="QER2" s="832"/>
      <c r="QES2" s="832"/>
      <c r="QET2" s="832"/>
      <c r="QEU2" s="832"/>
      <c r="QEV2" s="832"/>
      <c r="QEW2" s="832"/>
      <c r="QEX2" s="832"/>
      <c r="QEY2" s="832"/>
      <c r="QEZ2" s="832"/>
      <c r="QFA2" s="832"/>
      <c r="QFB2" s="832"/>
      <c r="QFC2" s="832"/>
      <c r="QFD2" s="832"/>
      <c r="QFE2" s="832"/>
      <c r="QFF2" s="832"/>
      <c r="QFG2" s="832"/>
      <c r="QFH2" s="832"/>
      <c r="QFI2" s="832"/>
      <c r="QFJ2" s="832"/>
      <c r="QFK2" s="832"/>
      <c r="QFL2" s="832"/>
      <c r="QFM2" s="832"/>
      <c r="QFN2" s="832"/>
      <c r="QFO2" s="832"/>
      <c r="QFP2" s="832"/>
      <c r="QFQ2" s="832"/>
      <c r="QFR2" s="832"/>
      <c r="QFS2" s="832"/>
      <c r="QFT2" s="832"/>
      <c r="QFU2" s="832"/>
      <c r="QFV2" s="832"/>
      <c r="QFW2" s="832"/>
      <c r="QFX2" s="832"/>
      <c r="QFY2" s="832"/>
      <c r="QFZ2" s="832"/>
      <c r="QGA2" s="832"/>
      <c r="QGB2" s="832"/>
      <c r="QGC2" s="832"/>
      <c r="QGD2" s="832"/>
      <c r="QGE2" s="832"/>
      <c r="QGF2" s="832"/>
      <c r="QGG2" s="832"/>
      <c r="QGH2" s="832"/>
      <c r="QGI2" s="832"/>
      <c r="QGJ2" s="832"/>
      <c r="QGK2" s="832"/>
      <c r="QGL2" s="832"/>
      <c r="QGM2" s="832"/>
      <c r="QGN2" s="832"/>
      <c r="QGO2" s="832"/>
      <c r="QGP2" s="832"/>
      <c r="QGQ2" s="832"/>
      <c r="QGR2" s="832"/>
      <c r="QGS2" s="832"/>
      <c r="QGT2" s="832"/>
      <c r="QGU2" s="832"/>
      <c r="QGV2" s="832"/>
      <c r="QGW2" s="832"/>
      <c r="QGX2" s="832"/>
      <c r="QGY2" s="832"/>
      <c r="QGZ2" s="832"/>
      <c r="QHA2" s="832"/>
      <c r="QHB2" s="832"/>
      <c r="QHC2" s="832"/>
      <c r="QHD2" s="832"/>
      <c r="QHE2" s="832"/>
      <c r="QHF2" s="832"/>
      <c r="QHG2" s="832"/>
      <c r="QHH2" s="832"/>
      <c r="QHI2" s="832"/>
      <c r="QHJ2" s="832"/>
      <c r="QHK2" s="832"/>
      <c r="QHL2" s="832"/>
      <c r="QHM2" s="832"/>
      <c r="QHN2" s="832"/>
      <c r="QHO2" s="832"/>
      <c r="QHP2" s="832"/>
      <c r="QHQ2" s="832"/>
      <c r="QHR2" s="832"/>
      <c r="QHS2" s="832"/>
      <c r="QHT2" s="832"/>
      <c r="QHU2" s="832"/>
      <c r="QHV2" s="832"/>
      <c r="QHW2" s="832"/>
      <c r="QHX2" s="832"/>
      <c r="QHY2" s="832"/>
      <c r="QHZ2" s="832"/>
      <c r="QIA2" s="832"/>
      <c r="QIB2" s="832"/>
      <c r="QIC2" s="832"/>
      <c r="QID2" s="832"/>
      <c r="QIE2" s="832"/>
      <c r="QIF2" s="832"/>
      <c r="QIG2" s="832"/>
      <c r="QIH2" s="832"/>
      <c r="QII2" s="832"/>
      <c r="QIJ2" s="832"/>
      <c r="QIK2" s="832"/>
      <c r="QIL2" s="832"/>
      <c r="QIM2" s="832"/>
      <c r="QIN2" s="832"/>
      <c r="QIO2" s="832"/>
      <c r="QIP2" s="832"/>
      <c r="QIQ2" s="832"/>
      <c r="QIR2" s="832"/>
      <c r="QIS2" s="832"/>
      <c r="QIT2" s="832"/>
      <c r="QIU2" s="832"/>
      <c r="QIV2" s="832"/>
      <c r="QIW2" s="832"/>
      <c r="QIX2" s="832"/>
      <c r="QIY2" s="832"/>
      <c r="QIZ2" s="832"/>
      <c r="QJA2" s="832"/>
      <c r="QJB2" s="832"/>
      <c r="QJC2" s="832"/>
      <c r="QJD2" s="832"/>
      <c r="QJE2" s="832"/>
      <c r="QJF2" s="832"/>
      <c r="QJG2" s="832"/>
      <c r="QJH2" s="832"/>
      <c r="QJI2" s="832"/>
      <c r="QJJ2" s="832"/>
      <c r="QJK2" s="832"/>
      <c r="QJL2" s="832"/>
      <c r="QJM2" s="832"/>
      <c r="QJN2" s="832"/>
      <c r="QJO2" s="832"/>
      <c r="QJP2" s="832"/>
      <c r="QJQ2" s="832"/>
      <c r="QJR2" s="832"/>
      <c r="QJS2" s="832"/>
      <c r="QJT2" s="832"/>
      <c r="QJU2" s="832"/>
      <c r="QJV2" s="832"/>
      <c r="QJW2" s="832"/>
      <c r="QJX2" s="832"/>
      <c r="QJY2" s="832"/>
      <c r="QJZ2" s="832"/>
      <c r="QKA2" s="832"/>
      <c r="QKB2" s="832"/>
      <c r="QKC2" s="832"/>
      <c r="QKD2" s="832"/>
      <c r="QKE2" s="832"/>
      <c r="QKF2" s="832"/>
      <c r="QKG2" s="832"/>
      <c r="QKH2" s="832"/>
      <c r="QKI2" s="832"/>
      <c r="QKJ2" s="832"/>
      <c r="QKK2" s="832"/>
      <c r="QKL2" s="832"/>
      <c r="QKM2" s="832"/>
      <c r="QKN2" s="832"/>
      <c r="QKO2" s="832"/>
      <c r="QKP2" s="832"/>
      <c r="QKQ2" s="832"/>
      <c r="QKR2" s="832"/>
      <c r="QKS2" s="832"/>
      <c r="QKT2" s="832"/>
      <c r="QKU2" s="832"/>
      <c r="QKV2" s="832"/>
      <c r="QKW2" s="832"/>
      <c r="QKX2" s="832"/>
      <c r="QKY2" s="832"/>
      <c r="QKZ2" s="832"/>
      <c r="QLA2" s="832"/>
      <c r="QLB2" s="832"/>
      <c r="QLC2" s="832"/>
      <c r="QLD2" s="832"/>
      <c r="QLE2" s="832"/>
      <c r="QLF2" s="832"/>
      <c r="QLG2" s="832"/>
      <c r="QLH2" s="832"/>
      <c r="QLI2" s="832"/>
      <c r="QLJ2" s="832"/>
      <c r="QLK2" s="832"/>
      <c r="QLL2" s="832"/>
      <c r="QLM2" s="832"/>
      <c r="QLN2" s="832"/>
      <c r="QLO2" s="832"/>
      <c r="QLP2" s="832"/>
      <c r="QLQ2" s="832"/>
      <c r="QLR2" s="832"/>
      <c r="QLS2" s="832"/>
      <c r="QLT2" s="832"/>
      <c r="QLU2" s="832"/>
      <c r="QLV2" s="832"/>
      <c r="QLW2" s="832"/>
      <c r="QLX2" s="832"/>
      <c r="QLY2" s="832"/>
      <c r="QLZ2" s="832"/>
      <c r="QMA2" s="832"/>
      <c r="QMB2" s="832"/>
      <c r="QMC2" s="832"/>
      <c r="QMD2" s="832"/>
      <c r="QME2" s="832"/>
      <c r="QMF2" s="832"/>
      <c r="QMG2" s="832"/>
      <c r="QMH2" s="832"/>
      <c r="QMI2" s="832"/>
      <c r="QMJ2" s="832"/>
      <c r="QMK2" s="832"/>
      <c r="QML2" s="832"/>
      <c r="QMM2" s="832"/>
      <c r="QMN2" s="832"/>
      <c r="QMO2" s="832"/>
      <c r="QMP2" s="832"/>
      <c r="QMQ2" s="832"/>
      <c r="QMR2" s="832"/>
      <c r="QMS2" s="832"/>
      <c r="QMT2" s="832"/>
      <c r="QMU2" s="832"/>
      <c r="QMV2" s="832"/>
      <c r="QMW2" s="832"/>
      <c r="QMX2" s="832"/>
      <c r="QMY2" s="832"/>
      <c r="QMZ2" s="832"/>
      <c r="QNA2" s="832"/>
      <c r="QNB2" s="832"/>
      <c r="QNC2" s="832"/>
      <c r="QND2" s="832"/>
      <c r="QNE2" s="832"/>
      <c r="QNF2" s="832"/>
      <c r="QNG2" s="832"/>
      <c r="QNH2" s="832"/>
      <c r="QNI2" s="832"/>
      <c r="QNJ2" s="832"/>
      <c r="QNK2" s="832"/>
      <c r="QNL2" s="832"/>
      <c r="QNM2" s="832"/>
      <c r="QNN2" s="832"/>
      <c r="QNO2" s="832"/>
      <c r="QNP2" s="832"/>
      <c r="QNQ2" s="832"/>
      <c r="QNR2" s="832"/>
      <c r="QNS2" s="832"/>
      <c r="QNT2" s="832"/>
      <c r="QNU2" s="832"/>
      <c r="QNV2" s="832"/>
      <c r="QNW2" s="832"/>
      <c r="QNX2" s="832"/>
      <c r="QNY2" s="832"/>
      <c r="QNZ2" s="832"/>
      <c r="QOA2" s="832"/>
      <c r="QOB2" s="832"/>
      <c r="QOC2" s="832"/>
      <c r="QOD2" s="832"/>
      <c r="QOE2" s="832"/>
      <c r="QOF2" s="832"/>
      <c r="QOG2" s="832"/>
      <c r="QOH2" s="832"/>
      <c r="QOI2" s="832"/>
      <c r="QOJ2" s="832"/>
      <c r="QOK2" s="832"/>
      <c r="QOL2" s="832"/>
      <c r="QOM2" s="832"/>
      <c r="QON2" s="832"/>
      <c r="QOO2" s="832"/>
      <c r="QOP2" s="832"/>
      <c r="QOQ2" s="832"/>
      <c r="QOR2" s="832"/>
      <c r="QOS2" s="832"/>
      <c r="QOT2" s="832"/>
      <c r="QOU2" s="832"/>
      <c r="QOV2" s="832"/>
      <c r="QOW2" s="832"/>
      <c r="QOX2" s="832"/>
      <c r="QOY2" s="832"/>
      <c r="QOZ2" s="832"/>
      <c r="QPA2" s="832"/>
      <c r="QPB2" s="832"/>
      <c r="QPC2" s="832"/>
      <c r="QPD2" s="832"/>
      <c r="QPE2" s="832"/>
      <c r="QPF2" s="832"/>
      <c r="QPG2" s="832"/>
      <c r="QPH2" s="832"/>
      <c r="QPI2" s="832"/>
      <c r="QPJ2" s="832"/>
      <c r="QPK2" s="832"/>
      <c r="QPL2" s="832"/>
      <c r="QPM2" s="832"/>
      <c r="QPN2" s="832"/>
      <c r="QPO2" s="832"/>
      <c r="QPP2" s="832"/>
      <c r="QPQ2" s="832"/>
      <c r="QPR2" s="832"/>
      <c r="QPS2" s="832"/>
      <c r="QPT2" s="832"/>
      <c r="QPU2" s="832"/>
      <c r="QPV2" s="832"/>
      <c r="QPW2" s="832"/>
      <c r="QPX2" s="832"/>
      <c r="QPY2" s="832"/>
      <c r="QPZ2" s="832"/>
      <c r="QQA2" s="832"/>
      <c r="QQB2" s="832"/>
      <c r="QQC2" s="832"/>
      <c r="QQD2" s="832"/>
      <c r="QQE2" s="832"/>
      <c r="QQF2" s="832"/>
      <c r="QQG2" s="832"/>
      <c r="QQH2" s="832"/>
      <c r="QQI2" s="832"/>
      <c r="QQJ2" s="832"/>
      <c r="QQK2" s="832"/>
      <c r="QQL2" s="832"/>
      <c r="QQM2" s="832"/>
      <c r="QQN2" s="832"/>
      <c r="QQO2" s="832"/>
      <c r="QQP2" s="832"/>
      <c r="QQQ2" s="832"/>
      <c r="QQR2" s="832"/>
      <c r="QQS2" s="832"/>
      <c r="QQT2" s="832"/>
      <c r="QQU2" s="832"/>
      <c r="QQV2" s="832"/>
      <c r="QQW2" s="832"/>
      <c r="QQX2" s="832"/>
      <c r="QQY2" s="832"/>
      <c r="QQZ2" s="832"/>
      <c r="QRA2" s="832"/>
      <c r="QRB2" s="832"/>
      <c r="QRC2" s="832"/>
      <c r="QRD2" s="832"/>
      <c r="QRE2" s="832"/>
      <c r="QRF2" s="832"/>
      <c r="QRG2" s="832"/>
      <c r="QRH2" s="832"/>
      <c r="QRI2" s="832"/>
      <c r="QRJ2" s="832"/>
      <c r="QRK2" s="832"/>
      <c r="QRL2" s="832"/>
      <c r="QRM2" s="832"/>
      <c r="QRN2" s="832"/>
      <c r="QRO2" s="832"/>
      <c r="QRP2" s="832"/>
      <c r="QRQ2" s="832"/>
      <c r="QRR2" s="832"/>
      <c r="QRS2" s="832"/>
      <c r="QRT2" s="832"/>
      <c r="QRU2" s="832"/>
      <c r="QRV2" s="832"/>
      <c r="QRW2" s="832"/>
      <c r="QRX2" s="832"/>
      <c r="QRY2" s="832"/>
      <c r="QRZ2" s="832"/>
      <c r="QSA2" s="832"/>
      <c r="QSB2" s="832"/>
      <c r="QSC2" s="832"/>
      <c r="QSD2" s="832"/>
      <c r="QSE2" s="832"/>
      <c r="QSF2" s="832"/>
      <c r="QSG2" s="832"/>
      <c r="QSH2" s="832"/>
      <c r="QSI2" s="832"/>
      <c r="QSJ2" s="832"/>
      <c r="QSK2" s="832"/>
      <c r="QSL2" s="832"/>
      <c r="QSM2" s="832"/>
      <c r="QSN2" s="832"/>
      <c r="QSO2" s="832"/>
      <c r="QSP2" s="832"/>
      <c r="QSQ2" s="832"/>
      <c r="QSR2" s="832"/>
      <c r="QSS2" s="832"/>
      <c r="QST2" s="832"/>
      <c r="QSU2" s="832"/>
      <c r="QSV2" s="832"/>
      <c r="QSW2" s="832"/>
      <c r="QSX2" s="832"/>
      <c r="QSY2" s="832"/>
      <c r="QSZ2" s="832"/>
      <c r="QTA2" s="832"/>
      <c r="QTB2" s="832"/>
      <c r="QTC2" s="832"/>
      <c r="QTD2" s="832"/>
      <c r="QTE2" s="832"/>
      <c r="QTF2" s="832"/>
      <c r="QTG2" s="832"/>
      <c r="QTH2" s="832"/>
      <c r="QTI2" s="832"/>
      <c r="QTJ2" s="832"/>
      <c r="QTK2" s="832"/>
      <c r="QTL2" s="832"/>
      <c r="QTM2" s="832"/>
      <c r="QTN2" s="832"/>
      <c r="QTO2" s="832"/>
      <c r="QTP2" s="832"/>
      <c r="QTQ2" s="832"/>
      <c r="QTR2" s="832"/>
      <c r="QTS2" s="832"/>
      <c r="QTT2" s="832"/>
      <c r="QTU2" s="832"/>
      <c r="QTV2" s="832"/>
      <c r="QTW2" s="832"/>
      <c r="QTX2" s="832"/>
      <c r="QTY2" s="832"/>
      <c r="QTZ2" s="832"/>
      <c r="QUA2" s="832"/>
      <c r="QUB2" s="832"/>
      <c r="QUC2" s="832"/>
      <c r="QUD2" s="832"/>
      <c r="QUE2" s="832"/>
      <c r="QUF2" s="832"/>
      <c r="QUG2" s="832"/>
      <c r="QUH2" s="832"/>
      <c r="QUI2" s="832"/>
      <c r="QUJ2" s="832"/>
      <c r="QUK2" s="832"/>
      <c r="QUL2" s="832"/>
      <c r="QUM2" s="832"/>
      <c r="QUN2" s="832"/>
      <c r="QUO2" s="832"/>
      <c r="QUP2" s="832"/>
      <c r="QUQ2" s="832"/>
      <c r="QUR2" s="832"/>
      <c r="QUS2" s="832"/>
      <c r="QUT2" s="832"/>
      <c r="QUU2" s="832"/>
      <c r="QUV2" s="832"/>
      <c r="QUW2" s="832"/>
      <c r="QUX2" s="832"/>
      <c r="QUY2" s="832"/>
      <c r="QUZ2" s="832"/>
      <c r="QVA2" s="832"/>
      <c r="QVB2" s="832"/>
      <c r="QVC2" s="832"/>
      <c r="QVD2" s="832"/>
      <c r="QVE2" s="832"/>
      <c r="QVF2" s="832"/>
      <c r="QVG2" s="832"/>
      <c r="QVH2" s="832"/>
      <c r="QVI2" s="832"/>
      <c r="QVJ2" s="832"/>
      <c r="QVK2" s="832"/>
      <c r="QVL2" s="832"/>
      <c r="QVM2" s="832"/>
      <c r="QVN2" s="832"/>
      <c r="QVO2" s="832"/>
      <c r="QVP2" s="832"/>
      <c r="QVQ2" s="832"/>
      <c r="QVR2" s="832"/>
      <c r="QVS2" s="832"/>
      <c r="QVT2" s="832"/>
      <c r="QVU2" s="832"/>
      <c r="QVV2" s="832"/>
      <c r="QVW2" s="832"/>
      <c r="QVX2" s="832"/>
      <c r="QVY2" s="832"/>
      <c r="QVZ2" s="832"/>
      <c r="QWA2" s="832"/>
      <c r="QWB2" s="832"/>
      <c r="QWC2" s="832"/>
      <c r="QWD2" s="832"/>
      <c r="QWE2" s="832"/>
      <c r="QWF2" s="832"/>
      <c r="QWG2" s="832"/>
      <c r="QWH2" s="832"/>
      <c r="QWI2" s="832"/>
      <c r="QWJ2" s="832"/>
      <c r="QWK2" s="832"/>
      <c r="QWL2" s="832"/>
      <c r="QWM2" s="832"/>
      <c r="QWN2" s="832"/>
      <c r="QWO2" s="832"/>
      <c r="QWP2" s="832"/>
      <c r="QWQ2" s="832"/>
      <c r="QWR2" s="832"/>
      <c r="QWS2" s="832"/>
      <c r="QWT2" s="832"/>
      <c r="QWU2" s="832"/>
      <c r="QWV2" s="832"/>
      <c r="QWW2" s="832"/>
      <c r="QWX2" s="832"/>
      <c r="QWY2" s="832"/>
      <c r="QWZ2" s="832"/>
      <c r="QXA2" s="832"/>
      <c r="QXB2" s="832"/>
      <c r="QXC2" s="832"/>
      <c r="QXD2" s="832"/>
      <c r="QXE2" s="832"/>
      <c r="QXF2" s="832"/>
      <c r="QXG2" s="832"/>
      <c r="QXH2" s="832"/>
      <c r="QXI2" s="832"/>
      <c r="QXJ2" s="832"/>
      <c r="QXK2" s="832"/>
      <c r="QXL2" s="832"/>
      <c r="QXM2" s="832"/>
      <c r="QXN2" s="832"/>
      <c r="QXO2" s="832"/>
      <c r="QXP2" s="832"/>
      <c r="QXQ2" s="832"/>
      <c r="QXR2" s="832"/>
      <c r="QXS2" s="832"/>
      <c r="QXT2" s="832"/>
      <c r="QXU2" s="832"/>
      <c r="QXV2" s="832"/>
      <c r="QXW2" s="832"/>
      <c r="QXX2" s="832"/>
      <c r="QXY2" s="832"/>
      <c r="QXZ2" s="832"/>
      <c r="QYA2" s="832"/>
      <c r="QYB2" s="832"/>
      <c r="QYC2" s="832"/>
      <c r="QYD2" s="832"/>
      <c r="QYE2" s="832"/>
      <c r="QYF2" s="832"/>
      <c r="QYG2" s="832"/>
      <c r="QYH2" s="832"/>
      <c r="QYI2" s="832"/>
      <c r="QYJ2" s="832"/>
      <c r="QYK2" s="832"/>
      <c r="QYL2" s="832"/>
      <c r="QYM2" s="832"/>
      <c r="QYN2" s="832"/>
      <c r="QYO2" s="832"/>
      <c r="QYP2" s="832"/>
      <c r="QYQ2" s="832"/>
      <c r="QYR2" s="832"/>
      <c r="QYS2" s="832"/>
      <c r="QYT2" s="832"/>
      <c r="QYU2" s="832"/>
      <c r="QYV2" s="832"/>
      <c r="QYW2" s="832"/>
      <c r="QYX2" s="832"/>
      <c r="QYY2" s="832"/>
      <c r="QYZ2" s="832"/>
      <c r="QZA2" s="832"/>
      <c r="QZB2" s="832"/>
      <c r="QZC2" s="832"/>
      <c r="QZD2" s="832"/>
      <c r="QZE2" s="832"/>
      <c r="QZF2" s="832"/>
      <c r="QZG2" s="832"/>
      <c r="QZH2" s="832"/>
      <c r="QZI2" s="832"/>
      <c r="QZJ2" s="832"/>
      <c r="QZK2" s="832"/>
      <c r="QZL2" s="832"/>
      <c r="QZM2" s="832"/>
      <c r="QZN2" s="832"/>
      <c r="QZO2" s="832"/>
      <c r="QZP2" s="832"/>
      <c r="QZQ2" s="832"/>
      <c r="QZR2" s="832"/>
      <c r="QZS2" s="832"/>
      <c r="QZT2" s="832"/>
      <c r="QZU2" s="832"/>
      <c r="QZV2" s="832"/>
      <c r="QZW2" s="832"/>
      <c r="QZX2" s="832"/>
      <c r="QZY2" s="832"/>
      <c r="QZZ2" s="832"/>
      <c r="RAA2" s="832"/>
      <c r="RAB2" s="832"/>
      <c r="RAC2" s="832"/>
      <c r="RAD2" s="832"/>
      <c r="RAE2" s="832"/>
      <c r="RAF2" s="832"/>
      <c r="RAG2" s="832"/>
      <c r="RAH2" s="832"/>
      <c r="RAI2" s="832"/>
      <c r="RAJ2" s="832"/>
      <c r="RAK2" s="832"/>
      <c r="RAL2" s="832"/>
      <c r="RAM2" s="832"/>
      <c r="RAN2" s="832"/>
      <c r="RAO2" s="832"/>
      <c r="RAP2" s="832"/>
      <c r="RAQ2" s="832"/>
      <c r="RAR2" s="832"/>
      <c r="RAS2" s="832"/>
      <c r="RAT2" s="832"/>
      <c r="RAU2" s="832"/>
      <c r="RAV2" s="832"/>
      <c r="RAW2" s="832"/>
      <c r="RAX2" s="832"/>
      <c r="RAY2" s="832"/>
      <c r="RAZ2" s="832"/>
      <c r="RBA2" s="832"/>
      <c r="RBB2" s="832"/>
      <c r="RBC2" s="832"/>
      <c r="RBD2" s="832"/>
      <c r="RBE2" s="832"/>
      <c r="RBF2" s="832"/>
      <c r="RBG2" s="832"/>
      <c r="RBH2" s="832"/>
      <c r="RBI2" s="832"/>
      <c r="RBJ2" s="832"/>
      <c r="RBK2" s="832"/>
      <c r="RBL2" s="832"/>
      <c r="RBM2" s="832"/>
      <c r="RBN2" s="832"/>
      <c r="RBO2" s="832"/>
      <c r="RBP2" s="832"/>
      <c r="RBQ2" s="832"/>
      <c r="RBR2" s="832"/>
      <c r="RBS2" s="832"/>
      <c r="RBT2" s="832"/>
      <c r="RBU2" s="832"/>
      <c r="RBV2" s="832"/>
      <c r="RBW2" s="832"/>
      <c r="RBX2" s="832"/>
      <c r="RBY2" s="832"/>
      <c r="RBZ2" s="832"/>
      <c r="RCA2" s="832"/>
      <c r="RCB2" s="832"/>
      <c r="RCC2" s="832"/>
      <c r="RCD2" s="832"/>
      <c r="RCE2" s="832"/>
      <c r="RCF2" s="832"/>
      <c r="RCG2" s="832"/>
      <c r="RCH2" s="832"/>
      <c r="RCI2" s="832"/>
      <c r="RCJ2" s="832"/>
      <c r="RCK2" s="832"/>
      <c r="RCL2" s="832"/>
      <c r="RCM2" s="832"/>
      <c r="RCN2" s="832"/>
      <c r="RCO2" s="832"/>
      <c r="RCP2" s="832"/>
      <c r="RCQ2" s="832"/>
      <c r="RCR2" s="832"/>
      <c r="RCS2" s="832"/>
      <c r="RCT2" s="832"/>
      <c r="RCU2" s="832"/>
      <c r="RCV2" s="832"/>
      <c r="RCW2" s="832"/>
      <c r="RCX2" s="832"/>
      <c r="RCY2" s="832"/>
      <c r="RCZ2" s="832"/>
      <c r="RDA2" s="832"/>
      <c r="RDB2" s="832"/>
      <c r="RDC2" s="832"/>
      <c r="RDD2" s="832"/>
      <c r="RDE2" s="832"/>
      <c r="RDF2" s="832"/>
      <c r="RDG2" s="832"/>
      <c r="RDH2" s="832"/>
      <c r="RDI2" s="832"/>
      <c r="RDJ2" s="832"/>
      <c r="RDK2" s="832"/>
      <c r="RDL2" s="832"/>
      <c r="RDM2" s="832"/>
      <c r="RDN2" s="832"/>
      <c r="RDO2" s="832"/>
      <c r="RDP2" s="832"/>
      <c r="RDQ2" s="832"/>
      <c r="RDR2" s="832"/>
      <c r="RDS2" s="832"/>
      <c r="RDT2" s="832"/>
      <c r="RDU2" s="832"/>
      <c r="RDV2" s="832"/>
      <c r="RDW2" s="832"/>
      <c r="RDX2" s="832"/>
      <c r="RDY2" s="832"/>
      <c r="RDZ2" s="832"/>
      <c r="REA2" s="832"/>
      <c r="REB2" s="832"/>
      <c r="REC2" s="832"/>
      <c r="RED2" s="832"/>
      <c r="REE2" s="832"/>
      <c r="REF2" s="832"/>
      <c r="REG2" s="832"/>
      <c r="REH2" s="832"/>
      <c r="REI2" s="832"/>
      <c r="REJ2" s="832"/>
      <c r="REK2" s="832"/>
      <c r="REL2" s="832"/>
      <c r="REM2" s="832"/>
      <c r="REN2" s="832"/>
      <c r="REO2" s="832"/>
      <c r="REP2" s="832"/>
      <c r="REQ2" s="832"/>
      <c r="RER2" s="832"/>
      <c r="RES2" s="832"/>
      <c r="RET2" s="832"/>
      <c r="REU2" s="832"/>
      <c r="REV2" s="832"/>
      <c r="REW2" s="832"/>
      <c r="REX2" s="832"/>
      <c r="REY2" s="832"/>
      <c r="REZ2" s="832"/>
      <c r="RFA2" s="832"/>
      <c r="RFB2" s="832"/>
      <c r="RFC2" s="832"/>
      <c r="RFD2" s="832"/>
      <c r="RFE2" s="832"/>
      <c r="RFF2" s="832"/>
      <c r="RFG2" s="832"/>
      <c r="RFH2" s="832"/>
      <c r="RFI2" s="832"/>
      <c r="RFJ2" s="832"/>
      <c r="RFK2" s="832"/>
      <c r="RFL2" s="832"/>
      <c r="RFM2" s="832"/>
      <c r="RFN2" s="832"/>
      <c r="RFO2" s="832"/>
      <c r="RFP2" s="832"/>
      <c r="RFQ2" s="832"/>
      <c r="RFR2" s="832"/>
      <c r="RFS2" s="832"/>
      <c r="RFT2" s="832"/>
      <c r="RFU2" s="832"/>
      <c r="RFV2" s="832"/>
      <c r="RFW2" s="832"/>
      <c r="RFX2" s="832"/>
      <c r="RFY2" s="832"/>
      <c r="RFZ2" s="832"/>
      <c r="RGA2" s="832"/>
      <c r="RGB2" s="832"/>
      <c r="RGC2" s="832"/>
      <c r="RGD2" s="832"/>
      <c r="RGE2" s="832"/>
      <c r="RGF2" s="832"/>
      <c r="RGG2" s="832"/>
      <c r="RGH2" s="832"/>
      <c r="RGI2" s="832"/>
      <c r="RGJ2" s="832"/>
      <c r="RGK2" s="832"/>
      <c r="RGL2" s="832"/>
      <c r="RGM2" s="832"/>
      <c r="RGN2" s="832"/>
      <c r="RGO2" s="832"/>
      <c r="RGP2" s="832"/>
      <c r="RGQ2" s="832"/>
      <c r="RGR2" s="832"/>
      <c r="RGS2" s="832"/>
      <c r="RGT2" s="832"/>
      <c r="RGU2" s="832"/>
      <c r="RGV2" s="832"/>
      <c r="RGW2" s="832"/>
      <c r="RGX2" s="832"/>
      <c r="RGY2" s="832"/>
      <c r="RGZ2" s="832"/>
      <c r="RHA2" s="832"/>
      <c r="RHB2" s="832"/>
      <c r="RHC2" s="832"/>
      <c r="RHD2" s="832"/>
      <c r="RHE2" s="832"/>
      <c r="RHF2" s="832"/>
      <c r="RHG2" s="832"/>
      <c r="RHH2" s="832"/>
      <c r="RHI2" s="832"/>
      <c r="RHJ2" s="832"/>
      <c r="RHK2" s="832"/>
      <c r="RHL2" s="832"/>
      <c r="RHM2" s="832"/>
      <c r="RHN2" s="832"/>
      <c r="RHO2" s="832"/>
      <c r="RHP2" s="832"/>
      <c r="RHQ2" s="832"/>
      <c r="RHR2" s="832"/>
      <c r="RHS2" s="832"/>
      <c r="RHT2" s="832"/>
      <c r="RHU2" s="832"/>
      <c r="RHV2" s="832"/>
      <c r="RHW2" s="832"/>
      <c r="RHX2" s="832"/>
      <c r="RHY2" s="832"/>
      <c r="RHZ2" s="832"/>
      <c r="RIA2" s="832"/>
      <c r="RIB2" s="832"/>
      <c r="RIC2" s="832"/>
      <c r="RID2" s="832"/>
      <c r="RIE2" s="832"/>
      <c r="RIF2" s="832"/>
      <c r="RIG2" s="832"/>
      <c r="RIH2" s="832"/>
      <c r="RII2" s="832"/>
      <c r="RIJ2" s="832"/>
      <c r="RIK2" s="832"/>
      <c r="RIL2" s="832"/>
      <c r="RIM2" s="832"/>
      <c r="RIN2" s="832"/>
      <c r="RIO2" s="832"/>
      <c r="RIP2" s="832"/>
      <c r="RIQ2" s="832"/>
      <c r="RIR2" s="832"/>
      <c r="RIS2" s="832"/>
      <c r="RIT2" s="832"/>
      <c r="RIU2" s="832"/>
      <c r="RIV2" s="832"/>
      <c r="RIW2" s="832"/>
      <c r="RIX2" s="832"/>
      <c r="RIY2" s="832"/>
      <c r="RIZ2" s="832"/>
      <c r="RJA2" s="832"/>
      <c r="RJB2" s="832"/>
      <c r="RJC2" s="832"/>
      <c r="RJD2" s="832"/>
      <c r="RJE2" s="832"/>
      <c r="RJF2" s="832"/>
      <c r="RJG2" s="832"/>
      <c r="RJH2" s="832"/>
      <c r="RJI2" s="832"/>
      <c r="RJJ2" s="832"/>
      <c r="RJK2" s="832"/>
      <c r="RJL2" s="832"/>
      <c r="RJM2" s="832"/>
      <c r="RJN2" s="832"/>
      <c r="RJO2" s="832"/>
      <c r="RJP2" s="832"/>
      <c r="RJQ2" s="832"/>
      <c r="RJR2" s="832"/>
      <c r="RJS2" s="832"/>
      <c r="RJT2" s="832"/>
      <c r="RJU2" s="832"/>
      <c r="RJV2" s="832"/>
      <c r="RJW2" s="832"/>
      <c r="RJX2" s="832"/>
      <c r="RJY2" s="832"/>
      <c r="RJZ2" s="832"/>
      <c r="RKA2" s="832"/>
      <c r="RKB2" s="832"/>
      <c r="RKC2" s="832"/>
      <c r="RKD2" s="832"/>
      <c r="RKE2" s="832"/>
      <c r="RKF2" s="832"/>
      <c r="RKG2" s="832"/>
      <c r="RKH2" s="832"/>
      <c r="RKI2" s="832"/>
      <c r="RKJ2" s="832"/>
      <c r="RKK2" s="832"/>
      <c r="RKL2" s="832"/>
      <c r="RKM2" s="832"/>
      <c r="RKN2" s="832"/>
      <c r="RKO2" s="832"/>
      <c r="RKP2" s="832"/>
      <c r="RKQ2" s="832"/>
      <c r="RKR2" s="832"/>
      <c r="RKS2" s="832"/>
      <c r="RKT2" s="832"/>
      <c r="RKU2" s="832"/>
      <c r="RKV2" s="832"/>
      <c r="RKW2" s="832"/>
      <c r="RKX2" s="832"/>
      <c r="RKY2" s="832"/>
      <c r="RKZ2" s="832"/>
      <c r="RLA2" s="832"/>
      <c r="RLB2" s="832"/>
      <c r="RLC2" s="832"/>
      <c r="RLD2" s="832"/>
      <c r="RLE2" s="832"/>
      <c r="RLF2" s="832"/>
      <c r="RLG2" s="832"/>
      <c r="RLH2" s="832"/>
      <c r="RLI2" s="832"/>
      <c r="RLJ2" s="832"/>
      <c r="RLK2" s="832"/>
      <c r="RLL2" s="832"/>
      <c r="RLM2" s="832"/>
      <c r="RLN2" s="832"/>
      <c r="RLO2" s="832"/>
      <c r="RLP2" s="832"/>
      <c r="RLQ2" s="832"/>
      <c r="RLR2" s="832"/>
      <c r="RLS2" s="832"/>
      <c r="RLT2" s="832"/>
      <c r="RLU2" s="832"/>
      <c r="RLV2" s="832"/>
      <c r="RLW2" s="832"/>
      <c r="RLX2" s="832"/>
      <c r="RLY2" s="832"/>
      <c r="RLZ2" s="832"/>
      <c r="RMA2" s="832"/>
      <c r="RMB2" s="832"/>
      <c r="RMC2" s="832"/>
      <c r="RMD2" s="832"/>
      <c r="RME2" s="832"/>
      <c r="RMF2" s="832"/>
      <c r="RMG2" s="832"/>
      <c r="RMH2" s="832"/>
      <c r="RMI2" s="832"/>
      <c r="RMJ2" s="832"/>
      <c r="RMK2" s="832"/>
      <c r="RML2" s="832"/>
      <c r="RMM2" s="832"/>
      <c r="RMN2" s="832"/>
      <c r="RMO2" s="832"/>
      <c r="RMP2" s="832"/>
      <c r="RMQ2" s="832"/>
      <c r="RMR2" s="832"/>
      <c r="RMS2" s="832"/>
      <c r="RMT2" s="832"/>
      <c r="RMU2" s="832"/>
      <c r="RMV2" s="832"/>
      <c r="RMW2" s="832"/>
      <c r="RMX2" s="832"/>
      <c r="RMY2" s="832"/>
      <c r="RMZ2" s="832"/>
      <c r="RNA2" s="832"/>
      <c r="RNB2" s="832"/>
      <c r="RNC2" s="832"/>
      <c r="RND2" s="832"/>
      <c r="RNE2" s="832"/>
      <c r="RNF2" s="832"/>
      <c r="RNG2" s="832"/>
      <c r="RNH2" s="832"/>
      <c r="RNI2" s="832"/>
      <c r="RNJ2" s="832"/>
      <c r="RNK2" s="832"/>
      <c r="RNL2" s="832"/>
      <c r="RNM2" s="832"/>
      <c r="RNN2" s="832"/>
      <c r="RNO2" s="832"/>
      <c r="RNP2" s="832"/>
      <c r="RNQ2" s="832"/>
      <c r="RNR2" s="832"/>
      <c r="RNS2" s="832"/>
      <c r="RNT2" s="832"/>
      <c r="RNU2" s="832"/>
      <c r="RNV2" s="832"/>
      <c r="RNW2" s="832"/>
      <c r="RNX2" s="832"/>
      <c r="RNY2" s="832"/>
      <c r="RNZ2" s="832"/>
      <c r="ROA2" s="832"/>
      <c r="ROB2" s="832"/>
      <c r="ROC2" s="832"/>
      <c r="ROD2" s="832"/>
      <c r="ROE2" s="832"/>
      <c r="ROF2" s="832"/>
      <c r="ROG2" s="832"/>
      <c r="ROH2" s="832"/>
      <c r="ROI2" s="832"/>
      <c r="ROJ2" s="832"/>
      <c r="ROK2" s="832"/>
      <c r="ROL2" s="832"/>
      <c r="ROM2" s="832"/>
      <c r="RON2" s="832"/>
      <c r="ROO2" s="832"/>
      <c r="ROP2" s="832"/>
      <c r="ROQ2" s="832"/>
      <c r="ROR2" s="832"/>
      <c r="ROS2" s="832"/>
      <c r="ROT2" s="832"/>
      <c r="ROU2" s="832"/>
      <c r="ROV2" s="832"/>
      <c r="ROW2" s="832"/>
      <c r="ROX2" s="832"/>
      <c r="ROY2" s="832"/>
      <c r="ROZ2" s="832"/>
      <c r="RPA2" s="832"/>
      <c r="RPB2" s="832"/>
      <c r="RPC2" s="832"/>
      <c r="RPD2" s="832"/>
      <c r="RPE2" s="832"/>
      <c r="RPF2" s="832"/>
      <c r="RPG2" s="832"/>
      <c r="RPH2" s="832"/>
      <c r="RPI2" s="832"/>
      <c r="RPJ2" s="832"/>
      <c r="RPK2" s="832"/>
      <c r="RPL2" s="832"/>
      <c r="RPM2" s="832"/>
      <c r="RPN2" s="832"/>
      <c r="RPO2" s="832"/>
      <c r="RPP2" s="832"/>
      <c r="RPQ2" s="832"/>
      <c r="RPR2" s="832"/>
      <c r="RPS2" s="832"/>
      <c r="RPT2" s="832"/>
      <c r="RPU2" s="832"/>
      <c r="RPV2" s="832"/>
      <c r="RPW2" s="832"/>
      <c r="RPX2" s="832"/>
      <c r="RPY2" s="832"/>
      <c r="RPZ2" s="832"/>
      <c r="RQA2" s="832"/>
      <c r="RQB2" s="832"/>
      <c r="RQC2" s="832"/>
      <c r="RQD2" s="832"/>
      <c r="RQE2" s="832"/>
      <c r="RQF2" s="832"/>
      <c r="RQG2" s="832"/>
      <c r="RQH2" s="832"/>
      <c r="RQI2" s="832"/>
      <c r="RQJ2" s="832"/>
      <c r="RQK2" s="832"/>
      <c r="RQL2" s="832"/>
      <c r="RQM2" s="832"/>
      <c r="RQN2" s="832"/>
      <c r="RQO2" s="832"/>
      <c r="RQP2" s="832"/>
      <c r="RQQ2" s="832"/>
      <c r="RQR2" s="832"/>
      <c r="RQS2" s="832"/>
      <c r="RQT2" s="832"/>
      <c r="RQU2" s="832"/>
      <c r="RQV2" s="832"/>
      <c r="RQW2" s="832"/>
      <c r="RQX2" s="832"/>
      <c r="RQY2" s="832"/>
      <c r="RQZ2" s="832"/>
      <c r="RRA2" s="832"/>
      <c r="RRB2" s="832"/>
      <c r="RRC2" s="832"/>
      <c r="RRD2" s="832"/>
      <c r="RRE2" s="832"/>
      <c r="RRF2" s="832"/>
      <c r="RRG2" s="832"/>
      <c r="RRH2" s="832"/>
      <c r="RRI2" s="832"/>
      <c r="RRJ2" s="832"/>
      <c r="RRK2" s="832"/>
      <c r="RRL2" s="832"/>
      <c r="RRM2" s="832"/>
      <c r="RRN2" s="832"/>
      <c r="RRO2" s="832"/>
      <c r="RRP2" s="832"/>
      <c r="RRQ2" s="832"/>
      <c r="RRR2" s="832"/>
      <c r="RRS2" s="832"/>
      <c r="RRT2" s="832"/>
      <c r="RRU2" s="832"/>
      <c r="RRV2" s="832"/>
      <c r="RRW2" s="832"/>
      <c r="RRX2" s="832"/>
      <c r="RRY2" s="832"/>
      <c r="RRZ2" s="832"/>
      <c r="RSA2" s="832"/>
      <c r="RSB2" s="832"/>
      <c r="RSC2" s="832"/>
      <c r="RSD2" s="832"/>
      <c r="RSE2" s="832"/>
      <c r="RSF2" s="832"/>
      <c r="RSG2" s="832"/>
      <c r="RSH2" s="832"/>
      <c r="RSI2" s="832"/>
      <c r="RSJ2" s="832"/>
      <c r="RSK2" s="832"/>
      <c r="RSL2" s="832"/>
      <c r="RSM2" s="832"/>
      <c r="RSN2" s="832"/>
      <c r="RSO2" s="832"/>
      <c r="RSP2" s="832"/>
      <c r="RSQ2" s="832"/>
      <c r="RSR2" s="832"/>
      <c r="RSS2" s="832"/>
      <c r="RST2" s="832"/>
      <c r="RSU2" s="832"/>
      <c r="RSV2" s="832"/>
      <c r="RSW2" s="832"/>
      <c r="RSX2" s="832"/>
      <c r="RSY2" s="832"/>
      <c r="RSZ2" s="832"/>
      <c r="RTA2" s="832"/>
      <c r="RTB2" s="832"/>
      <c r="RTC2" s="832"/>
      <c r="RTD2" s="832"/>
      <c r="RTE2" s="832"/>
      <c r="RTF2" s="832"/>
      <c r="RTG2" s="832"/>
      <c r="RTH2" s="832"/>
      <c r="RTI2" s="832"/>
      <c r="RTJ2" s="832"/>
      <c r="RTK2" s="832"/>
      <c r="RTL2" s="832"/>
      <c r="RTM2" s="832"/>
      <c r="RTN2" s="832"/>
      <c r="RTO2" s="832"/>
      <c r="RTP2" s="832"/>
      <c r="RTQ2" s="832"/>
      <c r="RTR2" s="832"/>
      <c r="RTS2" s="832"/>
      <c r="RTT2" s="832"/>
      <c r="RTU2" s="832"/>
      <c r="RTV2" s="832"/>
      <c r="RTW2" s="832"/>
      <c r="RTX2" s="832"/>
      <c r="RTY2" s="832"/>
      <c r="RTZ2" s="832"/>
      <c r="RUA2" s="832"/>
      <c r="RUB2" s="832"/>
      <c r="RUC2" s="832"/>
      <c r="RUD2" s="832"/>
      <c r="RUE2" s="832"/>
      <c r="RUF2" s="832"/>
      <c r="RUG2" s="832"/>
      <c r="RUH2" s="832"/>
      <c r="RUI2" s="832"/>
      <c r="RUJ2" s="832"/>
      <c r="RUK2" s="832"/>
      <c r="RUL2" s="832"/>
      <c r="RUM2" s="832"/>
      <c r="RUN2" s="832"/>
      <c r="RUO2" s="832"/>
      <c r="RUP2" s="832"/>
      <c r="RUQ2" s="832"/>
      <c r="RUR2" s="832"/>
      <c r="RUS2" s="832"/>
      <c r="RUT2" s="832"/>
      <c r="RUU2" s="832"/>
      <c r="RUV2" s="832"/>
      <c r="RUW2" s="832"/>
      <c r="RUX2" s="832"/>
      <c r="RUY2" s="832"/>
      <c r="RUZ2" s="832"/>
      <c r="RVA2" s="832"/>
      <c r="RVB2" s="832"/>
      <c r="RVC2" s="832"/>
      <c r="RVD2" s="832"/>
      <c r="RVE2" s="832"/>
      <c r="RVF2" s="832"/>
      <c r="RVG2" s="832"/>
      <c r="RVH2" s="832"/>
      <c r="RVI2" s="832"/>
      <c r="RVJ2" s="832"/>
      <c r="RVK2" s="832"/>
      <c r="RVL2" s="832"/>
      <c r="RVM2" s="832"/>
      <c r="RVN2" s="832"/>
      <c r="RVO2" s="832"/>
      <c r="RVP2" s="832"/>
      <c r="RVQ2" s="832"/>
      <c r="RVR2" s="832"/>
      <c r="RVS2" s="832"/>
      <c r="RVT2" s="832"/>
      <c r="RVU2" s="832"/>
      <c r="RVV2" s="832"/>
      <c r="RVW2" s="832"/>
      <c r="RVX2" s="832"/>
      <c r="RVY2" s="832"/>
      <c r="RVZ2" s="832"/>
      <c r="RWA2" s="832"/>
      <c r="RWB2" s="832"/>
      <c r="RWC2" s="832"/>
      <c r="RWD2" s="832"/>
      <c r="RWE2" s="832"/>
      <c r="RWF2" s="832"/>
      <c r="RWG2" s="832"/>
      <c r="RWH2" s="832"/>
      <c r="RWI2" s="832"/>
      <c r="RWJ2" s="832"/>
      <c r="RWK2" s="832"/>
      <c r="RWL2" s="832"/>
      <c r="RWM2" s="832"/>
      <c r="RWN2" s="832"/>
      <c r="RWO2" s="832"/>
      <c r="RWP2" s="832"/>
      <c r="RWQ2" s="832"/>
      <c r="RWR2" s="832"/>
      <c r="RWS2" s="832"/>
      <c r="RWT2" s="832"/>
      <c r="RWU2" s="832"/>
      <c r="RWV2" s="832"/>
      <c r="RWW2" s="832"/>
      <c r="RWX2" s="832"/>
      <c r="RWY2" s="832"/>
      <c r="RWZ2" s="832"/>
      <c r="RXA2" s="832"/>
      <c r="RXB2" s="832"/>
      <c r="RXC2" s="832"/>
      <c r="RXD2" s="832"/>
      <c r="RXE2" s="832"/>
      <c r="RXF2" s="832"/>
      <c r="RXG2" s="832"/>
      <c r="RXH2" s="832"/>
      <c r="RXI2" s="832"/>
      <c r="RXJ2" s="832"/>
      <c r="RXK2" s="832"/>
      <c r="RXL2" s="832"/>
      <c r="RXM2" s="832"/>
      <c r="RXN2" s="832"/>
      <c r="RXO2" s="832"/>
      <c r="RXP2" s="832"/>
      <c r="RXQ2" s="832"/>
      <c r="RXR2" s="832"/>
      <c r="RXS2" s="832"/>
      <c r="RXT2" s="832"/>
      <c r="RXU2" s="832"/>
      <c r="RXV2" s="832"/>
      <c r="RXW2" s="832"/>
      <c r="RXX2" s="832"/>
      <c r="RXY2" s="832"/>
      <c r="RXZ2" s="832"/>
      <c r="RYA2" s="832"/>
      <c r="RYB2" s="832"/>
      <c r="RYC2" s="832"/>
      <c r="RYD2" s="832"/>
      <c r="RYE2" s="832"/>
      <c r="RYF2" s="832"/>
      <c r="RYG2" s="832"/>
      <c r="RYH2" s="832"/>
      <c r="RYI2" s="832"/>
      <c r="RYJ2" s="832"/>
      <c r="RYK2" s="832"/>
      <c r="RYL2" s="832"/>
      <c r="RYM2" s="832"/>
      <c r="RYN2" s="832"/>
      <c r="RYO2" s="832"/>
      <c r="RYP2" s="832"/>
      <c r="RYQ2" s="832"/>
      <c r="RYR2" s="832"/>
      <c r="RYS2" s="832"/>
      <c r="RYT2" s="832"/>
      <c r="RYU2" s="832"/>
      <c r="RYV2" s="832"/>
      <c r="RYW2" s="832"/>
      <c r="RYX2" s="832"/>
      <c r="RYY2" s="832"/>
      <c r="RYZ2" s="832"/>
      <c r="RZA2" s="832"/>
      <c r="RZB2" s="832"/>
      <c r="RZC2" s="832"/>
      <c r="RZD2" s="832"/>
      <c r="RZE2" s="832"/>
      <c r="RZF2" s="832"/>
      <c r="RZG2" s="832"/>
      <c r="RZH2" s="832"/>
      <c r="RZI2" s="832"/>
      <c r="RZJ2" s="832"/>
      <c r="RZK2" s="832"/>
      <c r="RZL2" s="832"/>
      <c r="RZM2" s="832"/>
      <c r="RZN2" s="832"/>
      <c r="RZO2" s="832"/>
      <c r="RZP2" s="832"/>
      <c r="RZQ2" s="832"/>
      <c r="RZR2" s="832"/>
      <c r="RZS2" s="832"/>
      <c r="RZT2" s="832"/>
      <c r="RZU2" s="832"/>
      <c r="RZV2" s="832"/>
      <c r="RZW2" s="832"/>
      <c r="RZX2" s="832"/>
      <c r="RZY2" s="832"/>
      <c r="RZZ2" s="832"/>
      <c r="SAA2" s="832"/>
      <c r="SAB2" s="832"/>
      <c r="SAC2" s="832"/>
      <c r="SAD2" s="832"/>
      <c r="SAE2" s="832"/>
      <c r="SAF2" s="832"/>
      <c r="SAG2" s="832"/>
      <c r="SAH2" s="832"/>
      <c r="SAI2" s="832"/>
      <c r="SAJ2" s="832"/>
      <c r="SAK2" s="832"/>
      <c r="SAL2" s="832"/>
      <c r="SAM2" s="832"/>
      <c r="SAN2" s="832"/>
      <c r="SAO2" s="832"/>
      <c r="SAP2" s="832"/>
      <c r="SAQ2" s="832"/>
      <c r="SAR2" s="832"/>
      <c r="SAS2" s="832"/>
      <c r="SAT2" s="832"/>
      <c r="SAU2" s="832"/>
      <c r="SAV2" s="832"/>
      <c r="SAW2" s="832"/>
      <c r="SAX2" s="832"/>
      <c r="SAY2" s="832"/>
      <c r="SAZ2" s="832"/>
      <c r="SBA2" s="832"/>
      <c r="SBB2" s="832"/>
      <c r="SBC2" s="832"/>
      <c r="SBD2" s="832"/>
      <c r="SBE2" s="832"/>
      <c r="SBF2" s="832"/>
      <c r="SBG2" s="832"/>
      <c r="SBH2" s="832"/>
      <c r="SBI2" s="832"/>
      <c r="SBJ2" s="832"/>
      <c r="SBK2" s="832"/>
      <c r="SBL2" s="832"/>
      <c r="SBM2" s="832"/>
      <c r="SBN2" s="832"/>
      <c r="SBO2" s="832"/>
      <c r="SBP2" s="832"/>
      <c r="SBQ2" s="832"/>
      <c r="SBR2" s="832"/>
      <c r="SBS2" s="832"/>
      <c r="SBT2" s="832"/>
      <c r="SBU2" s="832"/>
      <c r="SBV2" s="832"/>
      <c r="SBW2" s="832"/>
      <c r="SBX2" s="832"/>
      <c r="SBY2" s="832"/>
      <c r="SBZ2" s="832"/>
      <c r="SCA2" s="832"/>
      <c r="SCB2" s="832"/>
      <c r="SCC2" s="832"/>
      <c r="SCD2" s="832"/>
      <c r="SCE2" s="832"/>
      <c r="SCF2" s="832"/>
      <c r="SCG2" s="832"/>
      <c r="SCH2" s="832"/>
      <c r="SCI2" s="832"/>
      <c r="SCJ2" s="832"/>
      <c r="SCK2" s="832"/>
      <c r="SCL2" s="832"/>
      <c r="SCM2" s="832"/>
      <c r="SCN2" s="832"/>
      <c r="SCO2" s="832"/>
      <c r="SCP2" s="832"/>
      <c r="SCQ2" s="832"/>
      <c r="SCR2" s="832"/>
      <c r="SCS2" s="832"/>
      <c r="SCT2" s="832"/>
      <c r="SCU2" s="832"/>
      <c r="SCV2" s="832"/>
      <c r="SCW2" s="832"/>
      <c r="SCX2" s="832"/>
      <c r="SCY2" s="832"/>
      <c r="SCZ2" s="832"/>
      <c r="SDA2" s="832"/>
      <c r="SDB2" s="832"/>
      <c r="SDC2" s="832"/>
      <c r="SDD2" s="832"/>
      <c r="SDE2" s="832"/>
      <c r="SDF2" s="832"/>
      <c r="SDG2" s="832"/>
      <c r="SDH2" s="832"/>
      <c r="SDI2" s="832"/>
      <c r="SDJ2" s="832"/>
      <c r="SDK2" s="832"/>
      <c r="SDL2" s="832"/>
      <c r="SDM2" s="832"/>
      <c r="SDN2" s="832"/>
      <c r="SDO2" s="832"/>
      <c r="SDP2" s="832"/>
      <c r="SDQ2" s="832"/>
      <c r="SDR2" s="832"/>
      <c r="SDS2" s="832"/>
      <c r="SDT2" s="832"/>
      <c r="SDU2" s="832"/>
      <c r="SDV2" s="832"/>
      <c r="SDW2" s="832"/>
      <c r="SDX2" s="832"/>
      <c r="SDY2" s="832"/>
      <c r="SDZ2" s="832"/>
      <c r="SEA2" s="832"/>
      <c r="SEB2" s="832"/>
      <c r="SEC2" s="832"/>
      <c r="SED2" s="832"/>
      <c r="SEE2" s="832"/>
      <c r="SEF2" s="832"/>
      <c r="SEG2" s="832"/>
      <c r="SEH2" s="832"/>
      <c r="SEI2" s="832"/>
      <c r="SEJ2" s="832"/>
      <c r="SEK2" s="832"/>
      <c r="SEL2" s="832"/>
      <c r="SEM2" s="832"/>
      <c r="SEN2" s="832"/>
      <c r="SEO2" s="832"/>
      <c r="SEP2" s="832"/>
      <c r="SEQ2" s="832"/>
      <c r="SER2" s="832"/>
      <c r="SES2" s="832"/>
      <c r="SET2" s="832"/>
      <c r="SEU2" s="832"/>
      <c r="SEV2" s="832"/>
      <c r="SEW2" s="832"/>
      <c r="SEX2" s="832"/>
      <c r="SEY2" s="832"/>
      <c r="SEZ2" s="832"/>
      <c r="SFA2" s="832"/>
      <c r="SFB2" s="832"/>
      <c r="SFC2" s="832"/>
      <c r="SFD2" s="832"/>
      <c r="SFE2" s="832"/>
      <c r="SFF2" s="832"/>
      <c r="SFG2" s="832"/>
      <c r="SFH2" s="832"/>
      <c r="SFI2" s="832"/>
      <c r="SFJ2" s="832"/>
      <c r="SFK2" s="832"/>
      <c r="SFL2" s="832"/>
      <c r="SFM2" s="832"/>
      <c r="SFN2" s="832"/>
      <c r="SFO2" s="832"/>
      <c r="SFP2" s="832"/>
      <c r="SFQ2" s="832"/>
      <c r="SFR2" s="832"/>
      <c r="SFS2" s="832"/>
      <c r="SFT2" s="832"/>
      <c r="SFU2" s="832"/>
      <c r="SFV2" s="832"/>
      <c r="SFW2" s="832"/>
      <c r="SFX2" s="832"/>
      <c r="SFY2" s="832"/>
      <c r="SFZ2" s="832"/>
      <c r="SGA2" s="832"/>
      <c r="SGB2" s="832"/>
      <c r="SGC2" s="832"/>
      <c r="SGD2" s="832"/>
      <c r="SGE2" s="832"/>
      <c r="SGF2" s="832"/>
      <c r="SGG2" s="832"/>
      <c r="SGH2" s="832"/>
      <c r="SGI2" s="832"/>
      <c r="SGJ2" s="832"/>
      <c r="SGK2" s="832"/>
      <c r="SGL2" s="832"/>
      <c r="SGM2" s="832"/>
      <c r="SGN2" s="832"/>
      <c r="SGO2" s="832"/>
      <c r="SGP2" s="832"/>
      <c r="SGQ2" s="832"/>
      <c r="SGR2" s="832"/>
      <c r="SGS2" s="832"/>
      <c r="SGT2" s="832"/>
      <c r="SGU2" s="832"/>
      <c r="SGV2" s="832"/>
      <c r="SGW2" s="832"/>
      <c r="SGX2" s="832"/>
      <c r="SGY2" s="832"/>
      <c r="SGZ2" s="832"/>
      <c r="SHA2" s="832"/>
      <c r="SHB2" s="832"/>
      <c r="SHC2" s="832"/>
      <c r="SHD2" s="832"/>
      <c r="SHE2" s="832"/>
      <c r="SHF2" s="832"/>
      <c r="SHG2" s="832"/>
      <c r="SHH2" s="832"/>
      <c r="SHI2" s="832"/>
      <c r="SHJ2" s="832"/>
      <c r="SHK2" s="832"/>
      <c r="SHL2" s="832"/>
      <c r="SHM2" s="832"/>
      <c r="SHN2" s="832"/>
      <c r="SHO2" s="832"/>
      <c r="SHP2" s="832"/>
      <c r="SHQ2" s="832"/>
      <c r="SHR2" s="832"/>
      <c r="SHS2" s="832"/>
      <c r="SHT2" s="832"/>
      <c r="SHU2" s="832"/>
      <c r="SHV2" s="832"/>
      <c r="SHW2" s="832"/>
      <c r="SHX2" s="832"/>
      <c r="SHY2" s="832"/>
      <c r="SHZ2" s="832"/>
      <c r="SIA2" s="832"/>
      <c r="SIB2" s="832"/>
      <c r="SIC2" s="832"/>
      <c r="SID2" s="832"/>
      <c r="SIE2" s="832"/>
      <c r="SIF2" s="832"/>
      <c r="SIG2" s="832"/>
      <c r="SIH2" s="832"/>
      <c r="SII2" s="832"/>
      <c r="SIJ2" s="832"/>
      <c r="SIK2" s="832"/>
      <c r="SIL2" s="832"/>
      <c r="SIM2" s="832"/>
      <c r="SIN2" s="832"/>
      <c r="SIO2" s="832"/>
      <c r="SIP2" s="832"/>
      <c r="SIQ2" s="832"/>
      <c r="SIR2" s="832"/>
      <c r="SIS2" s="832"/>
      <c r="SIT2" s="832"/>
      <c r="SIU2" s="832"/>
      <c r="SIV2" s="832"/>
      <c r="SIW2" s="832"/>
      <c r="SIX2" s="832"/>
      <c r="SIY2" s="832"/>
      <c r="SIZ2" s="832"/>
      <c r="SJA2" s="832"/>
      <c r="SJB2" s="832"/>
      <c r="SJC2" s="832"/>
      <c r="SJD2" s="832"/>
      <c r="SJE2" s="832"/>
      <c r="SJF2" s="832"/>
      <c r="SJG2" s="832"/>
      <c r="SJH2" s="832"/>
      <c r="SJI2" s="832"/>
      <c r="SJJ2" s="832"/>
      <c r="SJK2" s="832"/>
      <c r="SJL2" s="832"/>
      <c r="SJM2" s="832"/>
      <c r="SJN2" s="832"/>
      <c r="SJO2" s="832"/>
      <c r="SJP2" s="832"/>
      <c r="SJQ2" s="832"/>
      <c r="SJR2" s="832"/>
      <c r="SJS2" s="832"/>
      <c r="SJT2" s="832"/>
      <c r="SJU2" s="832"/>
      <c r="SJV2" s="832"/>
      <c r="SJW2" s="832"/>
      <c r="SJX2" s="832"/>
      <c r="SJY2" s="832"/>
      <c r="SJZ2" s="832"/>
      <c r="SKA2" s="832"/>
      <c r="SKB2" s="832"/>
      <c r="SKC2" s="832"/>
      <c r="SKD2" s="832"/>
      <c r="SKE2" s="832"/>
      <c r="SKF2" s="832"/>
      <c r="SKG2" s="832"/>
      <c r="SKH2" s="832"/>
      <c r="SKI2" s="832"/>
      <c r="SKJ2" s="832"/>
      <c r="SKK2" s="832"/>
      <c r="SKL2" s="832"/>
      <c r="SKM2" s="832"/>
      <c r="SKN2" s="832"/>
      <c r="SKO2" s="832"/>
      <c r="SKP2" s="832"/>
      <c r="SKQ2" s="832"/>
      <c r="SKR2" s="832"/>
      <c r="SKS2" s="832"/>
      <c r="SKT2" s="832"/>
      <c r="SKU2" s="832"/>
      <c r="SKV2" s="832"/>
      <c r="SKW2" s="832"/>
      <c r="SKX2" s="832"/>
      <c r="SKY2" s="832"/>
      <c r="SKZ2" s="832"/>
      <c r="SLA2" s="832"/>
      <c r="SLB2" s="832"/>
      <c r="SLC2" s="832"/>
      <c r="SLD2" s="832"/>
      <c r="SLE2" s="832"/>
      <c r="SLF2" s="832"/>
      <c r="SLG2" s="832"/>
      <c r="SLH2" s="832"/>
      <c r="SLI2" s="832"/>
      <c r="SLJ2" s="832"/>
      <c r="SLK2" s="832"/>
      <c r="SLL2" s="832"/>
      <c r="SLM2" s="832"/>
      <c r="SLN2" s="832"/>
      <c r="SLO2" s="832"/>
      <c r="SLP2" s="832"/>
      <c r="SLQ2" s="832"/>
      <c r="SLR2" s="832"/>
      <c r="SLS2" s="832"/>
      <c r="SLT2" s="832"/>
      <c r="SLU2" s="832"/>
      <c r="SLV2" s="832"/>
      <c r="SLW2" s="832"/>
      <c r="SLX2" s="832"/>
      <c r="SLY2" s="832"/>
      <c r="SLZ2" s="832"/>
      <c r="SMA2" s="832"/>
      <c r="SMB2" s="832"/>
      <c r="SMC2" s="832"/>
      <c r="SMD2" s="832"/>
      <c r="SME2" s="832"/>
      <c r="SMF2" s="832"/>
      <c r="SMG2" s="832"/>
      <c r="SMH2" s="832"/>
      <c r="SMI2" s="832"/>
      <c r="SMJ2" s="832"/>
      <c r="SMK2" s="832"/>
      <c r="SML2" s="832"/>
      <c r="SMM2" s="832"/>
      <c r="SMN2" s="832"/>
      <c r="SMO2" s="832"/>
      <c r="SMP2" s="832"/>
      <c r="SMQ2" s="832"/>
      <c r="SMR2" s="832"/>
      <c r="SMS2" s="832"/>
      <c r="SMT2" s="832"/>
      <c r="SMU2" s="832"/>
      <c r="SMV2" s="832"/>
      <c r="SMW2" s="832"/>
      <c r="SMX2" s="832"/>
      <c r="SMY2" s="832"/>
      <c r="SMZ2" s="832"/>
      <c r="SNA2" s="832"/>
      <c r="SNB2" s="832"/>
      <c r="SNC2" s="832"/>
      <c r="SND2" s="832"/>
      <c r="SNE2" s="832"/>
      <c r="SNF2" s="832"/>
      <c r="SNG2" s="832"/>
      <c r="SNH2" s="832"/>
      <c r="SNI2" s="832"/>
      <c r="SNJ2" s="832"/>
      <c r="SNK2" s="832"/>
      <c r="SNL2" s="832"/>
      <c r="SNM2" s="832"/>
      <c r="SNN2" s="832"/>
      <c r="SNO2" s="832"/>
      <c r="SNP2" s="832"/>
      <c r="SNQ2" s="832"/>
      <c r="SNR2" s="832"/>
      <c r="SNS2" s="832"/>
      <c r="SNT2" s="832"/>
      <c r="SNU2" s="832"/>
      <c r="SNV2" s="832"/>
      <c r="SNW2" s="832"/>
      <c r="SNX2" s="832"/>
      <c r="SNY2" s="832"/>
      <c r="SNZ2" s="832"/>
      <c r="SOA2" s="832"/>
      <c r="SOB2" s="832"/>
      <c r="SOC2" s="832"/>
      <c r="SOD2" s="832"/>
      <c r="SOE2" s="832"/>
      <c r="SOF2" s="832"/>
      <c r="SOG2" s="832"/>
      <c r="SOH2" s="832"/>
      <c r="SOI2" s="832"/>
      <c r="SOJ2" s="832"/>
      <c r="SOK2" s="832"/>
      <c r="SOL2" s="832"/>
      <c r="SOM2" s="832"/>
      <c r="SON2" s="832"/>
      <c r="SOO2" s="832"/>
      <c r="SOP2" s="832"/>
      <c r="SOQ2" s="832"/>
      <c r="SOR2" s="832"/>
      <c r="SOS2" s="832"/>
      <c r="SOT2" s="832"/>
      <c r="SOU2" s="832"/>
      <c r="SOV2" s="832"/>
      <c r="SOW2" s="832"/>
      <c r="SOX2" s="832"/>
      <c r="SOY2" s="832"/>
      <c r="SOZ2" s="832"/>
      <c r="SPA2" s="832"/>
      <c r="SPB2" s="832"/>
      <c r="SPC2" s="832"/>
      <c r="SPD2" s="832"/>
      <c r="SPE2" s="832"/>
      <c r="SPF2" s="832"/>
      <c r="SPG2" s="832"/>
      <c r="SPH2" s="832"/>
      <c r="SPI2" s="832"/>
      <c r="SPJ2" s="832"/>
      <c r="SPK2" s="832"/>
      <c r="SPL2" s="832"/>
      <c r="SPM2" s="832"/>
      <c r="SPN2" s="832"/>
      <c r="SPO2" s="832"/>
      <c r="SPP2" s="832"/>
      <c r="SPQ2" s="832"/>
      <c r="SPR2" s="832"/>
      <c r="SPS2" s="832"/>
      <c r="SPT2" s="832"/>
      <c r="SPU2" s="832"/>
      <c r="SPV2" s="832"/>
      <c r="SPW2" s="832"/>
      <c r="SPX2" s="832"/>
      <c r="SPY2" s="832"/>
      <c r="SPZ2" s="832"/>
      <c r="SQA2" s="832"/>
      <c r="SQB2" s="832"/>
      <c r="SQC2" s="832"/>
      <c r="SQD2" s="832"/>
      <c r="SQE2" s="832"/>
      <c r="SQF2" s="832"/>
      <c r="SQG2" s="832"/>
      <c r="SQH2" s="832"/>
      <c r="SQI2" s="832"/>
      <c r="SQJ2" s="832"/>
      <c r="SQK2" s="832"/>
      <c r="SQL2" s="832"/>
      <c r="SQM2" s="832"/>
      <c r="SQN2" s="832"/>
      <c r="SQO2" s="832"/>
      <c r="SQP2" s="832"/>
      <c r="SQQ2" s="832"/>
      <c r="SQR2" s="832"/>
      <c r="SQS2" s="832"/>
      <c r="SQT2" s="832"/>
      <c r="SQU2" s="832"/>
      <c r="SQV2" s="832"/>
      <c r="SQW2" s="832"/>
      <c r="SQX2" s="832"/>
      <c r="SQY2" s="832"/>
      <c r="SQZ2" s="832"/>
      <c r="SRA2" s="832"/>
      <c r="SRB2" s="832"/>
      <c r="SRC2" s="832"/>
      <c r="SRD2" s="832"/>
      <c r="SRE2" s="832"/>
      <c r="SRF2" s="832"/>
      <c r="SRG2" s="832"/>
      <c r="SRH2" s="832"/>
      <c r="SRI2" s="832"/>
      <c r="SRJ2" s="832"/>
      <c r="SRK2" s="832"/>
      <c r="SRL2" s="832"/>
      <c r="SRM2" s="832"/>
      <c r="SRN2" s="832"/>
      <c r="SRO2" s="832"/>
      <c r="SRP2" s="832"/>
      <c r="SRQ2" s="832"/>
      <c r="SRR2" s="832"/>
      <c r="SRS2" s="832"/>
      <c r="SRT2" s="832"/>
      <c r="SRU2" s="832"/>
      <c r="SRV2" s="832"/>
      <c r="SRW2" s="832"/>
      <c r="SRX2" s="832"/>
      <c r="SRY2" s="832"/>
      <c r="SRZ2" s="832"/>
      <c r="SSA2" s="832"/>
      <c r="SSB2" s="832"/>
      <c r="SSC2" s="832"/>
      <c r="SSD2" s="832"/>
      <c r="SSE2" s="832"/>
      <c r="SSF2" s="832"/>
      <c r="SSG2" s="832"/>
      <c r="SSH2" s="832"/>
      <c r="SSI2" s="832"/>
      <c r="SSJ2" s="832"/>
      <c r="SSK2" s="832"/>
      <c r="SSL2" s="832"/>
      <c r="SSM2" s="832"/>
      <c r="SSN2" s="832"/>
      <c r="SSO2" s="832"/>
      <c r="SSP2" s="832"/>
      <c r="SSQ2" s="832"/>
      <c r="SSR2" s="832"/>
      <c r="SSS2" s="832"/>
      <c r="SST2" s="832"/>
      <c r="SSU2" s="832"/>
      <c r="SSV2" s="832"/>
      <c r="SSW2" s="832"/>
      <c r="SSX2" s="832"/>
      <c r="SSY2" s="832"/>
      <c r="SSZ2" s="832"/>
      <c r="STA2" s="832"/>
      <c r="STB2" s="832"/>
      <c r="STC2" s="832"/>
      <c r="STD2" s="832"/>
      <c r="STE2" s="832"/>
      <c r="STF2" s="832"/>
      <c r="STG2" s="832"/>
      <c r="STH2" s="832"/>
      <c r="STI2" s="832"/>
      <c r="STJ2" s="832"/>
      <c r="STK2" s="832"/>
      <c r="STL2" s="832"/>
      <c r="STM2" s="832"/>
      <c r="STN2" s="832"/>
      <c r="STO2" s="832"/>
      <c r="STP2" s="832"/>
      <c r="STQ2" s="832"/>
      <c r="STR2" s="832"/>
      <c r="STS2" s="832"/>
      <c r="STT2" s="832"/>
      <c r="STU2" s="832"/>
      <c r="STV2" s="832"/>
      <c r="STW2" s="832"/>
      <c r="STX2" s="832"/>
      <c r="STY2" s="832"/>
      <c r="STZ2" s="832"/>
      <c r="SUA2" s="832"/>
      <c r="SUB2" s="832"/>
      <c r="SUC2" s="832"/>
      <c r="SUD2" s="832"/>
      <c r="SUE2" s="832"/>
      <c r="SUF2" s="832"/>
      <c r="SUG2" s="832"/>
      <c r="SUH2" s="832"/>
      <c r="SUI2" s="832"/>
      <c r="SUJ2" s="832"/>
      <c r="SUK2" s="832"/>
      <c r="SUL2" s="832"/>
      <c r="SUM2" s="832"/>
      <c r="SUN2" s="832"/>
      <c r="SUO2" s="832"/>
      <c r="SUP2" s="832"/>
      <c r="SUQ2" s="832"/>
      <c r="SUR2" s="832"/>
      <c r="SUS2" s="832"/>
      <c r="SUT2" s="832"/>
      <c r="SUU2" s="832"/>
      <c r="SUV2" s="832"/>
      <c r="SUW2" s="832"/>
      <c r="SUX2" s="832"/>
      <c r="SUY2" s="832"/>
      <c r="SUZ2" s="832"/>
      <c r="SVA2" s="832"/>
      <c r="SVB2" s="832"/>
      <c r="SVC2" s="832"/>
      <c r="SVD2" s="832"/>
      <c r="SVE2" s="832"/>
      <c r="SVF2" s="832"/>
      <c r="SVG2" s="832"/>
      <c r="SVH2" s="832"/>
      <c r="SVI2" s="832"/>
      <c r="SVJ2" s="832"/>
      <c r="SVK2" s="832"/>
      <c r="SVL2" s="832"/>
      <c r="SVM2" s="832"/>
      <c r="SVN2" s="832"/>
      <c r="SVO2" s="832"/>
      <c r="SVP2" s="832"/>
      <c r="SVQ2" s="832"/>
      <c r="SVR2" s="832"/>
      <c r="SVS2" s="832"/>
      <c r="SVT2" s="832"/>
      <c r="SVU2" s="832"/>
      <c r="SVV2" s="832"/>
      <c r="SVW2" s="832"/>
      <c r="SVX2" s="832"/>
      <c r="SVY2" s="832"/>
      <c r="SVZ2" s="832"/>
      <c r="SWA2" s="832"/>
      <c r="SWB2" s="832"/>
      <c r="SWC2" s="832"/>
      <c r="SWD2" s="832"/>
      <c r="SWE2" s="832"/>
      <c r="SWF2" s="832"/>
      <c r="SWG2" s="832"/>
      <c r="SWH2" s="832"/>
      <c r="SWI2" s="832"/>
      <c r="SWJ2" s="832"/>
      <c r="SWK2" s="832"/>
      <c r="SWL2" s="832"/>
      <c r="SWM2" s="832"/>
      <c r="SWN2" s="832"/>
      <c r="SWO2" s="832"/>
      <c r="SWP2" s="832"/>
      <c r="SWQ2" s="832"/>
      <c r="SWR2" s="832"/>
      <c r="SWS2" s="832"/>
      <c r="SWT2" s="832"/>
      <c r="SWU2" s="832"/>
      <c r="SWV2" s="832"/>
      <c r="SWW2" s="832"/>
      <c r="SWX2" s="832"/>
      <c r="SWY2" s="832"/>
      <c r="SWZ2" s="832"/>
      <c r="SXA2" s="832"/>
      <c r="SXB2" s="832"/>
      <c r="SXC2" s="832"/>
      <c r="SXD2" s="832"/>
      <c r="SXE2" s="832"/>
      <c r="SXF2" s="832"/>
      <c r="SXG2" s="832"/>
      <c r="SXH2" s="832"/>
      <c r="SXI2" s="832"/>
      <c r="SXJ2" s="832"/>
      <c r="SXK2" s="832"/>
      <c r="SXL2" s="832"/>
      <c r="SXM2" s="832"/>
      <c r="SXN2" s="832"/>
      <c r="SXO2" s="832"/>
      <c r="SXP2" s="832"/>
      <c r="SXQ2" s="832"/>
      <c r="SXR2" s="832"/>
      <c r="SXS2" s="832"/>
      <c r="SXT2" s="832"/>
      <c r="SXU2" s="832"/>
      <c r="SXV2" s="832"/>
      <c r="SXW2" s="832"/>
      <c r="SXX2" s="832"/>
      <c r="SXY2" s="832"/>
      <c r="SXZ2" s="832"/>
      <c r="SYA2" s="832"/>
      <c r="SYB2" s="832"/>
      <c r="SYC2" s="832"/>
      <c r="SYD2" s="832"/>
      <c r="SYE2" s="832"/>
      <c r="SYF2" s="832"/>
      <c r="SYG2" s="832"/>
      <c r="SYH2" s="832"/>
      <c r="SYI2" s="832"/>
      <c r="SYJ2" s="832"/>
      <c r="SYK2" s="832"/>
      <c r="SYL2" s="832"/>
      <c r="SYM2" s="832"/>
      <c r="SYN2" s="832"/>
      <c r="SYO2" s="832"/>
      <c r="SYP2" s="832"/>
      <c r="SYQ2" s="832"/>
      <c r="SYR2" s="832"/>
      <c r="SYS2" s="832"/>
      <c r="SYT2" s="832"/>
      <c r="SYU2" s="832"/>
      <c r="SYV2" s="832"/>
      <c r="SYW2" s="832"/>
      <c r="SYX2" s="832"/>
      <c r="SYY2" s="832"/>
      <c r="SYZ2" s="832"/>
      <c r="SZA2" s="832"/>
      <c r="SZB2" s="832"/>
      <c r="SZC2" s="832"/>
      <c r="SZD2" s="832"/>
      <c r="SZE2" s="832"/>
      <c r="SZF2" s="832"/>
      <c r="SZG2" s="832"/>
      <c r="SZH2" s="832"/>
      <c r="SZI2" s="832"/>
      <c r="SZJ2" s="832"/>
      <c r="SZK2" s="832"/>
      <c r="SZL2" s="832"/>
      <c r="SZM2" s="832"/>
      <c r="SZN2" s="832"/>
      <c r="SZO2" s="832"/>
      <c r="SZP2" s="832"/>
      <c r="SZQ2" s="832"/>
      <c r="SZR2" s="832"/>
      <c r="SZS2" s="832"/>
      <c r="SZT2" s="832"/>
      <c r="SZU2" s="832"/>
      <c r="SZV2" s="832"/>
      <c r="SZW2" s="832"/>
      <c r="SZX2" s="832"/>
      <c r="SZY2" s="832"/>
      <c r="SZZ2" s="832"/>
      <c r="TAA2" s="832"/>
      <c r="TAB2" s="832"/>
      <c r="TAC2" s="832"/>
      <c r="TAD2" s="832"/>
      <c r="TAE2" s="832"/>
      <c r="TAF2" s="832"/>
      <c r="TAG2" s="832"/>
      <c r="TAH2" s="832"/>
      <c r="TAI2" s="832"/>
      <c r="TAJ2" s="832"/>
      <c r="TAK2" s="832"/>
      <c r="TAL2" s="832"/>
      <c r="TAM2" s="832"/>
      <c r="TAN2" s="832"/>
      <c r="TAO2" s="832"/>
      <c r="TAP2" s="832"/>
      <c r="TAQ2" s="832"/>
      <c r="TAR2" s="832"/>
      <c r="TAS2" s="832"/>
      <c r="TAT2" s="832"/>
      <c r="TAU2" s="832"/>
      <c r="TAV2" s="832"/>
      <c r="TAW2" s="832"/>
      <c r="TAX2" s="832"/>
      <c r="TAY2" s="832"/>
      <c r="TAZ2" s="832"/>
      <c r="TBA2" s="832"/>
      <c r="TBB2" s="832"/>
      <c r="TBC2" s="832"/>
      <c r="TBD2" s="832"/>
      <c r="TBE2" s="832"/>
      <c r="TBF2" s="832"/>
      <c r="TBG2" s="832"/>
      <c r="TBH2" s="832"/>
      <c r="TBI2" s="832"/>
      <c r="TBJ2" s="832"/>
      <c r="TBK2" s="832"/>
      <c r="TBL2" s="832"/>
      <c r="TBM2" s="832"/>
      <c r="TBN2" s="832"/>
      <c r="TBO2" s="832"/>
      <c r="TBP2" s="832"/>
      <c r="TBQ2" s="832"/>
      <c r="TBR2" s="832"/>
      <c r="TBS2" s="832"/>
      <c r="TBT2" s="832"/>
      <c r="TBU2" s="832"/>
      <c r="TBV2" s="832"/>
      <c r="TBW2" s="832"/>
      <c r="TBX2" s="832"/>
      <c r="TBY2" s="832"/>
      <c r="TBZ2" s="832"/>
      <c r="TCA2" s="832"/>
      <c r="TCB2" s="832"/>
      <c r="TCC2" s="832"/>
      <c r="TCD2" s="832"/>
      <c r="TCE2" s="832"/>
      <c r="TCF2" s="832"/>
      <c r="TCG2" s="832"/>
      <c r="TCH2" s="832"/>
      <c r="TCI2" s="832"/>
      <c r="TCJ2" s="832"/>
      <c r="TCK2" s="832"/>
      <c r="TCL2" s="832"/>
      <c r="TCM2" s="832"/>
      <c r="TCN2" s="832"/>
      <c r="TCO2" s="832"/>
      <c r="TCP2" s="832"/>
      <c r="TCQ2" s="832"/>
      <c r="TCR2" s="832"/>
      <c r="TCS2" s="832"/>
      <c r="TCT2" s="832"/>
      <c r="TCU2" s="832"/>
      <c r="TCV2" s="832"/>
      <c r="TCW2" s="832"/>
      <c r="TCX2" s="832"/>
      <c r="TCY2" s="832"/>
      <c r="TCZ2" s="832"/>
      <c r="TDA2" s="832"/>
      <c r="TDB2" s="832"/>
      <c r="TDC2" s="832"/>
      <c r="TDD2" s="832"/>
      <c r="TDE2" s="832"/>
      <c r="TDF2" s="832"/>
      <c r="TDG2" s="832"/>
      <c r="TDH2" s="832"/>
      <c r="TDI2" s="832"/>
      <c r="TDJ2" s="832"/>
      <c r="TDK2" s="832"/>
      <c r="TDL2" s="832"/>
      <c r="TDM2" s="832"/>
      <c r="TDN2" s="832"/>
      <c r="TDO2" s="832"/>
      <c r="TDP2" s="832"/>
      <c r="TDQ2" s="832"/>
      <c r="TDR2" s="832"/>
      <c r="TDS2" s="832"/>
      <c r="TDT2" s="832"/>
      <c r="TDU2" s="832"/>
      <c r="TDV2" s="832"/>
      <c r="TDW2" s="832"/>
      <c r="TDX2" s="832"/>
      <c r="TDY2" s="832"/>
      <c r="TDZ2" s="832"/>
      <c r="TEA2" s="832"/>
      <c r="TEB2" s="832"/>
      <c r="TEC2" s="832"/>
      <c r="TED2" s="832"/>
      <c r="TEE2" s="832"/>
      <c r="TEF2" s="832"/>
      <c r="TEG2" s="832"/>
      <c r="TEH2" s="832"/>
      <c r="TEI2" s="832"/>
      <c r="TEJ2" s="832"/>
      <c r="TEK2" s="832"/>
      <c r="TEL2" s="832"/>
      <c r="TEM2" s="832"/>
      <c r="TEN2" s="832"/>
      <c r="TEO2" s="832"/>
      <c r="TEP2" s="832"/>
      <c r="TEQ2" s="832"/>
      <c r="TER2" s="832"/>
      <c r="TES2" s="832"/>
      <c r="TET2" s="832"/>
      <c r="TEU2" s="832"/>
      <c r="TEV2" s="832"/>
      <c r="TEW2" s="832"/>
      <c r="TEX2" s="832"/>
      <c r="TEY2" s="832"/>
      <c r="TEZ2" s="832"/>
      <c r="TFA2" s="832"/>
      <c r="TFB2" s="832"/>
      <c r="TFC2" s="832"/>
      <c r="TFD2" s="832"/>
      <c r="TFE2" s="832"/>
      <c r="TFF2" s="832"/>
      <c r="TFG2" s="832"/>
      <c r="TFH2" s="832"/>
      <c r="TFI2" s="832"/>
      <c r="TFJ2" s="832"/>
      <c r="TFK2" s="832"/>
      <c r="TFL2" s="832"/>
      <c r="TFM2" s="832"/>
      <c r="TFN2" s="832"/>
      <c r="TFO2" s="832"/>
      <c r="TFP2" s="832"/>
      <c r="TFQ2" s="832"/>
      <c r="TFR2" s="832"/>
      <c r="TFS2" s="832"/>
      <c r="TFT2" s="832"/>
      <c r="TFU2" s="832"/>
      <c r="TFV2" s="832"/>
      <c r="TFW2" s="832"/>
      <c r="TFX2" s="832"/>
      <c r="TFY2" s="832"/>
      <c r="TFZ2" s="832"/>
      <c r="TGA2" s="832"/>
      <c r="TGB2" s="832"/>
      <c r="TGC2" s="832"/>
      <c r="TGD2" s="832"/>
      <c r="TGE2" s="832"/>
      <c r="TGF2" s="832"/>
      <c r="TGG2" s="832"/>
      <c r="TGH2" s="832"/>
      <c r="TGI2" s="832"/>
      <c r="TGJ2" s="832"/>
      <c r="TGK2" s="832"/>
      <c r="TGL2" s="832"/>
      <c r="TGM2" s="832"/>
      <c r="TGN2" s="832"/>
      <c r="TGO2" s="832"/>
      <c r="TGP2" s="832"/>
      <c r="TGQ2" s="832"/>
      <c r="TGR2" s="832"/>
      <c r="TGS2" s="832"/>
      <c r="TGT2" s="832"/>
      <c r="TGU2" s="832"/>
      <c r="TGV2" s="832"/>
      <c r="TGW2" s="832"/>
      <c r="TGX2" s="832"/>
      <c r="TGY2" s="832"/>
      <c r="TGZ2" s="832"/>
      <c r="THA2" s="832"/>
      <c r="THB2" s="832"/>
      <c r="THC2" s="832"/>
      <c r="THD2" s="832"/>
      <c r="THE2" s="832"/>
      <c r="THF2" s="832"/>
      <c r="THG2" s="832"/>
      <c r="THH2" s="832"/>
      <c r="THI2" s="832"/>
      <c r="THJ2" s="832"/>
      <c r="THK2" s="832"/>
      <c r="THL2" s="832"/>
      <c r="THM2" s="832"/>
      <c r="THN2" s="832"/>
      <c r="THO2" s="832"/>
      <c r="THP2" s="832"/>
      <c r="THQ2" s="832"/>
      <c r="THR2" s="832"/>
      <c r="THS2" s="832"/>
      <c r="THT2" s="832"/>
      <c r="THU2" s="832"/>
      <c r="THV2" s="832"/>
      <c r="THW2" s="832"/>
      <c r="THX2" s="832"/>
      <c r="THY2" s="832"/>
      <c r="THZ2" s="832"/>
      <c r="TIA2" s="832"/>
      <c r="TIB2" s="832"/>
      <c r="TIC2" s="832"/>
      <c r="TID2" s="832"/>
      <c r="TIE2" s="832"/>
      <c r="TIF2" s="832"/>
      <c r="TIG2" s="832"/>
      <c r="TIH2" s="832"/>
      <c r="TII2" s="832"/>
      <c r="TIJ2" s="832"/>
      <c r="TIK2" s="832"/>
      <c r="TIL2" s="832"/>
      <c r="TIM2" s="832"/>
      <c r="TIN2" s="832"/>
      <c r="TIO2" s="832"/>
      <c r="TIP2" s="832"/>
      <c r="TIQ2" s="832"/>
      <c r="TIR2" s="832"/>
      <c r="TIS2" s="832"/>
      <c r="TIT2" s="832"/>
      <c r="TIU2" s="832"/>
      <c r="TIV2" s="832"/>
      <c r="TIW2" s="832"/>
      <c r="TIX2" s="832"/>
      <c r="TIY2" s="832"/>
      <c r="TIZ2" s="832"/>
      <c r="TJA2" s="832"/>
      <c r="TJB2" s="832"/>
      <c r="TJC2" s="832"/>
      <c r="TJD2" s="832"/>
      <c r="TJE2" s="832"/>
      <c r="TJF2" s="832"/>
      <c r="TJG2" s="832"/>
      <c r="TJH2" s="832"/>
      <c r="TJI2" s="832"/>
      <c r="TJJ2" s="832"/>
      <c r="TJK2" s="832"/>
      <c r="TJL2" s="832"/>
      <c r="TJM2" s="832"/>
      <c r="TJN2" s="832"/>
      <c r="TJO2" s="832"/>
      <c r="TJP2" s="832"/>
      <c r="TJQ2" s="832"/>
      <c r="TJR2" s="832"/>
      <c r="TJS2" s="832"/>
      <c r="TJT2" s="832"/>
      <c r="TJU2" s="832"/>
      <c r="TJV2" s="832"/>
      <c r="TJW2" s="832"/>
      <c r="TJX2" s="832"/>
      <c r="TJY2" s="832"/>
      <c r="TJZ2" s="832"/>
      <c r="TKA2" s="832"/>
      <c r="TKB2" s="832"/>
      <c r="TKC2" s="832"/>
      <c r="TKD2" s="832"/>
      <c r="TKE2" s="832"/>
      <c r="TKF2" s="832"/>
      <c r="TKG2" s="832"/>
      <c r="TKH2" s="832"/>
      <c r="TKI2" s="832"/>
      <c r="TKJ2" s="832"/>
      <c r="TKK2" s="832"/>
      <c r="TKL2" s="832"/>
      <c r="TKM2" s="832"/>
      <c r="TKN2" s="832"/>
      <c r="TKO2" s="832"/>
      <c r="TKP2" s="832"/>
      <c r="TKQ2" s="832"/>
      <c r="TKR2" s="832"/>
      <c r="TKS2" s="832"/>
      <c r="TKT2" s="832"/>
      <c r="TKU2" s="832"/>
      <c r="TKV2" s="832"/>
      <c r="TKW2" s="832"/>
      <c r="TKX2" s="832"/>
      <c r="TKY2" s="832"/>
      <c r="TKZ2" s="832"/>
      <c r="TLA2" s="832"/>
      <c r="TLB2" s="832"/>
      <c r="TLC2" s="832"/>
      <c r="TLD2" s="832"/>
      <c r="TLE2" s="832"/>
      <c r="TLF2" s="832"/>
      <c r="TLG2" s="832"/>
      <c r="TLH2" s="832"/>
      <c r="TLI2" s="832"/>
      <c r="TLJ2" s="832"/>
      <c r="TLK2" s="832"/>
      <c r="TLL2" s="832"/>
      <c r="TLM2" s="832"/>
      <c r="TLN2" s="832"/>
      <c r="TLO2" s="832"/>
      <c r="TLP2" s="832"/>
      <c r="TLQ2" s="832"/>
      <c r="TLR2" s="832"/>
      <c r="TLS2" s="832"/>
      <c r="TLT2" s="832"/>
      <c r="TLU2" s="832"/>
      <c r="TLV2" s="832"/>
      <c r="TLW2" s="832"/>
      <c r="TLX2" s="832"/>
      <c r="TLY2" s="832"/>
      <c r="TLZ2" s="832"/>
      <c r="TMA2" s="832"/>
      <c r="TMB2" s="832"/>
      <c r="TMC2" s="832"/>
      <c r="TMD2" s="832"/>
      <c r="TME2" s="832"/>
      <c r="TMF2" s="832"/>
      <c r="TMG2" s="832"/>
      <c r="TMH2" s="832"/>
      <c r="TMI2" s="832"/>
      <c r="TMJ2" s="832"/>
      <c r="TMK2" s="832"/>
      <c r="TML2" s="832"/>
      <c r="TMM2" s="832"/>
      <c r="TMN2" s="832"/>
      <c r="TMO2" s="832"/>
      <c r="TMP2" s="832"/>
      <c r="TMQ2" s="832"/>
      <c r="TMR2" s="832"/>
      <c r="TMS2" s="832"/>
      <c r="TMT2" s="832"/>
      <c r="TMU2" s="832"/>
      <c r="TMV2" s="832"/>
      <c r="TMW2" s="832"/>
      <c r="TMX2" s="832"/>
      <c r="TMY2" s="832"/>
      <c r="TMZ2" s="832"/>
      <c r="TNA2" s="832"/>
      <c r="TNB2" s="832"/>
      <c r="TNC2" s="832"/>
      <c r="TND2" s="832"/>
      <c r="TNE2" s="832"/>
      <c r="TNF2" s="832"/>
      <c r="TNG2" s="832"/>
      <c r="TNH2" s="832"/>
      <c r="TNI2" s="832"/>
      <c r="TNJ2" s="832"/>
      <c r="TNK2" s="832"/>
      <c r="TNL2" s="832"/>
      <c r="TNM2" s="832"/>
      <c r="TNN2" s="832"/>
      <c r="TNO2" s="832"/>
      <c r="TNP2" s="832"/>
      <c r="TNQ2" s="832"/>
      <c r="TNR2" s="832"/>
      <c r="TNS2" s="832"/>
      <c r="TNT2" s="832"/>
      <c r="TNU2" s="832"/>
      <c r="TNV2" s="832"/>
      <c r="TNW2" s="832"/>
      <c r="TNX2" s="832"/>
      <c r="TNY2" s="832"/>
      <c r="TNZ2" s="832"/>
      <c r="TOA2" s="832"/>
      <c r="TOB2" s="832"/>
      <c r="TOC2" s="832"/>
      <c r="TOD2" s="832"/>
      <c r="TOE2" s="832"/>
      <c r="TOF2" s="832"/>
      <c r="TOG2" s="832"/>
      <c r="TOH2" s="832"/>
      <c r="TOI2" s="832"/>
      <c r="TOJ2" s="832"/>
      <c r="TOK2" s="832"/>
      <c r="TOL2" s="832"/>
      <c r="TOM2" s="832"/>
      <c r="TON2" s="832"/>
      <c r="TOO2" s="832"/>
      <c r="TOP2" s="832"/>
      <c r="TOQ2" s="832"/>
      <c r="TOR2" s="832"/>
      <c r="TOS2" s="832"/>
      <c r="TOT2" s="832"/>
      <c r="TOU2" s="832"/>
      <c r="TOV2" s="832"/>
      <c r="TOW2" s="832"/>
      <c r="TOX2" s="832"/>
      <c r="TOY2" s="832"/>
      <c r="TOZ2" s="832"/>
      <c r="TPA2" s="832"/>
      <c r="TPB2" s="832"/>
      <c r="TPC2" s="832"/>
      <c r="TPD2" s="832"/>
      <c r="TPE2" s="832"/>
      <c r="TPF2" s="832"/>
      <c r="TPG2" s="832"/>
      <c r="TPH2" s="832"/>
      <c r="TPI2" s="832"/>
      <c r="TPJ2" s="832"/>
      <c r="TPK2" s="832"/>
      <c r="TPL2" s="832"/>
      <c r="TPM2" s="832"/>
      <c r="TPN2" s="832"/>
      <c r="TPO2" s="832"/>
      <c r="TPP2" s="832"/>
      <c r="TPQ2" s="832"/>
      <c r="TPR2" s="832"/>
      <c r="TPS2" s="832"/>
      <c r="TPT2" s="832"/>
      <c r="TPU2" s="832"/>
      <c r="TPV2" s="832"/>
      <c r="TPW2" s="832"/>
      <c r="TPX2" s="832"/>
      <c r="TPY2" s="832"/>
      <c r="TPZ2" s="832"/>
      <c r="TQA2" s="832"/>
      <c r="TQB2" s="832"/>
      <c r="TQC2" s="832"/>
      <c r="TQD2" s="832"/>
      <c r="TQE2" s="832"/>
      <c r="TQF2" s="832"/>
      <c r="TQG2" s="832"/>
      <c r="TQH2" s="832"/>
      <c r="TQI2" s="832"/>
      <c r="TQJ2" s="832"/>
      <c r="TQK2" s="832"/>
      <c r="TQL2" s="832"/>
      <c r="TQM2" s="832"/>
      <c r="TQN2" s="832"/>
      <c r="TQO2" s="832"/>
      <c r="TQP2" s="832"/>
      <c r="TQQ2" s="832"/>
      <c r="TQR2" s="832"/>
      <c r="TQS2" s="832"/>
      <c r="TQT2" s="832"/>
      <c r="TQU2" s="832"/>
      <c r="TQV2" s="832"/>
      <c r="TQW2" s="832"/>
      <c r="TQX2" s="832"/>
      <c r="TQY2" s="832"/>
      <c r="TQZ2" s="832"/>
      <c r="TRA2" s="832"/>
      <c r="TRB2" s="832"/>
      <c r="TRC2" s="832"/>
      <c r="TRD2" s="832"/>
      <c r="TRE2" s="832"/>
      <c r="TRF2" s="832"/>
      <c r="TRG2" s="832"/>
      <c r="TRH2" s="832"/>
      <c r="TRI2" s="832"/>
      <c r="TRJ2" s="832"/>
      <c r="TRK2" s="832"/>
      <c r="TRL2" s="832"/>
      <c r="TRM2" s="832"/>
      <c r="TRN2" s="832"/>
      <c r="TRO2" s="832"/>
      <c r="TRP2" s="832"/>
      <c r="TRQ2" s="832"/>
      <c r="TRR2" s="832"/>
      <c r="TRS2" s="832"/>
      <c r="TRT2" s="832"/>
      <c r="TRU2" s="832"/>
      <c r="TRV2" s="832"/>
      <c r="TRW2" s="832"/>
      <c r="TRX2" s="832"/>
      <c r="TRY2" s="832"/>
      <c r="TRZ2" s="832"/>
      <c r="TSA2" s="832"/>
      <c r="TSB2" s="832"/>
      <c r="TSC2" s="832"/>
      <c r="TSD2" s="832"/>
      <c r="TSE2" s="832"/>
      <c r="TSF2" s="832"/>
      <c r="TSG2" s="832"/>
      <c r="TSH2" s="832"/>
      <c r="TSI2" s="832"/>
      <c r="TSJ2" s="832"/>
      <c r="TSK2" s="832"/>
      <c r="TSL2" s="832"/>
      <c r="TSM2" s="832"/>
      <c r="TSN2" s="832"/>
      <c r="TSO2" s="832"/>
      <c r="TSP2" s="832"/>
      <c r="TSQ2" s="832"/>
      <c r="TSR2" s="832"/>
      <c r="TSS2" s="832"/>
      <c r="TST2" s="832"/>
      <c r="TSU2" s="832"/>
      <c r="TSV2" s="832"/>
      <c r="TSW2" s="832"/>
      <c r="TSX2" s="832"/>
      <c r="TSY2" s="832"/>
      <c r="TSZ2" s="832"/>
      <c r="TTA2" s="832"/>
      <c r="TTB2" s="832"/>
      <c r="TTC2" s="832"/>
      <c r="TTD2" s="832"/>
      <c r="TTE2" s="832"/>
      <c r="TTF2" s="832"/>
      <c r="TTG2" s="832"/>
      <c r="TTH2" s="832"/>
      <c r="TTI2" s="832"/>
      <c r="TTJ2" s="832"/>
      <c r="TTK2" s="832"/>
      <c r="TTL2" s="832"/>
      <c r="TTM2" s="832"/>
      <c r="TTN2" s="832"/>
      <c r="TTO2" s="832"/>
      <c r="TTP2" s="832"/>
      <c r="TTQ2" s="832"/>
      <c r="TTR2" s="832"/>
      <c r="TTS2" s="832"/>
      <c r="TTT2" s="832"/>
      <c r="TTU2" s="832"/>
      <c r="TTV2" s="832"/>
      <c r="TTW2" s="832"/>
      <c r="TTX2" s="832"/>
      <c r="TTY2" s="832"/>
      <c r="TTZ2" s="832"/>
      <c r="TUA2" s="832"/>
      <c r="TUB2" s="832"/>
      <c r="TUC2" s="832"/>
      <c r="TUD2" s="832"/>
      <c r="TUE2" s="832"/>
      <c r="TUF2" s="832"/>
      <c r="TUG2" s="832"/>
      <c r="TUH2" s="832"/>
      <c r="TUI2" s="832"/>
      <c r="TUJ2" s="832"/>
      <c r="TUK2" s="832"/>
      <c r="TUL2" s="832"/>
      <c r="TUM2" s="832"/>
      <c r="TUN2" s="832"/>
      <c r="TUO2" s="832"/>
      <c r="TUP2" s="832"/>
      <c r="TUQ2" s="832"/>
      <c r="TUR2" s="832"/>
      <c r="TUS2" s="832"/>
      <c r="TUT2" s="832"/>
      <c r="TUU2" s="832"/>
      <c r="TUV2" s="832"/>
      <c r="TUW2" s="832"/>
      <c r="TUX2" s="832"/>
      <c r="TUY2" s="832"/>
      <c r="TUZ2" s="832"/>
      <c r="TVA2" s="832"/>
      <c r="TVB2" s="832"/>
      <c r="TVC2" s="832"/>
      <c r="TVD2" s="832"/>
      <c r="TVE2" s="832"/>
      <c r="TVF2" s="832"/>
      <c r="TVG2" s="832"/>
      <c r="TVH2" s="832"/>
      <c r="TVI2" s="832"/>
      <c r="TVJ2" s="832"/>
      <c r="TVK2" s="832"/>
      <c r="TVL2" s="832"/>
      <c r="TVM2" s="832"/>
      <c r="TVN2" s="832"/>
      <c r="TVO2" s="832"/>
      <c r="TVP2" s="832"/>
      <c r="TVQ2" s="832"/>
      <c r="TVR2" s="832"/>
      <c r="TVS2" s="832"/>
      <c r="TVT2" s="832"/>
      <c r="TVU2" s="832"/>
      <c r="TVV2" s="832"/>
      <c r="TVW2" s="832"/>
      <c r="TVX2" s="832"/>
      <c r="TVY2" s="832"/>
      <c r="TVZ2" s="832"/>
      <c r="TWA2" s="832"/>
      <c r="TWB2" s="832"/>
      <c r="TWC2" s="832"/>
      <c r="TWD2" s="832"/>
      <c r="TWE2" s="832"/>
      <c r="TWF2" s="832"/>
      <c r="TWG2" s="832"/>
      <c r="TWH2" s="832"/>
      <c r="TWI2" s="832"/>
      <c r="TWJ2" s="832"/>
      <c r="TWK2" s="832"/>
      <c r="TWL2" s="832"/>
      <c r="TWM2" s="832"/>
      <c r="TWN2" s="832"/>
      <c r="TWO2" s="832"/>
      <c r="TWP2" s="832"/>
      <c r="TWQ2" s="832"/>
      <c r="TWR2" s="832"/>
      <c r="TWS2" s="832"/>
      <c r="TWT2" s="832"/>
      <c r="TWU2" s="832"/>
      <c r="TWV2" s="832"/>
      <c r="TWW2" s="832"/>
      <c r="TWX2" s="832"/>
      <c r="TWY2" s="832"/>
      <c r="TWZ2" s="832"/>
      <c r="TXA2" s="832"/>
      <c r="TXB2" s="832"/>
      <c r="TXC2" s="832"/>
      <c r="TXD2" s="832"/>
      <c r="TXE2" s="832"/>
      <c r="TXF2" s="832"/>
      <c r="TXG2" s="832"/>
      <c r="TXH2" s="832"/>
      <c r="TXI2" s="832"/>
      <c r="TXJ2" s="832"/>
      <c r="TXK2" s="832"/>
      <c r="TXL2" s="832"/>
      <c r="TXM2" s="832"/>
      <c r="TXN2" s="832"/>
      <c r="TXO2" s="832"/>
      <c r="TXP2" s="832"/>
      <c r="TXQ2" s="832"/>
      <c r="TXR2" s="832"/>
      <c r="TXS2" s="832"/>
      <c r="TXT2" s="832"/>
      <c r="TXU2" s="832"/>
      <c r="TXV2" s="832"/>
      <c r="TXW2" s="832"/>
      <c r="TXX2" s="832"/>
      <c r="TXY2" s="832"/>
      <c r="TXZ2" s="832"/>
      <c r="TYA2" s="832"/>
      <c r="TYB2" s="832"/>
      <c r="TYC2" s="832"/>
      <c r="TYD2" s="832"/>
      <c r="TYE2" s="832"/>
      <c r="TYF2" s="832"/>
      <c r="TYG2" s="832"/>
      <c r="TYH2" s="832"/>
      <c r="TYI2" s="832"/>
      <c r="TYJ2" s="832"/>
      <c r="TYK2" s="832"/>
      <c r="TYL2" s="832"/>
      <c r="TYM2" s="832"/>
      <c r="TYN2" s="832"/>
      <c r="TYO2" s="832"/>
      <c r="TYP2" s="832"/>
      <c r="TYQ2" s="832"/>
      <c r="TYR2" s="832"/>
      <c r="TYS2" s="832"/>
      <c r="TYT2" s="832"/>
      <c r="TYU2" s="832"/>
      <c r="TYV2" s="832"/>
      <c r="TYW2" s="832"/>
      <c r="TYX2" s="832"/>
      <c r="TYY2" s="832"/>
      <c r="TYZ2" s="832"/>
      <c r="TZA2" s="832"/>
      <c r="TZB2" s="832"/>
      <c r="TZC2" s="832"/>
      <c r="TZD2" s="832"/>
      <c r="TZE2" s="832"/>
      <c r="TZF2" s="832"/>
      <c r="TZG2" s="832"/>
      <c r="TZH2" s="832"/>
      <c r="TZI2" s="832"/>
      <c r="TZJ2" s="832"/>
      <c r="TZK2" s="832"/>
      <c r="TZL2" s="832"/>
      <c r="TZM2" s="832"/>
      <c r="TZN2" s="832"/>
      <c r="TZO2" s="832"/>
      <c r="TZP2" s="832"/>
      <c r="TZQ2" s="832"/>
      <c r="TZR2" s="832"/>
      <c r="TZS2" s="832"/>
      <c r="TZT2" s="832"/>
      <c r="TZU2" s="832"/>
      <c r="TZV2" s="832"/>
      <c r="TZW2" s="832"/>
      <c r="TZX2" s="832"/>
      <c r="TZY2" s="832"/>
      <c r="TZZ2" s="832"/>
      <c r="UAA2" s="832"/>
      <c r="UAB2" s="832"/>
      <c r="UAC2" s="832"/>
      <c r="UAD2" s="832"/>
      <c r="UAE2" s="832"/>
      <c r="UAF2" s="832"/>
      <c r="UAG2" s="832"/>
      <c r="UAH2" s="832"/>
      <c r="UAI2" s="832"/>
      <c r="UAJ2" s="832"/>
      <c r="UAK2" s="832"/>
      <c r="UAL2" s="832"/>
      <c r="UAM2" s="832"/>
      <c r="UAN2" s="832"/>
      <c r="UAO2" s="832"/>
      <c r="UAP2" s="832"/>
      <c r="UAQ2" s="832"/>
      <c r="UAR2" s="832"/>
      <c r="UAS2" s="832"/>
      <c r="UAT2" s="832"/>
      <c r="UAU2" s="832"/>
      <c r="UAV2" s="832"/>
      <c r="UAW2" s="832"/>
      <c r="UAX2" s="832"/>
      <c r="UAY2" s="832"/>
      <c r="UAZ2" s="832"/>
      <c r="UBA2" s="832"/>
      <c r="UBB2" s="832"/>
      <c r="UBC2" s="832"/>
      <c r="UBD2" s="832"/>
      <c r="UBE2" s="832"/>
      <c r="UBF2" s="832"/>
      <c r="UBG2" s="832"/>
      <c r="UBH2" s="832"/>
      <c r="UBI2" s="832"/>
      <c r="UBJ2" s="832"/>
      <c r="UBK2" s="832"/>
      <c r="UBL2" s="832"/>
      <c r="UBM2" s="832"/>
      <c r="UBN2" s="832"/>
      <c r="UBO2" s="832"/>
      <c r="UBP2" s="832"/>
      <c r="UBQ2" s="832"/>
      <c r="UBR2" s="832"/>
      <c r="UBS2" s="832"/>
      <c r="UBT2" s="832"/>
      <c r="UBU2" s="832"/>
      <c r="UBV2" s="832"/>
      <c r="UBW2" s="832"/>
      <c r="UBX2" s="832"/>
      <c r="UBY2" s="832"/>
      <c r="UBZ2" s="832"/>
      <c r="UCA2" s="832"/>
      <c r="UCB2" s="832"/>
      <c r="UCC2" s="832"/>
      <c r="UCD2" s="832"/>
      <c r="UCE2" s="832"/>
      <c r="UCF2" s="832"/>
      <c r="UCG2" s="832"/>
      <c r="UCH2" s="832"/>
      <c r="UCI2" s="832"/>
      <c r="UCJ2" s="832"/>
      <c r="UCK2" s="832"/>
      <c r="UCL2" s="832"/>
      <c r="UCM2" s="832"/>
      <c r="UCN2" s="832"/>
      <c r="UCO2" s="832"/>
      <c r="UCP2" s="832"/>
      <c r="UCQ2" s="832"/>
      <c r="UCR2" s="832"/>
      <c r="UCS2" s="832"/>
      <c r="UCT2" s="832"/>
      <c r="UCU2" s="832"/>
      <c r="UCV2" s="832"/>
      <c r="UCW2" s="832"/>
      <c r="UCX2" s="832"/>
      <c r="UCY2" s="832"/>
      <c r="UCZ2" s="832"/>
      <c r="UDA2" s="832"/>
      <c r="UDB2" s="832"/>
      <c r="UDC2" s="832"/>
      <c r="UDD2" s="832"/>
      <c r="UDE2" s="832"/>
      <c r="UDF2" s="832"/>
      <c r="UDG2" s="832"/>
      <c r="UDH2" s="832"/>
      <c r="UDI2" s="832"/>
      <c r="UDJ2" s="832"/>
      <c r="UDK2" s="832"/>
      <c r="UDL2" s="832"/>
      <c r="UDM2" s="832"/>
      <c r="UDN2" s="832"/>
      <c r="UDO2" s="832"/>
      <c r="UDP2" s="832"/>
      <c r="UDQ2" s="832"/>
      <c r="UDR2" s="832"/>
      <c r="UDS2" s="832"/>
      <c r="UDT2" s="832"/>
      <c r="UDU2" s="832"/>
      <c r="UDV2" s="832"/>
      <c r="UDW2" s="832"/>
      <c r="UDX2" s="832"/>
      <c r="UDY2" s="832"/>
      <c r="UDZ2" s="832"/>
      <c r="UEA2" s="832"/>
      <c r="UEB2" s="832"/>
      <c r="UEC2" s="832"/>
      <c r="UED2" s="832"/>
      <c r="UEE2" s="832"/>
      <c r="UEF2" s="832"/>
      <c r="UEG2" s="832"/>
      <c r="UEH2" s="832"/>
      <c r="UEI2" s="832"/>
      <c r="UEJ2" s="832"/>
      <c r="UEK2" s="832"/>
      <c r="UEL2" s="832"/>
      <c r="UEM2" s="832"/>
      <c r="UEN2" s="832"/>
      <c r="UEO2" s="832"/>
      <c r="UEP2" s="832"/>
      <c r="UEQ2" s="832"/>
      <c r="UER2" s="832"/>
      <c r="UES2" s="832"/>
      <c r="UET2" s="832"/>
      <c r="UEU2" s="832"/>
      <c r="UEV2" s="832"/>
      <c r="UEW2" s="832"/>
      <c r="UEX2" s="832"/>
      <c r="UEY2" s="832"/>
      <c r="UEZ2" s="832"/>
      <c r="UFA2" s="832"/>
      <c r="UFB2" s="832"/>
      <c r="UFC2" s="832"/>
      <c r="UFD2" s="832"/>
      <c r="UFE2" s="832"/>
      <c r="UFF2" s="832"/>
      <c r="UFG2" s="832"/>
      <c r="UFH2" s="832"/>
      <c r="UFI2" s="832"/>
      <c r="UFJ2" s="832"/>
      <c r="UFK2" s="832"/>
      <c r="UFL2" s="832"/>
      <c r="UFM2" s="832"/>
      <c r="UFN2" s="832"/>
      <c r="UFO2" s="832"/>
      <c r="UFP2" s="832"/>
      <c r="UFQ2" s="832"/>
      <c r="UFR2" s="832"/>
      <c r="UFS2" s="832"/>
      <c r="UFT2" s="832"/>
      <c r="UFU2" s="832"/>
      <c r="UFV2" s="832"/>
      <c r="UFW2" s="832"/>
      <c r="UFX2" s="832"/>
      <c r="UFY2" s="832"/>
      <c r="UFZ2" s="832"/>
      <c r="UGA2" s="832"/>
      <c r="UGB2" s="832"/>
      <c r="UGC2" s="832"/>
      <c r="UGD2" s="832"/>
      <c r="UGE2" s="832"/>
      <c r="UGF2" s="832"/>
      <c r="UGG2" s="832"/>
      <c r="UGH2" s="832"/>
      <c r="UGI2" s="832"/>
      <c r="UGJ2" s="832"/>
      <c r="UGK2" s="832"/>
      <c r="UGL2" s="832"/>
      <c r="UGM2" s="832"/>
      <c r="UGN2" s="832"/>
      <c r="UGO2" s="832"/>
      <c r="UGP2" s="832"/>
      <c r="UGQ2" s="832"/>
      <c r="UGR2" s="832"/>
      <c r="UGS2" s="832"/>
      <c r="UGT2" s="832"/>
      <c r="UGU2" s="832"/>
      <c r="UGV2" s="832"/>
      <c r="UGW2" s="832"/>
      <c r="UGX2" s="832"/>
      <c r="UGY2" s="832"/>
      <c r="UGZ2" s="832"/>
      <c r="UHA2" s="832"/>
      <c r="UHB2" s="832"/>
      <c r="UHC2" s="832"/>
      <c r="UHD2" s="832"/>
      <c r="UHE2" s="832"/>
      <c r="UHF2" s="832"/>
      <c r="UHG2" s="832"/>
      <c r="UHH2" s="832"/>
      <c r="UHI2" s="832"/>
      <c r="UHJ2" s="832"/>
      <c r="UHK2" s="832"/>
      <c r="UHL2" s="832"/>
      <c r="UHM2" s="832"/>
      <c r="UHN2" s="832"/>
      <c r="UHO2" s="832"/>
      <c r="UHP2" s="832"/>
      <c r="UHQ2" s="832"/>
      <c r="UHR2" s="832"/>
      <c r="UHS2" s="832"/>
      <c r="UHT2" s="832"/>
      <c r="UHU2" s="832"/>
      <c r="UHV2" s="832"/>
      <c r="UHW2" s="832"/>
      <c r="UHX2" s="832"/>
      <c r="UHY2" s="832"/>
      <c r="UHZ2" s="832"/>
      <c r="UIA2" s="832"/>
      <c r="UIB2" s="832"/>
      <c r="UIC2" s="832"/>
      <c r="UID2" s="832"/>
      <c r="UIE2" s="832"/>
      <c r="UIF2" s="832"/>
      <c r="UIG2" s="832"/>
      <c r="UIH2" s="832"/>
      <c r="UII2" s="832"/>
      <c r="UIJ2" s="832"/>
      <c r="UIK2" s="832"/>
      <c r="UIL2" s="832"/>
      <c r="UIM2" s="832"/>
      <c r="UIN2" s="832"/>
      <c r="UIO2" s="832"/>
      <c r="UIP2" s="832"/>
      <c r="UIQ2" s="832"/>
      <c r="UIR2" s="832"/>
      <c r="UIS2" s="832"/>
      <c r="UIT2" s="832"/>
      <c r="UIU2" s="832"/>
      <c r="UIV2" s="832"/>
      <c r="UIW2" s="832"/>
      <c r="UIX2" s="832"/>
      <c r="UIY2" s="832"/>
      <c r="UIZ2" s="832"/>
      <c r="UJA2" s="832"/>
      <c r="UJB2" s="832"/>
      <c r="UJC2" s="832"/>
      <c r="UJD2" s="832"/>
      <c r="UJE2" s="832"/>
      <c r="UJF2" s="832"/>
      <c r="UJG2" s="832"/>
      <c r="UJH2" s="832"/>
      <c r="UJI2" s="832"/>
      <c r="UJJ2" s="832"/>
      <c r="UJK2" s="832"/>
      <c r="UJL2" s="832"/>
      <c r="UJM2" s="832"/>
      <c r="UJN2" s="832"/>
      <c r="UJO2" s="832"/>
      <c r="UJP2" s="832"/>
      <c r="UJQ2" s="832"/>
      <c r="UJR2" s="832"/>
      <c r="UJS2" s="832"/>
      <c r="UJT2" s="832"/>
      <c r="UJU2" s="832"/>
      <c r="UJV2" s="832"/>
      <c r="UJW2" s="832"/>
      <c r="UJX2" s="832"/>
      <c r="UJY2" s="832"/>
      <c r="UJZ2" s="832"/>
      <c r="UKA2" s="832"/>
      <c r="UKB2" s="832"/>
      <c r="UKC2" s="832"/>
      <c r="UKD2" s="832"/>
      <c r="UKE2" s="832"/>
      <c r="UKF2" s="832"/>
      <c r="UKG2" s="832"/>
      <c r="UKH2" s="832"/>
      <c r="UKI2" s="832"/>
      <c r="UKJ2" s="832"/>
      <c r="UKK2" s="832"/>
      <c r="UKL2" s="832"/>
      <c r="UKM2" s="832"/>
      <c r="UKN2" s="832"/>
      <c r="UKO2" s="832"/>
      <c r="UKP2" s="832"/>
      <c r="UKQ2" s="832"/>
      <c r="UKR2" s="832"/>
      <c r="UKS2" s="832"/>
      <c r="UKT2" s="832"/>
      <c r="UKU2" s="832"/>
      <c r="UKV2" s="832"/>
      <c r="UKW2" s="832"/>
      <c r="UKX2" s="832"/>
      <c r="UKY2" s="832"/>
      <c r="UKZ2" s="832"/>
      <c r="ULA2" s="832"/>
      <c r="ULB2" s="832"/>
      <c r="ULC2" s="832"/>
      <c r="ULD2" s="832"/>
      <c r="ULE2" s="832"/>
      <c r="ULF2" s="832"/>
      <c r="ULG2" s="832"/>
      <c r="ULH2" s="832"/>
      <c r="ULI2" s="832"/>
      <c r="ULJ2" s="832"/>
      <c r="ULK2" s="832"/>
      <c r="ULL2" s="832"/>
      <c r="ULM2" s="832"/>
      <c r="ULN2" s="832"/>
      <c r="ULO2" s="832"/>
      <c r="ULP2" s="832"/>
      <c r="ULQ2" s="832"/>
      <c r="ULR2" s="832"/>
      <c r="ULS2" s="832"/>
      <c r="ULT2" s="832"/>
      <c r="ULU2" s="832"/>
      <c r="ULV2" s="832"/>
      <c r="ULW2" s="832"/>
      <c r="ULX2" s="832"/>
      <c r="ULY2" s="832"/>
      <c r="ULZ2" s="832"/>
      <c r="UMA2" s="832"/>
      <c r="UMB2" s="832"/>
      <c r="UMC2" s="832"/>
      <c r="UMD2" s="832"/>
      <c r="UME2" s="832"/>
      <c r="UMF2" s="832"/>
      <c r="UMG2" s="832"/>
      <c r="UMH2" s="832"/>
      <c r="UMI2" s="832"/>
      <c r="UMJ2" s="832"/>
      <c r="UMK2" s="832"/>
      <c r="UML2" s="832"/>
      <c r="UMM2" s="832"/>
      <c r="UMN2" s="832"/>
      <c r="UMO2" s="832"/>
      <c r="UMP2" s="832"/>
      <c r="UMQ2" s="832"/>
      <c r="UMR2" s="832"/>
      <c r="UMS2" s="832"/>
      <c r="UMT2" s="832"/>
      <c r="UMU2" s="832"/>
      <c r="UMV2" s="832"/>
      <c r="UMW2" s="832"/>
      <c r="UMX2" s="832"/>
      <c r="UMY2" s="832"/>
      <c r="UMZ2" s="832"/>
      <c r="UNA2" s="832"/>
      <c r="UNB2" s="832"/>
      <c r="UNC2" s="832"/>
      <c r="UND2" s="832"/>
      <c r="UNE2" s="832"/>
      <c r="UNF2" s="832"/>
      <c r="UNG2" s="832"/>
      <c r="UNH2" s="832"/>
      <c r="UNI2" s="832"/>
      <c r="UNJ2" s="832"/>
      <c r="UNK2" s="832"/>
      <c r="UNL2" s="832"/>
      <c r="UNM2" s="832"/>
      <c r="UNN2" s="832"/>
      <c r="UNO2" s="832"/>
      <c r="UNP2" s="832"/>
      <c r="UNQ2" s="832"/>
      <c r="UNR2" s="832"/>
      <c r="UNS2" s="832"/>
      <c r="UNT2" s="832"/>
      <c r="UNU2" s="832"/>
      <c r="UNV2" s="832"/>
      <c r="UNW2" s="832"/>
      <c r="UNX2" s="832"/>
      <c r="UNY2" s="832"/>
      <c r="UNZ2" s="832"/>
      <c r="UOA2" s="832"/>
      <c r="UOB2" s="832"/>
      <c r="UOC2" s="832"/>
      <c r="UOD2" s="832"/>
      <c r="UOE2" s="832"/>
      <c r="UOF2" s="832"/>
      <c r="UOG2" s="832"/>
      <c r="UOH2" s="832"/>
      <c r="UOI2" s="832"/>
      <c r="UOJ2" s="832"/>
      <c r="UOK2" s="832"/>
      <c r="UOL2" s="832"/>
      <c r="UOM2" s="832"/>
      <c r="UON2" s="832"/>
      <c r="UOO2" s="832"/>
      <c r="UOP2" s="832"/>
      <c r="UOQ2" s="832"/>
      <c r="UOR2" s="832"/>
      <c r="UOS2" s="832"/>
      <c r="UOT2" s="832"/>
      <c r="UOU2" s="832"/>
      <c r="UOV2" s="832"/>
      <c r="UOW2" s="832"/>
      <c r="UOX2" s="832"/>
      <c r="UOY2" s="832"/>
      <c r="UOZ2" s="832"/>
      <c r="UPA2" s="832"/>
      <c r="UPB2" s="832"/>
      <c r="UPC2" s="832"/>
      <c r="UPD2" s="832"/>
      <c r="UPE2" s="832"/>
      <c r="UPF2" s="832"/>
      <c r="UPG2" s="832"/>
      <c r="UPH2" s="832"/>
      <c r="UPI2" s="832"/>
      <c r="UPJ2" s="832"/>
      <c r="UPK2" s="832"/>
      <c r="UPL2" s="832"/>
      <c r="UPM2" s="832"/>
      <c r="UPN2" s="832"/>
      <c r="UPO2" s="832"/>
      <c r="UPP2" s="832"/>
      <c r="UPQ2" s="832"/>
      <c r="UPR2" s="832"/>
      <c r="UPS2" s="832"/>
      <c r="UPT2" s="832"/>
      <c r="UPU2" s="832"/>
      <c r="UPV2" s="832"/>
      <c r="UPW2" s="832"/>
      <c r="UPX2" s="832"/>
      <c r="UPY2" s="832"/>
      <c r="UPZ2" s="832"/>
      <c r="UQA2" s="832"/>
      <c r="UQB2" s="832"/>
      <c r="UQC2" s="832"/>
      <c r="UQD2" s="832"/>
      <c r="UQE2" s="832"/>
      <c r="UQF2" s="832"/>
      <c r="UQG2" s="832"/>
      <c r="UQH2" s="832"/>
      <c r="UQI2" s="832"/>
      <c r="UQJ2" s="832"/>
      <c r="UQK2" s="832"/>
      <c r="UQL2" s="832"/>
      <c r="UQM2" s="832"/>
      <c r="UQN2" s="832"/>
      <c r="UQO2" s="832"/>
      <c r="UQP2" s="832"/>
      <c r="UQQ2" s="832"/>
      <c r="UQR2" s="832"/>
      <c r="UQS2" s="832"/>
      <c r="UQT2" s="832"/>
      <c r="UQU2" s="832"/>
      <c r="UQV2" s="832"/>
      <c r="UQW2" s="832"/>
      <c r="UQX2" s="832"/>
      <c r="UQY2" s="832"/>
      <c r="UQZ2" s="832"/>
      <c r="URA2" s="832"/>
      <c r="URB2" s="832"/>
      <c r="URC2" s="832"/>
      <c r="URD2" s="832"/>
      <c r="URE2" s="832"/>
      <c r="URF2" s="832"/>
      <c r="URG2" s="832"/>
      <c r="URH2" s="832"/>
      <c r="URI2" s="832"/>
      <c r="URJ2" s="832"/>
      <c r="URK2" s="832"/>
      <c r="URL2" s="832"/>
      <c r="URM2" s="832"/>
      <c r="URN2" s="832"/>
      <c r="URO2" s="832"/>
      <c r="URP2" s="832"/>
      <c r="URQ2" s="832"/>
      <c r="URR2" s="832"/>
      <c r="URS2" s="832"/>
      <c r="URT2" s="832"/>
      <c r="URU2" s="832"/>
      <c r="URV2" s="832"/>
      <c r="URW2" s="832"/>
      <c r="URX2" s="832"/>
      <c r="URY2" s="832"/>
      <c r="URZ2" s="832"/>
      <c r="USA2" s="832"/>
      <c r="USB2" s="832"/>
      <c r="USC2" s="832"/>
      <c r="USD2" s="832"/>
      <c r="USE2" s="832"/>
      <c r="USF2" s="832"/>
      <c r="USG2" s="832"/>
      <c r="USH2" s="832"/>
      <c r="USI2" s="832"/>
      <c r="USJ2" s="832"/>
      <c r="USK2" s="832"/>
      <c r="USL2" s="832"/>
      <c r="USM2" s="832"/>
      <c r="USN2" s="832"/>
      <c r="USO2" s="832"/>
      <c r="USP2" s="832"/>
      <c r="USQ2" s="832"/>
      <c r="USR2" s="832"/>
      <c r="USS2" s="832"/>
      <c r="UST2" s="832"/>
      <c r="USU2" s="832"/>
      <c r="USV2" s="832"/>
      <c r="USW2" s="832"/>
      <c r="USX2" s="832"/>
      <c r="USY2" s="832"/>
      <c r="USZ2" s="832"/>
      <c r="UTA2" s="832"/>
      <c r="UTB2" s="832"/>
      <c r="UTC2" s="832"/>
      <c r="UTD2" s="832"/>
      <c r="UTE2" s="832"/>
      <c r="UTF2" s="832"/>
      <c r="UTG2" s="832"/>
      <c r="UTH2" s="832"/>
      <c r="UTI2" s="832"/>
      <c r="UTJ2" s="832"/>
      <c r="UTK2" s="832"/>
      <c r="UTL2" s="832"/>
      <c r="UTM2" s="832"/>
      <c r="UTN2" s="832"/>
      <c r="UTO2" s="832"/>
      <c r="UTP2" s="832"/>
      <c r="UTQ2" s="832"/>
      <c r="UTR2" s="832"/>
      <c r="UTS2" s="832"/>
      <c r="UTT2" s="832"/>
      <c r="UTU2" s="832"/>
      <c r="UTV2" s="832"/>
      <c r="UTW2" s="832"/>
      <c r="UTX2" s="832"/>
      <c r="UTY2" s="832"/>
      <c r="UTZ2" s="832"/>
      <c r="UUA2" s="832"/>
      <c r="UUB2" s="832"/>
      <c r="UUC2" s="832"/>
      <c r="UUD2" s="832"/>
      <c r="UUE2" s="832"/>
      <c r="UUF2" s="832"/>
      <c r="UUG2" s="832"/>
      <c r="UUH2" s="832"/>
      <c r="UUI2" s="832"/>
      <c r="UUJ2" s="832"/>
      <c r="UUK2" s="832"/>
      <c r="UUL2" s="832"/>
      <c r="UUM2" s="832"/>
      <c r="UUN2" s="832"/>
      <c r="UUO2" s="832"/>
      <c r="UUP2" s="832"/>
      <c r="UUQ2" s="832"/>
      <c r="UUR2" s="832"/>
      <c r="UUS2" s="832"/>
      <c r="UUT2" s="832"/>
      <c r="UUU2" s="832"/>
      <c r="UUV2" s="832"/>
      <c r="UUW2" s="832"/>
      <c r="UUX2" s="832"/>
      <c r="UUY2" s="832"/>
      <c r="UUZ2" s="832"/>
      <c r="UVA2" s="832"/>
      <c r="UVB2" s="832"/>
      <c r="UVC2" s="832"/>
      <c r="UVD2" s="832"/>
      <c r="UVE2" s="832"/>
      <c r="UVF2" s="832"/>
      <c r="UVG2" s="832"/>
      <c r="UVH2" s="832"/>
      <c r="UVI2" s="832"/>
      <c r="UVJ2" s="832"/>
      <c r="UVK2" s="832"/>
      <c r="UVL2" s="832"/>
      <c r="UVM2" s="832"/>
      <c r="UVN2" s="832"/>
      <c r="UVO2" s="832"/>
      <c r="UVP2" s="832"/>
      <c r="UVQ2" s="832"/>
      <c r="UVR2" s="832"/>
      <c r="UVS2" s="832"/>
      <c r="UVT2" s="832"/>
      <c r="UVU2" s="832"/>
      <c r="UVV2" s="832"/>
      <c r="UVW2" s="832"/>
      <c r="UVX2" s="832"/>
      <c r="UVY2" s="832"/>
      <c r="UVZ2" s="832"/>
      <c r="UWA2" s="832"/>
      <c r="UWB2" s="832"/>
      <c r="UWC2" s="832"/>
      <c r="UWD2" s="832"/>
      <c r="UWE2" s="832"/>
      <c r="UWF2" s="832"/>
      <c r="UWG2" s="832"/>
      <c r="UWH2" s="832"/>
      <c r="UWI2" s="832"/>
      <c r="UWJ2" s="832"/>
      <c r="UWK2" s="832"/>
      <c r="UWL2" s="832"/>
      <c r="UWM2" s="832"/>
      <c r="UWN2" s="832"/>
      <c r="UWO2" s="832"/>
      <c r="UWP2" s="832"/>
      <c r="UWQ2" s="832"/>
      <c r="UWR2" s="832"/>
      <c r="UWS2" s="832"/>
      <c r="UWT2" s="832"/>
      <c r="UWU2" s="832"/>
      <c r="UWV2" s="832"/>
      <c r="UWW2" s="832"/>
      <c r="UWX2" s="832"/>
      <c r="UWY2" s="832"/>
      <c r="UWZ2" s="832"/>
      <c r="UXA2" s="832"/>
      <c r="UXB2" s="832"/>
      <c r="UXC2" s="832"/>
      <c r="UXD2" s="832"/>
      <c r="UXE2" s="832"/>
      <c r="UXF2" s="832"/>
      <c r="UXG2" s="832"/>
      <c r="UXH2" s="832"/>
      <c r="UXI2" s="832"/>
      <c r="UXJ2" s="832"/>
      <c r="UXK2" s="832"/>
      <c r="UXL2" s="832"/>
      <c r="UXM2" s="832"/>
      <c r="UXN2" s="832"/>
      <c r="UXO2" s="832"/>
      <c r="UXP2" s="832"/>
      <c r="UXQ2" s="832"/>
      <c r="UXR2" s="832"/>
      <c r="UXS2" s="832"/>
      <c r="UXT2" s="832"/>
      <c r="UXU2" s="832"/>
      <c r="UXV2" s="832"/>
      <c r="UXW2" s="832"/>
      <c r="UXX2" s="832"/>
      <c r="UXY2" s="832"/>
      <c r="UXZ2" s="832"/>
      <c r="UYA2" s="832"/>
      <c r="UYB2" s="832"/>
      <c r="UYC2" s="832"/>
      <c r="UYD2" s="832"/>
      <c r="UYE2" s="832"/>
      <c r="UYF2" s="832"/>
      <c r="UYG2" s="832"/>
      <c r="UYH2" s="832"/>
      <c r="UYI2" s="832"/>
      <c r="UYJ2" s="832"/>
      <c r="UYK2" s="832"/>
      <c r="UYL2" s="832"/>
      <c r="UYM2" s="832"/>
      <c r="UYN2" s="832"/>
      <c r="UYO2" s="832"/>
      <c r="UYP2" s="832"/>
      <c r="UYQ2" s="832"/>
      <c r="UYR2" s="832"/>
      <c r="UYS2" s="832"/>
      <c r="UYT2" s="832"/>
      <c r="UYU2" s="832"/>
      <c r="UYV2" s="832"/>
      <c r="UYW2" s="832"/>
      <c r="UYX2" s="832"/>
      <c r="UYY2" s="832"/>
      <c r="UYZ2" s="832"/>
      <c r="UZA2" s="832"/>
      <c r="UZB2" s="832"/>
      <c r="UZC2" s="832"/>
      <c r="UZD2" s="832"/>
      <c r="UZE2" s="832"/>
      <c r="UZF2" s="832"/>
      <c r="UZG2" s="832"/>
      <c r="UZH2" s="832"/>
      <c r="UZI2" s="832"/>
      <c r="UZJ2" s="832"/>
      <c r="UZK2" s="832"/>
      <c r="UZL2" s="832"/>
      <c r="UZM2" s="832"/>
      <c r="UZN2" s="832"/>
      <c r="UZO2" s="832"/>
      <c r="UZP2" s="832"/>
      <c r="UZQ2" s="832"/>
      <c r="UZR2" s="832"/>
      <c r="UZS2" s="832"/>
      <c r="UZT2" s="832"/>
      <c r="UZU2" s="832"/>
      <c r="UZV2" s="832"/>
      <c r="UZW2" s="832"/>
      <c r="UZX2" s="832"/>
      <c r="UZY2" s="832"/>
      <c r="UZZ2" s="832"/>
      <c r="VAA2" s="832"/>
      <c r="VAB2" s="832"/>
      <c r="VAC2" s="832"/>
      <c r="VAD2" s="832"/>
      <c r="VAE2" s="832"/>
      <c r="VAF2" s="832"/>
      <c r="VAG2" s="832"/>
      <c r="VAH2" s="832"/>
      <c r="VAI2" s="832"/>
      <c r="VAJ2" s="832"/>
      <c r="VAK2" s="832"/>
      <c r="VAL2" s="832"/>
      <c r="VAM2" s="832"/>
      <c r="VAN2" s="832"/>
      <c r="VAO2" s="832"/>
      <c r="VAP2" s="832"/>
      <c r="VAQ2" s="832"/>
      <c r="VAR2" s="832"/>
      <c r="VAS2" s="832"/>
      <c r="VAT2" s="832"/>
      <c r="VAU2" s="832"/>
      <c r="VAV2" s="832"/>
      <c r="VAW2" s="832"/>
      <c r="VAX2" s="832"/>
      <c r="VAY2" s="832"/>
      <c r="VAZ2" s="832"/>
      <c r="VBA2" s="832"/>
      <c r="VBB2" s="832"/>
      <c r="VBC2" s="832"/>
      <c r="VBD2" s="832"/>
      <c r="VBE2" s="832"/>
      <c r="VBF2" s="832"/>
      <c r="VBG2" s="832"/>
      <c r="VBH2" s="832"/>
      <c r="VBI2" s="832"/>
      <c r="VBJ2" s="832"/>
      <c r="VBK2" s="832"/>
      <c r="VBL2" s="832"/>
      <c r="VBM2" s="832"/>
      <c r="VBN2" s="832"/>
      <c r="VBO2" s="832"/>
      <c r="VBP2" s="832"/>
      <c r="VBQ2" s="832"/>
      <c r="VBR2" s="832"/>
      <c r="VBS2" s="832"/>
      <c r="VBT2" s="832"/>
      <c r="VBU2" s="832"/>
      <c r="VBV2" s="832"/>
      <c r="VBW2" s="832"/>
      <c r="VBX2" s="832"/>
      <c r="VBY2" s="832"/>
      <c r="VBZ2" s="832"/>
      <c r="VCA2" s="832"/>
      <c r="VCB2" s="832"/>
      <c r="VCC2" s="832"/>
      <c r="VCD2" s="832"/>
      <c r="VCE2" s="832"/>
      <c r="VCF2" s="832"/>
      <c r="VCG2" s="832"/>
      <c r="VCH2" s="832"/>
      <c r="VCI2" s="832"/>
      <c r="VCJ2" s="832"/>
      <c r="VCK2" s="832"/>
      <c r="VCL2" s="832"/>
      <c r="VCM2" s="832"/>
      <c r="VCN2" s="832"/>
      <c r="VCO2" s="832"/>
      <c r="VCP2" s="832"/>
      <c r="VCQ2" s="832"/>
      <c r="VCR2" s="832"/>
      <c r="VCS2" s="832"/>
      <c r="VCT2" s="832"/>
      <c r="VCU2" s="832"/>
      <c r="VCV2" s="832"/>
      <c r="VCW2" s="832"/>
      <c r="VCX2" s="832"/>
      <c r="VCY2" s="832"/>
      <c r="VCZ2" s="832"/>
      <c r="VDA2" s="832"/>
      <c r="VDB2" s="832"/>
      <c r="VDC2" s="832"/>
      <c r="VDD2" s="832"/>
      <c r="VDE2" s="832"/>
      <c r="VDF2" s="832"/>
      <c r="VDG2" s="832"/>
      <c r="VDH2" s="832"/>
      <c r="VDI2" s="832"/>
      <c r="VDJ2" s="832"/>
      <c r="VDK2" s="832"/>
      <c r="VDL2" s="832"/>
      <c r="VDM2" s="832"/>
      <c r="VDN2" s="832"/>
      <c r="VDO2" s="832"/>
      <c r="VDP2" s="832"/>
      <c r="VDQ2" s="832"/>
      <c r="VDR2" s="832"/>
      <c r="VDS2" s="832"/>
      <c r="VDT2" s="832"/>
      <c r="VDU2" s="832"/>
      <c r="VDV2" s="832"/>
      <c r="VDW2" s="832"/>
      <c r="VDX2" s="832"/>
      <c r="VDY2" s="832"/>
      <c r="VDZ2" s="832"/>
      <c r="VEA2" s="832"/>
      <c r="VEB2" s="832"/>
      <c r="VEC2" s="832"/>
      <c r="VED2" s="832"/>
      <c r="VEE2" s="832"/>
      <c r="VEF2" s="832"/>
      <c r="VEG2" s="832"/>
      <c r="VEH2" s="832"/>
      <c r="VEI2" s="832"/>
      <c r="VEJ2" s="832"/>
      <c r="VEK2" s="832"/>
      <c r="VEL2" s="832"/>
      <c r="VEM2" s="832"/>
      <c r="VEN2" s="832"/>
      <c r="VEO2" s="832"/>
      <c r="VEP2" s="832"/>
      <c r="VEQ2" s="832"/>
      <c r="VER2" s="832"/>
      <c r="VES2" s="832"/>
      <c r="VET2" s="832"/>
      <c r="VEU2" s="832"/>
      <c r="VEV2" s="832"/>
      <c r="VEW2" s="832"/>
      <c r="VEX2" s="832"/>
      <c r="VEY2" s="832"/>
      <c r="VEZ2" s="832"/>
      <c r="VFA2" s="832"/>
      <c r="VFB2" s="832"/>
      <c r="VFC2" s="832"/>
      <c r="VFD2" s="832"/>
      <c r="VFE2" s="832"/>
      <c r="VFF2" s="832"/>
      <c r="VFG2" s="832"/>
      <c r="VFH2" s="832"/>
      <c r="VFI2" s="832"/>
      <c r="VFJ2" s="832"/>
      <c r="VFK2" s="832"/>
      <c r="VFL2" s="832"/>
      <c r="VFM2" s="832"/>
      <c r="VFN2" s="832"/>
      <c r="VFO2" s="832"/>
      <c r="VFP2" s="832"/>
      <c r="VFQ2" s="832"/>
      <c r="VFR2" s="832"/>
      <c r="VFS2" s="832"/>
      <c r="VFT2" s="832"/>
      <c r="VFU2" s="832"/>
      <c r="VFV2" s="832"/>
      <c r="VFW2" s="832"/>
      <c r="VFX2" s="832"/>
      <c r="VFY2" s="832"/>
      <c r="VFZ2" s="832"/>
      <c r="VGA2" s="832"/>
      <c r="VGB2" s="832"/>
      <c r="VGC2" s="832"/>
      <c r="VGD2" s="832"/>
      <c r="VGE2" s="832"/>
      <c r="VGF2" s="832"/>
      <c r="VGG2" s="832"/>
      <c r="VGH2" s="832"/>
      <c r="VGI2" s="832"/>
      <c r="VGJ2" s="832"/>
      <c r="VGK2" s="832"/>
      <c r="VGL2" s="832"/>
      <c r="VGM2" s="832"/>
      <c r="VGN2" s="832"/>
      <c r="VGO2" s="832"/>
      <c r="VGP2" s="832"/>
      <c r="VGQ2" s="832"/>
      <c r="VGR2" s="832"/>
      <c r="VGS2" s="832"/>
      <c r="VGT2" s="832"/>
      <c r="VGU2" s="832"/>
      <c r="VGV2" s="832"/>
      <c r="VGW2" s="832"/>
      <c r="VGX2" s="832"/>
      <c r="VGY2" s="832"/>
      <c r="VGZ2" s="832"/>
      <c r="VHA2" s="832"/>
      <c r="VHB2" s="832"/>
      <c r="VHC2" s="832"/>
      <c r="VHD2" s="832"/>
      <c r="VHE2" s="832"/>
      <c r="VHF2" s="832"/>
      <c r="VHG2" s="832"/>
      <c r="VHH2" s="832"/>
      <c r="VHI2" s="832"/>
      <c r="VHJ2" s="832"/>
      <c r="VHK2" s="832"/>
      <c r="VHL2" s="832"/>
      <c r="VHM2" s="832"/>
      <c r="VHN2" s="832"/>
      <c r="VHO2" s="832"/>
      <c r="VHP2" s="832"/>
      <c r="VHQ2" s="832"/>
      <c r="VHR2" s="832"/>
      <c r="VHS2" s="832"/>
      <c r="VHT2" s="832"/>
      <c r="VHU2" s="832"/>
      <c r="VHV2" s="832"/>
      <c r="VHW2" s="832"/>
      <c r="VHX2" s="832"/>
      <c r="VHY2" s="832"/>
      <c r="VHZ2" s="832"/>
      <c r="VIA2" s="832"/>
      <c r="VIB2" s="832"/>
      <c r="VIC2" s="832"/>
      <c r="VID2" s="832"/>
      <c r="VIE2" s="832"/>
      <c r="VIF2" s="832"/>
      <c r="VIG2" s="832"/>
      <c r="VIH2" s="832"/>
      <c r="VII2" s="832"/>
      <c r="VIJ2" s="832"/>
      <c r="VIK2" s="832"/>
      <c r="VIL2" s="832"/>
      <c r="VIM2" s="832"/>
      <c r="VIN2" s="832"/>
      <c r="VIO2" s="832"/>
      <c r="VIP2" s="832"/>
      <c r="VIQ2" s="832"/>
      <c r="VIR2" s="832"/>
      <c r="VIS2" s="832"/>
      <c r="VIT2" s="832"/>
      <c r="VIU2" s="832"/>
      <c r="VIV2" s="832"/>
      <c r="VIW2" s="832"/>
      <c r="VIX2" s="832"/>
      <c r="VIY2" s="832"/>
      <c r="VIZ2" s="832"/>
      <c r="VJA2" s="832"/>
      <c r="VJB2" s="832"/>
      <c r="VJC2" s="832"/>
      <c r="VJD2" s="832"/>
      <c r="VJE2" s="832"/>
      <c r="VJF2" s="832"/>
      <c r="VJG2" s="832"/>
      <c r="VJH2" s="832"/>
      <c r="VJI2" s="832"/>
      <c r="VJJ2" s="832"/>
      <c r="VJK2" s="832"/>
      <c r="VJL2" s="832"/>
      <c r="VJM2" s="832"/>
      <c r="VJN2" s="832"/>
      <c r="VJO2" s="832"/>
      <c r="VJP2" s="832"/>
      <c r="VJQ2" s="832"/>
      <c r="VJR2" s="832"/>
      <c r="VJS2" s="832"/>
      <c r="VJT2" s="832"/>
      <c r="VJU2" s="832"/>
      <c r="VJV2" s="832"/>
      <c r="VJW2" s="832"/>
      <c r="VJX2" s="832"/>
      <c r="VJY2" s="832"/>
      <c r="VJZ2" s="832"/>
      <c r="VKA2" s="832"/>
      <c r="VKB2" s="832"/>
      <c r="VKC2" s="832"/>
      <c r="VKD2" s="832"/>
      <c r="VKE2" s="832"/>
      <c r="VKF2" s="832"/>
      <c r="VKG2" s="832"/>
      <c r="VKH2" s="832"/>
      <c r="VKI2" s="832"/>
      <c r="VKJ2" s="832"/>
      <c r="VKK2" s="832"/>
      <c r="VKL2" s="832"/>
      <c r="VKM2" s="832"/>
      <c r="VKN2" s="832"/>
      <c r="VKO2" s="832"/>
      <c r="VKP2" s="832"/>
      <c r="VKQ2" s="832"/>
      <c r="VKR2" s="832"/>
      <c r="VKS2" s="832"/>
      <c r="VKT2" s="832"/>
      <c r="VKU2" s="832"/>
      <c r="VKV2" s="832"/>
      <c r="VKW2" s="832"/>
      <c r="VKX2" s="832"/>
      <c r="VKY2" s="832"/>
      <c r="VKZ2" s="832"/>
      <c r="VLA2" s="832"/>
      <c r="VLB2" s="832"/>
      <c r="VLC2" s="832"/>
      <c r="VLD2" s="832"/>
      <c r="VLE2" s="832"/>
      <c r="VLF2" s="832"/>
      <c r="VLG2" s="832"/>
      <c r="VLH2" s="832"/>
      <c r="VLI2" s="832"/>
      <c r="VLJ2" s="832"/>
      <c r="VLK2" s="832"/>
      <c r="VLL2" s="832"/>
      <c r="VLM2" s="832"/>
      <c r="VLN2" s="832"/>
      <c r="VLO2" s="832"/>
      <c r="VLP2" s="832"/>
      <c r="VLQ2" s="832"/>
      <c r="VLR2" s="832"/>
      <c r="VLS2" s="832"/>
      <c r="VLT2" s="832"/>
      <c r="VLU2" s="832"/>
      <c r="VLV2" s="832"/>
      <c r="VLW2" s="832"/>
      <c r="VLX2" s="832"/>
      <c r="VLY2" s="832"/>
      <c r="VLZ2" s="832"/>
      <c r="VMA2" s="832"/>
      <c r="VMB2" s="832"/>
      <c r="VMC2" s="832"/>
      <c r="VMD2" s="832"/>
      <c r="VME2" s="832"/>
      <c r="VMF2" s="832"/>
      <c r="VMG2" s="832"/>
      <c r="VMH2" s="832"/>
      <c r="VMI2" s="832"/>
      <c r="VMJ2" s="832"/>
      <c r="VMK2" s="832"/>
      <c r="VML2" s="832"/>
      <c r="VMM2" s="832"/>
      <c r="VMN2" s="832"/>
      <c r="VMO2" s="832"/>
      <c r="VMP2" s="832"/>
      <c r="VMQ2" s="832"/>
      <c r="VMR2" s="832"/>
      <c r="VMS2" s="832"/>
      <c r="VMT2" s="832"/>
      <c r="VMU2" s="832"/>
      <c r="VMV2" s="832"/>
      <c r="VMW2" s="832"/>
      <c r="VMX2" s="832"/>
      <c r="VMY2" s="832"/>
      <c r="VMZ2" s="832"/>
      <c r="VNA2" s="832"/>
      <c r="VNB2" s="832"/>
      <c r="VNC2" s="832"/>
      <c r="VND2" s="832"/>
      <c r="VNE2" s="832"/>
      <c r="VNF2" s="832"/>
      <c r="VNG2" s="832"/>
      <c r="VNH2" s="832"/>
      <c r="VNI2" s="832"/>
      <c r="VNJ2" s="832"/>
      <c r="VNK2" s="832"/>
      <c r="VNL2" s="832"/>
      <c r="VNM2" s="832"/>
      <c r="VNN2" s="832"/>
      <c r="VNO2" s="832"/>
      <c r="VNP2" s="832"/>
      <c r="VNQ2" s="832"/>
      <c r="VNR2" s="832"/>
      <c r="VNS2" s="832"/>
      <c r="VNT2" s="832"/>
      <c r="VNU2" s="832"/>
      <c r="VNV2" s="832"/>
      <c r="VNW2" s="832"/>
      <c r="VNX2" s="832"/>
      <c r="VNY2" s="832"/>
      <c r="VNZ2" s="832"/>
      <c r="VOA2" s="832"/>
      <c r="VOB2" s="832"/>
      <c r="VOC2" s="832"/>
      <c r="VOD2" s="832"/>
      <c r="VOE2" s="832"/>
      <c r="VOF2" s="832"/>
      <c r="VOG2" s="832"/>
      <c r="VOH2" s="832"/>
      <c r="VOI2" s="832"/>
      <c r="VOJ2" s="832"/>
      <c r="VOK2" s="832"/>
      <c r="VOL2" s="832"/>
      <c r="VOM2" s="832"/>
      <c r="VON2" s="832"/>
      <c r="VOO2" s="832"/>
      <c r="VOP2" s="832"/>
      <c r="VOQ2" s="832"/>
      <c r="VOR2" s="832"/>
      <c r="VOS2" s="832"/>
      <c r="VOT2" s="832"/>
      <c r="VOU2" s="832"/>
      <c r="VOV2" s="832"/>
      <c r="VOW2" s="832"/>
      <c r="VOX2" s="832"/>
      <c r="VOY2" s="832"/>
      <c r="VOZ2" s="832"/>
      <c r="VPA2" s="832"/>
      <c r="VPB2" s="832"/>
      <c r="VPC2" s="832"/>
      <c r="VPD2" s="832"/>
      <c r="VPE2" s="832"/>
      <c r="VPF2" s="832"/>
      <c r="VPG2" s="832"/>
      <c r="VPH2" s="832"/>
      <c r="VPI2" s="832"/>
      <c r="VPJ2" s="832"/>
      <c r="VPK2" s="832"/>
      <c r="VPL2" s="832"/>
      <c r="VPM2" s="832"/>
      <c r="VPN2" s="832"/>
      <c r="VPO2" s="832"/>
      <c r="VPP2" s="832"/>
      <c r="VPQ2" s="832"/>
      <c r="VPR2" s="832"/>
      <c r="VPS2" s="832"/>
      <c r="VPT2" s="832"/>
      <c r="VPU2" s="832"/>
      <c r="VPV2" s="832"/>
      <c r="VPW2" s="832"/>
      <c r="VPX2" s="832"/>
      <c r="VPY2" s="832"/>
      <c r="VPZ2" s="832"/>
      <c r="VQA2" s="832"/>
      <c r="VQB2" s="832"/>
      <c r="VQC2" s="832"/>
      <c r="VQD2" s="832"/>
      <c r="VQE2" s="832"/>
      <c r="VQF2" s="832"/>
      <c r="VQG2" s="832"/>
      <c r="VQH2" s="832"/>
      <c r="VQI2" s="832"/>
      <c r="VQJ2" s="832"/>
      <c r="VQK2" s="832"/>
      <c r="VQL2" s="832"/>
      <c r="VQM2" s="832"/>
      <c r="VQN2" s="832"/>
      <c r="VQO2" s="832"/>
      <c r="VQP2" s="832"/>
      <c r="VQQ2" s="832"/>
      <c r="VQR2" s="832"/>
      <c r="VQS2" s="832"/>
      <c r="VQT2" s="832"/>
      <c r="VQU2" s="832"/>
      <c r="VQV2" s="832"/>
      <c r="VQW2" s="832"/>
      <c r="VQX2" s="832"/>
      <c r="VQY2" s="832"/>
      <c r="VQZ2" s="832"/>
      <c r="VRA2" s="832"/>
      <c r="VRB2" s="832"/>
      <c r="VRC2" s="832"/>
      <c r="VRD2" s="832"/>
      <c r="VRE2" s="832"/>
      <c r="VRF2" s="832"/>
      <c r="VRG2" s="832"/>
      <c r="VRH2" s="832"/>
      <c r="VRI2" s="832"/>
      <c r="VRJ2" s="832"/>
      <c r="VRK2" s="832"/>
      <c r="VRL2" s="832"/>
      <c r="VRM2" s="832"/>
      <c r="VRN2" s="832"/>
      <c r="VRO2" s="832"/>
      <c r="VRP2" s="832"/>
      <c r="VRQ2" s="832"/>
      <c r="VRR2" s="832"/>
      <c r="VRS2" s="832"/>
      <c r="VRT2" s="832"/>
      <c r="VRU2" s="832"/>
      <c r="VRV2" s="832"/>
      <c r="VRW2" s="832"/>
      <c r="VRX2" s="832"/>
      <c r="VRY2" s="832"/>
      <c r="VRZ2" s="832"/>
      <c r="VSA2" s="832"/>
      <c r="VSB2" s="832"/>
      <c r="VSC2" s="832"/>
      <c r="VSD2" s="832"/>
      <c r="VSE2" s="832"/>
      <c r="VSF2" s="832"/>
      <c r="VSG2" s="832"/>
      <c r="VSH2" s="832"/>
      <c r="VSI2" s="832"/>
      <c r="VSJ2" s="832"/>
      <c r="VSK2" s="832"/>
      <c r="VSL2" s="832"/>
      <c r="VSM2" s="832"/>
      <c r="VSN2" s="832"/>
      <c r="VSO2" s="832"/>
      <c r="VSP2" s="832"/>
      <c r="VSQ2" s="832"/>
      <c r="VSR2" s="832"/>
      <c r="VSS2" s="832"/>
      <c r="VST2" s="832"/>
      <c r="VSU2" s="832"/>
      <c r="VSV2" s="832"/>
      <c r="VSW2" s="832"/>
      <c r="VSX2" s="832"/>
      <c r="VSY2" s="832"/>
      <c r="VSZ2" s="832"/>
      <c r="VTA2" s="832"/>
      <c r="VTB2" s="832"/>
      <c r="VTC2" s="832"/>
      <c r="VTD2" s="832"/>
      <c r="VTE2" s="832"/>
      <c r="VTF2" s="832"/>
      <c r="VTG2" s="832"/>
      <c r="VTH2" s="832"/>
      <c r="VTI2" s="832"/>
      <c r="VTJ2" s="832"/>
      <c r="VTK2" s="832"/>
      <c r="VTL2" s="832"/>
      <c r="VTM2" s="832"/>
      <c r="VTN2" s="832"/>
      <c r="VTO2" s="832"/>
      <c r="VTP2" s="832"/>
      <c r="VTQ2" s="832"/>
      <c r="VTR2" s="832"/>
      <c r="VTS2" s="832"/>
      <c r="VTT2" s="832"/>
      <c r="VTU2" s="832"/>
      <c r="VTV2" s="832"/>
      <c r="VTW2" s="832"/>
      <c r="VTX2" s="832"/>
      <c r="VTY2" s="832"/>
      <c r="VTZ2" s="832"/>
      <c r="VUA2" s="832"/>
      <c r="VUB2" s="832"/>
      <c r="VUC2" s="832"/>
      <c r="VUD2" s="832"/>
      <c r="VUE2" s="832"/>
      <c r="VUF2" s="832"/>
      <c r="VUG2" s="832"/>
      <c r="VUH2" s="832"/>
      <c r="VUI2" s="832"/>
      <c r="VUJ2" s="832"/>
      <c r="VUK2" s="832"/>
      <c r="VUL2" s="832"/>
      <c r="VUM2" s="832"/>
      <c r="VUN2" s="832"/>
      <c r="VUO2" s="832"/>
      <c r="VUP2" s="832"/>
      <c r="VUQ2" s="832"/>
      <c r="VUR2" s="832"/>
      <c r="VUS2" s="832"/>
      <c r="VUT2" s="832"/>
      <c r="VUU2" s="832"/>
      <c r="VUV2" s="832"/>
      <c r="VUW2" s="832"/>
      <c r="VUX2" s="832"/>
      <c r="VUY2" s="832"/>
      <c r="VUZ2" s="832"/>
      <c r="VVA2" s="832"/>
      <c r="VVB2" s="832"/>
      <c r="VVC2" s="832"/>
      <c r="VVD2" s="832"/>
      <c r="VVE2" s="832"/>
      <c r="VVF2" s="832"/>
      <c r="VVG2" s="832"/>
      <c r="VVH2" s="832"/>
      <c r="VVI2" s="832"/>
      <c r="VVJ2" s="832"/>
      <c r="VVK2" s="832"/>
      <c r="VVL2" s="832"/>
      <c r="VVM2" s="832"/>
      <c r="VVN2" s="832"/>
      <c r="VVO2" s="832"/>
      <c r="VVP2" s="832"/>
      <c r="VVQ2" s="832"/>
      <c r="VVR2" s="832"/>
      <c r="VVS2" s="832"/>
      <c r="VVT2" s="832"/>
      <c r="VVU2" s="832"/>
      <c r="VVV2" s="832"/>
      <c r="VVW2" s="832"/>
      <c r="VVX2" s="832"/>
      <c r="VVY2" s="832"/>
      <c r="VVZ2" s="832"/>
      <c r="VWA2" s="832"/>
      <c r="VWB2" s="832"/>
      <c r="VWC2" s="832"/>
      <c r="VWD2" s="832"/>
      <c r="VWE2" s="832"/>
      <c r="VWF2" s="832"/>
      <c r="VWG2" s="832"/>
      <c r="VWH2" s="832"/>
      <c r="VWI2" s="832"/>
      <c r="VWJ2" s="832"/>
      <c r="VWK2" s="832"/>
      <c r="VWL2" s="832"/>
      <c r="VWM2" s="832"/>
      <c r="VWN2" s="832"/>
      <c r="VWO2" s="832"/>
      <c r="VWP2" s="832"/>
      <c r="VWQ2" s="832"/>
      <c r="VWR2" s="832"/>
      <c r="VWS2" s="832"/>
      <c r="VWT2" s="832"/>
      <c r="VWU2" s="832"/>
      <c r="VWV2" s="832"/>
      <c r="VWW2" s="832"/>
      <c r="VWX2" s="832"/>
      <c r="VWY2" s="832"/>
      <c r="VWZ2" s="832"/>
      <c r="VXA2" s="832"/>
      <c r="VXB2" s="832"/>
      <c r="VXC2" s="832"/>
      <c r="VXD2" s="832"/>
      <c r="VXE2" s="832"/>
      <c r="VXF2" s="832"/>
      <c r="VXG2" s="832"/>
      <c r="VXH2" s="832"/>
      <c r="VXI2" s="832"/>
      <c r="VXJ2" s="832"/>
      <c r="VXK2" s="832"/>
      <c r="VXL2" s="832"/>
      <c r="VXM2" s="832"/>
      <c r="VXN2" s="832"/>
      <c r="VXO2" s="832"/>
      <c r="VXP2" s="832"/>
      <c r="VXQ2" s="832"/>
      <c r="VXR2" s="832"/>
      <c r="VXS2" s="832"/>
      <c r="VXT2" s="832"/>
      <c r="VXU2" s="832"/>
      <c r="VXV2" s="832"/>
      <c r="VXW2" s="832"/>
      <c r="VXX2" s="832"/>
      <c r="VXY2" s="832"/>
      <c r="VXZ2" s="832"/>
      <c r="VYA2" s="832"/>
      <c r="VYB2" s="832"/>
      <c r="VYC2" s="832"/>
      <c r="VYD2" s="832"/>
      <c r="VYE2" s="832"/>
      <c r="VYF2" s="832"/>
      <c r="VYG2" s="832"/>
      <c r="VYH2" s="832"/>
      <c r="VYI2" s="832"/>
      <c r="VYJ2" s="832"/>
      <c r="VYK2" s="832"/>
      <c r="VYL2" s="832"/>
      <c r="VYM2" s="832"/>
      <c r="VYN2" s="832"/>
      <c r="VYO2" s="832"/>
      <c r="VYP2" s="832"/>
      <c r="VYQ2" s="832"/>
      <c r="VYR2" s="832"/>
      <c r="VYS2" s="832"/>
      <c r="VYT2" s="832"/>
      <c r="VYU2" s="832"/>
      <c r="VYV2" s="832"/>
      <c r="VYW2" s="832"/>
      <c r="VYX2" s="832"/>
      <c r="VYY2" s="832"/>
      <c r="VYZ2" s="832"/>
      <c r="VZA2" s="832"/>
      <c r="VZB2" s="832"/>
      <c r="VZC2" s="832"/>
      <c r="VZD2" s="832"/>
      <c r="VZE2" s="832"/>
      <c r="VZF2" s="832"/>
      <c r="VZG2" s="832"/>
      <c r="VZH2" s="832"/>
      <c r="VZI2" s="832"/>
      <c r="VZJ2" s="832"/>
      <c r="VZK2" s="832"/>
      <c r="VZL2" s="832"/>
      <c r="VZM2" s="832"/>
      <c r="VZN2" s="832"/>
      <c r="VZO2" s="832"/>
      <c r="VZP2" s="832"/>
      <c r="VZQ2" s="832"/>
      <c r="VZR2" s="832"/>
      <c r="VZS2" s="832"/>
      <c r="VZT2" s="832"/>
      <c r="VZU2" s="832"/>
      <c r="VZV2" s="832"/>
      <c r="VZW2" s="832"/>
      <c r="VZX2" s="832"/>
      <c r="VZY2" s="832"/>
      <c r="VZZ2" s="832"/>
      <c r="WAA2" s="832"/>
      <c r="WAB2" s="832"/>
      <c r="WAC2" s="832"/>
      <c r="WAD2" s="832"/>
      <c r="WAE2" s="832"/>
      <c r="WAF2" s="832"/>
      <c r="WAG2" s="832"/>
      <c r="WAH2" s="832"/>
      <c r="WAI2" s="832"/>
      <c r="WAJ2" s="832"/>
      <c r="WAK2" s="832"/>
      <c r="WAL2" s="832"/>
      <c r="WAM2" s="832"/>
      <c r="WAN2" s="832"/>
      <c r="WAO2" s="832"/>
      <c r="WAP2" s="832"/>
      <c r="WAQ2" s="832"/>
      <c r="WAR2" s="832"/>
      <c r="WAS2" s="832"/>
      <c r="WAT2" s="832"/>
      <c r="WAU2" s="832"/>
      <c r="WAV2" s="832"/>
      <c r="WAW2" s="832"/>
      <c r="WAX2" s="832"/>
      <c r="WAY2" s="832"/>
      <c r="WAZ2" s="832"/>
      <c r="WBA2" s="832"/>
      <c r="WBB2" s="832"/>
      <c r="WBC2" s="832"/>
      <c r="WBD2" s="832"/>
      <c r="WBE2" s="832"/>
      <c r="WBF2" s="832"/>
      <c r="WBG2" s="832"/>
      <c r="WBH2" s="832"/>
      <c r="WBI2" s="832"/>
      <c r="WBJ2" s="832"/>
      <c r="WBK2" s="832"/>
      <c r="WBL2" s="832"/>
      <c r="WBM2" s="832"/>
      <c r="WBN2" s="832"/>
      <c r="WBO2" s="832"/>
      <c r="WBP2" s="832"/>
      <c r="WBQ2" s="832"/>
      <c r="WBR2" s="832"/>
      <c r="WBS2" s="832"/>
      <c r="WBT2" s="832"/>
      <c r="WBU2" s="832"/>
      <c r="WBV2" s="832"/>
      <c r="WBW2" s="832"/>
      <c r="WBX2" s="832"/>
      <c r="WBY2" s="832"/>
      <c r="WBZ2" s="832"/>
      <c r="WCA2" s="832"/>
      <c r="WCB2" s="832"/>
      <c r="WCC2" s="832"/>
      <c r="WCD2" s="832"/>
      <c r="WCE2" s="832"/>
      <c r="WCF2" s="832"/>
      <c r="WCG2" s="832"/>
      <c r="WCH2" s="832"/>
      <c r="WCI2" s="832"/>
      <c r="WCJ2" s="832"/>
      <c r="WCK2" s="832"/>
      <c r="WCL2" s="832"/>
      <c r="WCM2" s="832"/>
      <c r="WCN2" s="832"/>
      <c r="WCO2" s="832"/>
      <c r="WCP2" s="832"/>
      <c r="WCQ2" s="832"/>
      <c r="WCR2" s="832"/>
      <c r="WCS2" s="832"/>
      <c r="WCT2" s="832"/>
      <c r="WCU2" s="832"/>
      <c r="WCV2" s="832"/>
      <c r="WCW2" s="832"/>
      <c r="WCX2" s="832"/>
      <c r="WCY2" s="832"/>
      <c r="WCZ2" s="832"/>
      <c r="WDA2" s="832"/>
      <c r="WDB2" s="832"/>
      <c r="WDC2" s="832"/>
      <c r="WDD2" s="832"/>
      <c r="WDE2" s="832"/>
      <c r="WDF2" s="832"/>
      <c r="WDG2" s="832"/>
      <c r="WDH2" s="832"/>
      <c r="WDI2" s="832"/>
      <c r="WDJ2" s="832"/>
      <c r="WDK2" s="832"/>
      <c r="WDL2" s="832"/>
      <c r="WDM2" s="832"/>
      <c r="WDN2" s="832"/>
      <c r="WDO2" s="832"/>
      <c r="WDP2" s="832"/>
      <c r="WDQ2" s="832"/>
      <c r="WDR2" s="832"/>
      <c r="WDS2" s="832"/>
      <c r="WDT2" s="832"/>
      <c r="WDU2" s="832"/>
      <c r="WDV2" s="832"/>
      <c r="WDW2" s="832"/>
      <c r="WDX2" s="832"/>
      <c r="WDY2" s="832"/>
      <c r="WDZ2" s="832"/>
      <c r="WEA2" s="832"/>
      <c r="WEB2" s="832"/>
      <c r="WEC2" s="832"/>
      <c r="WED2" s="832"/>
      <c r="WEE2" s="832"/>
      <c r="WEF2" s="832"/>
      <c r="WEG2" s="832"/>
      <c r="WEH2" s="832"/>
      <c r="WEI2" s="832"/>
      <c r="WEJ2" s="832"/>
      <c r="WEK2" s="832"/>
      <c r="WEL2" s="832"/>
      <c r="WEM2" s="832"/>
      <c r="WEN2" s="832"/>
      <c r="WEO2" s="832"/>
      <c r="WEP2" s="832"/>
      <c r="WEQ2" s="832"/>
      <c r="WER2" s="832"/>
      <c r="WES2" s="832"/>
      <c r="WET2" s="832"/>
      <c r="WEU2" s="832"/>
      <c r="WEV2" s="832"/>
      <c r="WEW2" s="832"/>
      <c r="WEX2" s="832"/>
      <c r="WEY2" s="832"/>
      <c r="WEZ2" s="832"/>
      <c r="WFA2" s="832"/>
      <c r="WFB2" s="832"/>
      <c r="WFC2" s="832"/>
      <c r="WFD2" s="832"/>
      <c r="WFE2" s="832"/>
      <c r="WFF2" s="832"/>
      <c r="WFG2" s="832"/>
      <c r="WFH2" s="832"/>
      <c r="WFI2" s="832"/>
      <c r="WFJ2" s="832"/>
      <c r="WFK2" s="832"/>
      <c r="WFL2" s="832"/>
      <c r="WFM2" s="832"/>
      <c r="WFN2" s="832"/>
      <c r="WFO2" s="832"/>
      <c r="WFP2" s="832"/>
      <c r="WFQ2" s="832"/>
      <c r="WFR2" s="832"/>
      <c r="WFS2" s="832"/>
      <c r="WFT2" s="832"/>
      <c r="WFU2" s="832"/>
      <c r="WFV2" s="832"/>
      <c r="WFW2" s="832"/>
      <c r="WFX2" s="832"/>
      <c r="WFY2" s="832"/>
      <c r="WFZ2" s="832"/>
      <c r="WGA2" s="832"/>
      <c r="WGB2" s="832"/>
      <c r="WGC2" s="832"/>
      <c r="WGD2" s="832"/>
      <c r="WGE2" s="832"/>
      <c r="WGF2" s="832"/>
      <c r="WGG2" s="832"/>
      <c r="WGH2" s="832"/>
      <c r="WGI2" s="832"/>
      <c r="WGJ2" s="832"/>
      <c r="WGK2" s="832"/>
      <c r="WGL2" s="832"/>
      <c r="WGM2" s="832"/>
      <c r="WGN2" s="832"/>
      <c r="WGO2" s="832"/>
      <c r="WGP2" s="832"/>
      <c r="WGQ2" s="832"/>
      <c r="WGR2" s="832"/>
      <c r="WGS2" s="832"/>
      <c r="WGT2" s="832"/>
      <c r="WGU2" s="832"/>
      <c r="WGV2" s="832"/>
      <c r="WGW2" s="832"/>
      <c r="WGX2" s="832"/>
      <c r="WGY2" s="832"/>
      <c r="WGZ2" s="832"/>
      <c r="WHA2" s="832"/>
      <c r="WHB2" s="832"/>
      <c r="WHC2" s="832"/>
      <c r="WHD2" s="832"/>
      <c r="WHE2" s="832"/>
      <c r="WHF2" s="832"/>
      <c r="WHG2" s="832"/>
      <c r="WHH2" s="832"/>
      <c r="WHI2" s="832"/>
      <c r="WHJ2" s="832"/>
      <c r="WHK2" s="832"/>
      <c r="WHL2" s="832"/>
      <c r="WHM2" s="832"/>
      <c r="WHN2" s="832"/>
      <c r="WHO2" s="832"/>
      <c r="WHP2" s="832"/>
      <c r="WHQ2" s="832"/>
      <c r="WHR2" s="832"/>
      <c r="WHS2" s="832"/>
      <c r="WHT2" s="832"/>
      <c r="WHU2" s="832"/>
      <c r="WHV2" s="832"/>
      <c r="WHW2" s="832"/>
      <c r="WHX2" s="832"/>
      <c r="WHY2" s="832"/>
      <c r="WHZ2" s="832"/>
      <c r="WIA2" s="832"/>
      <c r="WIB2" s="832"/>
      <c r="WIC2" s="832"/>
      <c r="WID2" s="832"/>
      <c r="WIE2" s="832"/>
      <c r="WIF2" s="832"/>
      <c r="WIG2" s="832"/>
      <c r="WIH2" s="832"/>
      <c r="WII2" s="832"/>
      <c r="WIJ2" s="832"/>
      <c r="WIK2" s="832"/>
      <c r="WIL2" s="832"/>
      <c r="WIM2" s="832"/>
      <c r="WIN2" s="832"/>
      <c r="WIO2" s="832"/>
      <c r="WIP2" s="832"/>
      <c r="WIQ2" s="832"/>
      <c r="WIR2" s="832"/>
      <c r="WIS2" s="832"/>
      <c r="WIT2" s="832"/>
      <c r="WIU2" s="832"/>
      <c r="WIV2" s="832"/>
      <c r="WIW2" s="832"/>
      <c r="WIX2" s="832"/>
      <c r="WIY2" s="832"/>
      <c r="WIZ2" s="832"/>
      <c r="WJA2" s="832"/>
      <c r="WJB2" s="832"/>
      <c r="WJC2" s="832"/>
      <c r="WJD2" s="832"/>
      <c r="WJE2" s="832"/>
      <c r="WJF2" s="832"/>
      <c r="WJG2" s="832"/>
      <c r="WJH2" s="832"/>
      <c r="WJI2" s="832"/>
      <c r="WJJ2" s="832"/>
      <c r="WJK2" s="832"/>
      <c r="WJL2" s="832"/>
      <c r="WJM2" s="832"/>
      <c r="WJN2" s="832"/>
      <c r="WJO2" s="832"/>
      <c r="WJP2" s="832"/>
      <c r="WJQ2" s="832"/>
      <c r="WJR2" s="832"/>
      <c r="WJS2" s="832"/>
      <c r="WJT2" s="832"/>
      <c r="WJU2" s="832"/>
      <c r="WJV2" s="832"/>
      <c r="WJW2" s="832"/>
      <c r="WJX2" s="832"/>
      <c r="WJY2" s="832"/>
      <c r="WJZ2" s="832"/>
      <c r="WKA2" s="832"/>
      <c r="WKB2" s="832"/>
      <c r="WKC2" s="832"/>
      <c r="WKD2" s="832"/>
      <c r="WKE2" s="832"/>
      <c r="WKF2" s="832"/>
      <c r="WKG2" s="832"/>
      <c r="WKH2" s="832"/>
      <c r="WKI2" s="832"/>
      <c r="WKJ2" s="832"/>
      <c r="WKK2" s="832"/>
      <c r="WKL2" s="832"/>
      <c r="WKM2" s="832"/>
      <c r="WKN2" s="832"/>
      <c r="WKO2" s="832"/>
      <c r="WKP2" s="832"/>
      <c r="WKQ2" s="832"/>
      <c r="WKR2" s="832"/>
      <c r="WKS2" s="832"/>
      <c r="WKT2" s="832"/>
      <c r="WKU2" s="832"/>
      <c r="WKV2" s="832"/>
      <c r="WKW2" s="832"/>
      <c r="WKX2" s="832"/>
      <c r="WKY2" s="832"/>
      <c r="WKZ2" s="832"/>
      <c r="WLA2" s="832"/>
      <c r="WLB2" s="832"/>
      <c r="WLC2" s="832"/>
      <c r="WLD2" s="832"/>
      <c r="WLE2" s="832"/>
      <c r="WLF2" s="832"/>
      <c r="WLG2" s="832"/>
      <c r="WLH2" s="832"/>
      <c r="WLI2" s="832"/>
      <c r="WLJ2" s="832"/>
      <c r="WLK2" s="832"/>
      <c r="WLL2" s="832"/>
      <c r="WLM2" s="832"/>
      <c r="WLN2" s="832"/>
      <c r="WLO2" s="832"/>
      <c r="WLP2" s="832"/>
      <c r="WLQ2" s="832"/>
      <c r="WLR2" s="832"/>
      <c r="WLS2" s="832"/>
      <c r="WLT2" s="832"/>
      <c r="WLU2" s="832"/>
      <c r="WLV2" s="832"/>
      <c r="WLW2" s="832"/>
      <c r="WLX2" s="832"/>
      <c r="WLY2" s="832"/>
      <c r="WLZ2" s="832"/>
      <c r="WMA2" s="832"/>
      <c r="WMB2" s="832"/>
      <c r="WMC2" s="832"/>
      <c r="WMD2" s="832"/>
      <c r="WME2" s="832"/>
      <c r="WMF2" s="832"/>
      <c r="WMG2" s="832"/>
      <c r="WMH2" s="832"/>
      <c r="WMI2" s="832"/>
      <c r="WMJ2" s="832"/>
      <c r="WMK2" s="832"/>
      <c r="WML2" s="832"/>
      <c r="WMM2" s="832"/>
      <c r="WMN2" s="832"/>
      <c r="WMO2" s="832"/>
      <c r="WMP2" s="832"/>
      <c r="WMQ2" s="832"/>
      <c r="WMR2" s="832"/>
      <c r="WMS2" s="832"/>
      <c r="WMT2" s="832"/>
      <c r="WMU2" s="832"/>
      <c r="WMV2" s="832"/>
      <c r="WMW2" s="832"/>
      <c r="WMX2" s="832"/>
      <c r="WMY2" s="832"/>
      <c r="WMZ2" s="832"/>
      <c r="WNA2" s="832"/>
      <c r="WNB2" s="832"/>
      <c r="WNC2" s="832"/>
      <c r="WND2" s="832"/>
      <c r="WNE2" s="832"/>
      <c r="WNF2" s="832"/>
      <c r="WNG2" s="832"/>
      <c r="WNH2" s="832"/>
      <c r="WNI2" s="832"/>
      <c r="WNJ2" s="832"/>
      <c r="WNK2" s="832"/>
      <c r="WNL2" s="832"/>
      <c r="WNM2" s="832"/>
      <c r="WNN2" s="832"/>
      <c r="WNO2" s="832"/>
      <c r="WNP2" s="832"/>
      <c r="WNQ2" s="832"/>
      <c r="WNR2" s="832"/>
      <c r="WNS2" s="832"/>
      <c r="WNT2" s="832"/>
      <c r="WNU2" s="832"/>
      <c r="WNV2" s="832"/>
      <c r="WNW2" s="832"/>
      <c r="WNX2" s="832"/>
      <c r="WNY2" s="832"/>
      <c r="WNZ2" s="832"/>
      <c r="WOA2" s="832"/>
      <c r="WOB2" s="832"/>
      <c r="WOC2" s="832"/>
      <c r="WOD2" s="832"/>
      <c r="WOE2" s="832"/>
      <c r="WOF2" s="832"/>
      <c r="WOG2" s="832"/>
      <c r="WOH2" s="832"/>
      <c r="WOI2" s="832"/>
      <c r="WOJ2" s="832"/>
      <c r="WOK2" s="832"/>
      <c r="WOL2" s="832"/>
      <c r="WOM2" s="832"/>
      <c r="WON2" s="832"/>
      <c r="WOO2" s="832"/>
      <c r="WOP2" s="832"/>
      <c r="WOQ2" s="832"/>
      <c r="WOR2" s="832"/>
      <c r="WOS2" s="832"/>
      <c r="WOT2" s="832"/>
      <c r="WOU2" s="832"/>
      <c r="WOV2" s="832"/>
      <c r="WOW2" s="832"/>
      <c r="WOX2" s="832"/>
      <c r="WOY2" s="832"/>
      <c r="WOZ2" s="832"/>
      <c r="WPA2" s="832"/>
      <c r="WPB2" s="832"/>
      <c r="WPC2" s="832"/>
      <c r="WPD2" s="832"/>
      <c r="WPE2" s="832"/>
      <c r="WPF2" s="832"/>
      <c r="WPG2" s="832"/>
      <c r="WPH2" s="832"/>
      <c r="WPI2" s="832"/>
      <c r="WPJ2" s="832"/>
      <c r="WPK2" s="832"/>
      <c r="WPL2" s="832"/>
      <c r="WPM2" s="832"/>
      <c r="WPN2" s="832"/>
      <c r="WPO2" s="832"/>
      <c r="WPP2" s="832"/>
      <c r="WPQ2" s="832"/>
      <c r="WPR2" s="832"/>
      <c r="WPS2" s="832"/>
      <c r="WPT2" s="832"/>
      <c r="WPU2" s="832"/>
      <c r="WPV2" s="832"/>
      <c r="WPW2" s="832"/>
      <c r="WPX2" s="832"/>
      <c r="WPY2" s="832"/>
      <c r="WPZ2" s="832"/>
      <c r="WQA2" s="832"/>
      <c r="WQB2" s="832"/>
      <c r="WQC2" s="832"/>
      <c r="WQD2" s="832"/>
      <c r="WQE2" s="832"/>
      <c r="WQF2" s="832"/>
      <c r="WQG2" s="832"/>
      <c r="WQH2" s="832"/>
      <c r="WQI2" s="832"/>
      <c r="WQJ2" s="832"/>
      <c r="WQK2" s="832"/>
      <c r="WQL2" s="832"/>
      <c r="WQM2" s="832"/>
      <c r="WQN2" s="832"/>
      <c r="WQO2" s="832"/>
      <c r="WQP2" s="832"/>
      <c r="WQQ2" s="832"/>
      <c r="WQR2" s="832"/>
      <c r="WQS2" s="832"/>
      <c r="WQT2" s="832"/>
      <c r="WQU2" s="832"/>
      <c r="WQV2" s="832"/>
      <c r="WQW2" s="832"/>
      <c r="WQX2" s="832"/>
      <c r="WQY2" s="832"/>
      <c r="WQZ2" s="832"/>
      <c r="WRA2" s="832"/>
      <c r="WRB2" s="832"/>
      <c r="WRC2" s="832"/>
      <c r="WRD2" s="832"/>
      <c r="WRE2" s="832"/>
      <c r="WRF2" s="832"/>
      <c r="WRG2" s="832"/>
      <c r="WRH2" s="832"/>
      <c r="WRI2" s="832"/>
      <c r="WRJ2" s="832"/>
      <c r="WRK2" s="832"/>
      <c r="WRL2" s="832"/>
      <c r="WRM2" s="832"/>
      <c r="WRN2" s="832"/>
      <c r="WRO2" s="832"/>
      <c r="WRP2" s="832"/>
      <c r="WRQ2" s="832"/>
      <c r="WRR2" s="832"/>
      <c r="WRS2" s="832"/>
      <c r="WRT2" s="832"/>
      <c r="WRU2" s="832"/>
      <c r="WRV2" s="832"/>
      <c r="WRW2" s="832"/>
      <c r="WRX2" s="832"/>
      <c r="WRY2" s="832"/>
      <c r="WRZ2" s="832"/>
      <c r="WSA2" s="832"/>
      <c r="WSB2" s="832"/>
      <c r="WSC2" s="832"/>
      <c r="WSD2" s="832"/>
      <c r="WSE2" s="832"/>
      <c r="WSF2" s="832"/>
      <c r="WSG2" s="832"/>
      <c r="WSH2" s="832"/>
      <c r="WSI2" s="832"/>
      <c r="WSJ2" s="832"/>
      <c r="WSK2" s="832"/>
      <c r="WSL2" s="832"/>
      <c r="WSM2" s="832"/>
      <c r="WSN2" s="832"/>
      <c r="WSO2" s="832"/>
      <c r="WSP2" s="832"/>
      <c r="WSQ2" s="832"/>
      <c r="WSR2" s="832"/>
      <c r="WSS2" s="832"/>
      <c r="WST2" s="832"/>
      <c r="WSU2" s="832"/>
      <c r="WSV2" s="832"/>
      <c r="WSW2" s="832"/>
      <c r="WSX2" s="832"/>
      <c r="WSY2" s="832"/>
      <c r="WSZ2" s="832"/>
      <c r="WTA2" s="832"/>
      <c r="WTB2" s="832"/>
      <c r="WTC2" s="832"/>
      <c r="WTD2" s="832"/>
      <c r="WTE2" s="832"/>
      <c r="WTF2" s="832"/>
      <c r="WTG2" s="832"/>
      <c r="WTH2" s="832"/>
      <c r="WTI2" s="832"/>
      <c r="WTJ2" s="832"/>
      <c r="WTK2" s="832"/>
      <c r="WTL2" s="832"/>
      <c r="WTM2" s="832"/>
      <c r="WTN2" s="832"/>
      <c r="WTO2" s="832"/>
      <c r="WTP2" s="832"/>
      <c r="WTQ2" s="832"/>
      <c r="WTR2" s="832"/>
      <c r="WTS2" s="832"/>
      <c r="WTT2" s="832"/>
      <c r="WTU2" s="832"/>
      <c r="WTV2" s="832"/>
      <c r="WTW2" s="832"/>
      <c r="WTX2" s="832"/>
      <c r="WTY2" s="832"/>
      <c r="WTZ2" s="832"/>
      <c r="WUA2" s="832"/>
      <c r="WUB2" s="832"/>
      <c r="WUC2" s="832"/>
      <c r="WUD2" s="832"/>
      <c r="WUE2" s="832"/>
      <c r="WUF2" s="832"/>
      <c r="WUG2" s="832"/>
      <c r="WUH2" s="832"/>
      <c r="WUI2" s="832"/>
      <c r="WUJ2" s="832"/>
      <c r="WUK2" s="832"/>
      <c r="WUL2" s="832"/>
      <c r="WUM2" s="832"/>
      <c r="WUN2" s="832"/>
      <c r="WUO2" s="832"/>
      <c r="WUP2" s="832"/>
      <c r="WUQ2" s="832"/>
      <c r="WUR2" s="832"/>
      <c r="WUS2" s="832"/>
      <c r="WUT2" s="832"/>
      <c r="WUU2" s="832"/>
      <c r="WUV2" s="832"/>
      <c r="WUW2" s="832"/>
      <c r="WUX2" s="832"/>
      <c r="WUY2" s="832"/>
      <c r="WUZ2" s="832"/>
      <c r="WVA2" s="832"/>
      <c r="WVB2" s="832"/>
      <c r="WVC2" s="832"/>
      <c r="WVD2" s="832"/>
      <c r="WVE2" s="832"/>
      <c r="WVF2" s="832"/>
      <c r="WVG2" s="832"/>
      <c r="WVH2" s="832"/>
      <c r="WVI2" s="832"/>
      <c r="WVJ2" s="832"/>
      <c r="WVK2" s="832"/>
      <c r="WVL2" s="832"/>
      <c r="WVM2" s="832"/>
      <c r="WVN2" s="832"/>
      <c r="WVO2" s="832"/>
      <c r="WVP2" s="832"/>
      <c r="WVQ2" s="832"/>
      <c r="WVR2" s="832"/>
      <c r="WVS2" s="832"/>
      <c r="WVT2" s="832"/>
      <c r="WVU2" s="832"/>
      <c r="WVV2" s="832"/>
      <c r="WVW2" s="832"/>
      <c r="WVX2" s="832"/>
      <c r="WVY2" s="832"/>
      <c r="WVZ2" s="832"/>
      <c r="WWA2" s="832"/>
      <c r="WWB2" s="832"/>
      <c r="WWC2" s="832"/>
      <c r="WWD2" s="832"/>
      <c r="WWE2" s="832"/>
      <c r="WWF2" s="832"/>
      <c r="WWG2" s="832"/>
      <c r="WWH2" s="832"/>
      <c r="WWI2" s="832"/>
      <c r="WWJ2" s="832"/>
      <c r="WWK2" s="832"/>
      <c r="WWL2" s="832"/>
      <c r="WWM2" s="832"/>
      <c r="WWN2" s="832"/>
      <c r="WWO2" s="832"/>
      <c r="WWP2" s="832"/>
      <c r="WWQ2" s="832"/>
      <c r="WWR2" s="832"/>
      <c r="WWS2" s="832"/>
      <c r="WWT2" s="832"/>
      <c r="WWU2" s="832"/>
      <c r="WWV2" s="832"/>
      <c r="WWW2" s="832"/>
      <c r="WWX2" s="832"/>
      <c r="WWY2" s="832"/>
      <c r="WWZ2" s="832"/>
      <c r="WXA2" s="832"/>
      <c r="WXB2" s="832"/>
      <c r="WXC2" s="832"/>
      <c r="WXD2" s="832"/>
      <c r="WXE2" s="832"/>
      <c r="WXF2" s="832"/>
      <c r="WXG2" s="832"/>
      <c r="WXH2" s="832"/>
      <c r="WXI2" s="832"/>
      <c r="WXJ2" s="832"/>
      <c r="WXK2" s="832"/>
      <c r="WXL2" s="832"/>
      <c r="WXM2" s="832"/>
      <c r="WXN2" s="832"/>
      <c r="WXO2" s="832"/>
      <c r="WXP2" s="832"/>
      <c r="WXQ2" s="832"/>
      <c r="WXR2" s="832"/>
      <c r="WXS2" s="832"/>
      <c r="WXT2" s="832"/>
      <c r="WXU2" s="832"/>
      <c r="WXV2" s="832"/>
      <c r="WXW2" s="832"/>
      <c r="WXX2" s="832"/>
      <c r="WXY2" s="832"/>
      <c r="WXZ2" s="832"/>
      <c r="WYA2" s="832"/>
      <c r="WYB2" s="832"/>
      <c r="WYC2" s="832"/>
      <c r="WYD2" s="832"/>
      <c r="WYE2" s="832"/>
      <c r="WYF2" s="832"/>
      <c r="WYG2" s="832"/>
      <c r="WYH2" s="832"/>
      <c r="WYI2" s="832"/>
      <c r="WYJ2" s="832"/>
      <c r="WYK2" s="832"/>
      <c r="WYL2" s="832"/>
      <c r="WYM2" s="832"/>
      <c r="WYN2" s="832"/>
      <c r="WYO2" s="832"/>
      <c r="WYP2" s="832"/>
      <c r="WYQ2" s="832"/>
      <c r="WYR2" s="832"/>
      <c r="WYS2" s="832"/>
      <c r="WYT2" s="832"/>
      <c r="WYU2" s="832"/>
      <c r="WYV2" s="832"/>
      <c r="WYW2" s="832"/>
      <c r="WYX2" s="832"/>
      <c r="WYY2" s="832"/>
      <c r="WYZ2" s="832"/>
      <c r="WZA2" s="832"/>
      <c r="WZB2" s="832"/>
      <c r="WZC2" s="832"/>
      <c r="WZD2" s="832"/>
      <c r="WZE2" s="832"/>
      <c r="WZF2" s="832"/>
      <c r="WZG2" s="832"/>
      <c r="WZH2" s="832"/>
      <c r="WZI2" s="832"/>
      <c r="WZJ2" s="832"/>
      <c r="WZK2" s="832"/>
      <c r="WZL2" s="832"/>
      <c r="WZM2" s="832"/>
      <c r="WZN2" s="832"/>
      <c r="WZO2" s="832"/>
      <c r="WZP2" s="832"/>
      <c r="WZQ2" s="832"/>
      <c r="WZR2" s="832"/>
      <c r="WZS2" s="832"/>
      <c r="WZT2" s="832"/>
      <c r="WZU2" s="832"/>
      <c r="WZV2" s="832"/>
      <c r="WZW2" s="832"/>
      <c r="WZX2" s="832"/>
      <c r="WZY2" s="832"/>
      <c r="WZZ2" s="832"/>
      <c r="XAA2" s="832"/>
      <c r="XAB2" s="832"/>
      <c r="XAC2" s="832"/>
      <c r="XAD2" s="832"/>
      <c r="XAE2" s="832"/>
      <c r="XAF2" s="832"/>
      <c r="XAG2" s="832"/>
      <c r="XAH2" s="832"/>
      <c r="XAI2" s="832"/>
      <c r="XAJ2" s="832"/>
      <c r="XAK2" s="832"/>
      <c r="XAL2" s="832"/>
      <c r="XAM2" s="832"/>
      <c r="XAN2" s="832"/>
      <c r="XAO2" s="832"/>
      <c r="XAP2" s="832"/>
      <c r="XAQ2" s="832"/>
      <c r="XAR2" s="832"/>
      <c r="XAS2" s="832"/>
      <c r="XAT2" s="832"/>
      <c r="XAU2" s="832"/>
      <c r="XAV2" s="832"/>
      <c r="XAW2" s="832"/>
      <c r="XAX2" s="832"/>
      <c r="XAY2" s="832"/>
      <c r="XAZ2" s="832"/>
      <c r="XBA2" s="832"/>
      <c r="XBB2" s="832"/>
      <c r="XBC2" s="832"/>
      <c r="XBD2" s="832"/>
      <c r="XBE2" s="832"/>
      <c r="XBF2" s="832"/>
      <c r="XBG2" s="832"/>
      <c r="XBH2" s="832"/>
      <c r="XBI2" s="832"/>
      <c r="XBJ2" s="832"/>
      <c r="XBK2" s="832"/>
      <c r="XBL2" s="832"/>
      <c r="XBM2" s="832"/>
      <c r="XBN2" s="832"/>
      <c r="XBO2" s="832"/>
      <c r="XBP2" s="832"/>
      <c r="XBQ2" s="832"/>
      <c r="XBR2" s="832"/>
      <c r="XBS2" s="832"/>
      <c r="XBT2" s="832"/>
      <c r="XBU2" s="832"/>
      <c r="XBV2" s="832"/>
      <c r="XBW2" s="832"/>
      <c r="XBX2" s="832"/>
      <c r="XBY2" s="832"/>
      <c r="XBZ2" s="832"/>
      <c r="XCA2" s="832"/>
      <c r="XCB2" s="832"/>
      <c r="XCC2" s="832"/>
      <c r="XCD2" s="832"/>
      <c r="XCE2" s="832"/>
      <c r="XCF2" s="832"/>
      <c r="XCG2" s="832"/>
      <c r="XCH2" s="832"/>
      <c r="XCI2" s="832"/>
      <c r="XCJ2" s="832"/>
      <c r="XCK2" s="832"/>
      <c r="XCL2" s="832"/>
      <c r="XCM2" s="832"/>
      <c r="XCN2" s="832"/>
      <c r="XCO2" s="832"/>
      <c r="XCP2" s="832"/>
      <c r="XCQ2" s="832"/>
      <c r="XCR2" s="832"/>
      <c r="XCS2" s="832"/>
      <c r="XCT2" s="832"/>
      <c r="XCU2" s="832"/>
      <c r="XCV2" s="832"/>
      <c r="XCW2" s="832"/>
      <c r="XCX2" s="832"/>
      <c r="XCY2" s="832"/>
      <c r="XCZ2" s="832"/>
      <c r="XDA2" s="832"/>
      <c r="XDB2" s="832"/>
      <c r="XDC2" s="832"/>
      <c r="XDD2" s="832"/>
      <c r="XDE2" s="832"/>
      <c r="XDF2" s="832"/>
      <c r="XDG2" s="832"/>
      <c r="XDH2" s="832"/>
      <c r="XDI2" s="832"/>
      <c r="XDJ2" s="832"/>
      <c r="XDK2" s="832"/>
      <c r="XDL2" s="832"/>
      <c r="XDM2" s="832"/>
      <c r="XDN2" s="832"/>
      <c r="XDO2" s="832"/>
      <c r="XDP2" s="832"/>
      <c r="XDQ2" s="832"/>
      <c r="XDR2" s="832"/>
      <c r="XDS2" s="832"/>
      <c r="XDT2" s="832"/>
      <c r="XDU2" s="832"/>
      <c r="XDV2" s="832"/>
      <c r="XDW2" s="832"/>
      <c r="XDX2" s="832"/>
      <c r="XDY2" s="832"/>
      <c r="XDZ2" s="832"/>
      <c r="XEA2" s="832"/>
      <c r="XEB2" s="832"/>
      <c r="XEC2" s="832"/>
      <c r="XED2" s="832"/>
      <c r="XEE2" s="832"/>
      <c r="XEF2" s="832"/>
      <c r="XEG2" s="832"/>
      <c r="XEH2" s="832"/>
      <c r="XEI2" s="832"/>
      <c r="XEJ2" s="832"/>
      <c r="XEK2" s="832"/>
      <c r="XEL2" s="832"/>
      <c r="XEM2" s="832"/>
      <c r="XEN2" s="832"/>
      <c r="XEO2" s="832"/>
      <c r="XEP2" s="832"/>
      <c r="XEQ2" s="832"/>
      <c r="XER2" s="832"/>
      <c r="XES2" s="832"/>
      <c r="XET2" s="832"/>
      <c r="XEU2" s="832"/>
      <c r="XEV2" s="832"/>
      <c r="XEW2" s="832"/>
      <c r="XEX2" s="832"/>
      <c r="XEY2" s="832"/>
      <c r="XEZ2" s="832"/>
      <c r="XFA2" s="832"/>
      <c r="XFB2" s="832"/>
    </row>
    <row r="3" spans="1:16382" ht="12.75" customHeight="1">
      <c r="C3" s="524"/>
      <c r="D3" s="524"/>
      <c r="E3" s="446"/>
      <c r="F3" s="446"/>
      <c r="G3" s="446"/>
      <c r="H3" s="446"/>
      <c r="I3" s="446"/>
      <c r="J3" s="446"/>
      <c r="K3" s="446"/>
      <c r="L3" s="446"/>
      <c r="M3" s="446"/>
      <c r="N3" s="446"/>
      <c r="O3" s="446"/>
      <c r="P3" s="446"/>
      <c r="Q3" s="447"/>
      <c r="R3" s="447"/>
      <c r="S3" s="447"/>
      <c r="T3" s="447"/>
      <c r="U3" s="447"/>
      <c r="V3" s="447"/>
      <c r="W3" s="447"/>
      <c r="X3" s="447"/>
      <c r="Y3" s="523"/>
      <c r="Z3" s="523"/>
      <c r="AA3" s="523"/>
      <c r="AB3" s="523"/>
      <c r="AC3" s="523"/>
      <c r="AD3" s="523"/>
      <c r="AE3" s="523"/>
      <c r="AF3" s="523"/>
      <c r="AG3" s="523"/>
      <c r="AH3" s="523"/>
      <c r="AI3" s="523"/>
      <c r="AJ3" s="523"/>
      <c r="AK3" s="523"/>
      <c r="AL3" s="523"/>
      <c r="AM3" s="523"/>
      <c r="AN3" s="523"/>
      <c r="AO3" s="523"/>
      <c r="AP3" s="523"/>
      <c r="AQ3" s="523"/>
      <c r="AR3" s="523"/>
      <c r="AS3" s="523"/>
      <c r="AT3" s="523"/>
      <c r="AU3" s="523"/>
      <c r="AV3" s="523"/>
      <c r="AW3" s="523"/>
      <c r="AX3" s="523"/>
      <c r="AY3" s="523"/>
      <c r="AZ3" s="523"/>
      <c r="BA3" s="523"/>
      <c r="BB3" s="523"/>
      <c r="BC3" s="523"/>
      <c r="BD3" s="523"/>
      <c r="BE3" s="523"/>
      <c r="BF3" s="523"/>
      <c r="BG3" s="523"/>
      <c r="BH3" s="523"/>
      <c r="BI3" s="523"/>
      <c r="BJ3" s="523"/>
      <c r="BK3" s="523"/>
      <c r="BL3" s="523"/>
      <c r="BM3" s="523"/>
      <c r="BN3" s="523"/>
      <c r="BO3" s="523"/>
      <c r="BP3" s="523"/>
      <c r="BQ3" s="523"/>
      <c r="BR3" s="523"/>
      <c r="BS3" s="523"/>
      <c r="BT3" s="523"/>
      <c r="BU3" s="523"/>
      <c r="BV3" s="523"/>
      <c r="BW3" s="523"/>
      <c r="BX3" s="523"/>
      <c r="BY3" s="523"/>
      <c r="BZ3" s="523"/>
      <c r="CA3" s="523"/>
      <c r="CB3" s="523"/>
      <c r="CC3" s="523"/>
      <c r="CD3" s="523"/>
      <c r="CE3" s="523"/>
      <c r="CF3" s="523"/>
      <c r="CG3" s="523"/>
      <c r="CH3" s="523"/>
      <c r="CI3" s="523"/>
      <c r="CJ3" s="523"/>
      <c r="CK3" s="523"/>
      <c r="CL3" s="523"/>
      <c r="CM3" s="523"/>
      <c r="CN3" s="523"/>
      <c r="CO3" s="523"/>
      <c r="CP3" s="523"/>
      <c r="CQ3" s="523"/>
      <c r="CR3" s="523"/>
      <c r="CS3" s="523"/>
      <c r="CT3" s="523"/>
      <c r="CU3" s="523"/>
      <c r="CV3" s="523"/>
      <c r="CW3" s="523"/>
      <c r="CX3" s="523"/>
      <c r="CY3" s="523"/>
      <c r="CZ3" s="523"/>
      <c r="DA3" s="523"/>
      <c r="DB3" s="523"/>
      <c r="DC3" s="523"/>
      <c r="DD3" s="523"/>
      <c r="DE3" s="523"/>
      <c r="DF3" s="523"/>
      <c r="DG3" s="523"/>
      <c r="DH3" s="523"/>
      <c r="DI3" s="523"/>
      <c r="DJ3" s="523"/>
      <c r="DK3" s="523"/>
      <c r="DL3" s="523"/>
      <c r="DM3" s="523"/>
      <c r="DN3" s="523"/>
      <c r="DO3" s="523"/>
      <c r="DP3" s="523"/>
      <c r="DQ3" s="523"/>
      <c r="DR3" s="523"/>
      <c r="DS3" s="523"/>
      <c r="DT3" s="523"/>
      <c r="DU3" s="523"/>
      <c r="DV3" s="523"/>
      <c r="DW3" s="523"/>
      <c r="DX3" s="523"/>
      <c r="DY3" s="523"/>
      <c r="DZ3" s="523"/>
      <c r="EA3" s="523"/>
      <c r="EB3" s="523"/>
      <c r="EC3" s="523"/>
      <c r="ED3" s="523"/>
      <c r="EE3" s="523"/>
      <c r="EF3" s="523"/>
      <c r="EG3" s="523"/>
      <c r="EH3" s="523"/>
      <c r="EI3" s="523"/>
      <c r="EJ3" s="523"/>
      <c r="EK3" s="523"/>
      <c r="EL3" s="523"/>
      <c r="EM3" s="523"/>
      <c r="EN3" s="523"/>
      <c r="EO3" s="523"/>
      <c r="EP3" s="523"/>
      <c r="EQ3" s="523"/>
      <c r="ER3" s="523"/>
      <c r="ES3" s="523"/>
      <c r="ET3" s="523"/>
      <c r="EU3" s="523"/>
      <c r="EV3" s="523"/>
      <c r="EW3" s="523"/>
      <c r="EX3" s="523"/>
      <c r="EY3" s="523"/>
      <c r="EZ3" s="523"/>
      <c r="FA3" s="523"/>
      <c r="FB3" s="523"/>
      <c r="FC3" s="523"/>
      <c r="FD3" s="523"/>
      <c r="FE3" s="523"/>
      <c r="FF3" s="523"/>
      <c r="FG3" s="523"/>
      <c r="FH3" s="523"/>
      <c r="FI3" s="523"/>
      <c r="FJ3" s="523"/>
      <c r="FK3" s="523"/>
      <c r="FL3" s="523"/>
      <c r="FM3" s="523"/>
      <c r="FN3" s="523"/>
      <c r="FO3" s="523"/>
      <c r="FP3" s="523"/>
      <c r="FQ3" s="523"/>
      <c r="FR3" s="523"/>
      <c r="FS3" s="523"/>
      <c r="FT3" s="523"/>
      <c r="FU3" s="523"/>
      <c r="FV3" s="523"/>
      <c r="FW3" s="523"/>
      <c r="FX3" s="523"/>
      <c r="FY3" s="523"/>
      <c r="FZ3" s="523"/>
      <c r="GA3" s="523"/>
      <c r="GB3" s="523"/>
      <c r="GC3" s="523"/>
      <c r="GD3" s="523"/>
      <c r="GE3" s="523"/>
      <c r="GF3" s="523"/>
      <c r="GG3" s="523"/>
      <c r="GH3" s="523"/>
      <c r="GI3" s="523"/>
      <c r="GJ3" s="523"/>
      <c r="GK3" s="523"/>
      <c r="GL3" s="523"/>
      <c r="GM3" s="523"/>
      <c r="GN3" s="523"/>
      <c r="GO3" s="523"/>
      <c r="GP3" s="523"/>
      <c r="GQ3" s="523"/>
      <c r="GR3" s="523"/>
      <c r="GS3" s="523"/>
      <c r="GT3" s="523"/>
      <c r="GU3" s="523"/>
      <c r="GV3" s="523"/>
      <c r="GW3" s="523"/>
      <c r="GX3" s="523"/>
      <c r="GY3" s="523"/>
      <c r="GZ3" s="523"/>
      <c r="HA3" s="523"/>
      <c r="HB3" s="523"/>
      <c r="HC3" s="523"/>
      <c r="HD3" s="523"/>
      <c r="HE3" s="523"/>
      <c r="HF3" s="523"/>
      <c r="HG3" s="523"/>
      <c r="HH3" s="523"/>
      <c r="HI3" s="523"/>
      <c r="HJ3" s="523"/>
      <c r="HK3" s="523"/>
      <c r="HL3" s="523"/>
      <c r="HM3" s="523"/>
      <c r="HN3" s="523"/>
      <c r="HO3" s="523"/>
      <c r="HP3" s="523"/>
      <c r="HQ3" s="523"/>
      <c r="HR3" s="523"/>
      <c r="HS3" s="523"/>
      <c r="HT3" s="523"/>
      <c r="HU3" s="523"/>
      <c r="HV3" s="523"/>
      <c r="HW3" s="523"/>
      <c r="HX3" s="523"/>
      <c r="HY3" s="523"/>
      <c r="HZ3" s="523"/>
      <c r="IA3" s="523"/>
      <c r="IB3" s="523"/>
      <c r="IC3" s="523"/>
      <c r="ID3" s="523"/>
      <c r="IE3" s="523"/>
      <c r="IF3" s="523"/>
      <c r="IG3" s="523"/>
      <c r="IH3" s="523"/>
      <c r="II3" s="523"/>
      <c r="IJ3" s="523"/>
      <c r="IK3" s="523"/>
      <c r="IL3" s="523"/>
      <c r="IM3" s="523"/>
      <c r="IN3" s="523"/>
      <c r="IO3" s="523"/>
      <c r="IP3" s="523"/>
      <c r="IQ3" s="523"/>
      <c r="IR3" s="523"/>
      <c r="IS3" s="523"/>
      <c r="IT3" s="523"/>
      <c r="IU3" s="523"/>
      <c r="IV3" s="523"/>
      <c r="IW3" s="523"/>
      <c r="IX3" s="523"/>
      <c r="IY3" s="523"/>
      <c r="IZ3" s="523"/>
      <c r="JA3" s="523"/>
      <c r="JB3" s="523"/>
      <c r="JC3" s="523"/>
      <c r="JD3" s="523"/>
      <c r="JE3" s="523"/>
      <c r="JF3" s="523"/>
      <c r="JG3" s="523"/>
      <c r="JH3" s="523"/>
      <c r="JI3" s="523"/>
      <c r="JJ3" s="523"/>
      <c r="JK3" s="523"/>
      <c r="JL3" s="523"/>
      <c r="JM3" s="523"/>
      <c r="JN3" s="523"/>
      <c r="JO3" s="523"/>
      <c r="JP3" s="523"/>
      <c r="JQ3" s="523"/>
      <c r="JR3" s="523"/>
      <c r="JS3" s="523"/>
      <c r="JT3" s="523"/>
      <c r="JU3" s="523"/>
      <c r="JV3" s="523"/>
      <c r="JW3" s="523"/>
      <c r="JX3" s="523"/>
      <c r="JY3" s="523"/>
      <c r="JZ3" s="523"/>
      <c r="KA3" s="523"/>
      <c r="KB3" s="523"/>
      <c r="KC3" s="523"/>
      <c r="KD3" s="523"/>
      <c r="KE3" s="523"/>
      <c r="KF3" s="523"/>
      <c r="KG3" s="523"/>
      <c r="KH3" s="523"/>
      <c r="KI3" s="523"/>
      <c r="KJ3" s="523"/>
      <c r="KK3" s="523"/>
      <c r="KL3" s="523"/>
      <c r="KM3" s="523"/>
      <c r="KN3" s="523"/>
      <c r="KO3" s="523"/>
      <c r="KP3" s="523"/>
      <c r="KQ3" s="523"/>
      <c r="KR3" s="523"/>
      <c r="KS3" s="523"/>
      <c r="KT3" s="523"/>
      <c r="KU3" s="523"/>
      <c r="KV3" s="523"/>
      <c r="KW3" s="523"/>
      <c r="KX3" s="523"/>
      <c r="KY3" s="523"/>
      <c r="KZ3" s="523"/>
      <c r="LA3" s="523"/>
      <c r="LB3" s="523"/>
      <c r="LC3" s="523"/>
      <c r="LD3" s="523"/>
      <c r="LE3" s="523"/>
      <c r="LF3" s="523"/>
      <c r="LG3" s="523"/>
      <c r="LH3" s="523"/>
      <c r="LI3" s="523"/>
      <c r="LJ3" s="523"/>
      <c r="LK3" s="523"/>
      <c r="LL3" s="523"/>
      <c r="LM3" s="523"/>
      <c r="LN3" s="523"/>
      <c r="LO3" s="523"/>
      <c r="LP3" s="523"/>
      <c r="LQ3" s="523"/>
      <c r="LR3" s="523"/>
      <c r="LS3" s="523"/>
      <c r="LT3" s="523"/>
      <c r="LU3" s="523"/>
      <c r="LV3" s="523"/>
      <c r="LW3" s="523"/>
      <c r="LX3" s="523"/>
      <c r="LY3" s="523"/>
      <c r="LZ3" s="523"/>
      <c r="MA3" s="523"/>
      <c r="MB3" s="523"/>
      <c r="MC3" s="523"/>
      <c r="MD3" s="523"/>
      <c r="ME3" s="523"/>
      <c r="MF3" s="523"/>
      <c r="MG3" s="523"/>
      <c r="MH3" s="523"/>
      <c r="MI3" s="523"/>
      <c r="MJ3" s="523"/>
      <c r="MK3" s="523"/>
      <c r="ML3" s="523"/>
      <c r="MM3" s="523"/>
      <c r="MN3" s="523"/>
      <c r="MO3" s="523"/>
      <c r="MP3" s="523"/>
      <c r="MQ3" s="523"/>
      <c r="MR3" s="523"/>
      <c r="MS3" s="523"/>
      <c r="MT3" s="523"/>
      <c r="MU3" s="523"/>
      <c r="MV3" s="523"/>
      <c r="MW3" s="523"/>
      <c r="MX3" s="523"/>
      <c r="MY3" s="523"/>
      <c r="MZ3" s="523"/>
      <c r="NA3" s="523"/>
      <c r="NB3" s="523"/>
      <c r="NC3" s="523"/>
      <c r="ND3" s="523"/>
      <c r="NE3" s="523"/>
      <c r="NF3" s="523"/>
      <c r="NG3" s="523"/>
      <c r="NH3" s="523"/>
      <c r="NI3" s="523"/>
      <c r="NJ3" s="523"/>
      <c r="NK3" s="523"/>
      <c r="NL3" s="523"/>
      <c r="NM3" s="523"/>
      <c r="NN3" s="523"/>
      <c r="NO3" s="523"/>
      <c r="NP3" s="523"/>
      <c r="NQ3" s="523"/>
      <c r="NR3" s="523"/>
      <c r="NS3" s="523"/>
      <c r="NT3" s="523"/>
      <c r="NU3" s="523"/>
      <c r="NV3" s="523"/>
      <c r="NW3" s="523"/>
      <c r="NX3" s="523"/>
      <c r="NY3" s="523"/>
      <c r="NZ3" s="523"/>
      <c r="OA3" s="523"/>
      <c r="OB3" s="523"/>
      <c r="OC3" s="523"/>
      <c r="OD3" s="523"/>
      <c r="OE3" s="523"/>
      <c r="OF3" s="523"/>
      <c r="OG3" s="523"/>
      <c r="OH3" s="523"/>
      <c r="OI3" s="523"/>
      <c r="OJ3" s="523"/>
      <c r="OK3" s="523"/>
      <c r="OL3" s="523"/>
      <c r="OM3" s="523"/>
      <c r="ON3" s="523"/>
      <c r="OO3" s="523"/>
      <c r="OP3" s="523"/>
      <c r="OQ3" s="523"/>
      <c r="OR3" s="523"/>
      <c r="OS3" s="523"/>
      <c r="OT3" s="523"/>
      <c r="OU3" s="523"/>
      <c r="OV3" s="523"/>
      <c r="OW3" s="523"/>
      <c r="OX3" s="523"/>
      <c r="OY3" s="523"/>
      <c r="OZ3" s="523"/>
      <c r="PA3" s="523"/>
      <c r="PB3" s="523"/>
      <c r="PC3" s="523"/>
      <c r="PD3" s="523"/>
      <c r="PE3" s="523"/>
      <c r="PF3" s="523"/>
      <c r="PG3" s="523"/>
      <c r="PH3" s="523"/>
      <c r="PI3" s="523"/>
      <c r="PJ3" s="523"/>
      <c r="PK3" s="523"/>
      <c r="PL3" s="523"/>
      <c r="PM3" s="523"/>
      <c r="PN3" s="523"/>
      <c r="PO3" s="523"/>
      <c r="PP3" s="523"/>
      <c r="PQ3" s="523"/>
      <c r="PR3" s="523"/>
      <c r="PS3" s="523"/>
      <c r="PT3" s="523"/>
      <c r="PU3" s="523"/>
      <c r="PV3" s="523"/>
      <c r="PW3" s="523"/>
      <c r="PX3" s="523"/>
      <c r="PY3" s="523"/>
      <c r="PZ3" s="523"/>
      <c r="QA3" s="523"/>
      <c r="QB3" s="523"/>
      <c r="QC3" s="523"/>
      <c r="QD3" s="523"/>
      <c r="QE3" s="523"/>
      <c r="QF3" s="523"/>
      <c r="QG3" s="523"/>
      <c r="QH3" s="523"/>
      <c r="QI3" s="523"/>
      <c r="QJ3" s="523"/>
      <c r="QK3" s="523"/>
      <c r="QL3" s="523"/>
      <c r="QM3" s="523"/>
      <c r="QN3" s="523"/>
      <c r="QO3" s="523"/>
      <c r="QP3" s="523"/>
      <c r="QQ3" s="523"/>
      <c r="QR3" s="523"/>
      <c r="QS3" s="523"/>
      <c r="QT3" s="523"/>
      <c r="QU3" s="523"/>
      <c r="QV3" s="523"/>
      <c r="QW3" s="523"/>
      <c r="QX3" s="523"/>
      <c r="QY3" s="523"/>
      <c r="QZ3" s="523"/>
      <c r="RA3" s="523"/>
      <c r="RB3" s="523"/>
      <c r="RC3" s="523"/>
      <c r="RD3" s="523"/>
      <c r="RE3" s="523"/>
      <c r="RF3" s="523"/>
      <c r="RG3" s="523"/>
      <c r="RH3" s="523"/>
      <c r="RI3" s="523"/>
      <c r="RJ3" s="523"/>
      <c r="RK3" s="523"/>
      <c r="RL3" s="523"/>
      <c r="RM3" s="523"/>
      <c r="RN3" s="523"/>
      <c r="RO3" s="523"/>
      <c r="RP3" s="523"/>
      <c r="RQ3" s="523"/>
      <c r="RR3" s="523"/>
      <c r="RS3" s="523"/>
      <c r="RT3" s="523"/>
      <c r="RU3" s="523"/>
      <c r="RV3" s="523"/>
      <c r="RW3" s="523"/>
      <c r="RX3" s="523"/>
      <c r="RY3" s="523"/>
      <c r="RZ3" s="523"/>
      <c r="SA3" s="523"/>
      <c r="SB3" s="523"/>
      <c r="SC3" s="523"/>
      <c r="SD3" s="523"/>
      <c r="SE3" s="523"/>
      <c r="SF3" s="523"/>
      <c r="SG3" s="523"/>
      <c r="SH3" s="523"/>
      <c r="SI3" s="523"/>
      <c r="SJ3" s="523"/>
      <c r="SK3" s="523"/>
      <c r="SL3" s="523"/>
      <c r="SM3" s="523"/>
      <c r="SN3" s="523"/>
      <c r="SO3" s="523"/>
      <c r="SP3" s="523"/>
      <c r="SQ3" s="523"/>
      <c r="SR3" s="523"/>
      <c r="SS3" s="523"/>
      <c r="ST3" s="523"/>
      <c r="SU3" s="523"/>
      <c r="SV3" s="523"/>
      <c r="SW3" s="523"/>
      <c r="SX3" s="523"/>
      <c r="SY3" s="523"/>
      <c r="SZ3" s="523"/>
      <c r="TA3" s="523"/>
      <c r="TB3" s="523"/>
      <c r="TC3" s="523"/>
      <c r="TD3" s="523"/>
      <c r="TE3" s="523"/>
      <c r="TF3" s="523"/>
      <c r="TG3" s="523"/>
      <c r="TH3" s="523"/>
      <c r="TI3" s="523"/>
      <c r="TJ3" s="523"/>
      <c r="TK3" s="523"/>
      <c r="TL3" s="523"/>
      <c r="TM3" s="523"/>
      <c r="TN3" s="523"/>
      <c r="TO3" s="523"/>
      <c r="TP3" s="523"/>
      <c r="TQ3" s="523"/>
      <c r="TR3" s="523"/>
      <c r="TS3" s="523"/>
      <c r="TT3" s="523"/>
      <c r="TU3" s="523"/>
      <c r="TV3" s="523"/>
      <c r="TW3" s="523"/>
      <c r="TX3" s="523"/>
      <c r="TY3" s="523"/>
      <c r="TZ3" s="523"/>
      <c r="UA3" s="523"/>
      <c r="UB3" s="523"/>
      <c r="UC3" s="523"/>
      <c r="UD3" s="523"/>
      <c r="UE3" s="523"/>
      <c r="UF3" s="523"/>
      <c r="UG3" s="523"/>
      <c r="UH3" s="523"/>
      <c r="UI3" s="523"/>
      <c r="UJ3" s="523"/>
      <c r="UK3" s="523"/>
      <c r="UL3" s="523"/>
      <c r="UM3" s="523"/>
      <c r="UN3" s="523"/>
      <c r="UO3" s="523"/>
      <c r="UP3" s="523"/>
      <c r="UQ3" s="523"/>
      <c r="UR3" s="523"/>
      <c r="US3" s="523"/>
      <c r="UT3" s="523"/>
      <c r="UU3" s="523"/>
      <c r="UV3" s="523"/>
      <c r="UW3" s="523"/>
      <c r="UX3" s="523"/>
      <c r="UY3" s="523"/>
      <c r="UZ3" s="523"/>
      <c r="VA3" s="523"/>
      <c r="VB3" s="523"/>
      <c r="VC3" s="523"/>
      <c r="VD3" s="523"/>
      <c r="VE3" s="523"/>
      <c r="VF3" s="523"/>
      <c r="VG3" s="523"/>
      <c r="VH3" s="523"/>
      <c r="VI3" s="523"/>
      <c r="VJ3" s="523"/>
      <c r="VK3" s="523"/>
      <c r="VL3" s="523"/>
      <c r="VM3" s="523"/>
      <c r="VN3" s="523"/>
      <c r="VO3" s="523"/>
      <c r="VP3" s="523"/>
      <c r="VQ3" s="523"/>
      <c r="VR3" s="523"/>
      <c r="VS3" s="523"/>
      <c r="VT3" s="523"/>
      <c r="VU3" s="523"/>
      <c r="VV3" s="523"/>
      <c r="VW3" s="523"/>
      <c r="VX3" s="523"/>
      <c r="VY3" s="523"/>
      <c r="VZ3" s="523"/>
      <c r="WA3" s="523"/>
      <c r="WB3" s="523"/>
      <c r="WC3" s="523"/>
      <c r="WD3" s="523"/>
      <c r="WE3" s="523"/>
      <c r="WF3" s="523"/>
      <c r="WG3" s="523"/>
      <c r="WH3" s="523"/>
      <c r="WI3" s="523"/>
      <c r="WJ3" s="523"/>
      <c r="WK3" s="523"/>
      <c r="WL3" s="523"/>
      <c r="WM3" s="523"/>
      <c r="WN3" s="523"/>
      <c r="WO3" s="523"/>
      <c r="WP3" s="523"/>
      <c r="WQ3" s="523"/>
      <c r="WR3" s="523"/>
      <c r="WS3" s="523"/>
      <c r="WT3" s="523"/>
      <c r="WU3" s="523"/>
      <c r="WV3" s="523"/>
      <c r="WW3" s="523"/>
      <c r="WX3" s="523"/>
      <c r="WY3" s="523"/>
      <c r="WZ3" s="523"/>
      <c r="XA3" s="523"/>
      <c r="XB3" s="523"/>
      <c r="XC3" s="523"/>
      <c r="XD3" s="523"/>
      <c r="XE3" s="523"/>
      <c r="XF3" s="523"/>
      <c r="XG3" s="523"/>
      <c r="XH3" s="523"/>
      <c r="XI3" s="523"/>
      <c r="XJ3" s="523"/>
      <c r="XK3" s="523"/>
      <c r="XL3" s="523"/>
      <c r="XM3" s="523"/>
      <c r="XN3" s="523"/>
      <c r="XO3" s="523"/>
      <c r="XP3" s="523"/>
      <c r="XQ3" s="523"/>
      <c r="XR3" s="523"/>
      <c r="XS3" s="523"/>
      <c r="XT3" s="523"/>
      <c r="XU3" s="523"/>
      <c r="XV3" s="523"/>
      <c r="XW3" s="523"/>
      <c r="XX3" s="523"/>
      <c r="XY3" s="523"/>
      <c r="XZ3" s="523"/>
      <c r="YA3" s="523"/>
      <c r="YB3" s="523"/>
      <c r="YC3" s="523"/>
      <c r="YD3" s="523"/>
      <c r="YE3" s="523"/>
      <c r="YF3" s="523"/>
      <c r="YG3" s="523"/>
      <c r="YH3" s="523"/>
      <c r="YI3" s="523"/>
      <c r="YJ3" s="523"/>
      <c r="YK3" s="523"/>
      <c r="YL3" s="523"/>
      <c r="YM3" s="523"/>
      <c r="YN3" s="523"/>
      <c r="YO3" s="523"/>
      <c r="YP3" s="523"/>
      <c r="YQ3" s="523"/>
      <c r="YR3" s="523"/>
      <c r="YS3" s="523"/>
      <c r="YT3" s="523"/>
      <c r="YU3" s="523"/>
      <c r="YV3" s="523"/>
      <c r="YW3" s="523"/>
      <c r="YX3" s="523"/>
      <c r="YY3" s="523"/>
      <c r="YZ3" s="523"/>
      <c r="ZA3" s="523"/>
      <c r="ZB3" s="523"/>
      <c r="ZC3" s="523"/>
      <c r="ZD3" s="523"/>
      <c r="ZE3" s="523"/>
      <c r="ZF3" s="523"/>
      <c r="ZG3" s="523"/>
      <c r="ZH3" s="523"/>
      <c r="ZI3" s="523"/>
      <c r="ZJ3" s="523"/>
      <c r="ZK3" s="523"/>
      <c r="ZL3" s="523"/>
      <c r="ZM3" s="523"/>
      <c r="ZN3" s="523"/>
      <c r="ZO3" s="523"/>
      <c r="ZP3" s="523"/>
      <c r="ZQ3" s="523"/>
      <c r="ZR3" s="523"/>
      <c r="ZS3" s="523"/>
      <c r="ZT3" s="523"/>
      <c r="ZU3" s="523"/>
      <c r="ZV3" s="523"/>
      <c r="ZW3" s="523"/>
      <c r="ZX3" s="523"/>
      <c r="ZY3" s="523"/>
      <c r="ZZ3" s="523"/>
      <c r="AAA3" s="523"/>
      <c r="AAB3" s="523"/>
      <c r="AAC3" s="523"/>
      <c r="AAD3" s="523"/>
      <c r="AAE3" s="523"/>
      <c r="AAF3" s="523"/>
      <c r="AAG3" s="523"/>
      <c r="AAH3" s="523"/>
      <c r="AAI3" s="523"/>
      <c r="AAJ3" s="523"/>
      <c r="AAK3" s="523"/>
      <c r="AAL3" s="523"/>
      <c r="AAM3" s="523"/>
      <c r="AAN3" s="523"/>
      <c r="AAO3" s="523"/>
      <c r="AAP3" s="523"/>
      <c r="AAQ3" s="523"/>
      <c r="AAR3" s="523"/>
      <c r="AAS3" s="523"/>
      <c r="AAT3" s="523"/>
      <c r="AAU3" s="523"/>
      <c r="AAV3" s="523"/>
      <c r="AAW3" s="523"/>
      <c r="AAX3" s="523"/>
      <c r="AAY3" s="523"/>
      <c r="AAZ3" s="523"/>
      <c r="ABA3" s="523"/>
      <c r="ABB3" s="523"/>
      <c r="ABC3" s="523"/>
      <c r="ABD3" s="523"/>
      <c r="ABE3" s="523"/>
      <c r="ABF3" s="523"/>
      <c r="ABG3" s="523"/>
      <c r="ABH3" s="523"/>
      <c r="ABI3" s="523"/>
      <c r="ABJ3" s="523"/>
      <c r="ABK3" s="523"/>
      <c r="ABL3" s="523"/>
      <c r="ABM3" s="523"/>
      <c r="ABN3" s="523"/>
      <c r="ABO3" s="523"/>
      <c r="ABP3" s="523"/>
      <c r="ABQ3" s="523"/>
      <c r="ABR3" s="523"/>
      <c r="ABS3" s="523"/>
      <c r="ABT3" s="523"/>
      <c r="ABU3" s="523"/>
      <c r="ABV3" s="523"/>
      <c r="ABW3" s="523"/>
      <c r="ABX3" s="523"/>
      <c r="ABY3" s="523"/>
      <c r="ABZ3" s="523"/>
      <c r="ACA3" s="523"/>
      <c r="ACB3" s="523"/>
      <c r="ACC3" s="523"/>
      <c r="ACD3" s="523"/>
      <c r="ACE3" s="523"/>
      <c r="ACF3" s="523"/>
      <c r="ACG3" s="523"/>
      <c r="ACH3" s="523"/>
      <c r="ACI3" s="523"/>
      <c r="ACJ3" s="523"/>
      <c r="ACK3" s="523"/>
      <c r="ACL3" s="523"/>
      <c r="ACM3" s="523"/>
      <c r="ACN3" s="523"/>
      <c r="ACO3" s="523"/>
      <c r="ACP3" s="523"/>
      <c r="ACQ3" s="523"/>
      <c r="ACR3" s="523"/>
      <c r="ACS3" s="523"/>
      <c r="ACT3" s="523"/>
      <c r="ACU3" s="523"/>
      <c r="ACV3" s="523"/>
      <c r="ACW3" s="523"/>
      <c r="ACX3" s="523"/>
      <c r="ACY3" s="523"/>
      <c r="ACZ3" s="523"/>
      <c r="ADA3" s="523"/>
      <c r="ADB3" s="523"/>
      <c r="ADC3" s="523"/>
      <c r="ADD3" s="523"/>
      <c r="ADE3" s="523"/>
      <c r="ADF3" s="523"/>
      <c r="ADG3" s="523"/>
      <c r="ADH3" s="523"/>
      <c r="ADI3" s="523"/>
      <c r="ADJ3" s="523"/>
      <c r="ADK3" s="523"/>
      <c r="ADL3" s="523"/>
      <c r="ADM3" s="523"/>
      <c r="ADN3" s="523"/>
      <c r="ADO3" s="523"/>
      <c r="ADP3" s="523"/>
      <c r="ADQ3" s="523"/>
      <c r="ADR3" s="523"/>
      <c r="ADS3" s="523"/>
      <c r="ADT3" s="523"/>
      <c r="ADU3" s="523"/>
      <c r="ADV3" s="523"/>
      <c r="ADW3" s="523"/>
      <c r="ADX3" s="523"/>
      <c r="ADY3" s="523"/>
      <c r="ADZ3" s="523"/>
      <c r="AEA3" s="523"/>
      <c r="AEB3" s="523"/>
      <c r="AEC3" s="523"/>
      <c r="AED3" s="523"/>
      <c r="AEE3" s="523"/>
      <c r="AEF3" s="523"/>
      <c r="AEG3" s="523"/>
      <c r="AEH3" s="523"/>
      <c r="AEI3" s="523"/>
      <c r="AEJ3" s="523"/>
      <c r="AEK3" s="523"/>
      <c r="AEL3" s="523"/>
      <c r="AEM3" s="523"/>
      <c r="AEN3" s="523"/>
      <c r="AEO3" s="523"/>
      <c r="AEP3" s="523"/>
      <c r="AEQ3" s="523"/>
      <c r="AER3" s="523"/>
      <c r="AES3" s="523"/>
      <c r="AET3" s="523"/>
      <c r="AEU3" s="523"/>
      <c r="AEV3" s="523"/>
      <c r="AEW3" s="523"/>
      <c r="AEX3" s="523"/>
      <c r="AEY3" s="523"/>
      <c r="AEZ3" s="523"/>
      <c r="AFA3" s="523"/>
      <c r="AFB3" s="523"/>
      <c r="AFC3" s="523"/>
      <c r="AFD3" s="523"/>
      <c r="AFE3" s="523"/>
      <c r="AFF3" s="523"/>
      <c r="AFG3" s="523"/>
      <c r="AFH3" s="523"/>
      <c r="AFI3" s="523"/>
      <c r="AFJ3" s="523"/>
      <c r="AFK3" s="523"/>
      <c r="AFL3" s="523"/>
      <c r="AFM3" s="523"/>
      <c r="AFN3" s="523"/>
      <c r="AFO3" s="523"/>
      <c r="AFP3" s="523"/>
      <c r="AFQ3" s="523"/>
      <c r="AFR3" s="523"/>
      <c r="AFS3" s="523"/>
      <c r="AFT3" s="523"/>
      <c r="AFU3" s="523"/>
      <c r="AFV3" s="523"/>
      <c r="AFW3" s="523"/>
      <c r="AFX3" s="523"/>
      <c r="AFY3" s="523"/>
      <c r="AFZ3" s="523"/>
      <c r="AGA3" s="523"/>
      <c r="AGB3" s="523"/>
      <c r="AGC3" s="523"/>
      <c r="AGD3" s="523"/>
      <c r="AGE3" s="523"/>
      <c r="AGF3" s="523"/>
      <c r="AGG3" s="523"/>
      <c r="AGH3" s="523"/>
      <c r="AGI3" s="523"/>
      <c r="AGJ3" s="523"/>
      <c r="AGK3" s="523"/>
      <c r="AGL3" s="523"/>
      <c r="AGM3" s="523"/>
      <c r="AGN3" s="523"/>
      <c r="AGO3" s="523"/>
      <c r="AGP3" s="523"/>
      <c r="AGQ3" s="523"/>
      <c r="AGR3" s="523"/>
      <c r="AGS3" s="523"/>
      <c r="AGT3" s="523"/>
      <c r="AGU3" s="523"/>
      <c r="AGV3" s="523"/>
      <c r="AGW3" s="523"/>
      <c r="AGX3" s="523"/>
      <c r="AGY3" s="523"/>
      <c r="AGZ3" s="523"/>
      <c r="AHA3" s="523"/>
      <c r="AHB3" s="523"/>
      <c r="AHC3" s="523"/>
      <c r="AHD3" s="523"/>
      <c r="AHE3" s="523"/>
      <c r="AHF3" s="523"/>
      <c r="AHG3" s="523"/>
      <c r="AHH3" s="523"/>
      <c r="AHI3" s="523"/>
      <c r="AHJ3" s="523"/>
      <c r="AHK3" s="523"/>
      <c r="AHL3" s="523"/>
      <c r="AHM3" s="523"/>
      <c r="AHN3" s="523"/>
      <c r="AHO3" s="523"/>
      <c r="AHP3" s="523"/>
      <c r="AHQ3" s="523"/>
      <c r="AHR3" s="523"/>
      <c r="AHS3" s="523"/>
      <c r="AHT3" s="523"/>
      <c r="AHU3" s="523"/>
      <c r="AHV3" s="523"/>
      <c r="AHW3" s="523"/>
      <c r="AHX3" s="523"/>
      <c r="AHY3" s="523"/>
      <c r="AHZ3" s="523"/>
      <c r="AIA3" s="523"/>
      <c r="AIB3" s="523"/>
      <c r="AIC3" s="523"/>
      <c r="AID3" s="523"/>
      <c r="AIE3" s="523"/>
      <c r="AIF3" s="523"/>
      <c r="AIG3" s="523"/>
      <c r="AIH3" s="523"/>
      <c r="AII3" s="523"/>
      <c r="AIJ3" s="523"/>
      <c r="AIK3" s="523"/>
      <c r="AIL3" s="523"/>
      <c r="AIM3" s="523"/>
      <c r="AIN3" s="523"/>
      <c r="AIO3" s="523"/>
      <c r="AIP3" s="523"/>
      <c r="AIQ3" s="523"/>
      <c r="AIR3" s="523"/>
      <c r="AIS3" s="523"/>
      <c r="AIT3" s="523"/>
      <c r="AIU3" s="523"/>
      <c r="AIV3" s="523"/>
      <c r="AIW3" s="523"/>
      <c r="AIX3" s="523"/>
      <c r="AIY3" s="523"/>
      <c r="AIZ3" s="523"/>
      <c r="AJA3" s="523"/>
      <c r="AJB3" s="523"/>
      <c r="AJC3" s="523"/>
      <c r="AJD3" s="523"/>
      <c r="AJE3" s="523"/>
      <c r="AJF3" s="523"/>
      <c r="AJG3" s="523"/>
      <c r="AJH3" s="523"/>
      <c r="AJI3" s="523"/>
      <c r="AJJ3" s="523"/>
      <c r="AJK3" s="523"/>
      <c r="AJL3" s="523"/>
      <c r="AJM3" s="523"/>
      <c r="AJN3" s="523"/>
      <c r="AJO3" s="523"/>
      <c r="AJP3" s="523"/>
      <c r="AJQ3" s="523"/>
      <c r="AJR3" s="523"/>
      <c r="AJS3" s="523"/>
      <c r="AJT3" s="523"/>
      <c r="AJU3" s="523"/>
      <c r="AJV3" s="523"/>
      <c r="AJW3" s="523"/>
      <c r="AJX3" s="523"/>
      <c r="AJY3" s="523"/>
      <c r="AJZ3" s="523"/>
      <c r="AKA3" s="523"/>
      <c r="AKB3" s="523"/>
      <c r="AKC3" s="523"/>
      <c r="AKD3" s="523"/>
      <c r="AKE3" s="523"/>
      <c r="AKF3" s="523"/>
      <c r="AKG3" s="523"/>
      <c r="AKH3" s="523"/>
      <c r="AKI3" s="523"/>
      <c r="AKJ3" s="523"/>
      <c r="AKK3" s="523"/>
      <c r="AKL3" s="523"/>
      <c r="AKM3" s="523"/>
      <c r="AKN3" s="523"/>
      <c r="AKO3" s="523"/>
      <c r="AKP3" s="523"/>
      <c r="AKQ3" s="523"/>
      <c r="AKR3" s="523"/>
      <c r="AKS3" s="523"/>
      <c r="AKT3" s="523"/>
      <c r="AKU3" s="523"/>
      <c r="AKV3" s="523"/>
      <c r="AKW3" s="523"/>
      <c r="AKX3" s="523"/>
      <c r="AKY3" s="523"/>
      <c r="AKZ3" s="523"/>
      <c r="ALA3" s="523"/>
      <c r="ALB3" s="523"/>
      <c r="ALC3" s="523"/>
      <c r="ALD3" s="523"/>
      <c r="ALE3" s="523"/>
      <c r="ALF3" s="523"/>
      <c r="ALG3" s="523"/>
      <c r="ALH3" s="523"/>
      <c r="ALI3" s="523"/>
      <c r="ALJ3" s="523"/>
      <c r="ALK3" s="523"/>
      <c r="ALL3" s="523"/>
      <c r="ALM3" s="523"/>
      <c r="ALN3" s="523"/>
      <c r="ALO3" s="523"/>
      <c r="ALP3" s="523"/>
      <c r="ALQ3" s="523"/>
      <c r="ALR3" s="523"/>
      <c r="ALS3" s="523"/>
      <c r="ALT3" s="523"/>
      <c r="ALU3" s="523"/>
      <c r="ALV3" s="523"/>
      <c r="ALW3" s="523"/>
      <c r="ALX3" s="523"/>
      <c r="ALY3" s="523"/>
      <c r="ALZ3" s="523"/>
      <c r="AMA3" s="523"/>
      <c r="AMB3" s="523"/>
      <c r="AMC3" s="523"/>
      <c r="AMD3" s="523"/>
      <c r="AME3" s="523"/>
      <c r="AMF3" s="523"/>
      <c r="AMG3" s="523"/>
      <c r="AMH3" s="523"/>
      <c r="AMI3" s="523"/>
      <c r="AMJ3" s="523"/>
      <c r="AMK3" s="523"/>
      <c r="AML3" s="523"/>
      <c r="AMM3" s="523"/>
      <c r="AMN3" s="523"/>
      <c r="AMO3" s="523"/>
      <c r="AMP3" s="523"/>
      <c r="AMQ3" s="523"/>
      <c r="AMR3" s="523"/>
      <c r="AMS3" s="523"/>
      <c r="AMT3" s="523"/>
      <c r="AMU3" s="523"/>
      <c r="AMV3" s="523"/>
      <c r="AMW3" s="523"/>
      <c r="AMX3" s="523"/>
      <c r="AMY3" s="523"/>
      <c r="AMZ3" s="523"/>
      <c r="ANA3" s="523"/>
      <c r="ANB3" s="523"/>
      <c r="ANC3" s="523"/>
      <c r="AND3" s="523"/>
      <c r="ANE3" s="523"/>
      <c r="ANF3" s="523"/>
      <c r="ANG3" s="523"/>
      <c r="ANH3" s="523"/>
      <c r="ANI3" s="523"/>
      <c r="ANJ3" s="523"/>
      <c r="ANK3" s="523"/>
      <c r="ANL3" s="523"/>
      <c r="ANM3" s="523"/>
      <c r="ANN3" s="523"/>
      <c r="ANO3" s="523"/>
      <c r="ANP3" s="523"/>
      <c r="ANQ3" s="523"/>
      <c r="ANR3" s="523"/>
      <c r="ANS3" s="523"/>
      <c r="ANT3" s="523"/>
      <c r="ANU3" s="523"/>
      <c r="ANV3" s="523"/>
      <c r="ANW3" s="523"/>
      <c r="ANX3" s="523"/>
      <c r="ANY3" s="523"/>
      <c r="ANZ3" s="523"/>
      <c r="AOA3" s="523"/>
      <c r="AOB3" s="523"/>
      <c r="AOC3" s="523"/>
      <c r="AOD3" s="523"/>
      <c r="AOE3" s="523"/>
      <c r="AOF3" s="523"/>
      <c r="AOG3" s="523"/>
      <c r="AOH3" s="523"/>
      <c r="AOI3" s="523"/>
      <c r="AOJ3" s="523"/>
      <c r="AOK3" s="523"/>
      <c r="AOL3" s="523"/>
      <c r="AOM3" s="523"/>
      <c r="AON3" s="523"/>
      <c r="AOO3" s="523"/>
      <c r="AOP3" s="523"/>
      <c r="AOQ3" s="523"/>
      <c r="AOR3" s="523"/>
      <c r="AOS3" s="523"/>
      <c r="AOT3" s="523"/>
      <c r="AOU3" s="523"/>
      <c r="AOV3" s="523"/>
      <c r="AOW3" s="523"/>
      <c r="AOX3" s="523"/>
      <c r="AOY3" s="523"/>
      <c r="AOZ3" s="523"/>
      <c r="APA3" s="523"/>
      <c r="APB3" s="523"/>
      <c r="APC3" s="523"/>
      <c r="APD3" s="523"/>
      <c r="APE3" s="523"/>
      <c r="APF3" s="523"/>
      <c r="APG3" s="523"/>
      <c r="APH3" s="523"/>
      <c r="API3" s="523"/>
      <c r="APJ3" s="523"/>
      <c r="APK3" s="523"/>
      <c r="APL3" s="523"/>
      <c r="APM3" s="523"/>
      <c r="APN3" s="523"/>
      <c r="APO3" s="523"/>
      <c r="APP3" s="523"/>
      <c r="APQ3" s="523"/>
      <c r="APR3" s="523"/>
      <c r="APS3" s="523"/>
      <c r="APT3" s="523"/>
      <c r="APU3" s="523"/>
      <c r="APV3" s="523"/>
      <c r="APW3" s="523"/>
      <c r="APX3" s="523"/>
      <c r="APY3" s="523"/>
      <c r="APZ3" s="523"/>
      <c r="AQA3" s="523"/>
      <c r="AQB3" s="523"/>
      <c r="AQC3" s="523"/>
      <c r="AQD3" s="523"/>
      <c r="AQE3" s="523"/>
      <c r="AQF3" s="523"/>
      <c r="AQG3" s="523"/>
      <c r="AQH3" s="523"/>
      <c r="AQI3" s="523"/>
      <c r="AQJ3" s="523"/>
      <c r="AQK3" s="523"/>
      <c r="AQL3" s="523"/>
      <c r="AQM3" s="523"/>
      <c r="AQN3" s="523"/>
      <c r="AQO3" s="523"/>
      <c r="AQP3" s="523"/>
      <c r="AQQ3" s="523"/>
      <c r="AQR3" s="523"/>
      <c r="AQS3" s="523"/>
      <c r="AQT3" s="523"/>
      <c r="AQU3" s="523"/>
      <c r="AQV3" s="523"/>
      <c r="AQW3" s="523"/>
      <c r="AQX3" s="523"/>
      <c r="AQY3" s="523"/>
      <c r="AQZ3" s="523"/>
      <c r="ARA3" s="523"/>
      <c r="ARB3" s="523"/>
      <c r="ARC3" s="523"/>
      <c r="ARD3" s="523"/>
      <c r="ARE3" s="523"/>
      <c r="ARF3" s="523"/>
      <c r="ARG3" s="523"/>
      <c r="ARH3" s="523"/>
      <c r="ARI3" s="523"/>
      <c r="ARJ3" s="523"/>
      <c r="ARK3" s="523"/>
      <c r="ARL3" s="523"/>
      <c r="ARM3" s="523"/>
      <c r="ARN3" s="523"/>
      <c r="ARO3" s="523"/>
      <c r="ARP3" s="523"/>
      <c r="ARQ3" s="523"/>
      <c r="ARR3" s="523"/>
      <c r="ARS3" s="523"/>
      <c r="ART3" s="523"/>
      <c r="ARU3" s="523"/>
      <c r="ARV3" s="523"/>
      <c r="ARW3" s="523"/>
      <c r="ARX3" s="523"/>
      <c r="ARY3" s="523"/>
      <c r="ARZ3" s="523"/>
      <c r="ASA3" s="523"/>
      <c r="ASB3" s="523"/>
      <c r="ASC3" s="523"/>
      <c r="ASD3" s="523"/>
      <c r="ASE3" s="523"/>
      <c r="ASF3" s="523"/>
      <c r="ASG3" s="523"/>
      <c r="ASH3" s="523"/>
      <c r="ASI3" s="523"/>
      <c r="ASJ3" s="523"/>
      <c r="ASK3" s="523"/>
      <c r="ASL3" s="523"/>
      <c r="ASM3" s="523"/>
      <c r="ASN3" s="523"/>
      <c r="ASO3" s="523"/>
      <c r="ASP3" s="523"/>
      <c r="ASQ3" s="523"/>
      <c r="ASR3" s="523"/>
      <c r="ASS3" s="523"/>
      <c r="AST3" s="523"/>
      <c r="ASU3" s="523"/>
      <c r="ASV3" s="523"/>
      <c r="ASW3" s="523"/>
      <c r="ASX3" s="523"/>
      <c r="ASY3" s="523"/>
      <c r="ASZ3" s="523"/>
      <c r="ATA3" s="523"/>
      <c r="ATB3" s="523"/>
      <c r="ATC3" s="523"/>
      <c r="ATD3" s="523"/>
      <c r="ATE3" s="523"/>
      <c r="ATF3" s="523"/>
      <c r="ATG3" s="523"/>
      <c r="ATH3" s="523"/>
      <c r="ATI3" s="523"/>
      <c r="ATJ3" s="523"/>
      <c r="ATK3" s="523"/>
      <c r="ATL3" s="523"/>
      <c r="ATM3" s="523"/>
      <c r="ATN3" s="523"/>
      <c r="ATO3" s="523"/>
      <c r="ATP3" s="523"/>
      <c r="ATQ3" s="523"/>
      <c r="ATR3" s="523"/>
      <c r="ATS3" s="523"/>
      <c r="ATT3" s="523"/>
      <c r="ATU3" s="523"/>
      <c r="ATV3" s="523"/>
      <c r="ATW3" s="523"/>
      <c r="ATX3" s="523"/>
      <c r="ATY3" s="523"/>
      <c r="ATZ3" s="523"/>
      <c r="AUA3" s="523"/>
      <c r="AUB3" s="523"/>
      <c r="AUC3" s="523"/>
      <c r="AUD3" s="523"/>
      <c r="AUE3" s="523"/>
      <c r="AUF3" s="523"/>
      <c r="AUG3" s="523"/>
      <c r="AUH3" s="523"/>
      <c r="AUI3" s="523"/>
      <c r="AUJ3" s="523"/>
      <c r="AUK3" s="523"/>
      <c r="AUL3" s="523"/>
      <c r="AUM3" s="523"/>
      <c r="AUN3" s="523"/>
      <c r="AUO3" s="523"/>
      <c r="AUP3" s="523"/>
      <c r="AUQ3" s="523"/>
      <c r="AUR3" s="523"/>
      <c r="AUS3" s="523"/>
      <c r="AUT3" s="523"/>
      <c r="AUU3" s="523"/>
      <c r="AUV3" s="523"/>
      <c r="AUW3" s="523"/>
      <c r="AUX3" s="523"/>
      <c r="AUY3" s="523"/>
      <c r="AUZ3" s="523"/>
      <c r="AVA3" s="523"/>
      <c r="AVB3" s="523"/>
      <c r="AVC3" s="523"/>
      <c r="AVD3" s="523"/>
      <c r="AVE3" s="523"/>
      <c r="AVF3" s="523"/>
      <c r="AVG3" s="523"/>
      <c r="AVH3" s="523"/>
      <c r="AVI3" s="523"/>
      <c r="AVJ3" s="523"/>
      <c r="AVK3" s="523"/>
      <c r="AVL3" s="523"/>
      <c r="AVM3" s="523"/>
      <c r="AVN3" s="523"/>
      <c r="AVO3" s="523"/>
      <c r="AVP3" s="523"/>
      <c r="AVQ3" s="523"/>
      <c r="AVR3" s="523"/>
      <c r="AVS3" s="523"/>
      <c r="AVT3" s="523"/>
      <c r="AVU3" s="523"/>
      <c r="AVV3" s="523"/>
      <c r="AVW3" s="523"/>
      <c r="AVX3" s="523"/>
      <c r="AVY3" s="523"/>
      <c r="AVZ3" s="523"/>
      <c r="AWA3" s="523"/>
      <c r="AWB3" s="523"/>
      <c r="AWC3" s="523"/>
      <c r="AWD3" s="523"/>
      <c r="AWE3" s="523"/>
      <c r="AWF3" s="523"/>
      <c r="AWG3" s="523"/>
      <c r="AWH3" s="523"/>
      <c r="AWI3" s="523"/>
      <c r="AWJ3" s="523"/>
      <c r="AWK3" s="523"/>
      <c r="AWL3" s="523"/>
      <c r="AWM3" s="523"/>
      <c r="AWN3" s="523"/>
      <c r="AWO3" s="523"/>
      <c r="AWP3" s="523"/>
      <c r="AWQ3" s="523"/>
      <c r="AWR3" s="523"/>
      <c r="AWS3" s="523"/>
      <c r="AWT3" s="523"/>
      <c r="AWU3" s="523"/>
      <c r="AWV3" s="523"/>
      <c r="AWW3" s="523"/>
      <c r="AWX3" s="523"/>
      <c r="AWY3" s="523"/>
      <c r="AWZ3" s="523"/>
      <c r="AXA3" s="523"/>
      <c r="AXB3" s="523"/>
      <c r="AXC3" s="523"/>
      <c r="AXD3" s="523"/>
      <c r="AXE3" s="523"/>
      <c r="AXF3" s="523"/>
      <c r="AXG3" s="523"/>
      <c r="AXH3" s="523"/>
      <c r="AXI3" s="523"/>
      <c r="AXJ3" s="523"/>
      <c r="AXK3" s="523"/>
      <c r="AXL3" s="523"/>
      <c r="AXM3" s="523"/>
      <c r="AXN3" s="523"/>
      <c r="AXO3" s="523"/>
      <c r="AXP3" s="523"/>
      <c r="AXQ3" s="523"/>
      <c r="AXR3" s="523"/>
      <c r="AXS3" s="523"/>
      <c r="AXT3" s="523"/>
      <c r="AXU3" s="523"/>
      <c r="AXV3" s="523"/>
      <c r="AXW3" s="523"/>
      <c r="AXX3" s="523"/>
      <c r="AXY3" s="523"/>
      <c r="AXZ3" s="523"/>
      <c r="AYA3" s="523"/>
      <c r="AYB3" s="523"/>
      <c r="AYC3" s="523"/>
      <c r="AYD3" s="523"/>
      <c r="AYE3" s="523"/>
      <c r="AYF3" s="523"/>
      <c r="AYG3" s="523"/>
      <c r="AYH3" s="523"/>
      <c r="AYI3" s="523"/>
      <c r="AYJ3" s="523"/>
      <c r="AYK3" s="523"/>
      <c r="AYL3" s="523"/>
      <c r="AYM3" s="523"/>
      <c r="AYN3" s="523"/>
      <c r="AYO3" s="523"/>
      <c r="AYP3" s="523"/>
      <c r="AYQ3" s="523"/>
      <c r="AYR3" s="523"/>
      <c r="AYS3" s="523"/>
      <c r="AYT3" s="523"/>
      <c r="AYU3" s="523"/>
      <c r="AYV3" s="523"/>
      <c r="AYW3" s="523"/>
      <c r="AYX3" s="523"/>
      <c r="AYY3" s="523"/>
      <c r="AYZ3" s="523"/>
      <c r="AZA3" s="523"/>
      <c r="AZB3" s="523"/>
      <c r="AZC3" s="523"/>
      <c r="AZD3" s="523"/>
      <c r="AZE3" s="523"/>
      <c r="AZF3" s="523"/>
      <c r="AZG3" s="523"/>
      <c r="AZH3" s="523"/>
      <c r="AZI3" s="523"/>
      <c r="AZJ3" s="523"/>
      <c r="AZK3" s="523"/>
      <c r="AZL3" s="523"/>
      <c r="AZM3" s="523"/>
      <c r="AZN3" s="523"/>
      <c r="AZO3" s="523"/>
      <c r="AZP3" s="523"/>
      <c r="AZQ3" s="523"/>
      <c r="AZR3" s="523"/>
      <c r="AZS3" s="523"/>
      <c r="AZT3" s="523"/>
      <c r="AZU3" s="523"/>
      <c r="AZV3" s="523"/>
      <c r="AZW3" s="523"/>
      <c r="AZX3" s="523"/>
      <c r="AZY3" s="523"/>
      <c r="AZZ3" s="523"/>
      <c r="BAA3" s="523"/>
      <c r="BAB3" s="523"/>
      <c r="BAC3" s="523"/>
      <c r="BAD3" s="523"/>
      <c r="BAE3" s="523"/>
      <c r="BAF3" s="523"/>
      <c r="BAG3" s="523"/>
      <c r="BAH3" s="523"/>
      <c r="BAI3" s="523"/>
      <c r="BAJ3" s="523"/>
      <c r="BAK3" s="523"/>
      <c r="BAL3" s="523"/>
      <c r="BAM3" s="523"/>
      <c r="BAN3" s="523"/>
      <c r="BAO3" s="523"/>
      <c r="BAP3" s="523"/>
      <c r="BAQ3" s="523"/>
      <c r="BAR3" s="523"/>
      <c r="BAS3" s="523"/>
      <c r="BAT3" s="523"/>
      <c r="BAU3" s="523"/>
      <c r="BAV3" s="523"/>
      <c r="BAW3" s="523"/>
      <c r="BAX3" s="523"/>
      <c r="BAY3" s="523"/>
      <c r="BAZ3" s="523"/>
      <c r="BBA3" s="523"/>
      <c r="BBB3" s="523"/>
      <c r="BBC3" s="523"/>
      <c r="BBD3" s="523"/>
      <c r="BBE3" s="523"/>
      <c r="BBF3" s="523"/>
      <c r="BBG3" s="523"/>
      <c r="BBH3" s="523"/>
      <c r="BBI3" s="523"/>
      <c r="BBJ3" s="523"/>
      <c r="BBK3" s="523"/>
      <c r="BBL3" s="523"/>
      <c r="BBM3" s="523"/>
      <c r="BBN3" s="523"/>
      <c r="BBO3" s="523"/>
      <c r="BBP3" s="523"/>
      <c r="BBQ3" s="523"/>
      <c r="BBR3" s="523"/>
      <c r="BBS3" s="523"/>
      <c r="BBT3" s="523"/>
      <c r="BBU3" s="523"/>
      <c r="BBV3" s="523"/>
      <c r="BBW3" s="523"/>
      <c r="BBX3" s="523"/>
      <c r="BBY3" s="523"/>
      <c r="BBZ3" s="523"/>
      <c r="BCA3" s="523"/>
      <c r="BCB3" s="523"/>
      <c r="BCC3" s="523"/>
      <c r="BCD3" s="523"/>
      <c r="BCE3" s="523"/>
      <c r="BCF3" s="523"/>
      <c r="BCG3" s="523"/>
      <c r="BCH3" s="523"/>
      <c r="BCI3" s="523"/>
      <c r="BCJ3" s="523"/>
      <c r="BCK3" s="523"/>
      <c r="BCL3" s="523"/>
      <c r="BCM3" s="523"/>
      <c r="BCN3" s="523"/>
      <c r="BCO3" s="523"/>
      <c r="BCP3" s="523"/>
      <c r="BCQ3" s="523"/>
      <c r="BCR3" s="523"/>
      <c r="BCS3" s="523"/>
      <c r="BCT3" s="523"/>
      <c r="BCU3" s="523"/>
      <c r="BCV3" s="523"/>
      <c r="BCW3" s="523"/>
      <c r="BCX3" s="523"/>
      <c r="BCY3" s="523"/>
      <c r="BCZ3" s="523"/>
      <c r="BDA3" s="523"/>
      <c r="BDB3" s="523"/>
      <c r="BDC3" s="523"/>
      <c r="BDD3" s="523"/>
      <c r="BDE3" s="523"/>
      <c r="BDF3" s="523"/>
      <c r="BDG3" s="523"/>
      <c r="BDH3" s="523"/>
      <c r="BDI3" s="523"/>
      <c r="BDJ3" s="523"/>
      <c r="BDK3" s="523"/>
      <c r="BDL3" s="523"/>
      <c r="BDM3" s="523"/>
      <c r="BDN3" s="523"/>
      <c r="BDO3" s="523"/>
      <c r="BDP3" s="523"/>
      <c r="BDQ3" s="523"/>
      <c r="BDR3" s="523"/>
      <c r="BDS3" s="523"/>
      <c r="BDT3" s="523"/>
      <c r="BDU3" s="523"/>
      <c r="BDV3" s="523"/>
      <c r="BDW3" s="523"/>
      <c r="BDX3" s="523"/>
      <c r="BDY3" s="523"/>
      <c r="BDZ3" s="523"/>
      <c r="BEA3" s="523"/>
      <c r="BEB3" s="523"/>
      <c r="BEC3" s="523"/>
      <c r="BED3" s="523"/>
      <c r="BEE3" s="523"/>
      <c r="BEF3" s="523"/>
      <c r="BEG3" s="523"/>
      <c r="BEH3" s="523"/>
      <c r="BEI3" s="523"/>
      <c r="BEJ3" s="523"/>
      <c r="BEK3" s="523"/>
      <c r="BEL3" s="523"/>
      <c r="BEM3" s="523"/>
      <c r="BEN3" s="523"/>
      <c r="BEO3" s="523"/>
      <c r="BEP3" s="523"/>
      <c r="BEQ3" s="523"/>
      <c r="BER3" s="523"/>
      <c r="BES3" s="523"/>
      <c r="BET3" s="523"/>
      <c r="BEU3" s="523"/>
      <c r="BEV3" s="523"/>
      <c r="BEW3" s="523"/>
      <c r="BEX3" s="523"/>
      <c r="BEY3" s="523"/>
      <c r="BEZ3" s="523"/>
      <c r="BFA3" s="523"/>
      <c r="BFB3" s="523"/>
      <c r="BFC3" s="523"/>
      <c r="BFD3" s="523"/>
      <c r="BFE3" s="523"/>
      <c r="BFF3" s="523"/>
      <c r="BFG3" s="523"/>
      <c r="BFH3" s="523"/>
      <c r="BFI3" s="523"/>
      <c r="BFJ3" s="523"/>
      <c r="BFK3" s="523"/>
      <c r="BFL3" s="523"/>
      <c r="BFM3" s="523"/>
      <c r="BFN3" s="523"/>
      <c r="BFO3" s="523"/>
      <c r="BFP3" s="523"/>
      <c r="BFQ3" s="523"/>
      <c r="BFR3" s="523"/>
      <c r="BFS3" s="523"/>
      <c r="BFT3" s="523"/>
      <c r="BFU3" s="523"/>
      <c r="BFV3" s="523"/>
      <c r="BFW3" s="523"/>
      <c r="BFX3" s="523"/>
      <c r="BFY3" s="523"/>
      <c r="BFZ3" s="523"/>
      <c r="BGA3" s="523"/>
      <c r="BGB3" s="523"/>
      <c r="BGC3" s="523"/>
      <c r="BGD3" s="523"/>
      <c r="BGE3" s="523"/>
      <c r="BGF3" s="523"/>
      <c r="BGG3" s="523"/>
      <c r="BGH3" s="523"/>
      <c r="BGI3" s="523"/>
      <c r="BGJ3" s="523"/>
      <c r="BGK3" s="523"/>
      <c r="BGL3" s="523"/>
      <c r="BGM3" s="523"/>
      <c r="BGN3" s="523"/>
      <c r="BGO3" s="523"/>
      <c r="BGP3" s="523"/>
      <c r="BGQ3" s="523"/>
      <c r="BGR3" s="523"/>
      <c r="BGS3" s="523"/>
      <c r="BGT3" s="523"/>
      <c r="BGU3" s="523"/>
      <c r="BGV3" s="523"/>
      <c r="BGW3" s="523"/>
      <c r="BGX3" s="523"/>
      <c r="BGY3" s="523"/>
      <c r="BGZ3" s="523"/>
      <c r="BHA3" s="523"/>
      <c r="BHB3" s="523"/>
      <c r="BHC3" s="523"/>
      <c r="BHD3" s="523"/>
      <c r="BHE3" s="523"/>
      <c r="BHF3" s="523"/>
      <c r="BHG3" s="523"/>
      <c r="BHH3" s="523"/>
      <c r="BHI3" s="523"/>
      <c r="BHJ3" s="523"/>
      <c r="BHK3" s="523"/>
      <c r="BHL3" s="523"/>
      <c r="BHM3" s="523"/>
      <c r="BHN3" s="523"/>
      <c r="BHO3" s="523"/>
      <c r="BHP3" s="523"/>
      <c r="BHQ3" s="523"/>
      <c r="BHR3" s="523"/>
      <c r="BHS3" s="523"/>
      <c r="BHT3" s="523"/>
      <c r="BHU3" s="523"/>
      <c r="BHV3" s="523"/>
      <c r="BHW3" s="523"/>
      <c r="BHX3" s="523"/>
      <c r="BHY3" s="523"/>
      <c r="BHZ3" s="523"/>
      <c r="BIA3" s="523"/>
      <c r="BIB3" s="523"/>
      <c r="BIC3" s="523"/>
      <c r="BID3" s="523"/>
      <c r="BIE3" s="523"/>
      <c r="BIF3" s="523"/>
      <c r="BIG3" s="523"/>
      <c r="BIH3" s="523"/>
      <c r="BII3" s="523"/>
      <c r="BIJ3" s="523"/>
      <c r="BIK3" s="523"/>
      <c r="BIL3" s="523"/>
      <c r="BIM3" s="523"/>
      <c r="BIN3" s="523"/>
      <c r="BIO3" s="523"/>
      <c r="BIP3" s="523"/>
      <c r="BIQ3" s="523"/>
      <c r="BIR3" s="523"/>
      <c r="BIS3" s="523"/>
      <c r="BIT3" s="523"/>
      <c r="BIU3" s="523"/>
      <c r="BIV3" s="523"/>
      <c r="BIW3" s="523"/>
      <c r="BIX3" s="523"/>
      <c r="BIY3" s="523"/>
      <c r="BIZ3" s="523"/>
      <c r="BJA3" s="523"/>
      <c r="BJB3" s="523"/>
      <c r="BJC3" s="523"/>
      <c r="BJD3" s="523"/>
      <c r="BJE3" s="523"/>
      <c r="BJF3" s="523"/>
      <c r="BJG3" s="523"/>
      <c r="BJH3" s="523"/>
      <c r="BJI3" s="523"/>
      <c r="BJJ3" s="523"/>
      <c r="BJK3" s="523"/>
      <c r="BJL3" s="523"/>
      <c r="BJM3" s="523"/>
      <c r="BJN3" s="523"/>
      <c r="BJO3" s="523"/>
      <c r="BJP3" s="523"/>
      <c r="BJQ3" s="523"/>
      <c r="BJR3" s="523"/>
      <c r="BJS3" s="523"/>
      <c r="BJT3" s="523"/>
      <c r="BJU3" s="523"/>
      <c r="BJV3" s="523"/>
      <c r="BJW3" s="523"/>
      <c r="BJX3" s="523"/>
      <c r="BJY3" s="523"/>
      <c r="BJZ3" s="523"/>
      <c r="BKA3" s="523"/>
      <c r="BKB3" s="523"/>
      <c r="BKC3" s="523"/>
      <c r="BKD3" s="523"/>
      <c r="BKE3" s="523"/>
      <c r="BKF3" s="523"/>
      <c r="BKG3" s="523"/>
      <c r="BKH3" s="523"/>
      <c r="BKI3" s="523"/>
      <c r="BKJ3" s="523"/>
      <c r="BKK3" s="523"/>
      <c r="BKL3" s="523"/>
      <c r="BKM3" s="523"/>
      <c r="BKN3" s="523"/>
      <c r="BKO3" s="523"/>
      <c r="BKP3" s="523"/>
      <c r="BKQ3" s="523"/>
      <c r="BKR3" s="523"/>
      <c r="BKS3" s="523"/>
      <c r="BKT3" s="523"/>
      <c r="BKU3" s="523"/>
      <c r="BKV3" s="523"/>
      <c r="BKW3" s="523"/>
      <c r="BKX3" s="523"/>
      <c r="BKY3" s="523"/>
      <c r="BKZ3" s="523"/>
      <c r="BLA3" s="523"/>
      <c r="BLB3" s="523"/>
      <c r="BLC3" s="523"/>
      <c r="BLD3" s="523"/>
      <c r="BLE3" s="523"/>
      <c r="BLF3" s="523"/>
      <c r="BLG3" s="523"/>
      <c r="BLH3" s="523"/>
      <c r="BLI3" s="523"/>
      <c r="BLJ3" s="523"/>
      <c r="BLK3" s="523"/>
      <c r="BLL3" s="523"/>
      <c r="BLM3" s="523"/>
      <c r="BLN3" s="523"/>
      <c r="BLO3" s="523"/>
      <c r="BLP3" s="523"/>
      <c r="BLQ3" s="523"/>
      <c r="BLR3" s="523"/>
      <c r="BLS3" s="523"/>
      <c r="BLT3" s="523"/>
      <c r="BLU3" s="523"/>
      <c r="BLV3" s="523"/>
      <c r="BLW3" s="523"/>
      <c r="BLX3" s="523"/>
      <c r="BLY3" s="523"/>
      <c r="BLZ3" s="523"/>
      <c r="BMA3" s="523"/>
      <c r="BMB3" s="523"/>
      <c r="BMC3" s="523"/>
      <c r="BMD3" s="523"/>
      <c r="BME3" s="523"/>
      <c r="BMF3" s="523"/>
      <c r="BMG3" s="523"/>
      <c r="BMH3" s="523"/>
      <c r="BMI3" s="523"/>
      <c r="BMJ3" s="523"/>
      <c r="BMK3" s="523"/>
      <c r="BML3" s="523"/>
      <c r="BMM3" s="523"/>
      <c r="BMN3" s="523"/>
      <c r="BMO3" s="523"/>
      <c r="BMP3" s="523"/>
      <c r="BMQ3" s="523"/>
      <c r="BMR3" s="523"/>
      <c r="BMS3" s="523"/>
      <c r="BMT3" s="523"/>
      <c r="BMU3" s="523"/>
      <c r="BMV3" s="523"/>
      <c r="BMW3" s="523"/>
      <c r="BMX3" s="523"/>
      <c r="BMY3" s="523"/>
      <c r="BMZ3" s="523"/>
      <c r="BNA3" s="523"/>
      <c r="BNB3" s="523"/>
      <c r="BNC3" s="523"/>
      <c r="BND3" s="523"/>
      <c r="BNE3" s="523"/>
      <c r="BNF3" s="523"/>
      <c r="BNG3" s="523"/>
      <c r="BNH3" s="523"/>
      <c r="BNI3" s="523"/>
      <c r="BNJ3" s="523"/>
      <c r="BNK3" s="523"/>
      <c r="BNL3" s="523"/>
      <c r="BNM3" s="523"/>
      <c r="BNN3" s="523"/>
      <c r="BNO3" s="523"/>
      <c r="BNP3" s="523"/>
      <c r="BNQ3" s="523"/>
      <c r="BNR3" s="523"/>
      <c r="BNS3" s="523"/>
      <c r="BNT3" s="523"/>
      <c r="BNU3" s="523"/>
      <c r="BNV3" s="523"/>
      <c r="BNW3" s="523"/>
      <c r="BNX3" s="523"/>
      <c r="BNY3" s="523"/>
      <c r="BNZ3" s="523"/>
      <c r="BOA3" s="523"/>
      <c r="BOB3" s="523"/>
      <c r="BOC3" s="523"/>
      <c r="BOD3" s="523"/>
      <c r="BOE3" s="523"/>
      <c r="BOF3" s="523"/>
      <c r="BOG3" s="523"/>
      <c r="BOH3" s="523"/>
      <c r="BOI3" s="523"/>
      <c r="BOJ3" s="523"/>
      <c r="BOK3" s="523"/>
      <c r="BOL3" s="523"/>
      <c r="BOM3" s="523"/>
      <c r="BON3" s="523"/>
      <c r="BOO3" s="523"/>
      <c r="BOP3" s="523"/>
      <c r="BOQ3" s="523"/>
      <c r="BOR3" s="523"/>
      <c r="BOS3" s="523"/>
      <c r="BOT3" s="523"/>
      <c r="BOU3" s="523"/>
      <c r="BOV3" s="523"/>
      <c r="BOW3" s="523"/>
      <c r="BOX3" s="523"/>
      <c r="BOY3" s="523"/>
      <c r="BOZ3" s="523"/>
      <c r="BPA3" s="523"/>
      <c r="BPB3" s="523"/>
      <c r="BPC3" s="523"/>
      <c r="BPD3" s="523"/>
      <c r="BPE3" s="523"/>
      <c r="BPF3" s="523"/>
      <c r="BPG3" s="523"/>
      <c r="BPH3" s="523"/>
      <c r="BPI3" s="523"/>
      <c r="BPJ3" s="523"/>
      <c r="BPK3" s="523"/>
      <c r="BPL3" s="523"/>
      <c r="BPM3" s="523"/>
      <c r="BPN3" s="523"/>
      <c r="BPO3" s="523"/>
      <c r="BPP3" s="523"/>
      <c r="BPQ3" s="523"/>
      <c r="BPR3" s="523"/>
      <c r="BPS3" s="523"/>
      <c r="BPT3" s="523"/>
      <c r="BPU3" s="523"/>
      <c r="BPV3" s="523"/>
      <c r="BPW3" s="523"/>
      <c r="BPX3" s="523"/>
      <c r="BPY3" s="523"/>
      <c r="BPZ3" s="523"/>
      <c r="BQA3" s="523"/>
      <c r="BQB3" s="523"/>
      <c r="BQC3" s="523"/>
      <c r="BQD3" s="523"/>
      <c r="BQE3" s="523"/>
      <c r="BQF3" s="523"/>
      <c r="BQG3" s="523"/>
      <c r="BQH3" s="523"/>
      <c r="BQI3" s="523"/>
      <c r="BQJ3" s="523"/>
      <c r="BQK3" s="523"/>
      <c r="BQL3" s="523"/>
      <c r="BQM3" s="523"/>
      <c r="BQN3" s="523"/>
      <c r="BQO3" s="523"/>
      <c r="BQP3" s="523"/>
      <c r="BQQ3" s="523"/>
      <c r="BQR3" s="523"/>
      <c r="BQS3" s="523"/>
      <c r="BQT3" s="523"/>
      <c r="BQU3" s="523"/>
      <c r="BQV3" s="523"/>
      <c r="BQW3" s="523"/>
      <c r="BQX3" s="523"/>
      <c r="BQY3" s="523"/>
      <c r="BQZ3" s="523"/>
      <c r="BRA3" s="523"/>
      <c r="BRB3" s="523"/>
      <c r="BRC3" s="523"/>
      <c r="BRD3" s="523"/>
      <c r="BRE3" s="523"/>
      <c r="BRF3" s="523"/>
      <c r="BRG3" s="523"/>
      <c r="BRH3" s="523"/>
      <c r="BRI3" s="523"/>
      <c r="BRJ3" s="523"/>
      <c r="BRK3" s="523"/>
      <c r="BRL3" s="523"/>
      <c r="BRM3" s="523"/>
      <c r="BRN3" s="523"/>
      <c r="BRO3" s="523"/>
      <c r="BRP3" s="523"/>
      <c r="BRQ3" s="523"/>
      <c r="BRR3" s="523"/>
      <c r="BRS3" s="523"/>
      <c r="BRT3" s="523"/>
      <c r="BRU3" s="523"/>
      <c r="BRV3" s="523"/>
      <c r="BRW3" s="523"/>
      <c r="BRX3" s="523"/>
      <c r="BRY3" s="523"/>
      <c r="BRZ3" s="523"/>
      <c r="BSA3" s="523"/>
      <c r="BSB3" s="523"/>
      <c r="BSC3" s="523"/>
      <c r="BSD3" s="523"/>
      <c r="BSE3" s="523"/>
      <c r="BSF3" s="523"/>
      <c r="BSG3" s="523"/>
      <c r="BSH3" s="523"/>
      <c r="BSI3" s="523"/>
      <c r="BSJ3" s="523"/>
      <c r="BSK3" s="523"/>
      <c r="BSL3" s="523"/>
      <c r="BSM3" s="523"/>
      <c r="BSN3" s="523"/>
      <c r="BSO3" s="523"/>
      <c r="BSP3" s="523"/>
      <c r="BSQ3" s="523"/>
      <c r="BSR3" s="523"/>
      <c r="BSS3" s="523"/>
      <c r="BST3" s="523"/>
      <c r="BSU3" s="523"/>
      <c r="BSV3" s="523"/>
      <c r="BSW3" s="523"/>
      <c r="BSX3" s="523"/>
      <c r="BSY3" s="523"/>
      <c r="BSZ3" s="523"/>
      <c r="BTA3" s="523"/>
      <c r="BTB3" s="523"/>
      <c r="BTC3" s="523"/>
      <c r="BTD3" s="523"/>
      <c r="BTE3" s="523"/>
      <c r="BTF3" s="523"/>
      <c r="BTG3" s="523"/>
      <c r="BTH3" s="523"/>
      <c r="BTI3" s="523"/>
      <c r="BTJ3" s="523"/>
      <c r="BTK3" s="523"/>
      <c r="BTL3" s="523"/>
      <c r="BTM3" s="523"/>
      <c r="BTN3" s="523"/>
      <c r="BTO3" s="523"/>
      <c r="BTP3" s="523"/>
      <c r="BTQ3" s="523"/>
      <c r="BTR3" s="523"/>
      <c r="BTS3" s="523"/>
      <c r="BTT3" s="523"/>
      <c r="BTU3" s="523"/>
      <c r="BTV3" s="523"/>
      <c r="BTW3" s="523"/>
      <c r="BTX3" s="523"/>
      <c r="BTY3" s="523"/>
      <c r="BTZ3" s="523"/>
      <c r="BUA3" s="523"/>
      <c r="BUB3" s="523"/>
      <c r="BUC3" s="523"/>
      <c r="BUD3" s="523"/>
      <c r="BUE3" s="523"/>
      <c r="BUF3" s="523"/>
      <c r="BUG3" s="523"/>
      <c r="BUH3" s="523"/>
      <c r="BUI3" s="523"/>
      <c r="BUJ3" s="523"/>
      <c r="BUK3" s="523"/>
      <c r="BUL3" s="523"/>
      <c r="BUM3" s="523"/>
      <c r="BUN3" s="523"/>
      <c r="BUO3" s="523"/>
      <c r="BUP3" s="523"/>
      <c r="BUQ3" s="523"/>
      <c r="BUR3" s="523"/>
      <c r="BUS3" s="523"/>
      <c r="BUT3" s="523"/>
      <c r="BUU3" s="523"/>
      <c r="BUV3" s="523"/>
      <c r="BUW3" s="523"/>
      <c r="BUX3" s="523"/>
      <c r="BUY3" s="523"/>
      <c r="BUZ3" s="523"/>
      <c r="BVA3" s="523"/>
      <c r="BVB3" s="523"/>
      <c r="BVC3" s="523"/>
      <c r="BVD3" s="523"/>
      <c r="BVE3" s="523"/>
      <c r="BVF3" s="523"/>
      <c r="BVG3" s="523"/>
      <c r="BVH3" s="523"/>
      <c r="BVI3" s="523"/>
      <c r="BVJ3" s="523"/>
      <c r="BVK3" s="523"/>
      <c r="BVL3" s="523"/>
      <c r="BVM3" s="523"/>
      <c r="BVN3" s="523"/>
      <c r="BVO3" s="523"/>
      <c r="BVP3" s="523"/>
      <c r="BVQ3" s="523"/>
      <c r="BVR3" s="523"/>
      <c r="BVS3" s="523"/>
      <c r="BVT3" s="523"/>
      <c r="BVU3" s="523"/>
      <c r="BVV3" s="523"/>
      <c r="BVW3" s="523"/>
      <c r="BVX3" s="523"/>
      <c r="BVY3" s="523"/>
      <c r="BVZ3" s="523"/>
      <c r="BWA3" s="523"/>
      <c r="BWB3" s="523"/>
      <c r="BWC3" s="523"/>
      <c r="BWD3" s="523"/>
      <c r="BWE3" s="523"/>
      <c r="BWF3" s="523"/>
      <c r="BWG3" s="523"/>
      <c r="BWH3" s="523"/>
      <c r="BWI3" s="523"/>
      <c r="BWJ3" s="523"/>
      <c r="BWK3" s="523"/>
      <c r="BWL3" s="523"/>
      <c r="BWM3" s="523"/>
      <c r="BWN3" s="523"/>
      <c r="BWO3" s="523"/>
      <c r="BWP3" s="523"/>
      <c r="BWQ3" s="523"/>
      <c r="BWR3" s="523"/>
      <c r="BWS3" s="523"/>
      <c r="BWT3" s="523"/>
      <c r="BWU3" s="523"/>
      <c r="BWV3" s="523"/>
      <c r="BWW3" s="523"/>
      <c r="BWX3" s="523"/>
      <c r="BWY3" s="523"/>
      <c r="BWZ3" s="523"/>
      <c r="BXA3" s="523"/>
      <c r="BXB3" s="523"/>
      <c r="BXC3" s="523"/>
      <c r="BXD3" s="523"/>
      <c r="BXE3" s="523"/>
      <c r="BXF3" s="523"/>
      <c r="BXG3" s="523"/>
      <c r="BXH3" s="523"/>
      <c r="BXI3" s="523"/>
      <c r="BXJ3" s="523"/>
      <c r="BXK3" s="523"/>
      <c r="BXL3" s="523"/>
      <c r="BXM3" s="523"/>
      <c r="BXN3" s="523"/>
      <c r="BXO3" s="523"/>
      <c r="BXP3" s="523"/>
      <c r="BXQ3" s="523"/>
      <c r="BXR3" s="523"/>
      <c r="BXS3" s="523"/>
      <c r="BXT3" s="523"/>
      <c r="BXU3" s="523"/>
      <c r="BXV3" s="523"/>
      <c r="BXW3" s="523"/>
      <c r="BXX3" s="523"/>
      <c r="BXY3" s="523"/>
      <c r="BXZ3" s="523"/>
      <c r="BYA3" s="523"/>
      <c r="BYB3" s="523"/>
      <c r="BYC3" s="523"/>
      <c r="BYD3" s="523"/>
      <c r="BYE3" s="523"/>
      <c r="BYF3" s="523"/>
      <c r="BYG3" s="523"/>
      <c r="BYH3" s="523"/>
      <c r="BYI3" s="523"/>
      <c r="BYJ3" s="523"/>
      <c r="BYK3" s="523"/>
      <c r="BYL3" s="523"/>
      <c r="BYM3" s="523"/>
      <c r="BYN3" s="523"/>
      <c r="BYO3" s="523"/>
      <c r="BYP3" s="523"/>
      <c r="BYQ3" s="523"/>
      <c r="BYR3" s="523"/>
      <c r="BYS3" s="523"/>
      <c r="BYT3" s="523"/>
      <c r="BYU3" s="523"/>
      <c r="BYV3" s="523"/>
      <c r="BYW3" s="523"/>
      <c r="BYX3" s="523"/>
      <c r="BYY3" s="523"/>
      <c r="BYZ3" s="523"/>
      <c r="BZA3" s="523"/>
      <c r="BZB3" s="523"/>
      <c r="BZC3" s="523"/>
      <c r="BZD3" s="523"/>
      <c r="BZE3" s="523"/>
      <c r="BZF3" s="523"/>
      <c r="BZG3" s="523"/>
      <c r="BZH3" s="523"/>
      <c r="BZI3" s="523"/>
      <c r="BZJ3" s="523"/>
      <c r="BZK3" s="523"/>
      <c r="BZL3" s="523"/>
      <c r="BZM3" s="523"/>
      <c r="BZN3" s="523"/>
      <c r="BZO3" s="523"/>
      <c r="BZP3" s="523"/>
      <c r="BZQ3" s="523"/>
      <c r="BZR3" s="523"/>
      <c r="BZS3" s="523"/>
      <c r="BZT3" s="523"/>
      <c r="BZU3" s="523"/>
      <c r="BZV3" s="523"/>
      <c r="BZW3" s="523"/>
      <c r="BZX3" s="523"/>
      <c r="BZY3" s="523"/>
      <c r="BZZ3" s="523"/>
      <c r="CAA3" s="523"/>
      <c r="CAB3" s="523"/>
      <c r="CAC3" s="523"/>
      <c r="CAD3" s="523"/>
      <c r="CAE3" s="523"/>
      <c r="CAF3" s="523"/>
      <c r="CAG3" s="523"/>
      <c r="CAH3" s="523"/>
      <c r="CAI3" s="523"/>
      <c r="CAJ3" s="523"/>
      <c r="CAK3" s="523"/>
      <c r="CAL3" s="523"/>
      <c r="CAM3" s="523"/>
      <c r="CAN3" s="523"/>
      <c r="CAO3" s="523"/>
      <c r="CAP3" s="523"/>
      <c r="CAQ3" s="523"/>
      <c r="CAR3" s="523"/>
      <c r="CAS3" s="523"/>
      <c r="CAT3" s="523"/>
      <c r="CAU3" s="523"/>
      <c r="CAV3" s="523"/>
      <c r="CAW3" s="523"/>
      <c r="CAX3" s="523"/>
      <c r="CAY3" s="523"/>
      <c r="CAZ3" s="523"/>
      <c r="CBA3" s="523"/>
      <c r="CBB3" s="523"/>
      <c r="CBC3" s="523"/>
      <c r="CBD3" s="523"/>
      <c r="CBE3" s="523"/>
      <c r="CBF3" s="523"/>
      <c r="CBG3" s="523"/>
      <c r="CBH3" s="523"/>
      <c r="CBI3" s="523"/>
      <c r="CBJ3" s="523"/>
      <c r="CBK3" s="523"/>
      <c r="CBL3" s="523"/>
      <c r="CBM3" s="523"/>
      <c r="CBN3" s="523"/>
      <c r="CBO3" s="523"/>
      <c r="CBP3" s="523"/>
      <c r="CBQ3" s="523"/>
      <c r="CBR3" s="523"/>
      <c r="CBS3" s="523"/>
      <c r="CBT3" s="523"/>
      <c r="CBU3" s="523"/>
      <c r="CBV3" s="523"/>
      <c r="CBW3" s="523"/>
      <c r="CBX3" s="523"/>
      <c r="CBY3" s="523"/>
      <c r="CBZ3" s="523"/>
      <c r="CCA3" s="523"/>
      <c r="CCB3" s="523"/>
      <c r="CCC3" s="523"/>
      <c r="CCD3" s="523"/>
      <c r="CCE3" s="523"/>
      <c r="CCF3" s="523"/>
      <c r="CCG3" s="523"/>
      <c r="CCH3" s="523"/>
      <c r="CCI3" s="523"/>
      <c r="CCJ3" s="523"/>
      <c r="CCK3" s="523"/>
      <c r="CCL3" s="523"/>
      <c r="CCM3" s="523"/>
      <c r="CCN3" s="523"/>
      <c r="CCO3" s="523"/>
      <c r="CCP3" s="523"/>
      <c r="CCQ3" s="523"/>
      <c r="CCR3" s="523"/>
      <c r="CCS3" s="523"/>
      <c r="CCT3" s="523"/>
      <c r="CCU3" s="523"/>
      <c r="CCV3" s="523"/>
      <c r="CCW3" s="523"/>
      <c r="CCX3" s="523"/>
      <c r="CCY3" s="523"/>
      <c r="CCZ3" s="523"/>
      <c r="CDA3" s="523"/>
      <c r="CDB3" s="523"/>
      <c r="CDC3" s="523"/>
      <c r="CDD3" s="523"/>
      <c r="CDE3" s="523"/>
      <c r="CDF3" s="523"/>
      <c r="CDG3" s="523"/>
      <c r="CDH3" s="523"/>
      <c r="CDI3" s="523"/>
      <c r="CDJ3" s="523"/>
      <c r="CDK3" s="523"/>
      <c r="CDL3" s="523"/>
      <c r="CDM3" s="523"/>
      <c r="CDN3" s="523"/>
      <c r="CDO3" s="523"/>
      <c r="CDP3" s="523"/>
      <c r="CDQ3" s="523"/>
      <c r="CDR3" s="523"/>
      <c r="CDS3" s="523"/>
      <c r="CDT3" s="523"/>
      <c r="CDU3" s="523"/>
      <c r="CDV3" s="523"/>
      <c r="CDW3" s="523"/>
      <c r="CDX3" s="523"/>
      <c r="CDY3" s="523"/>
      <c r="CDZ3" s="523"/>
      <c r="CEA3" s="523"/>
      <c r="CEB3" s="523"/>
      <c r="CEC3" s="523"/>
      <c r="CED3" s="523"/>
      <c r="CEE3" s="523"/>
      <c r="CEF3" s="523"/>
      <c r="CEG3" s="523"/>
      <c r="CEH3" s="523"/>
      <c r="CEI3" s="523"/>
      <c r="CEJ3" s="523"/>
      <c r="CEK3" s="523"/>
      <c r="CEL3" s="523"/>
      <c r="CEM3" s="523"/>
      <c r="CEN3" s="523"/>
      <c r="CEO3" s="523"/>
      <c r="CEP3" s="523"/>
      <c r="CEQ3" s="523"/>
      <c r="CER3" s="523"/>
      <c r="CES3" s="523"/>
      <c r="CET3" s="523"/>
      <c r="CEU3" s="523"/>
      <c r="CEV3" s="523"/>
      <c r="CEW3" s="523"/>
      <c r="CEX3" s="523"/>
      <c r="CEY3" s="523"/>
      <c r="CEZ3" s="523"/>
      <c r="CFA3" s="523"/>
      <c r="CFB3" s="523"/>
      <c r="CFC3" s="523"/>
      <c r="CFD3" s="523"/>
      <c r="CFE3" s="523"/>
      <c r="CFF3" s="523"/>
      <c r="CFG3" s="523"/>
      <c r="CFH3" s="523"/>
      <c r="CFI3" s="523"/>
      <c r="CFJ3" s="523"/>
      <c r="CFK3" s="523"/>
      <c r="CFL3" s="523"/>
      <c r="CFM3" s="523"/>
      <c r="CFN3" s="523"/>
      <c r="CFO3" s="523"/>
      <c r="CFP3" s="523"/>
      <c r="CFQ3" s="523"/>
      <c r="CFR3" s="523"/>
      <c r="CFS3" s="523"/>
      <c r="CFT3" s="523"/>
      <c r="CFU3" s="523"/>
      <c r="CFV3" s="523"/>
      <c r="CFW3" s="523"/>
      <c r="CFX3" s="523"/>
      <c r="CFY3" s="523"/>
      <c r="CFZ3" s="523"/>
      <c r="CGA3" s="523"/>
      <c r="CGB3" s="523"/>
      <c r="CGC3" s="523"/>
      <c r="CGD3" s="523"/>
      <c r="CGE3" s="523"/>
      <c r="CGF3" s="523"/>
      <c r="CGG3" s="523"/>
      <c r="CGH3" s="523"/>
      <c r="CGI3" s="523"/>
      <c r="CGJ3" s="523"/>
      <c r="CGK3" s="523"/>
      <c r="CGL3" s="523"/>
      <c r="CGM3" s="523"/>
      <c r="CGN3" s="523"/>
      <c r="CGO3" s="523"/>
      <c r="CGP3" s="523"/>
      <c r="CGQ3" s="523"/>
      <c r="CGR3" s="523"/>
      <c r="CGS3" s="523"/>
      <c r="CGT3" s="523"/>
      <c r="CGU3" s="523"/>
      <c r="CGV3" s="523"/>
      <c r="CGW3" s="523"/>
      <c r="CGX3" s="523"/>
      <c r="CGY3" s="523"/>
      <c r="CGZ3" s="523"/>
      <c r="CHA3" s="523"/>
      <c r="CHB3" s="523"/>
      <c r="CHC3" s="523"/>
      <c r="CHD3" s="523"/>
      <c r="CHE3" s="523"/>
      <c r="CHF3" s="523"/>
      <c r="CHG3" s="523"/>
      <c r="CHH3" s="523"/>
      <c r="CHI3" s="523"/>
      <c r="CHJ3" s="523"/>
      <c r="CHK3" s="523"/>
      <c r="CHL3" s="523"/>
      <c r="CHM3" s="523"/>
      <c r="CHN3" s="523"/>
      <c r="CHO3" s="523"/>
      <c r="CHP3" s="523"/>
      <c r="CHQ3" s="523"/>
      <c r="CHR3" s="523"/>
      <c r="CHS3" s="523"/>
      <c r="CHT3" s="523"/>
      <c r="CHU3" s="523"/>
      <c r="CHV3" s="523"/>
      <c r="CHW3" s="523"/>
      <c r="CHX3" s="523"/>
      <c r="CHY3" s="523"/>
      <c r="CHZ3" s="523"/>
      <c r="CIA3" s="523"/>
      <c r="CIB3" s="523"/>
      <c r="CIC3" s="523"/>
      <c r="CID3" s="523"/>
      <c r="CIE3" s="523"/>
      <c r="CIF3" s="523"/>
      <c r="CIG3" s="523"/>
      <c r="CIH3" s="523"/>
      <c r="CII3" s="523"/>
      <c r="CIJ3" s="523"/>
      <c r="CIK3" s="523"/>
      <c r="CIL3" s="523"/>
      <c r="CIM3" s="523"/>
      <c r="CIN3" s="523"/>
      <c r="CIO3" s="523"/>
      <c r="CIP3" s="523"/>
      <c r="CIQ3" s="523"/>
      <c r="CIR3" s="523"/>
      <c r="CIS3" s="523"/>
      <c r="CIT3" s="523"/>
      <c r="CIU3" s="523"/>
      <c r="CIV3" s="523"/>
      <c r="CIW3" s="523"/>
      <c r="CIX3" s="523"/>
      <c r="CIY3" s="523"/>
      <c r="CIZ3" s="523"/>
      <c r="CJA3" s="523"/>
      <c r="CJB3" s="523"/>
      <c r="CJC3" s="523"/>
      <c r="CJD3" s="523"/>
      <c r="CJE3" s="523"/>
      <c r="CJF3" s="523"/>
      <c r="CJG3" s="523"/>
      <c r="CJH3" s="523"/>
      <c r="CJI3" s="523"/>
      <c r="CJJ3" s="523"/>
      <c r="CJK3" s="523"/>
      <c r="CJL3" s="523"/>
      <c r="CJM3" s="523"/>
      <c r="CJN3" s="523"/>
      <c r="CJO3" s="523"/>
      <c r="CJP3" s="523"/>
      <c r="CJQ3" s="523"/>
      <c r="CJR3" s="523"/>
      <c r="CJS3" s="523"/>
      <c r="CJT3" s="523"/>
      <c r="CJU3" s="523"/>
      <c r="CJV3" s="523"/>
      <c r="CJW3" s="523"/>
      <c r="CJX3" s="523"/>
      <c r="CJY3" s="523"/>
      <c r="CJZ3" s="523"/>
      <c r="CKA3" s="523"/>
      <c r="CKB3" s="523"/>
      <c r="CKC3" s="523"/>
      <c r="CKD3" s="523"/>
      <c r="CKE3" s="523"/>
      <c r="CKF3" s="523"/>
      <c r="CKG3" s="523"/>
      <c r="CKH3" s="523"/>
      <c r="CKI3" s="523"/>
      <c r="CKJ3" s="523"/>
      <c r="CKK3" s="523"/>
      <c r="CKL3" s="523"/>
      <c r="CKM3" s="523"/>
      <c r="CKN3" s="523"/>
      <c r="CKO3" s="523"/>
      <c r="CKP3" s="523"/>
      <c r="CKQ3" s="523"/>
      <c r="CKR3" s="523"/>
      <c r="CKS3" s="523"/>
      <c r="CKT3" s="523"/>
      <c r="CKU3" s="523"/>
      <c r="CKV3" s="523"/>
      <c r="CKW3" s="523"/>
      <c r="CKX3" s="523"/>
      <c r="CKY3" s="523"/>
      <c r="CKZ3" s="523"/>
      <c r="CLA3" s="523"/>
      <c r="CLB3" s="523"/>
      <c r="CLC3" s="523"/>
      <c r="CLD3" s="523"/>
      <c r="CLE3" s="523"/>
      <c r="CLF3" s="523"/>
      <c r="CLG3" s="523"/>
      <c r="CLH3" s="523"/>
      <c r="CLI3" s="523"/>
      <c r="CLJ3" s="523"/>
      <c r="CLK3" s="523"/>
      <c r="CLL3" s="523"/>
      <c r="CLM3" s="523"/>
      <c r="CLN3" s="523"/>
      <c r="CLO3" s="523"/>
      <c r="CLP3" s="523"/>
      <c r="CLQ3" s="523"/>
      <c r="CLR3" s="523"/>
      <c r="CLS3" s="523"/>
      <c r="CLT3" s="523"/>
      <c r="CLU3" s="523"/>
      <c r="CLV3" s="523"/>
      <c r="CLW3" s="523"/>
      <c r="CLX3" s="523"/>
      <c r="CLY3" s="523"/>
      <c r="CLZ3" s="523"/>
      <c r="CMA3" s="523"/>
      <c r="CMB3" s="523"/>
      <c r="CMC3" s="523"/>
      <c r="CMD3" s="523"/>
      <c r="CME3" s="523"/>
      <c r="CMF3" s="523"/>
      <c r="CMG3" s="523"/>
      <c r="CMH3" s="523"/>
      <c r="CMI3" s="523"/>
      <c r="CMJ3" s="523"/>
      <c r="CMK3" s="523"/>
      <c r="CML3" s="523"/>
      <c r="CMM3" s="523"/>
      <c r="CMN3" s="523"/>
      <c r="CMO3" s="523"/>
      <c r="CMP3" s="523"/>
      <c r="CMQ3" s="523"/>
      <c r="CMR3" s="523"/>
      <c r="CMS3" s="523"/>
      <c r="CMT3" s="523"/>
      <c r="CMU3" s="523"/>
      <c r="CMV3" s="523"/>
      <c r="CMW3" s="523"/>
      <c r="CMX3" s="523"/>
      <c r="CMY3" s="523"/>
      <c r="CMZ3" s="523"/>
      <c r="CNA3" s="523"/>
      <c r="CNB3" s="523"/>
      <c r="CNC3" s="523"/>
      <c r="CND3" s="523"/>
      <c r="CNE3" s="523"/>
      <c r="CNF3" s="523"/>
      <c r="CNG3" s="523"/>
      <c r="CNH3" s="523"/>
      <c r="CNI3" s="523"/>
      <c r="CNJ3" s="523"/>
      <c r="CNK3" s="523"/>
      <c r="CNL3" s="523"/>
      <c r="CNM3" s="523"/>
      <c r="CNN3" s="523"/>
      <c r="CNO3" s="523"/>
      <c r="CNP3" s="523"/>
      <c r="CNQ3" s="523"/>
      <c r="CNR3" s="523"/>
      <c r="CNS3" s="523"/>
      <c r="CNT3" s="523"/>
      <c r="CNU3" s="523"/>
      <c r="CNV3" s="523"/>
      <c r="CNW3" s="523"/>
      <c r="CNX3" s="523"/>
      <c r="CNY3" s="523"/>
      <c r="CNZ3" s="523"/>
      <c r="COA3" s="523"/>
      <c r="COB3" s="523"/>
      <c r="COC3" s="523"/>
      <c r="COD3" s="523"/>
      <c r="COE3" s="523"/>
      <c r="COF3" s="523"/>
      <c r="COG3" s="523"/>
      <c r="COH3" s="523"/>
      <c r="COI3" s="523"/>
      <c r="COJ3" s="523"/>
      <c r="COK3" s="523"/>
      <c r="COL3" s="523"/>
      <c r="COM3" s="523"/>
      <c r="CON3" s="523"/>
      <c r="COO3" s="523"/>
      <c r="COP3" s="523"/>
      <c r="COQ3" s="523"/>
      <c r="COR3" s="523"/>
      <c r="COS3" s="523"/>
      <c r="COT3" s="523"/>
      <c r="COU3" s="523"/>
      <c r="COV3" s="523"/>
      <c r="COW3" s="523"/>
      <c r="COX3" s="523"/>
      <c r="COY3" s="523"/>
      <c r="COZ3" s="523"/>
      <c r="CPA3" s="523"/>
      <c r="CPB3" s="523"/>
      <c r="CPC3" s="523"/>
      <c r="CPD3" s="523"/>
      <c r="CPE3" s="523"/>
      <c r="CPF3" s="523"/>
      <c r="CPG3" s="523"/>
      <c r="CPH3" s="523"/>
      <c r="CPI3" s="523"/>
      <c r="CPJ3" s="523"/>
      <c r="CPK3" s="523"/>
      <c r="CPL3" s="523"/>
      <c r="CPM3" s="523"/>
      <c r="CPN3" s="523"/>
      <c r="CPO3" s="523"/>
      <c r="CPP3" s="523"/>
      <c r="CPQ3" s="523"/>
      <c r="CPR3" s="523"/>
      <c r="CPS3" s="523"/>
      <c r="CPT3" s="523"/>
      <c r="CPU3" s="523"/>
      <c r="CPV3" s="523"/>
      <c r="CPW3" s="523"/>
      <c r="CPX3" s="523"/>
      <c r="CPY3" s="523"/>
      <c r="CPZ3" s="523"/>
      <c r="CQA3" s="523"/>
      <c r="CQB3" s="523"/>
      <c r="CQC3" s="523"/>
      <c r="CQD3" s="523"/>
      <c r="CQE3" s="523"/>
      <c r="CQF3" s="523"/>
      <c r="CQG3" s="523"/>
      <c r="CQH3" s="523"/>
      <c r="CQI3" s="523"/>
      <c r="CQJ3" s="523"/>
      <c r="CQK3" s="523"/>
      <c r="CQL3" s="523"/>
      <c r="CQM3" s="523"/>
      <c r="CQN3" s="523"/>
      <c r="CQO3" s="523"/>
      <c r="CQP3" s="523"/>
      <c r="CQQ3" s="523"/>
      <c r="CQR3" s="523"/>
      <c r="CQS3" s="523"/>
      <c r="CQT3" s="523"/>
      <c r="CQU3" s="523"/>
      <c r="CQV3" s="523"/>
      <c r="CQW3" s="523"/>
      <c r="CQX3" s="523"/>
      <c r="CQY3" s="523"/>
      <c r="CQZ3" s="523"/>
      <c r="CRA3" s="523"/>
      <c r="CRB3" s="523"/>
      <c r="CRC3" s="523"/>
      <c r="CRD3" s="523"/>
      <c r="CRE3" s="523"/>
      <c r="CRF3" s="523"/>
      <c r="CRG3" s="523"/>
      <c r="CRH3" s="523"/>
      <c r="CRI3" s="523"/>
      <c r="CRJ3" s="523"/>
      <c r="CRK3" s="523"/>
      <c r="CRL3" s="523"/>
      <c r="CRM3" s="523"/>
      <c r="CRN3" s="523"/>
      <c r="CRO3" s="523"/>
      <c r="CRP3" s="523"/>
      <c r="CRQ3" s="523"/>
      <c r="CRR3" s="523"/>
      <c r="CRS3" s="523"/>
      <c r="CRT3" s="523"/>
      <c r="CRU3" s="523"/>
      <c r="CRV3" s="523"/>
      <c r="CRW3" s="523"/>
      <c r="CRX3" s="523"/>
      <c r="CRY3" s="523"/>
      <c r="CRZ3" s="523"/>
      <c r="CSA3" s="523"/>
      <c r="CSB3" s="523"/>
      <c r="CSC3" s="523"/>
      <c r="CSD3" s="523"/>
      <c r="CSE3" s="523"/>
      <c r="CSF3" s="523"/>
      <c r="CSG3" s="523"/>
      <c r="CSH3" s="523"/>
      <c r="CSI3" s="523"/>
      <c r="CSJ3" s="523"/>
      <c r="CSK3" s="523"/>
      <c r="CSL3" s="523"/>
      <c r="CSM3" s="523"/>
      <c r="CSN3" s="523"/>
      <c r="CSO3" s="523"/>
      <c r="CSP3" s="523"/>
      <c r="CSQ3" s="523"/>
      <c r="CSR3" s="523"/>
      <c r="CSS3" s="523"/>
      <c r="CST3" s="523"/>
      <c r="CSU3" s="523"/>
      <c r="CSV3" s="523"/>
      <c r="CSW3" s="523"/>
      <c r="CSX3" s="523"/>
      <c r="CSY3" s="523"/>
      <c r="CSZ3" s="523"/>
      <c r="CTA3" s="523"/>
      <c r="CTB3" s="523"/>
      <c r="CTC3" s="523"/>
      <c r="CTD3" s="523"/>
      <c r="CTE3" s="523"/>
      <c r="CTF3" s="523"/>
      <c r="CTG3" s="523"/>
      <c r="CTH3" s="523"/>
      <c r="CTI3" s="523"/>
      <c r="CTJ3" s="523"/>
      <c r="CTK3" s="523"/>
      <c r="CTL3" s="523"/>
      <c r="CTM3" s="523"/>
      <c r="CTN3" s="523"/>
      <c r="CTO3" s="523"/>
      <c r="CTP3" s="523"/>
      <c r="CTQ3" s="523"/>
      <c r="CTR3" s="523"/>
      <c r="CTS3" s="523"/>
      <c r="CTT3" s="523"/>
      <c r="CTU3" s="523"/>
      <c r="CTV3" s="523"/>
      <c r="CTW3" s="523"/>
      <c r="CTX3" s="523"/>
      <c r="CTY3" s="523"/>
      <c r="CTZ3" s="523"/>
      <c r="CUA3" s="523"/>
      <c r="CUB3" s="523"/>
      <c r="CUC3" s="523"/>
      <c r="CUD3" s="523"/>
      <c r="CUE3" s="523"/>
      <c r="CUF3" s="523"/>
      <c r="CUG3" s="523"/>
      <c r="CUH3" s="523"/>
      <c r="CUI3" s="523"/>
      <c r="CUJ3" s="523"/>
      <c r="CUK3" s="523"/>
      <c r="CUL3" s="523"/>
      <c r="CUM3" s="523"/>
      <c r="CUN3" s="523"/>
      <c r="CUO3" s="523"/>
      <c r="CUP3" s="523"/>
      <c r="CUQ3" s="523"/>
      <c r="CUR3" s="523"/>
      <c r="CUS3" s="523"/>
      <c r="CUT3" s="523"/>
      <c r="CUU3" s="523"/>
      <c r="CUV3" s="523"/>
      <c r="CUW3" s="523"/>
      <c r="CUX3" s="523"/>
      <c r="CUY3" s="523"/>
      <c r="CUZ3" s="523"/>
      <c r="CVA3" s="523"/>
      <c r="CVB3" s="523"/>
      <c r="CVC3" s="523"/>
      <c r="CVD3" s="523"/>
      <c r="CVE3" s="523"/>
      <c r="CVF3" s="523"/>
      <c r="CVG3" s="523"/>
      <c r="CVH3" s="523"/>
      <c r="CVI3" s="523"/>
      <c r="CVJ3" s="523"/>
      <c r="CVK3" s="523"/>
      <c r="CVL3" s="523"/>
      <c r="CVM3" s="523"/>
      <c r="CVN3" s="523"/>
      <c r="CVO3" s="523"/>
      <c r="CVP3" s="523"/>
      <c r="CVQ3" s="523"/>
      <c r="CVR3" s="523"/>
      <c r="CVS3" s="523"/>
      <c r="CVT3" s="523"/>
      <c r="CVU3" s="523"/>
      <c r="CVV3" s="523"/>
      <c r="CVW3" s="523"/>
      <c r="CVX3" s="523"/>
      <c r="CVY3" s="523"/>
      <c r="CVZ3" s="523"/>
      <c r="CWA3" s="523"/>
      <c r="CWB3" s="523"/>
      <c r="CWC3" s="523"/>
      <c r="CWD3" s="523"/>
      <c r="CWE3" s="523"/>
      <c r="CWF3" s="523"/>
      <c r="CWG3" s="523"/>
      <c r="CWH3" s="523"/>
      <c r="CWI3" s="523"/>
      <c r="CWJ3" s="523"/>
      <c r="CWK3" s="523"/>
      <c r="CWL3" s="523"/>
      <c r="CWM3" s="523"/>
      <c r="CWN3" s="523"/>
      <c r="CWO3" s="523"/>
      <c r="CWP3" s="523"/>
      <c r="CWQ3" s="523"/>
      <c r="CWR3" s="523"/>
      <c r="CWS3" s="523"/>
      <c r="CWT3" s="523"/>
      <c r="CWU3" s="523"/>
      <c r="CWV3" s="523"/>
      <c r="CWW3" s="523"/>
      <c r="CWX3" s="523"/>
      <c r="CWY3" s="523"/>
      <c r="CWZ3" s="523"/>
      <c r="CXA3" s="523"/>
      <c r="CXB3" s="523"/>
      <c r="CXC3" s="523"/>
      <c r="CXD3" s="523"/>
      <c r="CXE3" s="523"/>
      <c r="CXF3" s="523"/>
      <c r="CXG3" s="523"/>
      <c r="CXH3" s="523"/>
      <c r="CXI3" s="523"/>
      <c r="CXJ3" s="523"/>
      <c r="CXK3" s="523"/>
      <c r="CXL3" s="523"/>
      <c r="CXM3" s="523"/>
      <c r="CXN3" s="523"/>
      <c r="CXO3" s="523"/>
      <c r="CXP3" s="523"/>
      <c r="CXQ3" s="523"/>
      <c r="CXR3" s="523"/>
      <c r="CXS3" s="523"/>
      <c r="CXT3" s="523"/>
      <c r="CXU3" s="523"/>
      <c r="CXV3" s="523"/>
      <c r="CXW3" s="523"/>
      <c r="CXX3" s="523"/>
      <c r="CXY3" s="523"/>
      <c r="CXZ3" s="523"/>
      <c r="CYA3" s="523"/>
      <c r="CYB3" s="523"/>
      <c r="CYC3" s="523"/>
      <c r="CYD3" s="523"/>
      <c r="CYE3" s="523"/>
      <c r="CYF3" s="523"/>
      <c r="CYG3" s="523"/>
      <c r="CYH3" s="523"/>
      <c r="CYI3" s="523"/>
      <c r="CYJ3" s="523"/>
      <c r="CYK3" s="523"/>
      <c r="CYL3" s="523"/>
      <c r="CYM3" s="523"/>
      <c r="CYN3" s="523"/>
      <c r="CYO3" s="523"/>
      <c r="CYP3" s="523"/>
      <c r="CYQ3" s="523"/>
      <c r="CYR3" s="523"/>
      <c r="CYS3" s="523"/>
      <c r="CYT3" s="523"/>
      <c r="CYU3" s="523"/>
      <c r="CYV3" s="523"/>
      <c r="CYW3" s="523"/>
      <c r="CYX3" s="523"/>
      <c r="CYY3" s="523"/>
      <c r="CYZ3" s="523"/>
      <c r="CZA3" s="523"/>
      <c r="CZB3" s="523"/>
      <c r="CZC3" s="523"/>
      <c r="CZD3" s="523"/>
      <c r="CZE3" s="523"/>
      <c r="CZF3" s="523"/>
      <c r="CZG3" s="523"/>
      <c r="CZH3" s="523"/>
      <c r="CZI3" s="523"/>
      <c r="CZJ3" s="523"/>
      <c r="CZK3" s="523"/>
      <c r="CZL3" s="523"/>
      <c r="CZM3" s="523"/>
      <c r="CZN3" s="523"/>
      <c r="CZO3" s="523"/>
      <c r="CZP3" s="523"/>
      <c r="CZQ3" s="523"/>
      <c r="CZR3" s="523"/>
      <c r="CZS3" s="523"/>
      <c r="CZT3" s="523"/>
      <c r="CZU3" s="523"/>
      <c r="CZV3" s="523"/>
      <c r="CZW3" s="523"/>
      <c r="CZX3" s="523"/>
      <c r="CZY3" s="523"/>
      <c r="CZZ3" s="523"/>
      <c r="DAA3" s="523"/>
      <c r="DAB3" s="523"/>
      <c r="DAC3" s="523"/>
      <c r="DAD3" s="523"/>
      <c r="DAE3" s="523"/>
      <c r="DAF3" s="523"/>
      <c r="DAG3" s="523"/>
      <c r="DAH3" s="523"/>
      <c r="DAI3" s="523"/>
      <c r="DAJ3" s="523"/>
      <c r="DAK3" s="523"/>
      <c r="DAL3" s="523"/>
      <c r="DAM3" s="523"/>
      <c r="DAN3" s="523"/>
      <c r="DAO3" s="523"/>
      <c r="DAP3" s="523"/>
      <c r="DAQ3" s="523"/>
      <c r="DAR3" s="523"/>
      <c r="DAS3" s="523"/>
      <c r="DAT3" s="523"/>
      <c r="DAU3" s="523"/>
      <c r="DAV3" s="523"/>
      <c r="DAW3" s="523"/>
      <c r="DAX3" s="523"/>
      <c r="DAY3" s="523"/>
      <c r="DAZ3" s="523"/>
      <c r="DBA3" s="523"/>
      <c r="DBB3" s="523"/>
      <c r="DBC3" s="523"/>
      <c r="DBD3" s="523"/>
      <c r="DBE3" s="523"/>
      <c r="DBF3" s="523"/>
      <c r="DBG3" s="523"/>
      <c r="DBH3" s="523"/>
      <c r="DBI3" s="523"/>
      <c r="DBJ3" s="523"/>
      <c r="DBK3" s="523"/>
      <c r="DBL3" s="523"/>
      <c r="DBM3" s="523"/>
      <c r="DBN3" s="523"/>
      <c r="DBO3" s="523"/>
      <c r="DBP3" s="523"/>
      <c r="DBQ3" s="523"/>
      <c r="DBR3" s="523"/>
      <c r="DBS3" s="523"/>
      <c r="DBT3" s="523"/>
      <c r="DBU3" s="523"/>
      <c r="DBV3" s="523"/>
      <c r="DBW3" s="523"/>
      <c r="DBX3" s="523"/>
      <c r="DBY3" s="523"/>
      <c r="DBZ3" s="523"/>
      <c r="DCA3" s="523"/>
      <c r="DCB3" s="523"/>
      <c r="DCC3" s="523"/>
      <c r="DCD3" s="523"/>
      <c r="DCE3" s="523"/>
      <c r="DCF3" s="523"/>
      <c r="DCG3" s="523"/>
      <c r="DCH3" s="523"/>
      <c r="DCI3" s="523"/>
      <c r="DCJ3" s="523"/>
      <c r="DCK3" s="523"/>
      <c r="DCL3" s="523"/>
      <c r="DCM3" s="523"/>
      <c r="DCN3" s="523"/>
      <c r="DCO3" s="523"/>
      <c r="DCP3" s="523"/>
      <c r="DCQ3" s="523"/>
      <c r="DCR3" s="523"/>
      <c r="DCS3" s="523"/>
      <c r="DCT3" s="523"/>
      <c r="DCU3" s="523"/>
      <c r="DCV3" s="523"/>
      <c r="DCW3" s="523"/>
      <c r="DCX3" s="523"/>
      <c r="DCY3" s="523"/>
      <c r="DCZ3" s="523"/>
      <c r="DDA3" s="523"/>
      <c r="DDB3" s="523"/>
      <c r="DDC3" s="523"/>
      <c r="DDD3" s="523"/>
      <c r="DDE3" s="523"/>
      <c r="DDF3" s="523"/>
      <c r="DDG3" s="523"/>
      <c r="DDH3" s="523"/>
      <c r="DDI3" s="523"/>
      <c r="DDJ3" s="523"/>
      <c r="DDK3" s="523"/>
      <c r="DDL3" s="523"/>
      <c r="DDM3" s="523"/>
      <c r="DDN3" s="523"/>
      <c r="DDO3" s="523"/>
      <c r="DDP3" s="523"/>
      <c r="DDQ3" s="523"/>
      <c r="DDR3" s="523"/>
      <c r="DDS3" s="523"/>
      <c r="DDT3" s="523"/>
      <c r="DDU3" s="523"/>
      <c r="DDV3" s="523"/>
      <c r="DDW3" s="523"/>
      <c r="DDX3" s="523"/>
      <c r="DDY3" s="523"/>
      <c r="DDZ3" s="523"/>
      <c r="DEA3" s="523"/>
      <c r="DEB3" s="523"/>
      <c r="DEC3" s="523"/>
      <c r="DED3" s="523"/>
      <c r="DEE3" s="523"/>
      <c r="DEF3" s="523"/>
      <c r="DEG3" s="523"/>
      <c r="DEH3" s="523"/>
      <c r="DEI3" s="523"/>
      <c r="DEJ3" s="523"/>
      <c r="DEK3" s="523"/>
      <c r="DEL3" s="523"/>
      <c r="DEM3" s="523"/>
      <c r="DEN3" s="523"/>
      <c r="DEO3" s="523"/>
      <c r="DEP3" s="523"/>
      <c r="DEQ3" s="523"/>
      <c r="DER3" s="523"/>
      <c r="DES3" s="523"/>
      <c r="DET3" s="523"/>
      <c r="DEU3" s="523"/>
      <c r="DEV3" s="523"/>
      <c r="DEW3" s="523"/>
      <c r="DEX3" s="523"/>
      <c r="DEY3" s="523"/>
      <c r="DEZ3" s="523"/>
      <c r="DFA3" s="523"/>
      <c r="DFB3" s="523"/>
      <c r="DFC3" s="523"/>
      <c r="DFD3" s="523"/>
      <c r="DFE3" s="523"/>
      <c r="DFF3" s="523"/>
      <c r="DFG3" s="523"/>
      <c r="DFH3" s="523"/>
      <c r="DFI3" s="523"/>
      <c r="DFJ3" s="523"/>
      <c r="DFK3" s="523"/>
      <c r="DFL3" s="523"/>
      <c r="DFM3" s="523"/>
      <c r="DFN3" s="523"/>
      <c r="DFO3" s="523"/>
      <c r="DFP3" s="523"/>
      <c r="DFQ3" s="523"/>
      <c r="DFR3" s="523"/>
      <c r="DFS3" s="523"/>
      <c r="DFT3" s="523"/>
      <c r="DFU3" s="523"/>
      <c r="DFV3" s="523"/>
      <c r="DFW3" s="523"/>
      <c r="DFX3" s="523"/>
      <c r="DFY3" s="523"/>
      <c r="DFZ3" s="523"/>
      <c r="DGA3" s="523"/>
      <c r="DGB3" s="523"/>
      <c r="DGC3" s="523"/>
      <c r="DGD3" s="523"/>
      <c r="DGE3" s="523"/>
      <c r="DGF3" s="523"/>
      <c r="DGG3" s="523"/>
      <c r="DGH3" s="523"/>
      <c r="DGI3" s="523"/>
      <c r="DGJ3" s="523"/>
      <c r="DGK3" s="523"/>
      <c r="DGL3" s="523"/>
      <c r="DGM3" s="523"/>
      <c r="DGN3" s="523"/>
      <c r="DGO3" s="523"/>
      <c r="DGP3" s="523"/>
      <c r="DGQ3" s="523"/>
      <c r="DGR3" s="523"/>
      <c r="DGS3" s="523"/>
      <c r="DGT3" s="523"/>
      <c r="DGU3" s="523"/>
      <c r="DGV3" s="523"/>
      <c r="DGW3" s="523"/>
      <c r="DGX3" s="523"/>
      <c r="DGY3" s="523"/>
      <c r="DGZ3" s="523"/>
      <c r="DHA3" s="523"/>
      <c r="DHB3" s="523"/>
      <c r="DHC3" s="523"/>
      <c r="DHD3" s="523"/>
      <c r="DHE3" s="523"/>
      <c r="DHF3" s="523"/>
      <c r="DHG3" s="523"/>
      <c r="DHH3" s="523"/>
      <c r="DHI3" s="523"/>
      <c r="DHJ3" s="523"/>
      <c r="DHK3" s="523"/>
      <c r="DHL3" s="523"/>
      <c r="DHM3" s="523"/>
      <c r="DHN3" s="523"/>
      <c r="DHO3" s="523"/>
      <c r="DHP3" s="523"/>
      <c r="DHQ3" s="523"/>
      <c r="DHR3" s="523"/>
      <c r="DHS3" s="523"/>
      <c r="DHT3" s="523"/>
      <c r="DHU3" s="523"/>
      <c r="DHV3" s="523"/>
      <c r="DHW3" s="523"/>
      <c r="DHX3" s="523"/>
      <c r="DHY3" s="523"/>
      <c r="DHZ3" s="523"/>
      <c r="DIA3" s="523"/>
      <c r="DIB3" s="523"/>
      <c r="DIC3" s="523"/>
      <c r="DID3" s="523"/>
      <c r="DIE3" s="523"/>
      <c r="DIF3" s="523"/>
      <c r="DIG3" s="523"/>
      <c r="DIH3" s="523"/>
      <c r="DII3" s="523"/>
      <c r="DIJ3" s="523"/>
      <c r="DIK3" s="523"/>
      <c r="DIL3" s="523"/>
      <c r="DIM3" s="523"/>
      <c r="DIN3" s="523"/>
      <c r="DIO3" s="523"/>
      <c r="DIP3" s="523"/>
      <c r="DIQ3" s="523"/>
      <c r="DIR3" s="523"/>
      <c r="DIS3" s="523"/>
      <c r="DIT3" s="523"/>
      <c r="DIU3" s="523"/>
      <c r="DIV3" s="523"/>
      <c r="DIW3" s="523"/>
      <c r="DIX3" s="523"/>
      <c r="DIY3" s="523"/>
      <c r="DIZ3" s="523"/>
      <c r="DJA3" s="523"/>
      <c r="DJB3" s="523"/>
      <c r="DJC3" s="523"/>
      <c r="DJD3" s="523"/>
      <c r="DJE3" s="523"/>
      <c r="DJF3" s="523"/>
      <c r="DJG3" s="523"/>
      <c r="DJH3" s="523"/>
      <c r="DJI3" s="523"/>
      <c r="DJJ3" s="523"/>
      <c r="DJK3" s="523"/>
      <c r="DJL3" s="523"/>
      <c r="DJM3" s="523"/>
      <c r="DJN3" s="523"/>
      <c r="DJO3" s="523"/>
      <c r="DJP3" s="523"/>
      <c r="DJQ3" s="523"/>
      <c r="DJR3" s="523"/>
      <c r="DJS3" s="523"/>
      <c r="DJT3" s="523"/>
      <c r="DJU3" s="523"/>
      <c r="DJV3" s="523"/>
      <c r="DJW3" s="523"/>
      <c r="DJX3" s="523"/>
      <c r="DJY3" s="523"/>
      <c r="DJZ3" s="523"/>
      <c r="DKA3" s="523"/>
      <c r="DKB3" s="523"/>
      <c r="DKC3" s="523"/>
      <c r="DKD3" s="523"/>
      <c r="DKE3" s="523"/>
      <c r="DKF3" s="523"/>
      <c r="DKG3" s="523"/>
      <c r="DKH3" s="523"/>
      <c r="DKI3" s="523"/>
      <c r="DKJ3" s="523"/>
      <c r="DKK3" s="523"/>
      <c r="DKL3" s="523"/>
      <c r="DKM3" s="523"/>
      <c r="DKN3" s="523"/>
      <c r="DKO3" s="523"/>
      <c r="DKP3" s="523"/>
      <c r="DKQ3" s="523"/>
      <c r="DKR3" s="523"/>
      <c r="DKS3" s="523"/>
      <c r="DKT3" s="523"/>
      <c r="DKU3" s="523"/>
      <c r="DKV3" s="523"/>
      <c r="DKW3" s="523"/>
      <c r="DKX3" s="523"/>
      <c r="DKY3" s="523"/>
      <c r="DKZ3" s="523"/>
      <c r="DLA3" s="523"/>
      <c r="DLB3" s="523"/>
      <c r="DLC3" s="523"/>
      <c r="DLD3" s="523"/>
      <c r="DLE3" s="523"/>
      <c r="DLF3" s="523"/>
      <c r="DLG3" s="523"/>
      <c r="DLH3" s="523"/>
      <c r="DLI3" s="523"/>
      <c r="DLJ3" s="523"/>
      <c r="DLK3" s="523"/>
      <c r="DLL3" s="523"/>
      <c r="DLM3" s="523"/>
      <c r="DLN3" s="523"/>
      <c r="DLO3" s="523"/>
      <c r="DLP3" s="523"/>
      <c r="DLQ3" s="523"/>
      <c r="DLR3" s="523"/>
      <c r="DLS3" s="523"/>
      <c r="DLT3" s="523"/>
      <c r="DLU3" s="523"/>
      <c r="DLV3" s="523"/>
      <c r="DLW3" s="523"/>
      <c r="DLX3" s="523"/>
      <c r="DLY3" s="523"/>
      <c r="DLZ3" s="523"/>
      <c r="DMA3" s="523"/>
      <c r="DMB3" s="523"/>
      <c r="DMC3" s="523"/>
      <c r="DMD3" s="523"/>
      <c r="DME3" s="523"/>
      <c r="DMF3" s="523"/>
      <c r="DMG3" s="523"/>
      <c r="DMH3" s="523"/>
      <c r="DMI3" s="523"/>
      <c r="DMJ3" s="523"/>
      <c r="DMK3" s="523"/>
      <c r="DML3" s="523"/>
      <c r="DMM3" s="523"/>
      <c r="DMN3" s="523"/>
      <c r="DMO3" s="523"/>
      <c r="DMP3" s="523"/>
      <c r="DMQ3" s="523"/>
      <c r="DMR3" s="523"/>
      <c r="DMS3" s="523"/>
      <c r="DMT3" s="523"/>
      <c r="DMU3" s="523"/>
      <c r="DMV3" s="523"/>
      <c r="DMW3" s="523"/>
      <c r="DMX3" s="523"/>
      <c r="DMY3" s="523"/>
      <c r="DMZ3" s="523"/>
      <c r="DNA3" s="523"/>
      <c r="DNB3" s="523"/>
      <c r="DNC3" s="523"/>
      <c r="DND3" s="523"/>
      <c r="DNE3" s="523"/>
      <c r="DNF3" s="523"/>
      <c r="DNG3" s="523"/>
      <c r="DNH3" s="523"/>
      <c r="DNI3" s="523"/>
      <c r="DNJ3" s="523"/>
      <c r="DNK3" s="523"/>
      <c r="DNL3" s="523"/>
      <c r="DNM3" s="523"/>
      <c r="DNN3" s="523"/>
      <c r="DNO3" s="523"/>
      <c r="DNP3" s="523"/>
      <c r="DNQ3" s="523"/>
      <c r="DNR3" s="523"/>
      <c r="DNS3" s="523"/>
      <c r="DNT3" s="523"/>
      <c r="DNU3" s="523"/>
      <c r="DNV3" s="523"/>
      <c r="DNW3" s="523"/>
      <c r="DNX3" s="523"/>
      <c r="DNY3" s="523"/>
      <c r="DNZ3" s="523"/>
      <c r="DOA3" s="523"/>
      <c r="DOB3" s="523"/>
      <c r="DOC3" s="523"/>
      <c r="DOD3" s="523"/>
      <c r="DOE3" s="523"/>
      <c r="DOF3" s="523"/>
      <c r="DOG3" s="523"/>
      <c r="DOH3" s="523"/>
      <c r="DOI3" s="523"/>
      <c r="DOJ3" s="523"/>
      <c r="DOK3" s="523"/>
      <c r="DOL3" s="523"/>
      <c r="DOM3" s="523"/>
      <c r="DON3" s="523"/>
      <c r="DOO3" s="523"/>
      <c r="DOP3" s="523"/>
      <c r="DOQ3" s="523"/>
      <c r="DOR3" s="523"/>
      <c r="DOS3" s="523"/>
      <c r="DOT3" s="523"/>
      <c r="DOU3" s="523"/>
      <c r="DOV3" s="523"/>
      <c r="DOW3" s="523"/>
      <c r="DOX3" s="523"/>
      <c r="DOY3" s="523"/>
      <c r="DOZ3" s="523"/>
      <c r="DPA3" s="523"/>
      <c r="DPB3" s="523"/>
      <c r="DPC3" s="523"/>
      <c r="DPD3" s="523"/>
      <c r="DPE3" s="523"/>
      <c r="DPF3" s="523"/>
      <c r="DPG3" s="523"/>
      <c r="DPH3" s="523"/>
      <c r="DPI3" s="523"/>
      <c r="DPJ3" s="523"/>
      <c r="DPK3" s="523"/>
      <c r="DPL3" s="523"/>
      <c r="DPM3" s="523"/>
      <c r="DPN3" s="523"/>
      <c r="DPO3" s="523"/>
      <c r="DPP3" s="523"/>
      <c r="DPQ3" s="523"/>
      <c r="DPR3" s="523"/>
      <c r="DPS3" s="523"/>
      <c r="DPT3" s="523"/>
      <c r="DPU3" s="523"/>
      <c r="DPV3" s="523"/>
      <c r="DPW3" s="523"/>
      <c r="DPX3" s="523"/>
      <c r="DPY3" s="523"/>
      <c r="DPZ3" s="523"/>
      <c r="DQA3" s="523"/>
      <c r="DQB3" s="523"/>
      <c r="DQC3" s="523"/>
      <c r="DQD3" s="523"/>
      <c r="DQE3" s="523"/>
      <c r="DQF3" s="523"/>
      <c r="DQG3" s="523"/>
      <c r="DQH3" s="523"/>
      <c r="DQI3" s="523"/>
      <c r="DQJ3" s="523"/>
      <c r="DQK3" s="523"/>
      <c r="DQL3" s="523"/>
      <c r="DQM3" s="523"/>
      <c r="DQN3" s="523"/>
      <c r="DQO3" s="523"/>
      <c r="DQP3" s="523"/>
      <c r="DQQ3" s="523"/>
      <c r="DQR3" s="523"/>
      <c r="DQS3" s="523"/>
      <c r="DQT3" s="523"/>
      <c r="DQU3" s="523"/>
      <c r="DQV3" s="523"/>
      <c r="DQW3" s="523"/>
      <c r="DQX3" s="523"/>
      <c r="DQY3" s="523"/>
      <c r="DQZ3" s="523"/>
      <c r="DRA3" s="523"/>
      <c r="DRB3" s="523"/>
      <c r="DRC3" s="523"/>
      <c r="DRD3" s="523"/>
      <c r="DRE3" s="523"/>
      <c r="DRF3" s="523"/>
      <c r="DRG3" s="523"/>
      <c r="DRH3" s="523"/>
      <c r="DRI3" s="523"/>
      <c r="DRJ3" s="523"/>
      <c r="DRK3" s="523"/>
      <c r="DRL3" s="523"/>
      <c r="DRM3" s="523"/>
      <c r="DRN3" s="523"/>
      <c r="DRO3" s="523"/>
      <c r="DRP3" s="523"/>
      <c r="DRQ3" s="523"/>
      <c r="DRR3" s="523"/>
      <c r="DRS3" s="523"/>
      <c r="DRT3" s="523"/>
      <c r="DRU3" s="523"/>
      <c r="DRV3" s="523"/>
      <c r="DRW3" s="523"/>
      <c r="DRX3" s="523"/>
      <c r="DRY3" s="523"/>
      <c r="DRZ3" s="523"/>
      <c r="DSA3" s="523"/>
      <c r="DSB3" s="523"/>
      <c r="DSC3" s="523"/>
      <c r="DSD3" s="523"/>
      <c r="DSE3" s="523"/>
      <c r="DSF3" s="523"/>
      <c r="DSG3" s="523"/>
      <c r="DSH3" s="523"/>
      <c r="DSI3" s="523"/>
      <c r="DSJ3" s="523"/>
      <c r="DSK3" s="523"/>
      <c r="DSL3" s="523"/>
      <c r="DSM3" s="523"/>
      <c r="DSN3" s="523"/>
      <c r="DSO3" s="523"/>
      <c r="DSP3" s="523"/>
      <c r="DSQ3" s="523"/>
      <c r="DSR3" s="523"/>
      <c r="DSS3" s="523"/>
      <c r="DST3" s="523"/>
      <c r="DSU3" s="523"/>
      <c r="DSV3" s="523"/>
      <c r="DSW3" s="523"/>
      <c r="DSX3" s="523"/>
      <c r="DSY3" s="523"/>
      <c r="DSZ3" s="523"/>
      <c r="DTA3" s="523"/>
      <c r="DTB3" s="523"/>
      <c r="DTC3" s="523"/>
      <c r="DTD3" s="523"/>
      <c r="DTE3" s="523"/>
      <c r="DTF3" s="523"/>
      <c r="DTG3" s="523"/>
      <c r="DTH3" s="523"/>
      <c r="DTI3" s="523"/>
      <c r="DTJ3" s="523"/>
      <c r="DTK3" s="523"/>
      <c r="DTL3" s="523"/>
      <c r="DTM3" s="523"/>
      <c r="DTN3" s="523"/>
      <c r="DTO3" s="523"/>
      <c r="DTP3" s="523"/>
      <c r="DTQ3" s="523"/>
      <c r="DTR3" s="523"/>
      <c r="DTS3" s="523"/>
      <c r="DTT3" s="523"/>
      <c r="DTU3" s="523"/>
      <c r="DTV3" s="523"/>
      <c r="DTW3" s="523"/>
      <c r="DTX3" s="523"/>
      <c r="DTY3" s="523"/>
      <c r="DTZ3" s="523"/>
      <c r="DUA3" s="523"/>
      <c r="DUB3" s="523"/>
      <c r="DUC3" s="523"/>
      <c r="DUD3" s="523"/>
      <c r="DUE3" s="523"/>
      <c r="DUF3" s="523"/>
      <c r="DUG3" s="523"/>
      <c r="DUH3" s="523"/>
      <c r="DUI3" s="523"/>
      <c r="DUJ3" s="523"/>
      <c r="DUK3" s="523"/>
      <c r="DUL3" s="523"/>
      <c r="DUM3" s="523"/>
      <c r="DUN3" s="523"/>
      <c r="DUO3" s="523"/>
      <c r="DUP3" s="523"/>
      <c r="DUQ3" s="523"/>
      <c r="DUR3" s="523"/>
      <c r="DUS3" s="523"/>
      <c r="DUT3" s="523"/>
      <c r="DUU3" s="523"/>
      <c r="DUV3" s="523"/>
      <c r="DUW3" s="523"/>
      <c r="DUX3" s="523"/>
      <c r="DUY3" s="523"/>
      <c r="DUZ3" s="523"/>
      <c r="DVA3" s="523"/>
      <c r="DVB3" s="523"/>
      <c r="DVC3" s="523"/>
      <c r="DVD3" s="523"/>
      <c r="DVE3" s="523"/>
      <c r="DVF3" s="523"/>
      <c r="DVG3" s="523"/>
      <c r="DVH3" s="523"/>
      <c r="DVI3" s="523"/>
      <c r="DVJ3" s="523"/>
      <c r="DVK3" s="523"/>
      <c r="DVL3" s="523"/>
      <c r="DVM3" s="523"/>
      <c r="DVN3" s="523"/>
      <c r="DVO3" s="523"/>
      <c r="DVP3" s="523"/>
      <c r="DVQ3" s="523"/>
      <c r="DVR3" s="523"/>
      <c r="DVS3" s="523"/>
      <c r="DVT3" s="523"/>
      <c r="DVU3" s="523"/>
      <c r="DVV3" s="523"/>
      <c r="DVW3" s="523"/>
      <c r="DVX3" s="523"/>
      <c r="DVY3" s="523"/>
      <c r="DVZ3" s="523"/>
      <c r="DWA3" s="523"/>
      <c r="DWB3" s="523"/>
      <c r="DWC3" s="523"/>
      <c r="DWD3" s="523"/>
      <c r="DWE3" s="523"/>
      <c r="DWF3" s="523"/>
      <c r="DWG3" s="523"/>
      <c r="DWH3" s="523"/>
      <c r="DWI3" s="523"/>
      <c r="DWJ3" s="523"/>
      <c r="DWK3" s="523"/>
      <c r="DWL3" s="523"/>
      <c r="DWM3" s="523"/>
      <c r="DWN3" s="523"/>
      <c r="DWO3" s="523"/>
      <c r="DWP3" s="523"/>
      <c r="DWQ3" s="523"/>
      <c r="DWR3" s="523"/>
      <c r="DWS3" s="523"/>
      <c r="DWT3" s="523"/>
      <c r="DWU3" s="523"/>
      <c r="DWV3" s="523"/>
      <c r="DWW3" s="523"/>
      <c r="DWX3" s="523"/>
      <c r="DWY3" s="523"/>
      <c r="DWZ3" s="523"/>
      <c r="DXA3" s="523"/>
      <c r="DXB3" s="523"/>
      <c r="DXC3" s="523"/>
      <c r="DXD3" s="523"/>
      <c r="DXE3" s="523"/>
      <c r="DXF3" s="523"/>
      <c r="DXG3" s="523"/>
      <c r="DXH3" s="523"/>
      <c r="DXI3" s="523"/>
      <c r="DXJ3" s="523"/>
      <c r="DXK3" s="523"/>
      <c r="DXL3" s="523"/>
      <c r="DXM3" s="523"/>
      <c r="DXN3" s="523"/>
      <c r="DXO3" s="523"/>
      <c r="DXP3" s="523"/>
      <c r="DXQ3" s="523"/>
      <c r="DXR3" s="523"/>
      <c r="DXS3" s="523"/>
      <c r="DXT3" s="523"/>
      <c r="DXU3" s="523"/>
      <c r="DXV3" s="523"/>
      <c r="DXW3" s="523"/>
      <c r="DXX3" s="523"/>
      <c r="DXY3" s="523"/>
      <c r="DXZ3" s="523"/>
      <c r="DYA3" s="523"/>
      <c r="DYB3" s="523"/>
      <c r="DYC3" s="523"/>
      <c r="DYD3" s="523"/>
      <c r="DYE3" s="523"/>
      <c r="DYF3" s="523"/>
      <c r="DYG3" s="523"/>
      <c r="DYH3" s="523"/>
      <c r="DYI3" s="523"/>
      <c r="DYJ3" s="523"/>
      <c r="DYK3" s="523"/>
      <c r="DYL3" s="523"/>
      <c r="DYM3" s="523"/>
      <c r="DYN3" s="523"/>
      <c r="DYO3" s="523"/>
      <c r="DYP3" s="523"/>
      <c r="DYQ3" s="523"/>
      <c r="DYR3" s="523"/>
      <c r="DYS3" s="523"/>
      <c r="DYT3" s="523"/>
      <c r="DYU3" s="523"/>
      <c r="DYV3" s="523"/>
      <c r="DYW3" s="523"/>
      <c r="DYX3" s="523"/>
      <c r="DYY3" s="523"/>
      <c r="DYZ3" s="523"/>
      <c r="DZA3" s="523"/>
      <c r="DZB3" s="523"/>
      <c r="DZC3" s="523"/>
      <c r="DZD3" s="523"/>
      <c r="DZE3" s="523"/>
      <c r="DZF3" s="523"/>
      <c r="DZG3" s="523"/>
      <c r="DZH3" s="523"/>
      <c r="DZI3" s="523"/>
      <c r="DZJ3" s="523"/>
      <c r="DZK3" s="523"/>
      <c r="DZL3" s="523"/>
      <c r="DZM3" s="523"/>
      <c r="DZN3" s="523"/>
      <c r="DZO3" s="523"/>
      <c r="DZP3" s="523"/>
      <c r="DZQ3" s="523"/>
      <c r="DZR3" s="523"/>
      <c r="DZS3" s="523"/>
      <c r="DZT3" s="523"/>
      <c r="DZU3" s="523"/>
      <c r="DZV3" s="523"/>
      <c r="DZW3" s="523"/>
      <c r="DZX3" s="523"/>
      <c r="DZY3" s="523"/>
      <c r="DZZ3" s="523"/>
      <c r="EAA3" s="523"/>
      <c r="EAB3" s="523"/>
      <c r="EAC3" s="523"/>
      <c r="EAD3" s="523"/>
      <c r="EAE3" s="523"/>
      <c r="EAF3" s="523"/>
      <c r="EAG3" s="523"/>
      <c r="EAH3" s="523"/>
      <c r="EAI3" s="523"/>
      <c r="EAJ3" s="523"/>
      <c r="EAK3" s="523"/>
      <c r="EAL3" s="523"/>
      <c r="EAM3" s="523"/>
      <c r="EAN3" s="523"/>
      <c r="EAO3" s="523"/>
      <c r="EAP3" s="523"/>
      <c r="EAQ3" s="523"/>
      <c r="EAR3" s="523"/>
      <c r="EAS3" s="523"/>
      <c r="EAT3" s="523"/>
      <c r="EAU3" s="523"/>
      <c r="EAV3" s="523"/>
      <c r="EAW3" s="523"/>
      <c r="EAX3" s="523"/>
      <c r="EAY3" s="523"/>
      <c r="EAZ3" s="523"/>
      <c r="EBA3" s="523"/>
      <c r="EBB3" s="523"/>
      <c r="EBC3" s="523"/>
      <c r="EBD3" s="523"/>
      <c r="EBE3" s="523"/>
      <c r="EBF3" s="523"/>
      <c r="EBG3" s="523"/>
      <c r="EBH3" s="523"/>
      <c r="EBI3" s="523"/>
      <c r="EBJ3" s="523"/>
      <c r="EBK3" s="523"/>
      <c r="EBL3" s="523"/>
      <c r="EBM3" s="523"/>
      <c r="EBN3" s="523"/>
      <c r="EBO3" s="523"/>
      <c r="EBP3" s="523"/>
      <c r="EBQ3" s="523"/>
      <c r="EBR3" s="523"/>
      <c r="EBS3" s="523"/>
      <c r="EBT3" s="523"/>
      <c r="EBU3" s="523"/>
      <c r="EBV3" s="523"/>
      <c r="EBW3" s="523"/>
      <c r="EBX3" s="523"/>
      <c r="EBY3" s="523"/>
      <c r="EBZ3" s="523"/>
      <c r="ECA3" s="523"/>
      <c r="ECB3" s="523"/>
      <c r="ECC3" s="523"/>
      <c r="ECD3" s="523"/>
      <c r="ECE3" s="523"/>
      <c r="ECF3" s="523"/>
      <c r="ECG3" s="523"/>
      <c r="ECH3" s="523"/>
      <c r="ECI3" s="523"/>
      <c r="ECJ3" s="523"/>
      <c r="ECK3" s="523"/>
      <c r="ECL3" s="523"/>
      <c r="ECM3" s="523"/>
      <c r="ECN3" s="523"/>
      <c r="ECO3" s="523"/>
      <c r="ECP3" s="523"/>
      <c r="ECQ3" s="523"/>
      <c r="ECR3" s="523"/>
      <c r="ECS3" s="523"/>
      <c r="ECT3" s="523"/>
      <c r="ECU3" s="523"/>
      <c r="ECV3" s="523"/>
      <c r="ECW3" s="523"/>
      <c r="ECX3" s="523"/>
      <c r="ECY3" s="523"/>
      <c r="ECZ3" s="523"/>
      <c r="EDA3" s="523"/>
      <c r="EDB3" s="523"/>
      <c r="EDC3" s="523"/>
      <c r="EDD3" s="523"/>
      <c r="EDE3" s="523"/>
      <c r="EDF3" s="523"/>
      <c r="EDG3" s="523"/>
      <c r="EDH3" s="523"/>
      <c r="EDI3" s="523"/>
      <c r="EDJ3" s="523"/>
      <c r="EDK3" s="523"/>
      <c r="EDL3" s="523"/>
      <c r="EDM3" s="523"/>
      <c r="EDN3" s="523"/>
      <c r="EDO3" s="523"/>
      <c r="EDP3" s="523"/>
      <c r="EDQ3" s="523"/>
      <c r="EDR3" s="523"/>
      <c r="EDS3" s="523"/>
      <c r="EDT3" s="523"/>
      <c r="EDU3" s="523"/>
      <c r="EDV3" s="523"/>
      <c r="EDW3" s="523"/>
      <c r="EDX3" s="523"/>
      <c r="EDY3" s="523"/>
      <c r="EDZ3" s="523"/>
      <c r="EEA3" s="523"/>
      <c r="EEB3" s="523"/>
      <c r="EEC3" s="523"/>
      <c r="EED3" s="523"/>
      <c r="EEE3" s="523"/>
      <c r="EEF3" s="523"/>
      <c r="EEG3" s="523"/>
      <c r="EEH3" s="523"/>
      <c r="EEI3" s="523"/>
      <c r="EEJ3" s="523"/>
      <c r="EEK3" s="523"/>
      <c r="EEL3" s="523"/>
      <c r="EEM3" s="523"/>
      <c r="EEN3" s="523"/>
      <c r="EEO3" s="523"/>
      <c r="EEP3" s="523"/>
      <c r="EEQ3" s="523"/>
      <c r="EER3" s="523"/>
      <c r="EES3" s="523"/>
      <c r="EET3" s="523"/>
      <c r="EEU3" s="523"/>
      <c r="EEV3" s="523"/>
      <c r="EEW3" s="523"/>
      <c r="EEX3" s="523"/>
      <c r="EEY3" s="523"/>
      <c r="EEZ3" s="523"/>
      <c r="EFA3" s="523"/>
      <c r="EFB3" s="523"/>
      <c r="EFC3" s="523"/>
      <c r="EFD3" s="523"/>
      <c r="EFE3" s="523"/>
      <c r="EFF3" s="523"/>
      <c r="EFG3" s="523"/>
      <c r="EFH3" s="523"/>
      <c r="EFI3" s="523"/>
      <c r="EFJ3" s="523"/>
      <c r="EFK3" s="523"/>
      <c r="EFL3" s="523"/>
      <c r="EFM3" s="523"/>
      <c r="EFN3" s="523"/>
      <c r="EFO3" s="523"/>
      <c r="EFP3" s="523"/>
      <c r="EFQ3" s="523"/>
      <c r="EFR3" s="523"/>
      <c r="EFS3" s="523"/>
      <c r="EFT3" s="523"/>
      <c r="EFU3" s="523"/>
      <c r="EFV3" s="523"/>
      <c r="EFW3" s="523"/>
      <c r="EFX3" s="523"/>
      <c r="EFY3" s="523"/>
      <c r="EFZ3" s="523"/>
      <c r="EGA3" s="523"/>
      <c r="EGB3" s="523"/>
      <c r="EGC3" s="523"/>
      <c r="EGD3" s="523"/>
      <c r="EGE3" s="523"/>
      <c r="EGF3" s="523"/>
      <c r="EGG3" s="523"/>
      <c r="EGH3" s="523"/>
      <c r="EGI3" s="523"/>
      <c r="EGJ3" s="523"/>
      <c r="EGK3" s="523"/>
      <c r="EGL3" s="523"/>
      <c r="EGM3" s="523"/>
      <c r="EGN3" s="523"/>
      <c r="EGO3" s="523"/>
      <c r="EGP3" s="523"/>
      <c r="EGQ3" s="523"/>
      <c r="EGR3" s="523"/>
      <c r="EGS3" s="523"/>
      <c r="EGT3" s="523"/>
      <c r="EGU3" s="523"/>
      <c r="EGV3" s="523"/>
      <c r="EGW3" s="523"/>
      <c r="EGX3" s="523"/>
      <c r="EGY3" s="523"/>
      <c r="EGZ3" s="523"/>
      <c r="EHA3" s="523"/>
      <c r="EHB3" s="523"/>
      <c r="EHC3" s="523"/>
      <c r="EHD3" s="523"/>
      <c r="EHE3" s="523"/>
      <c r="EHF3" s="523"/>
      <c r="EHG3" s="523"/>
      <c r="EHH3" s="523"/>
      <c r="EHI3" s="523"/>
      <c r="EHJ3" s="523"/>
      <c r="EHK3" s="523"/>
      <c r="EHL3" s="523"/>
      <c r="EHM3" s="523"/>
      <c r="EHN3" s="523"/>
      <c r="EHO3" s="523"/>
      <c r="EHP3" s="523"/>
      <c r="EHQ3" s="523"/>
      <c r="EHR3" s="523"/>
      <c r="EHS3" s="523"/>
      <c r="EHT3" s="523"/>
      <c r="EHU3" s="523"/>
      <c r="EHV3" s="523"/>
      <c r="EHW3" s="523"/>
      <c r="EHX3" s="523"/>
      <c r="EHY3" s="523"/>
      <c r="EHZ3" s="523"/>
      <c r="EIA3" s="523"/>
      <c r="EIB3" s="523"/>
      <c r="EIC3" s="523"/>
      <c r="EID3" s="523"/>
      <c r="EIE3" s="523"/>
      <c r="EIF3" s="523"/>
      <c r="EIG3" s="523"/>
      <c r="EIH3" s="523"/>
      <c r="EII3" s="523"/>
      <c r="EIJ3" s="523"/>
      <c r="EIK3" s="523"/>
      <c r="EIL3" s="523"/>
      <c r="EIM3" s="523"/>
      <c r="EIN3" s="523"/>
      <c r="EIO3" s="523"/>
      <c r="EIP3" s="523"/>
      <c r="EIQ3" s="523"/>
      <c r="EIR3" s="523"/>
      <c r="EIS3" s="523"/>
      <c r="EIT3" s="523"/>
      <c r="EIU3" s="523"/>
      <c r="EIV3" s="523"/>
      <c r="EIW3" s="523"/>
      <c r="EIX3" s="523"/>
      <c r="EIY3" s="523"/>
      <c r="EIZ3" s="523"/>
      <c r="EJA3" s="523"/>
      <c r="EJB3" s="523"/>
      <c r="EJC3" s="523"/>
      <c r="EJD3" s="523"/>
      <c r="EJE3" s="523"/>
      <c r="EJF3" s="523"/>
      <c r="EJG3" s="523"/>
      <c r="EJH3" s="523"/>
      <c r="EJI3" s="523"/>
      <c r="EJJ3" s="523"/>
      <c r="EJK3" s="523"/>
      <c r="EJL3" s="523"/>
      <c r="EJM3" s="523"/>
      <c r="EJN3" s="523"/>
      <c r="EJO3" s="523"/>
      <c r="EJP3" s="523"/>
      <c r="EJQ3" s="523"/>
      <c r="EJR3" s="523"/>
      <c r="EJS3" s="523"/>
      <c r="EJT3" s="523"/>
      <c r="EJU3" s="523"/>
      <c r="EJV3" s="523"/>
      <c r="EJW3" s="523"/>
      <c r="EJX3" s="523"/>
      <c r="EJY3" s="523"/>
      <c r="EJZ3" s="523"/>
      <c r="EKA3" s="523"/>
      <c r="EKB3" s="523"/>
      <c r="EKC3" s="523"/>
      <c r="EKD3" s="523"/>
      <c r="EKE3" s="523"/>
      <c r="EKF3" s="523"/>
      <c r="EKG3" s="523"/>
      <c r="EKH3" s="523"/>
      <c r="EKI3" s="523"/>
      <c r="EKJ3" s="523"/>
      <c r="EKK3" s="523"/>
      <c r="EKL3" s="523"/>
      <c r="EKM3" s="523"/>
      <c r="EKN3" s="523"/>
      <c r="EKO3" s="523"/>
      <c r="EKP3" s="523"/>
      <c r="EKQ3" s="523"/>
      <c r="EKR3" s="523"/>
      <c r="EKS3" s="523"/>
      <c r="EKT3" s="523"/>
      <c r="EKU3" s="523"/>
      <c r="EKV3" s="523"/>
      <c r="EKW3" s="523"/>
      <c r="EKX3" s="523"/>
      <c r="EKY3" s="523"/>
      <c r="EKZ3" s="523"/>
      <c r="ELA3" s="523"/>
      <c r="ELB3" s="523"/>
      <c r="ELC3" s="523"/>
      <c r="ELD3" s="523"/>
      <c r="ELE3" s="523"/>
      <c r="ELF3" s="523"/>
      <c r="ELG3" s="523"/>
      <c r="ELH3" s="523"/>
      <c r="ELI3" s="523"/>
      <c r="ELJ3" s="523"/>
      <c r="ELK3" s="523"/>
      <c r="ELL3" s="523"/>
      <c r="ELM3" s="523"/>
      <c r="ELN3" s="523"/>
      <c r="ELO3" s="523"/>
      <c r="ELP3" s="523"/>
      <c r="ELQ3" s="523"/>
      <c r="ELR3" s="523"/>
      <c r="ELS3" s="523"/>
      <c r="ELT3" s="523"/>
      <c r="ELU3" s="523"/>
      <c r="ELV3" s="523"/>
      <c r="ELW3" s="523"/>
      <c r="ELX3" s="523"/>
      <c r="ELY3" s="523"/>
      <c r="ELZ3" s="523"/>
      <c r="EMA3" s="523"/>
      <c r="EMB3" s="523"/>
      <c r="EMC3" s="523"/>
      <c r="EMD3" s="523"/>
      <c r="EME3" s="523"/>
      <c r="EMF3" s="523"/>
      <c r="EMG3" s="523"/>
      <c r="EMH3" s="523"/>
      <c r="EMI3" s="523"/>
      <c r="EMJ3" s="523"/>
      <c r="EMK3" s="523"/>
      <c r="EML3" s="523"/>
      <c r="EMM3" s="523"/>
      <c r="EMN3" s="523"/>
      <c r="EMO3" s="523"/>
      <c r="EMP3" s="523"/>
      <c r="EMQ3" s="523"/>
      <c r="EMR3" s="523"/>
      <c r="EMS3" s="523"/>
      <c r="EMT3" s="523"/>
      <c r="EMU3" s="523"/>
      <c r="EMV3" s="523"/>
      <c r="EMW3" s="523"/>
      <c r="EMX3" s="523"/>
      <c r="EMY3" s="523"/>
      <c r="EMZ3" s="523"/>
      <c r="ENA3" s="523"/>
      <c r="ENB3" s="523"/>
      <c r="ENC3" s="523"/>
      <c r="END3" s="523"/>
      <c r="ENE3" s="523"/>
      <c r="ENF3" s="523"/>
      <c r="ENG3" s="523"/>
      <c r="ENH3" s="523"/>
      <c r="ENI3" s="523"/>
      <c r="ENJ3" s="523"/>
      <c r="ENK3" s="523"/>
      <c r="ENL3" s="523"/>
      <c r="ENM3" s="523"/>
      <c r="ENN3" s="523"/>
      <c r="ENO3" s="523"/>
      <c r="ENP3" s="523"/>
      <c r="ENQ3" s="523"/>
      <c r="ENR3" s="523"/>
      <c r="ENS3" s="523"/>
      <c r="ENT3" s="523"/>
      <c r="ENU3" s="523"/>
      <c r="ENV3" s="523"/>
      <c r="ENW3" s="523"/>
      <c r="ENX3" s="523"/>
      <c r="ENY3" s="523"/>
      <c r="ENZ3" s="523"/>
      <c r="EOA3" s="523"/>
      <c r="EOB3" s="523"/>
      <c r="EOC3" s="523"/>
      <c r="EOD3" s="523"/>
      <c r="EOE3" s="523"/>
      <c r="EOF3" s="523"/>
      <c r="EOG3" s="523"/>
      <c r="EOH3" s="523"/>
      <c r="EOI3" s="523"/>
      <c r="EOJ3" s="523"/>
      <c r="EOK3" s="523"/>
      <c r="EOL3" s="523"/>
      <c r="EOM3" s="523"/>
      <c r="EON3" s="523"/>
      <c r="EOO3" s="523"/>
      <c r="EOP3" s="523"/>
      <c r="EOQ3" s="523"/>
      <c r="EOR3" s="523"/>
      <c r="EOS3" s="523"/>
      <c r="EOT3" s="523"/>
      <c r="EOU3" s="523"/>
      <c r="EOV3" s="523"/>
      <c r="EOW3" s="523"/>
      <c r="EOX3" s="523"/>
      <c r="EOY3" s="523"/>
      <c r="EOZ3" s="523"/>
      <c r="EPA3" s="523"/>
      <c r="EPB3" s="523"/>
      <c r="EPC3" s="523"/>
      <c r="EPD3" s="523"/>
      <c r="EPE3" s="523"/>
      <c r="EPF3" s="523"/>
      <c r="EPG3" s="523"/>
      <c r="EPH3" s="523"/>
      <c r="EPI3" s="523"/>
      <c r="EPJ3" s="523"/>
      <c r="EPK3" s="523"/>
      <c r="EPL3" s="523"/>
      <c r="EPM3" s="523"/>
      <c r="EPN3" s="523"/>
      <c r="EPO3" s="523"/>
      <c r="EPP3" s="523"/>
      <c r="EPQ3" s="523"/>
      <c r="EPR3" s="523"/>
      <c r="EPS3" s="523"/>
      <c r="EPT3" s="523"/>
      <c r="EPU3" s="523"/>
      <c r="EPV3" s="523"/>
      <c r="EPW3" s="523"/>
      <c r="EPX3" s="523"/>
      <c r="EPY3" s="523"/>
      <c r="EPZ3" s="523"/>
      <c r="EQA3" s="523"/>
      <c r="EQB3" s="523"/>
      <c r="EQC3" s="523"/>
      <c r="EQD3" s="523"/>
      <c r="EQE3" s="523"/>
      <c r="EQF3" s="523"/>
      <c r="EQG3" s="523"/>
      <c r="EQH3" s="523"/>
      <c r="EQI3" s="523"/>
      <c r="EQJ3" s="523"/>
      <c r="EQK3" s="523"/>
      <c r="EQL3" s="523"/>
      <c r="EQM3" s="523"/>
      <c r="EQN3" s="523"/>
      <c r="EQO3" s="523"/>
      <c r="EQP3" s="523"/>
      <c r="EQQ3" s="523"/>
      <c r="EQR3" s="523"/>
      <c r="EQS3" s="523"/>
      <c r="EQT3" s="523"/>
      <c r="EQU3" s="523"/>
      <c r="EQV3" s="523"/>
      <c r="EQW3" s="523"/>
      <c r="EQX3" s="523"/>
      <c r="EQY3" s="523"/>
      <c r="EQZ3" s="523"/>
      <c r="ERA3" s="523"/>
      <c r="ERB3" s="523"/>
      <c r="ERC3" s="523"/>
      <c r="ERD3" s="523"/>
      <c r="ERE3" s="523"/>
      <c r="ERF3" s="523"/>
      <c r="ERG3" s="523"/>
      <c r="ERH3" s="523"/>
      <c r="ERI3" s="523"/>
      <c r="ERJ3" s="523"/>
      <c r="ERK3" s="523"/>
      <c r="ERL3" s="523"/>
      <c r="ERM3" s="523"/>
      <c r="ERN3" s="523"/>
      <c r="ERO3" s="523"/>
      <c r="ERP3" s="523"/>
      <c r="ERQ3" s="523"/>
      <c r="ERR3" s="523"/>
      <c r="ERS3" s="523"/>
      <c r="ERT3" s="523"/>
      <c r="ERU3" s="523"/>
      <c r="ERV3" s="523"/>
      <c r="ERW3" s="523"/>
      <c r="ERX3" s="523"/>
      <c r="ERY3" s="523"/>
      <c r="ERZ3" s="523"/>
      <c r="ESA3" s="523"/>
      <c r="ESB3" s="523"/>
      <c r="ESC3" s="523"/>
      <c r="ESD3" s="523"/>
      <c r="ESE3" s="523"/>
      <c r="ESF3" s="523"/>
      <c r="ESG3" s="523"/>
      <c r="ESH3" s="523"/>
      <c r="ESI3" s="523"/>
      <c r="ESJ3" s="523"/>
      <c r="ESK3" s="523"/>
      <c r="ESL3" s="523"/>
      <c r="ESM3" s="523"/>
      <c r="ESN3" s="523"/>
      <c r="ESO3" s="523"/>
      <c r="ESP3" s="523"/>
      <c r="ESQ3" s="523"/>
      <c r="ESR3" s="523"/>
      <c r="ESS3" s="523"/>
      <c r="EST3" s="523"/>
      <c r="ESU3" s="523"/>
      <c r="ESV3" s="523"/>
      <c r="ESW3" s="523"/>
      <c r="ESX3" s="523"/>
      <c r="ESY3" s="523"/>
      <c r="ESZ3" s="523"/>
      <c r="ETA3" s="523"/>
      <c r="ETB3" s="523"/>
      <c r="ETC3" s="523"/>
      <c r="ETD3" s="523"/>
      <c r="ETE3" s="523"/>
      <c r="ETF3" s="523"/>
      <c r="ETG3" s="523"/>
      <c r="ETH3" s="523"/>
      <c r="ETI3" s="523"/>
      <c r="ETJ3" s="523"/>
      <c r="ETK3" s="523"/>
      <c r="ETL3" s="523"/>
      <c r="ETM3" s="523"/>
      <c r="ETN3" s="523"/>
      <c r="ETO3" s="523"/>
      <c r="ETP3" s="523"/>
      <c r="ETQ3" s="523"/>
      <c r="ETR3" s="523"/>
      <c r="ETS3" s="523"/>
      <c r="ETT3" s="523"/>
      <c r="ETU3" s="523"/>
      <c r="ETV3" s="523"/>
      <c r="ETW3" s="523"/>
      <c r="ETX3" s="523"/>
      <c r="ETY3" s="523"/>
      <c r="ETZ3" s="523"/>
      <c r="EUA3" s="523"/>
      <c r="EUB3" s="523"/>
      <c r="EUC3" s="523"/>
      <c r="EUD3" s="523"/>
      <c r="EUE3" s="523"/>
      <c r="EUF3" s="523"/>
      <c r="EUG3" s="523"/>
      <c r="EUH3" s="523"/>
      <c r="EUI3" s="523"/>
      <c r="EUJ3" s="523"/>
      <c r="EUK3" s="523"/>
      <c r="EUL3" s="523"/>
      <c r="EUM3" s="523"/>
      <c r="EUN3" s="523"/>
      <c r="EUO3" s="523"/>
      <c r="EUP3" s="523"/>
      <c r="EUQ3" s="523"/>
      <c r="EUR3" s="523"/>
      <c r="EUS3" s="523"/>
      <c r="EUT3" s="523"/>
      <c r="EUU3" s="523"/>
      <c r="EUV3" s="523"/>
      <c r="EUW3" s="523"/>
      <c r="EUX3" s="523"/>
      <c r="EUY3" s="523"/>
      <c r="EUZ3" s="523"/>
      <c r="EVA3" s="523"/>
      <c r="EVB3" s="523"/>
      <c r="EVC3" s="523"/>
      <c r="EVD3" s="523"/>
      <c r="EVE3" s="523"/>
      <c r="EVF3" s="523"/>
      <c r="EVG3" s="523"/>
      <c r="EVH3" s="523"/>
      <c r="EVI3" s="523"/>
      <c r="EVJ3" s="523"/>
      <c r="EVK3" s="523"/>
      <c r="EVL3" s="523"/>
      <c r="EVM3" s="523"/>
      <c r="EVN3" s="523"/>
      <c r="EVO3" s="523"/>
      <c r="EVP3" s="523"/>
      <c r="EVQ3" s="523"/>
      <c r="EVR3" s="523"/>
      <c r="EVS3" s="523"/>
      <c r="EVT3" s="523"/>
      <c r="EVU3" s="523"/>
      <c r="EVV3" s="523"/>
      <c r="EVW3" s="523"/>
      <c r="EVX3" s="523"/>
      <c r="EVY3" s="523"/>
      <c r="EVZ3" s="523"/>
      <c r="EWA3" s="523"/>
      <c r="EWB3" s="523"/>
      <c r="EWC3" s="523"/>
      <c r="EWD3" s="523"/>
      <c r="EWE3" s="523"/>
      <c r="EWF3" s="523"/>
      <c r="EWG3" s="523"/>
      <c r="EWH3" s="523"/>
      <c r="EWI3" s="523"/>
      <c r="EWJ3" s="523"/>
      <c r="EWK3" s="523"/>
      <c r="EWL3" s="523"/>
      <c r="EWM3" s="523"/>
      <c r="EWN3" s="523"/>
      <c r="EWO3" s="523"/>
      <c r="EWP3" s="523"/>
      <c r="EWQ3" s="523"/>
      <c r="EWR3" s="523"/>
      <c r="EWS3" s="523"/>
      <c r="EWT3" s="523"/>
      <c r="EWU3" s="523"/>
      <c r="EWV3" s="523"/>
      <c r="EWW3" s="523"/>
      <c r="EWX3" s="523"/>
      <c r="EWY3" s="523"/>
      <c r="EWZ3" s="523"/>
      <c r="EXA3" s="523"/>
      <c r="EXB3" s="523"/>
      <c r="EXC3" s="523"/>
      <c r="EXD3" s="523"/>
      <c r="EXE3" s="523"/>
      <c r="EXF3" s="523"/>
      <c r="EXG3" s="523"/>
      <c r="EXH3" s="523"/>
      <c r="EXI3" s="523"/>
      <c r="EXJ3" s="523"/>
      <c r="EXK3" s="523"/>
      <c r="EXL3" s="523"/>
      <c r="EXM3" s="523"/>
      <c r="EXN3" s="523"/>
      <c r="EXO3" s="523"/>
      <c r="EXP3" s="523"/>
      <c r="EXQ3" s="523"/>
      <c r="EXR3" s="523"/>
      <c r="EXS3" s="523"/>
      <c r="EXT3" s="523"/>
      <c r="EXU3" s="523"/>
      <c r="EXV3" s="523"/>
      <c r="EXW3" s="523"/>
      <c r="EXX3" s="523"/>
      <c r="EXY3" s="523"/>
      <c r="EXZ3" s="523"/>
      <c r="EYA3" s="523"/>
      <c r="EYB3" s="523"/>
      <c r="EYC3" s="523"/>
      <c r="EYD3" s="523"/>
      <c r="EYE3" s="523"/>
      <c r="EYF3" s="523"/>
      <c r="EYG3" s="523"/>
      <c r="EYH3" s="523"/>
      <c r="EYI3" s="523"/>
      <c r="EYJ3" s="523"/>
      <c r="EYK3" s="523"/>
      <c r="EYL3" s="523"/>
      <c r="EYM3" s="523"/>
      <c r="EYN3" s="523"/>
      <c r="EYO3" s="523"/>
      <c r="EYP3" s="523"/>
      <c r="EYQ3" s="523"/>
      <c r="EYR3" s="523"/>
      <c r="EYS3" s="523"/>
      <c r="EYT3" s="523"/>
      <c r="EYU3" s="523"/>
      <c r="EYV3" s="523"/>
      <c r="EYW3" s="523"/>
      <c r="EYX3" s="523"/>
      <c r="EYY3" s="523"/>
      <c r="EYZ3" s="523"/>
      <c r="EZA3" s="523"/>
      <c r="EZB3" s="523"/>
      <c r="EZC3" s="523"/>
      <c r="EZD3" s="523"/>
      <c r="EZE3" s="523"/>
      <c r="EZF3" s="523"/>
      <c r="EZG3" s="523"/>
      <c r="EZH3" s="523"/>
      <c r="EZI3" s="523"/>
      <c r="EZJ3" s="523"/>
      <c r="EZK3" s="523"/>
      <c r="EZL3" s="523"/>
      <c r="EZM3" s="523"/>
      <c r="EZN3" s="523"/>
      <c r="EZO3" s="523"/>
      <c r="EZP3" s="523"/>
      <c r="EZQ3" s="523"/>
      <c r="EZR3" s="523"/>
      <c r="EZS3" s="523"/>
      <c r="EZT3" s="523"/>
      <c r="EZU3" s="523"/>
      <c r="EZV3" s="523"/>
      <c r="EZW3" s="523"/>
      <c r="EZX3" s="523"/>
      <c r="EZY3" s="523"/>
      <c r="EZZ3" s="523"/>
      <c r="FAA3" s="523"/>
      <c r="FAB3" s="523"/>
      <c r="FAC3" s="523"/>
      <c r="FAD3" s="523"/>
      <c r="FAE3" s="523"/>
      <c r="FAF3" s="523"/>
      <c r="FAG3" s="523"/>
      <c r="FAH3" s="523"/>
      <c r="FAI3" s="523"/>
      <c r="FAJ3" s="523"/>
      <c r="FAK3" s="523"/>
      <c r="FAL3" s="523"/>
      <c r="FAM3" s="523"/>
      <c r="FAN3" s="523"/>
      <c r="FAO3" s="523"/>
      <c r="FAP3" s="523"/>
      <c r="FAQ3" s="523"/>
      <c r="FAR3" s="523"/>
      <c r="FAS3" s="523"/>
      <c r="FAT3" s="523"/>
      <c r="FAU3" s="523"/>
      <c r="FAV3" s="523"/>
      <c r="FAW3" s="523"/>
      <c r="FAX3" s="523"/>
      <c r="FAY3" s="523"/>
      <c r="FAZ3" s="523"/>
      <c r="FBA3" s="523"/>
      <c r="FBB3" s="523"/>
      <c r="FBC3" s="523"/>
      <c r="FBD3" s="523"/>
      <c r="FBE3" s="523"/>
      <c r="FBF3" s="523"/>
      <c r="FBG3" s="523"/>
      <c r="FBH3" s="523"/>
      <c r="FBI3" s="523"/>
      <c r="FBJ3" s="523"/>
      <c r="FBK3" s="523"/>
      <c r="FBL3" s="523"/>
      <c r="FBM3" s="523"/>
      <c r="FBN3" s="523"/>
      <c r="FBO3" s="523"/>
      <c r="FBP3" s="523"/>
      <c r="FBQ3" s="523"/>
      <c r="FBR3" s="523"/>
      <c r="FBS3" s="523"/>
      <c r="FBT3" s="523"/>
      <c r="FBU3" s="523"/>
      <c r="FBV3" s="523"/>
      <c r="FBW3" s="523"/>
      <c r="FBX3" s="523"/>
      <c r="FBY3" s="523"/>
      <c r="FBZ3" s="523"/>
      <c r="FCA3" s="523"/>
      <c r="FCB3" s="523"/>
      <c r="FCC3" s="523"/>
      <c r="FCD3" s="523"/>
      <c r="FCE3" s="523"/>
      <c r="FCF3" s="523"/>
      <c r="FCG3" s="523"/>
      <c r="FCH3" s="523"/>
      <c r="FCI3" s="523"/>
      <c r="FCJ3" s="523"/>
      <c r="FCK3" s="523"/>
      <c r="FCL3" s="523"/>
      <c r="FCM3" s="523"/>
      <c r="FCN3" s="523"/>
      <c r="FCO3" s="523"/>
      <c r="FCP3" s="523"/>
      <c r="FCQ3" s="523"/>
      <c r="FCR3" s="523"/>
      <c r="FCS3" s="523"/>
      <c r="FCT3" s="523"/>
      <c r="FCU3" s="523"/>
      <c r="FCV3" s="523"/>
      <c r="FCW3" s="523"/>
      <c r="FCX3" s="523"/>
      <c r="FCY3" s="523"/>
      <c r="FCZ3" s="523"/>
      <c r="FDA3" s="523"/>
      <c r="FDB3" s="523"/>
      <c r="FDC3" s="523"/>
      <c r="FDD3" s="523"/>
      <c r="FDE3" s="523"/>
      <c r="FDF3" s="523"/>
      <c r="FDG3" s="523"/>
      <c r="FDH3" s="523"/>
      <c r="FDI3" s="523"/>
      <c r="FDJ3" s="523"/>
      <c r="FDK3" s="523"/>
      <c r="FDL3" s="523"/>
      <c r="FDM3" s="523"/>
      <c r="FDN3" s="523"/>
      <c r="FDO3" s="523"/>
      <c r="FDP3" s="523"/>
      <c r="FDQ3" s="523"/>
      <c r="FDR3" s="523"/>
      <c r="FDS3" s="523"/>
      <c r="FDT3" s="523"/>
      <c r="FDU3" s="523"/>
      <c r="FDV3" s="523"/>
      <c r="FDW3" s="523"/>
      <c r="FDX3" s="523"/>
      <c r="FDY3" s="523"/>
      <c r="FDZ3" s="523"/>
      <c r="FEA3" s="523"/>
      <c r="FEB3" s="523"/>
      <c r="FEC3" s="523"/>
      <c r="FED3" s="523"/>
      <c r="FEE3" s="523"/>
      <c r="FEF3" s="523"/>
      <c r="FEG3" s="523"/>
      <c r="FEH3" s="523"/>
      <c r="FEI3" s="523"/>
      <c r="FEJ3" s="523"/>
      <c r="FEK3" s="523"/>
      <c r="FEL3" s="523"/>
      <c r="FEM3" s="523"/>
      <c r="FEN3" s="523"/>
      <c r="FEO3" s="523"/>
      <c r="FEP3" s="523"/>
      <c r="FEQ3" s="523"/>
      <c r="FER3" s="523"/>
      <c r="FES3" s="523"/>
      <c r="FET3" s="523"/>
      <c r="FEU3" s="523"/>
      <c r="FEV3" s="523"/>
      <c r="FEW3" s="523"/>
      <c r="FEX3" s="523"/>
      <c r="FEY3" s="523"/>
      <c r="FEZ3" s="523"/>
      <c r="FFA3" s="523"/>
      <c r="FFB3" s="523"/>
      <c r="FFC3" s="523"/>
      <c r="FFD3" s="523"/>
      <c r="FFE3" s="523"/>
      <c r="FFF3" s="523"/>
      <c r="FFG3" s="523"/>
      <c r="FFH3" s="523"/>
      <c r="FFI3" s="523"/>
      <c r="FFJ3" s="523"/>
      <c r="FFK3" s="523"/>
      <c r="FFL3" s="523"/>
      <c r="FFM3" s="523"/>
      <c r="FFN3" s="523"/>
      <c r="FFO3" s="523"/>
      <c r="FFP3" s="523"/>
      <c r="FFQ3" s="523"/>
      <c r="FFR3" s="523"/>
      <c r="FFS3" s="523"/>
      <c r="FFT3" s="523"/>
      <c r="FFU3" s="523"/>
      <c r="FFV3" s="523"/>
      <c r="FFW3" s="523"/>
      <c r="FFX3" s="523"/>
      <c r="FFY3" s="523"/>
      <c r="FFZ3" s="523"/>
      <c r="FGA3" s="523"/>
      <c r="FGB3" s="523"/>
      <c r="FGC3" s="523"/>
      <c r="FGD3" s="523"/>
      <c r="FGE3" s="523"/>
      <c r="FGF3" s="523"/>
      <c r="FGG3" s="523"/>
      <c r="FGH3" s="523"/>
      <c r="FGI3" s="523"/>
      <c r="FGJ3" s="523"/>
      <c r="FGK3" s="523"/>
      <c r="FGL3" s="523"/>
      <c r="FGM3" s="523"/>
      <c r="FGN3" s="523"/>
      <c r="FGO3" s="523"/>
      <c r="FGP3" s="523"/>
      <c r="FGQ3" s="523"/>
      <c r="FGR3" s="523"/>
      <c r="FGS3" s="523"/>
      <c r="FGT3" s="523"/>
      <c r="FGU3" s="523"/>
      <c r="FGV3" s="523"/>
      <c r="FGW3" s="523"/>
      <c r="FGX3" s="523"/>
      <c r="FGY3" s="523"/>
      <c r="FGZ3" s="523"/>
      <c r="FHA3" s="523"/>
      <c r="FHB3" s="523"/>
      <c r="FHC3" s="523"/>
      <c r="FHD3" s="523"/>
      <c r="FHE3" s="523"/>
      <c r="FHF3" s="523"/>
      <c r="FHG3" s="523"/>
      <c r="FHH3" s="523"/>
      <c r="FHI3" s="523"/>
      <c r="FHJ3" s="523"/>
      <c r="FHK3" s="523"/>
      <c r="FHL3" s="523"/>
      <c r="FHM3" s="523"/>
      <c r="FHN3" s="523"/>
      <c r="FHO3" s="523"/>
      <c r="FHP3" s="523"/>
      <c r="FHQ3" s="523"/>
      <c r="FHR3" s="523"/>
      <c r="FHS3" s="523"/>
      <c r="FHT3" s="523"/>
      <c r="FHU3" s="523"/>
      <c r="FHV3" s="523"/>
      <c r="FHW3" s="523"/>
      <c r="FHX3" s="523"/>
      <c r="FHY3" s="523"/>
      <c r="FHZ3" s="523"/>
      <c r="FIA3" s="523"/>
      <c r="FIB3" s="523"/>
      <c r="FIC3" s="523"/>
      <c r="FID3" s="523"/>
      <c r="FIE3" s="523"/>
      <c r="FIF3" s="523"/>
      <c r="FIG3" s="523"/>
      <c r="FIH3" s="523"/>
      <c r="FII3" s="523"/>
      <c r="FIJ3" s="523"/>
      <c r="FIK3" s="523"/>
      <c r="FIL3" s="523"/>
      <c r="FIM3" s="523"/>
      <c r="FIN3" s="523"/>
      <c r="FIO3" s="523"/>
      <c r="FIP3" s="523"/>
      <c r="FIQ3" s="523"/>
      <c r="FIR3" s="523"/>
      <c r="FIS3" s="523"/>
      <c r="FIT3" s="523"/>
      <c r="FIU3" s="523"/>
      <c r="FIV3" s="523"/>
      <c r="FIW3" s="523"/>
      <c r="FIX3" s="523"/>
      <c r="FIY3" s="523"/>
      <c r="FIZ3" s="523"/>
      <c r="FJA3" s="523"/>
      <c r="FJB3" s="523"/>
      <c r="FJC3" s="523"/>
      <c r="FJD3" s="523"/>
      <c r="FJE3" s="523"/>
      <c r="FJF3" s="523"/>
      <c r="FJG3" s="523"/>
      <c r="FJH3" s="523"/>
      <c r="FJI3" s="523"/>
      <c r="FJJ3" s="523"/>
      <c r="FJK3" s="523"/>
      <c r="FJL3" s="523"/>
      <c r="FJM3" s="523"/>
      <c r="FJN3" s="523"/>
      <c r="FJO3" s="523"/>
      <c r="FJP3" s="523"/>
      <c r="FJQ3" s="523"/>
      <c r="FJR3" s="523"/>
      <c r="FJS3" s="523"/>
      <c r="FJT3" s="523"/>
      <c r="FJU3" s="523"/>
      <c r="FJV3" s="523"/>
      <c r="FJW3" s="523"/>
      <c r="FJX3" s="523"/>
      <c r="FJY3" s="523"/>
      <c r="FJZ3" s="523"/>
      <c r="FKA3" s="523"/>
      <c r="FKB3" s="523"/>
      <c r="FKC3" s="523"/>
      <c r="FKD3" s="523"/>
      <c r="FKE3" s="523"/>
      <c r="FKF3" s="523"/>
      <c r="FKG3" s="523"/>
      <c r="FKH3" s="523"/>
      <c r="FKI3" s="523"/>
      <c r="FKJ3" s="523"/>
      <c r="FKK3" s="523"/>
      <c r="FKL3" s="523"/>
      <c r="FKM3" s="523"/>
      <c r="FKN3" s="523"/>
      <c r="FKO3" s="523"/>
      <c r="FKP3" s="523"/>
      <c r="FKQ3" s="523"/>
      <c r="FKR3" s="523"/>
      <c r="FKS3" s="523"/>
      <c r="FKT3" s="523"/>
      <c r="FKU3" s="523"/>
      <c r="FKV3" s="523"/>
      <c r="FKW3" s="523"/>
      <c r="FKX3" s="523"/>
      <c r="FKY3" s="523"/>
      <c r="FKZ3" s="523"/>
      <c r="FLA3" s="523"/>
      <c r="FLB3" s="523"/>
      <c r="FLC3" s="523"/>
      <c r="FLD3" s="523"/>
      <c r="FLE3" s="523"/>
      <c r="FLF3" s="523"/>
      <c r="FLG3" s="523"/>
      <c r="FLH3" s="523"/>
      <c r="FLI3" s="523"/>
      <c r="FLJ3" s="523"/>
      <c r="FLK3" s="523"/>
      <c r="FLL3" s="523"/>
      <c r="FLM3" s="523"/>
      <c r="FLN3" s="523"/>
      <c r="FLO3" s="523"/>
      <c r="FLP3" s="523"/>
      <c r="FLQ3" s="523"/>
      <c r="FLR3" s="523"/>
      <c r="FLS3" s="523"/>
      <c r="FLT3" s="523"/>
      <c r="FLU3" s="523"/>
      <c r="FLV3" s="523"/>
      <c r="FLW3" s="523"/>
      <c r="FLX3" s="523"/>
      <c r="FLY3" s="523"/>
      <c r="FLZ3" s="523"/>
      <c r="FMA3" s="523"/>
      <c r="FMB3" s="523"/>
      <c r="FMC3" s="523"/>
      <c r="FMD3" s="523"/>
      <c r="FME3" s="523"/>
      <c r="FMF3" s="523"/>
      <c r="FMG3" s="523"/>
      <c r="FMH3" s="523"/>
      <c r="FMI3" s="523"/>
      <c r="FMJ3" s="523"/>
      <c r="FMK3" s="523"/>
      <c r="FML3" s="523"/>
      <c r="FMM3" s="523"/>
      <c r="FMN3" s="523"/>
      <c r="FMO3" s="523"/>
      <c r="FMP3" s="523"/>
      <c r="FMQ3" s="523"/>
      <c r="FMR3" s="523"/>
      <c r="FMS3" s="523"/>
      <c r="FMT3" s="523"/>
      <c r="FMU3" s="523"/>
      <c r="FMV3" s="523"/>
      <c r="FMW3" s="523"/>
      <c r="FMX3" s="523"/>
      <c r="FMY3" s="523"/>
      <c r="FMZ3" s="523"/>
      <c r="FNA3" s="523"/>
      <c r="FNB3" s="523"/>
      <c r="FNC3" s="523"/>
      <c r="FND3" s="523"/>
      <c r="FNE3" s="523"/>
      <c r="FNF3" s="523"/>
      <c r="FNG3" s="523"/>
      <c r="FNH3" s="523"/>
      <c r="FNI3" s="523"/>
      <c r="FNJ3" s="523"/>
      <c r="FNK3" s="523"/>
      <c r="FNL3" s="523"/>
      <c r="FNM3" s="523"/>
      <c r="FNN3" s="523"/>
      <c r="FNO3" s="523"/>
      <c r="FNP3" s="523"/>
      <c r="FNQ3" s="523"/>
      <c r="FNR3" s="523"/>
      <c r="FNS3" s="523"/>
      <c r="FNT3" s="523"/>
      <c r="FNU3" s="523"/>
      <c r="FNV3" s="523"/>
      <c r="FNW3" s="523"/>
      <c r="FNX3" s="523"/>
      <c r="FNY3" s="523"/>
      <c r="FNZ3" s="523"/>
      <c r="FOA3" s="523"/>
      <c r="FOB3" s="523"/>
      <c r="FOC3" s="523"/>
      <c r="FOD3" s="523"/>
      <c r="FOE3" s="523"/>
      <c r="FOF3" s="523"/>
      <c r="FOG3" s="523"/>
      <c r="FOH3" s="523"/>
      <c r="FOI3" s="523"/>
      <c r="FOJ3" s="523"/>
      <c r="FOK3" s="523"/>
      <c r="FOL3" s="523"/>
      <c r="FOM3" s="523"/>
      <c r="FON3" s="523"/>
      <c r="FOO3" s="523"/>
      <c r="FOP3" s="523"/>
      <c r="FOQ3" s="523"/>
      <c r="FOR3" s="523"/>
      <c r="FOS3" s="523"/>
      <c r="FOT3" s="523"/>
      <c r="FOU3" s="523"/>
      <c r="FOV3" s="523"/>
      <c r="FOW3" s="523"/>
      <c r="FOX3" s="523"/>
      <c r="FOY3" s="523"/>
      <c r="FOZ3" s="523"/>
      <c r="FPA3" s="523"/>
      <c r="FPB3" s="523"/>
      <c r="FPC3" s="523"/>
      <c r="FPD3" s="523"/>
      <c r="FPE3" s="523"/>
      <c r="FPF3" s="523"/>
      <c r="FPG3" s="523"/>
      <c r="FPH3" s="523"/>
      <c r="FPI3" s="523"/>
      <c r="FPJ3" s="523"/>
      <c r="FPK3" s="523"/>
      <c r="FPL3" s="523"/>
      <c r="FPM3" s="523"/>
      <c r="FPN3" s="523"/>
      <c r="FPO3" s="523"/>
      <c r="FPP3" s="523"/>
      <c r="FPQ3" s="523"/>
      <c r="FPR3" s="523"/>
      <c r="FPS3" s="523"/>
      <c r="FPT3" s="523"/>
      <c r="FPU3" s="523"/>
      <c r="FPV3" s="523"/>
      <c r="FPW3" s="523"/>
      <c r="FPX3" s="523"/>
      <c r="FPY3" s="523"/>
      <c r="FPZ3" s="523"/>
      <c r="FQA3" s="523"/>
      <c r="FQB3" s="523"/>
      <c r="FQC3" s="523"/>
      <c r="FQD3" s="523"/>
      <c r="FQE3" s="523"/>
      <c r="FQF3" s="523"/>
      <c r="FQG3" s="523"/>
      <c r="FQH3" s="523"/>
      <c r="FQI3" s="523"/>
      <c r="FQJ3" s="523"/>
      <c r="FQK3" s="523"/>
      <c r="FQL3" s="523"/>
      <c r="FQM3" s="523"/>
      <c r="FQN3" s="523"/>
      <c r="FQO3" s="523"/>
      <c r="FQP3" s="523"/>
      <c r="FQQ3" s="523"/>
      <c r="FQR3" s="523"/>
      <c r="FQS3" s="523"/>
      <c r="FQT3" s="523"/>
      <c r="FQU3" s="523"/>
      <c r="FQV3" s="523"/>
      <c r="FQW3" s="523"/>
      <c r="FQX3" s="523"/>
      <c r="FQY3" s="523"/>
      <c r="FQZ3" s="523"/>
      <c r="FRA3" s="523"/>
      <c r="FRB3" s="523"/>
      <c r="FRC3" s="523"/>
      <c r="FRD3" s="523"/>
      <c r="FRE3" s="523"/>
      <c r="FRF3" s="523"/>
      <c r="FRG3" s="523"/>
      <c r="FRH3" s="523"/>
      <c r="FRI3" s="523"/>
      <c r="FRJ3" s="523"/>
      <c r="FRK3" s="523"/>
      <c r="FRL3" s="523"/>
      <c r="FRM3" s="523"/>
      <c r="FRN3" s="523"/>
      <c r="FRO3" s="523"/>
      <c r="FRP3" s="523"/>
      <c r="FRQ3" s="523"/>
      <c r="FRR3" s="523"/>
      <c r="FRS3" s="523"/>
      <c r="FRT3" s="523"/>
      <c r="FRU3" s="523"/>
      <c r="FRV3" s="523"/>
      <c r="FRW3" s="523"/>
      <c r="FRX3" s="523"/>
      <c r="FRY3" s="523"/>
      <c r="FRZ3" s="523"/>
      <c r="FSA3" s="523"/>
      <c r="FSB3" s="523"/>
      <c r="FSC3" s="523"/>
      <c r="FSD3" s="523"/>
      <c r="FSE3" s="523"/>
      <c r="FSF3" s="523"/>
      <c r="FSG3" s="523"/>
      <c r="FSH3" s="523"/>
      <c r="FSI3" s="523"/>
      <c r="FSJ3" s="523"/>
      <c r="FSK3" s="523"/>
      <c r="FSL3" s="523"/>
      <c r="FSM3" s="523"/>
      <c r="FSN3" s="523"/>
      <c r="FSO3" s="523"/>
      <c r="FSP3" s="523"/>
      <c r="FSQ3" s="523"/>
      <c r="FSR3" s="523"/>
      <c r="FSS3" s="523"/>
      <c r="FST3" s="523"/>
      <c r="FSU3" s="523"/>
      <c r="FSV3" s="523"/>
      <c r="FSW3" s="523"/>
      <c r="FSX3" s="523"/>
      <c r="FSY3" s="523"/>
      <c r="FSZ3" s="523"/>
      <c r="FTA3" s="523"/>
      <c r="FTB3" s="523"/>
      <c r="FTC3" s="523"/>
      <c r="FTD3" s="523"/>
      <c r="FTE3" s="523"/>
      <c r="FTF3" s="523"/>
      <c r="FTG3" s="523"/>
      <c r="FTH3" s="523"/>
      <c r="FTI3" s="523"/>
      <c r="FTJ3" s="523"/>
      <c r="FTK3" s="523"/>
      <c r="FTL3" s="523"/>
      <c r="FTM3" s="523"/>
      <c r="FTN3" s="523"/>
      <c r="FTO3" s="523"/>
      <c r="FTP3" s="523"/>
      <c r="FTQ3" s="523"/>
      <c r="FTR3" s="523"/>
      <c r="FTS3" s="523"/>
      <c r="FTT3" s="523"/>
      <c r="FTU3" s="523"/>
      <c r="FTV3" s="523"/>
      <c r="FTW3" s="523"/>
      <c r="FTX3" s="523"/>
      <c r="FTY3" s="523"/>
      <c r="FTZ3" s="523"/>
      <c r="FUA3" s="523"/>
      <c r="FUB3" s="523"/>
      <c r="FUC3" s="523"/>
      <c r="FUD3" s="523"/>
      <c r="FUE3" s="523"/>
      <c r="FUF3" s="523"/>
      <c r="FUG3" s="523"/>
      <c r="FUH3" s="523"/>
      <c r="FUI3" s="523"/>
      <c r="FUJ3" s="523"/>
      <c r="FUK3" s="523"/>
      <c r="FUL3" s="523"/>
      <c r="FUM3" s="523"/>
      <c r="FUN3" s="523"/>
      <c r="FUO3" s="523"/>
      <c r="FUP3" s="523"/>
      <c r="FUQ3" s="523"/>
      <c r="FUR3" s="523"/>
      <c r="FUS3" s="523"/>
      <c r="FUT3" s="523"/>
      <c r="FUU3" s="523"/>
      <c r="FUV3" s="523"/>
      <c r="FUW3" s="523"/>
      <c r="FUX3" s="523"/>
      <c r="FUY3" s="523"/>
      <c r="FUZ3" s="523"/>
      <c r="FVA3" s="523"/>
      <c r="FVB3" s="523"/>
      <c r="FVC3" s="523"/>
      <c r="FVD3" s="523"/>
      <c r="FVE3" s="523"/>
      <c r="FVF3" s="523"/>
      <c r="FVG3" s="523"/>
      <c r="FVH3" s="523"/>
      <c r="FVI3" s="523"/>
      <c r="FVJ3" s="523"/>
      <c r="FVK3" s="523"/>
      <c r="FVL3" s="523"/>
      <c r="FVM3" s="523"/>
      <c r="FVN3" s="523"/>
      <c r="FVO3" s="523"/>
      <c r="FVP3" s="523"/>
      <c r="FVQ3" s="523"/>
      <c r="FVR3" s="523"/>
      <c r="FVS3" s="523"/>
      <c r="FVT3" s="523"/>
      <c r="FVU3" s="523"/>
      <c r="FVV3" s="523"/>
      <c r="FVW3" s="523"/>
      <c r="FVX3" s="523"/>
      <c r="FVY3" s="523"/>
      <c r="FVZ3" s="523"/>
      <c r="FWA3" s="523"/>
      <c r="FWB3" s="523"/>
      <c r="FWC3" s="523"/>
      <c r="FWD3" s="523"/>
      <c r="FWE3" s="523"/>
      <c r="FWF3" s="523"/>
      <c r="FWG3" s="523"/>
      <c r="FWH3" s="523"/>
      <c r="FWI3" s="523"/>
      <c r="FWJ3" s="523"/>
      <c r="FWK3" s="523"/>
      <c r="FWL3" s="523"/>
      <c r="FWM3" s="523"/>
      <c r="FWN3" s="523"/>
      <c r="FWO3" s="523"/>
      <c r="FWP3" s="523"/>
      <c r="FWQ3" s="523"/>
      <c r="FWR3" s="523"/>
      <c r="FWS3" s="523"/>
      <c r="FWT3" s="523"/>
      <c r="FWU3" s="523"/>
      <c r="FWV3" s="523"/>
      <c r="FWW3" s="523"/>
      <c r="FWX3" s="523"/>
      <c r="FWY3" s="523"/>
      <c r="FWZ3" s="523"/>
      <c r="FXA3" s="523"/>
      <c r="FXB3" s="523"/>
      <c r="FXC3" s="523"/>
      <c r="FXD3" s="523"/>
      <c r="FXE3" s="523"/>
      <c r="FXF3" s="523"/>
      <c r="FXG3" s="523"/>
      <c r="FXH3" s="523"/>
      <c r="FXI3" s="523"/>
      <c r="FXJ3" s="523"/>
      <c r="FXK3" s="523"/>
      <c r="FXL3" s="523"/>
      <c r="FXM3" s="523"/>
      <c r="FXN3" s="523"/>
      <c r="FXO3" s="523"/>
      <c r="FXP3" s="523"/>
      <c r="FXQ3" s="523"/>
      <c r="FXR3" s="523"/>
      <c r="FXS3" s="523"/>
      <c r="FXT3" s="523"/>
      <c r="FXU3" s="523"/>
      <c r="FXV3" s="523"/>
      <c r="FXW3" s="523"/>
      <c r="FXX3" s="523"/>
      <c r="FXY3" s="523"/>
      <c r="FXZ3" s="523"/>
      <c r="FYA3" s="523"/>
      <c r="FYB3" s="523"/>
      <c r="FYC3" s="523"/>
      <c r="FYD3" s="523"/>
      <c r="FYE3" s="523"/>
      <c r="FYF3" s="523"/>
      <c r="FYG3" s="523"/>
      <c r="FYH3" s="523"/>
      <c r="FYI3" s="523"/>
      <c r="FYJ3" s="523"/>
      <c r="FYK3" s="523"/>
      <c r="FYL3" s="523"/>
      <c r="FYM3" s="523"/>
      <c r="FYN3" s="523"/>
      <c r="FYO3" s="523"/>
      <c r="FYP3" s="523"/>
      <c r="FYQ3" s="523"/>
      <c r="FYR3" s="523"/>
      <c r="FYS3" s="523"/>
      <c r="FYT3" s="523"/>
      <c r="FYU3" s="523"/>
      <c r="FYV3" s="523"/>
      <c r="FYW3" s="523"/>
      <c r="FYX3" s="523"/>
      <c r="FYY3" s="523"/>
      <c r="FYZ3" s="523"/>
      <c r="FZA3" s="523"/>
      <c r="FZB3" s="523"/>
      <c r="FZC3" s="523"/>
      <c r="FZD3" s="523"/>
      <c r="FZE3" s="523"/>
      <c r="FZF3" s="523"/>
      <c r="FZG3" s="523"/>
      <c r="FZH3" s="523"/>
      <c r="FZI3" s="523"/>
      <c r="FZJ3" s="523"/>
      <c r="FZK3" s="523"/>
      <c r="FZL3" s="523"/>
      <c r="FZM3" s="523"/>
      <c r="FZN3" s="523"/>
      <c r="FZO3" s="523"/>
      <c r="FZP3" s="523"/>
      <c r="FZQ3" s="523"/>
      <c r="FZR3" s="523"/>
      <c r="FZS3" s="523"/>
      <c r="FZT3" s="523"/>
      <c r="FZU3" s="523"/>
      <c r="FZV3" s="523"/>
      <c r="FZW3" s="523"/>
      <c r="FZX3" s="523"/>
      <c r="FZY3" s="523"/>
      <c r="FZZ3" s="523"/>
      <c r="GAA3" s="523"/>
      <c r="GAB3" s="523"/>
      <c r="GAC3" s="523"/>
      <c r="GAD3" s="523"/>
      <c r="GAE3" s="523"/>
      <c r="GAF3" s="523"/>
      <c r="GAG3" s="523"/>
      <c r="GAH3" s="523"/>
      <c r="GAI3" s="523"/>
      <c r="GAJ3" s="523"/>
      <c r="GAK3" s="523"/>
      <c r="GAL3" s="523"/>
      <c r="GAM3" s="523"/>
      <c r="GAN3" s="523"/>
      <c r="GAO3" s="523"/>
      <c r="GAP3" s="523"/>
      <c r="GAQ3" s="523"/>
      <c r="GAR3" s="523"/>
      <c r="GAS3" s="523"/>
      <c r="GAT3" s="523"/>
      <c r="GAU3" s="523"/>
      <c r="GAV3" s="523"/>
      <c r="GAW3" s="523"/>
      <c r="GAX3" s="523"/>
      <c r="GAY3" s="523"/>
      <c r="GAZ3" s="523"/>
      <c r="GBA3" s="523"/>
      <c r="GBB3" s="523"/>
      <c r="GBC3" s="523"/>
      <c r="GBD3" s="523"/>
      <c r="GBE3" s="523"/>
      <c r="GBF3" s="523"/>
      <c r="GBG3" s="523"/>
      <c r="GBH3" s="523"/>
      <c r="GBI3" s="523"/>
      <c r="GBJ3" s="523"/>
      <c r="GBK3" s="523"/>
      <c r="GBL3" s="523"/>
      <c r="GBM3" s="523"/>
      <c r="GBN3" s="523"/>
      <c r="GBO3" s="523"/>
      <c r="GBP3" s="523"/>
      <c r="GBQ3" s="523"/>
      <c r="GBR3" s="523"/>
      <c r="GBS3" s="523"/>
      <c r="GBT3" s="523"/>
      <c r="GBU3" s="523"/>
      <c r="GBV3" s="523"/>
      <c r="GBW3" s="523"/>
      <c r="GBX3" s="523"/>
      <c r="GBY3" s="523"/>
      <c r="GBZ3" s="523"/>
      <c r="GCA3" s="523"/>
      <c r="GCB3" s="523"/>
      <c r="GCC3" s="523"/>
      <c r="GCD3" s="523"/>
      <c r="GCE3" s="523"/>
      <c r="GCF3" s="523"/>
      <c r="GCG3" s="523"/>
      <c r="GCH3" s="523"/>
      <c r="GCI3" s="523"/>
      <c r="GCJ3" s="523"/>
      <c r="GCK3" s="523"/>
      <c r="GCL3" s="523"/>
      <c r="GCM3" s="523"/>
      <c r="GCN3" s="523"/>
      <c r="GCO3" s="523"/>
      <c r="GCP3" s="523"/>
      <c r="GCQ3" s="523"/>
      <c r="GCR3" s="523"/>
      <c r="GCS3" s="523"/>
      <c r="GCT3" s="523"/>
      <c r="GCU3" s="523"/>
      <c r="GCV3" s="523"/>
      <c r="GCW3" s="523"/>
      <c r="GCX3" s="523"/>
      <c r="GCY3" s="523"/>
      <c r="GCZ3" s="523"/>
      <c r="GDA3" s="523"/>
      <c r="GDB3" s="523"/>
      <c r="GDC3" s="523"/>
      <c r="GDD3" s="523"/>
      <c r="GDE3" s="523"/>
      <c r="GDF3" s="523"/>
      <c r="GDG3" s="523"/>
      <c r="GDH3" s="523"/>
      <c r="GDI3" s="523"/>
      <c r="GDJ3" s="523"/>
      <c r="GDK3" s="523"/>
      <c r="GDL3" s="523"/>
      <c r="GDM3" s="523"/>
      <c r="GDN3" s="523"/>
      <c r="GDO3" s="523"/>
      <c r="GDP3" s="523"/>
      <c r="GDQ3" s="523"/>
      <c r="GDR3" s="523"/>
      <c r="GDS3" s="523"/>
      <c r="GDT3" s="523"/>
      <c r="GDU3" s="523"/>
      <c r="GDV3" s="523"/>
      <c r="GDW3" s="523"/>
      <c r="GDX3" s="523"/>
      <c r="GDY3" s="523"/>
      <c r="GDZ3" s="523"/>
      <c r="GEA3" s="523"/>
      <c r="GEB3" s="523"/>
      <c r="GEC3" s="523"/>
      <c r="GED3" s="523"/>
      <c r="GEE3" s="523"/>
      <c r="GEF3" s="523"/>
      <c r="GEG3" s="523"/>
      <c r="GEH3" s="523"/>
      <c r="GEI3" s="523"/>
      <c r="GEJ3" s="523"/>
      <c r="GEK3" s="523"/>
      <c r="GEL3" s="523"/>
      <c r="GEM3" s="523"/>
      <c r="GEN3" s="523"/>
      <c r="GEO3" s="523"/>
      <c r="GEP3" s="523"/>
      <c r="GEQ3" s="523"/>
      <c r="GER3" s="523"/>
      <c r="GES3" s="523"/>
      <c r="GET3" s="523"/>
      <c r="GEU3" s="523"/>
      <c r="GEV3" s="523"/>
      <c r="GEW3" s="523"/>
      <c r="GEX3" s="523"/>
      <c r="GEY3" s="523"/>
      <c r="GEZ3" s="523"/>
      <c r="GFA3" s="523"/>
      <c r="GFB3" s="523"/>
      <c r="GFC3" s="523"/>
      <c r="GFD3" s="523"/>
      <c r="GFE3" s="523"/>
      <c r="GFF3" s="523"/>
      <c r="GFG3" s="523"/>
      <c r="GFH3" s="523"/>
      <c r="GFI3" s="523"/>
      <c r="GFJ3" s="523"/>
      <c r="GFK3" s="523"/>
      <c r="GFL3" s="523"/>
      <c r="GFM3" s="523"/>
      <c r="GFN3" s="523"/>
      <c r="GFO3" s="523"/>
      <c r="GFP3" s="523"/>
      <c r="GFQ3" s="523"/>
      <c r="GFR3" s="523"/>
      <c r="GFS3" s="523"/>
      <c r="GFT3" s="523"/>
      <c r="GFU3" s="523"/>
      <c r="GFV3" s="523"/>
      <c r="GFW3" s="523"/>
      <c r="GFX3" s="523"/>
      <c r="GFY3" s="523"/>
      <c r="GFZ3" s="523"/>
      <c r="GGA3" s="523"/>
      <c r="GGB3" s="523"/>
      <c r="GGC3" s="523"/>
      <c r="GGD3" s="523"/>
      <c r="GGE3" s="523"/>
      <c r="GGF3" s="523"/>
      <c r="GGG3" s="523"/>
      <c r="GGH3" s="523"/>
      <c r="GGI3" s="523"/>
      <c r="GGJ3" s="523"/>
      <c r="GGK3" s="523"/>
      <c r="GGL3" s="523"/>
      <c r="GGM3" s="523"/>
      <c r="GGN3" s="523"/>
      <c r="GGO3" s="523"/>
      <c r="GGP3" s="523"/>
      <c r="GGQ3" s="523"/>
      <c r="GGR3" s="523"/>
      <c r="GGS3" s="523"/>
      <c r="GGT3" s="523"/>
      <c r="GGU3" s="523"/>
      <c r="GGV3" s="523"/>
      <c r="GGW3" s="523"/>
      <c r="GGX3" s="523"/>
      <c r="GGY3" s="523"/>
      <c r="GGZ3" s="523"/>
      <c r="GHA3" s="523"/>
      <c r="GHB3" s="523"/>
      <c r="GHC3" s="523"/>
      <c r="GHD3" s="523"/>
      <c r="GHE3" s="523"/>
      <c r="GHF3" s="523"/>
      <c r="GHG3" s="523"/>
      <c r="GHH3" s="523"/>
      <c r="GHI3" s="523"/>
      <c r="GHJ3" s="523"/>
      <c r="GHK3" s="523"/>
      <c r="GHL3" s="523"/>
      <c r="GHM3" s="523"/>
      <c r="GHN3" s="523"/>
      <c r="GHO3" s="523"/>
      <c r="GHP3" s="523"/>
      <c r="GHQ3" s="523"/>
      <c r="GHR3" s="523"/>
      <c r="GHS3" s="523"/>
      <c r="GHT3" s="523"/>
      <c r="GHU3" s="523"/>
      <c r="GHV3" s="523"/>
      <c r="GHW3" s="523"/>
      <c r="GHX3" s="523"/>
      <c r="GHY3" s="523"/>
      <c r="GHZ3" s="523"/>
      <c r="GIA3" s="523"/>
      <c r="GIB3" s="523"/>
      <c r="GIC3" s="523"/>
      <c r="GID3" s="523"/>
      <c r="GIE3" s="523"/>
      <c r="GIF3" s="523"/>
      <c r="GIG3" s="523"/>
      <c r="GIH3" s="523"/>
      <c r="GII3" s="523"/>
      <c r="GIJ3" s="523"/>
      <c r="GIK3" s="523"/>
      <c r="GIL3" s="523"/>
      <c r="GIM3" s="523"/>
      <c r="GIN3" s="523"/>
      <c r="GIO3" s="523"/>
      <c r="GIP3" s="523"/>
      <c r="GIQ3" s="523"/>
      <c r="GIR3" s="523"/>
      <c r="GIS3" s="523"/>
      <c r="GIT3" s="523"/>
      <c r="GIU3" s="523"/>
      <c r="GIV3" s="523"/>
      <c r="GIW3" s="523"/>
      <c r="GIX3" s="523"/>
      <c r="GIY3" s="523"/>
      <c r="GIZ3" s="523"/>
      <c r="GJA3" s="523"/>
      <c r="GJB3" s="523"/>
      <c r="GJC3" s="523"/>
      <c r="GJD3" s="523"/>
      <c r="GJE3" s="523"/>
      <c r="GJF3" s="523"/>
      <c r="GJG3" s="523"/>
      <c r="GJH3" s="523"/>
      <c r="GJI3" s="523"/>
      <c r="GJJ3" s="523"/>
      <c r="GJK3" s="523"/>
      <c r="GJL3" s="523"/>
      <c r="GJM3" s="523"/>
      <c r="GJN3" s="523"/>
      <c r="GJO3" s="523"/>
      <c r="GJP3" s="523"/>
      <c r="GJQ3" s="523"/>
      <c r="GJR3" s="523"/>
      <c r="GJS3" s="523"/>
      <c r="GJT3" s="523"/>
      <c r="GJU3" s="523"/>
      <c r="GJV3" s="523"/>
      <c r="GJW3" s="523"/>
      <c r="GJX3" s="523"/>
      <c r="GJY3" s="523"/>
      <c r="GJZ3" s="523"/>
      <c r="GKA3" s="523"/>
      <c r="GKB3" s="523"/>
      <c r="GKC3" s="523"/>
      <c r="GKD3" s="523"/>
      <c r="GKE3" s="523"/>
      <c r="GKF3" s="523"/>
      <c r="GKG3" s="523"/>
      <c r="GKH3" s="523"/>
      <c r="GKI3" s="523"/>
      <c r="GKJ3" s="523"/>
      <c r="GKK3" s="523"/>
      <c r="GKL3" s="523"/>
      <c r="GKM3" s="523"/>
      <c r="GKN3" s="523"/>
      <c r="GKO3" s="523"/>
      <c r="GKP3" s="523"/>
      <c r="GKQ3" s="523"/>
      <c r="GKR3" s="523"/>
      <c r="GKS3" s="523"/>
      <c r="GKT3" s="523"/>
      <c r="GKU3" s="523"/>
      <c r="GKV3" s="523"/>
      <c r="GKW3" s="523"/>
      <c r="GKX3" s="523"/>
      <c r="GKY3" s="523"/>
      <c r="GKZ3" s="523"/>
      <c r="GLA3" s="523"/>
      <c r="GLB3" s="523"/>
      <c r="GLC3" s="523"/>
      <c r="GLD3" s="523"/>
      <c r="GLE3" s="523"/>
      <c r="GLF3" s="523"/>
      <c r="GLG3" s="523"/>
      <c r="GLH3" s="523"/>
      <c r="GLI3" s="523"/>
      <c r="GLJ3" s="523"/>
      <c r="GLK3" s="523"/>
      <c r="GLL3" s="523"/>
      <c r="GLM3" s="523"/>
      <c r="GLN3" s="523"/>
      <c r="GLO3" s="523"/>
      <c r="GLP3" s="523"/>
      <c r="GLQ3" s="523"/>
      <c r="GLR3" s="523"/>
      <c r="GLS3" s="523"/>
      <c r="GLT3" s="523"/>
      <c r="GLU3" s="523"/>
      <c r="GLV3" s="523"/>
      <c r="GLW3" s="523"/>
      <c r="GLX3" s="523"/>
      <c r="GLY3" s="523"/>
      <c r="GLZ3" s="523"/>
      <c r="GMA3" s="523"/>
      <c r="GMB3" s="523"/>
      <c r="GMC3" s="523"/>
      <c r="GMD3" s="523"/>
      <c r="GME3" s="523"/>
      <c r="GMF3" s="523"/>
      <c r="GMG3" s="523"/>
      <c r="GMH3" s="523"/>
      <c r="GMI3" s="523"/>
      <c r="GMJ3" s="523"/>
      <c r="GMK3" s="523"/>
      <c r="GML3" s="523"/>
      <c r="GMM3" s="523"/>
      <c r="GMN3" s="523"/>
      <c r="GMO3" s="523"/>
      <c r="GMP3" s="523"/>
      <c r="GMQ3" s="523"/>
      <c r="GMR3" s="523"/>
      <c r="GMS3" s="523"/>
      <c r="GMT3" s="523"/>
      <c r="GMU3" s="523"/>
      <c r="GMV3" s="523"/>
      <c r="GMW3" s="523"/>
      <c r="GMX3" s="523"/>
      <c r="GMY3" s="523"/>
      <c r="GMZ3" s="523"/>
      <c r="GNA3" s="523"/>
      <c r="GNB3" s="523"/>
      <c r="GNC3" s="523"/>
      <c r="GND3" s="523"/>
      <c r="GNE3" s="523"/>
      <c r="GNF3" s="523"/>
      <c r="GNG3" s="523"/>
      <c r="GNH3" s="523"/>
      <c r="GNI3" s="523"/>
      <c r="GNJ3" s="523"/>
      <c r="GNK3" s="523"/>
      <c r="GNL3" s="523"/>
      <c r="GNM3" s="523"/>
      <c r="GNN3" s="523"/>
      <c r="GNO3" s="523"/>
      <c r="GNP3" s="523"/>
      <c r="GNQ3" s="523"/>
      <c r="GNR3" s="523"/>
      <c r="GNS3" s="523"/>
      <c r="GNT3" s="523"/>
      <c r="GNU3" s="523"/>
      <c r="GNV3" s="523"/>
      <c r="GNW3" s="523"/>
      <c r="GNX3" s="523"/>
      <c r="GNY3" s="523"/>
      <c r="GNZ3" s="523"/>
      <c r="GOA3" s="523"/>
      <c r="GOB3" s="523"/>
      <c r="GOC3" s="523"/>
      <c r="GOD3" s="523"/>
      <c r="GOE3" s="523"/>
      <c r="GOF3" s="523"/>
      <c r="GOG3" s="523"/>
      <c r="GOH3" s="523"/>
      <c r="GOI3" s="523"/>
      <c r="GOJ3" s="523"/>
      <c r="GOK3" s="523"/>
      <c r="GOL3" s="523"/>
      <c r="GOM3" s="523"/>
      <c r="GON3" s="523"/>
      <c r="GOO3" s="523"/>
      <c r="GOP3" s="523"/>
      <c r="GOQ3" s="523"/>
      <c r="GOR3" s="523"/>
      <c r="GOS3" s="523"/>
      <c r="GOT3" s="523"/>
      <c r="GOU3" s="523"/>
      <c r="GOV3" s="523"/>
      <c r="GOW3" s="523"/>
      <c r="GOX3" s="523"/>
      <c r="GOY3" s="523"/>
      <c r="GOZ3" s="523"/>
      <c r="GPA3" s="523"/>
      <c r="GPB3" s="523"/>
      <c r="GPC3" s="523"/>
      <c r="GPD3" s="523"/>
      <c r="GPE3" s="523"/>
      <c r="GPF3" s="523"/>
      <c r="GPG3" s="523"/>
      <c r="GPH3" s="523"/>
      <c r="GPI3" s="523"/>
      <c r="GPJ3" s="523"/>
      <c r="GPK3" s="523"/>
      <c r="GPL3" s="523"/>
      <c r="GPM3" s="523"/>
      <c r="GPN3" s="523"/>
      <c r="GPO3" s="523"/>
      <c r="GPP3" s="523"/>
      <c r="GPQ3" s="523"/>
      <c r="GPR3" s="523"/>
      <c r="GPS3" s="523"/>
      <c r="GPT3" s="523"/>
      <c r="GPU3" s="523"/>
      <c r="GPV3" s="523"/>
      <c r="GPW3" s="523"/>
      <c r="GPX3" s="523"/>
      <c r="GPY3" s="523"/>
      <c r="GPZ3" s="523"/>
      <c r="GQA3" s="523"/>
      <c r="GQB3" s="523"/>
      <c r="GQC3" s="523"/>
      <c r="GQD3" s="523"/>
      <c r="GQE3" s="523"/>
      <c r="GQF3" s="523"/>
      <c r="GQG3" s="523"/>
      <c r="GQH3" s="523"/>
      <c r="GQI3" s="523"/>
      <c r="GQJ3" s="523"/>
      <c r="GQK3" s="523"/>
      <c r="GQL3" s="523"/>
      <c r="GQM3" s="523"/>
      <c r="GQN3" s="523"/>
      <c r="GQO3" s="523"/>
      <c r="GQP3" s="523"/>
      <c r="GQQ3" s="523"/>
      <c r="GQR3" s="523"/>
      <c r="GQS3" s="523"/>
      <c r="GQT3" s="523"/>
      <c r="GQU3" s="523"/>
      <c r="GQV3" s="523"/>
      <c r="GQW3" s="523"/>
      <c r="GQX3" s="523"/>
      <c r="GQY3" s="523"/>
      <c r="GQZ3" s="523"/>
      <c r="GRA3" s="523"/>
      <c r="GRB3" s="523"/>
      <c r="GRC3" s="523"/>
      <c r="GRD3" s="523"/>
      <c r="GRE3" s="523"/>
      <c r="GRF3" s="523"/>
      <c r="GRG3" s="523"/>
      <c r="GRH3" s="523"/>
      <c r="GRI3" s="523"/>
      <c r="GRJ3" s="523"/>
      <c r="GRK3" s="523"/>
      <c r="GRL3" s="523"/>
      <c r="GRM3" s="523"/>
      <c r="GRN3" s="523"/>
      <c r="GRO3" s="523"/>
      <c r="GRP3" s="523"/>
      <c r="GRQ3" s="523"/>
      <c r="GRR3" s="523"/>
      <c r="GRS3" s="523"/>
      <c r="GRT3" s="523"/>
      <c r="GRU3" s="523"/>
      <c r="GRV3" s="523"/>
      <c r="GRW3" s="523"/>
      <c r="GRX3" s="523"/>
      <c r="GRY3" s="523"/>
      <c r="GRZ3" s="523"/>
      <c r="GSA3" s="523"/>
      <c r="GSB3" s="523"/>
      <c r="GSC3" s="523"/>
      <c r="GSD3" s="523"/>
      <c r="GSE3" s="523"/>
      <c r="GSF3" s="523"/>
      <c r="GSG3" s="523"/>
      <c r="GSH3" s="523"/>
      <c r="GSI3" s="523"/>
      <c r="GSJ3" s="523"/>
      <c r="GSK3" s="523"/>
      <c r="GSL3" s="523"/>
      <c r="GSM3" s="523"/>
      <c r="GSN3" s="523"/>
      <c r="GSO3" s="523"/>
      <c r="GSP3" s="523"/>
      <c r="GSQ3" s="523"/>
      <c r="GSR3" s="523"/>
      <c r="GSS3" s="523"/>
      <c r="GST3" s="523"/>
      <c r="GSU3" s="523"/>
      <c r="GSV3" s="523"/>
      <c r="GSW3" s="523"/>
      <c r="GSX3" s="523"/>
      <c r="GSY3" s="523"/>
      <c r="GSZ3" s="523"/>
      <c r="GTA3" s="523"/>
      <c r="GTB3" s="523"/>
      <c r="GTC3" s="523"/>
      <c r="GTD3" s="523"/>
      <c r="GTE3" s="523"/>
      <c r="GTF3" s="523"/>
      <c r="GTG3" s="523"/>
      <c r="GTH3" s="523"/>
      <c r="GTI3" s="523"/>
      <c r="GTJ3" s="523"/>
      <c r="GTK3" s="523"/>
      <c r="GTL3" s="523"/>
      <c r="GTM3" s="523"/>
      <c r="GTN3" s="523"/>
      <c r="GTO3" s="523"/>
      <c r="GTP3" s="523"/>
      <c r="GTQ3" s="523"/>
      <c r="GTR3" s="523"/>
      <c r="GTS3" s="523"/>
      <c r="GTT3" s="523"/>
      <c r="GTU3" s="523"/>
      <c r="GTV3" s="523"/>
      <c r="GTW3" s="523"/>
      <c r="GTX3" s="523"/>
      <c r="GTY3" s="523"/>
      <c r="GTZ3" s="523"/>
      <c r="GUA3" s="523"/>
      <c r="GUB3" s="523"/>
      <c r="GUC3" s="523"/>
      <c r="GUD3" s="523"/>
      <c r="GUE3" s="523"/>
      <c r="GUF3" s="523"/>
      <c r="GUG3" s="523"/>
      <c r="GUH3" s="523"/>
      <c r="GUI3" s="523"/>
      <c r="GUJ3" s="523"/>
      <c r="GUK3" s="523"/>
      <c r="GUL3" s="523"/>
      <c r="GUM3" s="523"/>
      <c r="GUN3" s="523"/>
      <c r="GUO3" s="523"/>
      <c r="GUP3" s="523"/>
      <c r="GUQ3" s="523"/>
      <c r="GUR3" s="523"/>
      <c r="GUS3" s="523"/>
      <c r="GUT3" s="523"/>
      <c r="GUU3" s="523"/>
      <c r="GUV3" s="523"/>
      <c r="GUW3" s="523"/>
      <c r="GUX3" s="523"/>
      <c r="GUY3" s="523"/>
      <c r="GUZ3" s="523"/>
      <c r="GVA3" s="523"/>
      <c r="GVB3" s="523"/>
      <c r="GVC3" s="523"/>
      <c r="GVD3" s="523"/>
      <c r="GVE3" s="523"/>
      <c r="GVF3" s="523"/>
      <c r="GVG3" s="523"/>
      <c r="GVH3" s="523"/>
      <c r="GVI3" s="523"/>
      <c r="GVJ3" s="523"/>
      <c r="GVK3" s="523"/>
      <c r="GVL3" s="523"/>
      <c r="GVM3" s="523"/>
      <c r="GVN3" s="523"/>
      <c r="GVO3" s="523"/>
      <c r="GVP3" s="523"/>
      <c r="GVQ3" s="523"/>
      <c r="GVR3" s="523"/>
      <c r="GVS3" s="523"/>
      <c r="GVT3" s="523"/>
      <c r="GVU3" s="523"/>
      <c r="GVV3" s="523"/>
      <c r="GVW3" s="523"/>
      <c r="GVX3" s="523"/>
      <c r="GVY3" s="523"/>
      <c r="GVZ3" s="523"/>
      <c r="GWA3" s="523"/>
      <c r="GWB3" s="523"/>
      <c r="GWC3" s="523"/>
      <c r="GWD3" s="523"/>
      <c r="GWE3" s="523"/>
      <c r="GWF3" s="523"/>
      <c r="GWG3" s="523"/>
      <c r="GWH3" s="523"/>
      <c r="GWI3" s="523"/>
      <c r="GWJ3" s="523"/>
      <c r="GWK3" s="523"/>
      <c r="GWL3" s="523"/>
      <c r="GWM3" s="523"/>
      <c r="GWN3" s="523"/>
      <c r="GWO3" s="523"/>
      <c r="GWP3" s="523"/>
      <c r="GWQ3" s="523"/>
      <c r="GWR3" s="523"/>
      <c r="GWS3" s="523"/>
      <c r="GWT3" s="523"/>
      <c r="GWU3" s="523"/>
      <c r="GWV3" s="523"/>
      <c r="GWW3" s="523"/>
      <c r="GWX3" s="523"/>
      <c r="GWY3" s="523"/>
      <c r="GWZ3" s="523"/>
      <c r="GXA3" s="523"/>
      <c r="GXB3" s="523"/>
      <c r="GXC3" s="523"/>
      <c r="GXD3" s="523"/>
      <c r="GXE3" s="523"/>
      <c r="GXF3" s="523"/>
      <c r="GXG3" s="523"/>
      <c r="GXH3" s="523"/>
      <c r="GXI3" s="523"/>
      <c r="GXJ3" s="523"/>
      <c r="GXK3" s="523"/>
      <c r="GXL3" s="523"/>
      <c r="GXM3" s="523"/>
      <c r="GXN3" s="523"/>
      <c r="GXO3" s="523"/>
      <c r="GXP3" s="523"/>
      <c r="GXQ3" s="523"/>
      <c r="GXR3" s="523"/>
      <c r="GXS3" s="523"/>
      <c r="GXT3" s="523"/>
      <c r="GXU3" s="523"/>
      <c r="GXV3" s="523"/>
      <c r="GXW3" s="523"/>
      <c r="GXX3" s="523"/>
      <c r="GXY3" s="523"/>
      <c r="GXZ3" s="523"/>
      <c r="GYA3" s="523"/>
      <c r="GYB3" s="523"/>
      <c r="GYC3" s="523"/>
      <c r="GYD3" s="523"/>
      <c r="GYE3" s="523"/>
      <c r="GYF3" s="523"/>
      <c r="GYG3" s="523"/>
      <c r="GYH3" s="523"/>
      <c r="GYI3" s="523"/>
      <c r="GYJ3" s="523"/>
      <c r="GYK3" s="523"/>
      <c r="GYL3" s="523"/>
      <c r="GYM3" s="523"/>
      <c r="GYN3" s="523"/>
      <c r="GYO3" s="523"/>
      <c r="GYP3" s="523"/>
      <c r="GYQ3" s="523"/>
      <c r="GYR3" s="523"/>
      <c r="GYS3" s="523"/>
      <c r="GYT3" s="523"/>
      <c r="GYU3" s="523"/>
      <c r="GYV3" s="523"/>
      <c r="GYW3" s="523"/>
      <c r="GYX3" s="523"/>
      <c r="GYY3" s="523"/>
      <c r="GYZ3" s="523"/>
      <c r="GZA3" s="523"/>
      <c r="GZB3" s="523"/>
      <c r="GZC3" s="523"/>
      <c r="GZD3" s="523"/>
      <c r="GZE3" s="523"/>
      <c r="GZF3" s="523"/>
      <c r="GZG3" s="523"/>
      <c r="GZH3" s="523"/>
      <c r="GZI3" s="523"/>
      <c r="GZJ3" s="523"/>
      <c r="GZK3" s="523"/>
      <c r="GZL3" s="523"/>
      <c r="GZM3" s="523"/>
      <c r="GZN3" s="523"/>
      <c r="GZO3" s="523"/>
      <c r="GZP3" s="523"/>
      <c r="GZQ3" s="523"/>
      <c r="GZR3" s="523"/>
      <c r="GZS3" s="523"/>
      <c r="GZT3" s="523"/>
      <c r="GZU3" s="523"/>
      <c r="GZV3" s="523"/>
      <c r="GZW3" s="523"/>
      <c r="GZX3" s="523"/>
      <c r="GZY3" s="523"/>
      <c r="GZZ3" s="523"/>
      <c r="HAA3" s="523"/>
      <c r="HAB3" s="523"/>
      <c r="HAC3" s="523"/>
      <c r="HAD3" s="523"/>
      <c r="HAE3" s="523"/>
      <c r="HAF3" s="523"/>
      <c r="HAG3" s="523"/>
      <c r="HAH3" s="523"/>
      <c r="HAI3" s="523"/>
      <c r="HAJ3" s="523"/>
      <c r="HAK3" s="523"/>
      <c r="HAL3" s="523"/>
      <c r="HAM3" s="523"/>
      <c r="HAN3" s="523"/>
      <c r="HAO3" s="523"/>
      <c r="HAP3" s="523"/>
      <c r="HAQ3" s="523"/>
      <c r="HAR3" s="523"/>
      <c r="HAS3" s="523"/>
      <c r="HAT3" s="523"/>
      <c r="HAU3" s="523"/>
      <c r="HAV3" s="523"/>
      <c r="HAW3" s="523"/>
      <c r="HAX3" s="523"/>
      <c r="HAY3" s="523"/>
      <c r="HAZ3" s="523"/>
      <c r="HBA3" s="523"/>
      <c r="HBB3" s="523"/>
      <c r="HBC3" s="523"/>
      <c r="HBD3" s="523"/>
      <c r="HBE3" s="523"/>
      <c r="HBF3" s="523"/>
      <c r="HBG3" s="523"/>
      <c r="HBH3" s="523"/>
      <c r="HBI3" s="523"/>
      <c r="HBJ3" s="523"/>
      <c r="HBK3" s="523"/>
      <c r="HBL3" s="523"/>
      <c r="HBM3" s="523"/>
      <c r="HBN3" s="523"/>
      <c r="HBO3" s="523"/>
      <c r="HBP3" s="523"/>
      <c r="HBQ3" s="523"/>
      <c r="HBR3" s="523"/>
      <c r="HBS3" s="523"/>
      <c r="HBT3" s="523"/>
      <c r="HBU3" s="523"/>
      <c r="HBV3" s="523"/>
      <c r="HBW3" s="523"/>
      <c r="HBX3" s="523"/>
      <c r="HBY3" s="523"/>
      <c r="HBZ3" s="523"/>
      <c r="HCA3" s="523"/>
      <c r="HCB3" s="523"/>
      <c r="HCC3" s="523"/>
      <c r="HCD3" s="523"/>
      <c r="HCE3" s="523"/>
      <c r="HCF3" s="523"/>
      <c r="HCG3" s="523"/>
      <c r="HCH3" s="523"/>
      <c r="HCI3" s="523"/>
      <c r="HCJ3" s="523"/>
      <c r="HCK3" s="523"/>
      <c r="HCL3" s="523"/>
      <c r="HCM3" s="523"/>
      <c r="HCN3" s="523"/>
      <c r="HCO3" s="523"/>
      <c r="HCP3" s="523"/>
      <c r="HCQ3" s="523"/>
      <c r="HCR3" s="523"/>
      <c r="HCS3" s="523"/>
      <c r="HCT3" s="523"/>
      <c r="HCU3" s="523"/>
      <c r="HCV3" s="523"/>
      <c r="HCW3" s="523"/>
      <c r="HCX3" s="523"/>
      <c r="HCY3" s="523"/>
      <c r="HCZ3" s="523"/>
      <c r="HDA3" s="523"/>
      <c r="HDB3" s="523"/>
      <c r="HDC3" s="523"/>
      <c r="HDD3" s="523"/>
      <c r="HDE3" s="523"/>
      <c r="HDF3" s="523"/>
      <c r="HDG3" s="523"/>
      <c r="HDH3" s="523"/>
      <c r="HDI3" s="523"/>
      <c r="HDJ3" s="523"/>
      <c r="HDK3" s="523"/>
      <c r="HDL3" s="523"/>
      <c r="HDM3" s="523"/>
      <c r="HDN3" s="523"/>
      <c r="HDO3" s="523"/>
      <c r="HDP3" s="523"/>
      <c r="HDQ3" s="523"/>
      <c r="HDR3" s="523"/>
      <c r="HDS3" s="523"/>
      <c r="HDT3" s="523"/>
      <c r="HDU3" s="523"/>
      <c r="HDV3" s="523"/>
      <c r="HDW3" s="523"/>
      <c r="HDX3" s="523"/>
      <c r="HDY3" s="523"/>
      <c r="HDZ3" s="523"/>
      <c r="HEA3" s="523"/>
      <c r="HEB3" s="523"/>
      <c r="HEC3" s="523"/>
      <c r="HED3" s="523"/>
      <c r="HEE3" s="523"/>
      <c r="HEF3" s="523"/>
      <c r="HEG3" s="523"/>
      <c r="HEH3" s="523"/>
      <c r="HEI3" s="523"/>
      <c r="HEJ3" s="523"/>
      <c r="HEK3" s="523"/>
      <c r="HEL3" s="523"/>
      <c r="HEM3" s="523"/>
      <c r="HEN3" s="523"/>
      <c r="HEO3" s="523"/>
      <c r="HEP3" s="523"/>
      <c r="HEQ3" s="523"/>
      <c r="HER3" s="523"/>
      <c r="HES3" s="523"/>
      <c r="HET3" s="523"/>
      <c r="HEU3" s="523"/>
      <c r="HEV3" s="523"/>
      <c r="HEW3" s="523"/>
      <c r="HEX3" s="523"/>
      <c r="HEY3" s="523"/>
      <c r="HEZ3" s="523"/>
      <c r="HFA3" s="523"/>
      <c r="HFB3" s="523"/>
      <c r="HFC3" s="523"/>
      <c r="HFD3" s="523"/>
      <c r="HFE3" s="523"/>
      <c r="HFF3" s="523"/>
      <c r="HFG3" s="523"/>
      <c r="HFH3" s="523"/>
      <c r="HFI3" s="523"/>
      <c r="HFJ3" s="523"/>
      <c r="HFK3" s="523"/>
      <c r="HFL3" s="523"/>
      <c r="HFM3" s="523"/>
      <c r="HFN3" s="523"/>
      <c r="HFO3" s="523"/>
      <c r="HFP3" s="523"/>
      <c r="HFQ3" s="523"/>
      <c r="HFR3" s="523"/>
      <c r="HFS3" s="523"/>
      <c r="HFT3" s="523"/>
      <c r="HFU3" s="523"/>
      <c r="HFV3" s="523"/>
      <c r="HFW3" s="523"/>
      <c r="HFX3" s="523"/>
      <c r="HFY3" s="523"/>
      <c r="HFZ3" s="523"/>
      <c r="HGA3" s="523"/>
      <c r="HGB3" s="523"/>
      <c r="HGC3" s="523"/>
      <c r="HGD3" s="523"/>
      <c r="HGE3" s="523"/>
      <c r="HGF3" s="523"/>
      <c r="HGG3" s="523"/>
      <c r="HGH3" s="523"/>
      <c r="HGI3" s="523"/>
      <c r="HGJ3" s="523"/>
      <c r="HGK3" s="523"/>
      <c r="HGL3" s="523"/>
      <c r="HGM3" s="523"/>
      <c r="HGN3" s="523"/>
      <c r="HGO3" s="523"/>
      <c r="HGP3" s="523"/>
      <c r="HGQ3" s="523"/>
      <c r="HGR3" s="523"/>
      <c r="HGS3" s="523"/>
      <c r="HGT3" s="523"/>
      <c r="HGU3" s="523"/>
      <c r="HGV3" s="523"/>
      <c r="HGW3" s="523"/>
      <c r="HGX3" s="523"/>
      <c r="HGY3" s="523"/>
      <c r="HGZ3" s="523"/>
      <c r="HHA3" s="523"/>
      <c r="HHB3" s="523"/>
      <c r="HHC3" s="523"/>
      <c r="HHD3" s="523"/>
      <c r="HHE3" s="523"/>
      <c r="HHF3" s="523"/>
      <c r="HHG3" s="523"/>
      <c r="HHH3" s="523"/>
      <c r="HHI3" s="523"/>
      <c r="HHJ3" s="523"/>
      <c r="HHK3" s="523"/>
      <c r="HHL3" s="523"/>
      <c r="HHM3" s="523"/>
      <c r="HHN3" s="523"/>
      <c r="HHO3" s="523"/>
      <c r="HHP3" s="523"/>
      <c r="HHQ3" s="523"/>
      <c r="HHR3" s="523"/>
      <c r="HHS3" s="523"/>
      <c r="HHT3" s="523"/>
      <c r="HHU3" s="523"/>
      <c r="HHV3" s="523"/>
      <c r="HHW3" s="523"/>
      <c r="HHX3" s="523"/>
      <c r="HHY3" s="523"/>
      <c r="HHZ3" s="523"/>
      <c r="HIA3" s="523"/>
      <c r="HIB3" s="523"/>
      <c r="HIC3" s="523"/>
      <c r="HID3" s="523"/>
      <c r="HIE3" s="523"/>
      <c r="HIF3" s="523"/>
      <c r="HIG3" s="523"/>
      <c r="HIH3" s="523"/>
      <c r="HII3" s="523"/>
      <c r="HIJ3" s="523"/>
      <c r="HIK3" s="523"/>
      <c r="HIL3" s="523"/>
      <c r="HIM3" s="523"/>
      <c r="HIN3" s="523"/>
      <c r="HIO3" s="523"/>
      <c r="HIP3" s="523"/>
      <c r="HIQ3" s="523"/>
      <c r="HIR3" s="523"/>
      <c r="HIS3" s="523"/>
      <c r="HIT3" s="523"/>
      <c r="HIU3" s="523"/>
      <c r="HIV3" s="523"/>
      <c r="HIW3" s="523"/>
      <c r="HIX3" s="523"/>
      <c r="HIY3" s="523"/>
      <c r="HIZ3" s="523"/>
      <c r="HJA3" s="523"/>
      <c r="HJB3" s="523"/>
      <c r="HJC3" s="523"/>
      <c r="HJD3" s="523"/>
      <c r="HJE3" s="523"/>
      <c r="HJF3" s="523"/>
      <c r="HJG3" s="523"/>
      <c r="HJH3" s="523"/>
      <c r="HJI3" s="523"/>
      <c r="HJJ3" s="523"/>
      <c r="HJK3" s="523"/>
      <c r="HJL3" s="523"/>
      <c r="HJM3" s="523"/>
      <c r="HJN3" s="523"/>
      <c r="HJO3" s="523"/>
      <c r="HJP3" s="523"/>
      <c r="HJQ3" s="523"/>
      <c r="HJR3" s="523"/>
      <c r="HJS3" s="523"/>
      <c r="HJT3" s="523"/>
      <c r="HJU3" s="523"/>
      <c r="HJV3" s="523"/>
      <c r="HJW3" s="523"/>
      <c r="HJX3" s="523"/>
      <c r="HJY3" s="523"/>
      <c r="HJZ3" s="523"/>
      <c r="HKA3" s="523"/>
      <c r="HKB3" s="523"/>
      <c r="HKC3" s="523"/>
      <c r="HKD3" s="523"/>
      <c r="HKE3" s="523"/>
      <c r="HKF3" s="523"/>
      <c r="HKG3" s="523"/>
      <c r="HKH3" s="523"/>
      <c r="HKI3" s="523"/>
      <c r="HKJ3" s="523"/>
      <c r="HKK3" s="523"/>
      <c r="HKL3" s="523"/>
      <c r="HKM3" s="523"/>
      <c r="HKN3" s="523"/>
      <c r="HKO3" s="523"/>
      <c r="HKP3" s="523"/>
      <c r="HKQ3" s="523"/>
      <c r="HKR3" s="523"/>
      <c r="HKS3" s="523"/>
      <c r="HKT3" s="523"/>
      <c r="HKU3" s="523"/>
      <c r="HKV3" s="523"/>
      <c r="HKW3" s="523"/>
      <c r="HKX3" s="523"/>
      <c r="HKY3" s="523"/>
      <c r="HKZ3" s="523"/>
      <c r="HLA3" s="523"/>
      <c r="HLB3" s="523"/>
      <c r="HLC3" s="523"/>
      <c r="HLD3" s="523"/>
      <c r="HLE3" s="523"/>
      <c r="HLF3" s="523"/>
      <c r="HLG3" s="523"/>
      <c r="HLH3" s="523"/>
      <c r="HLI3" s="523"/>
      <c r="HLJ3" s="523"/>
      <c r="HLK3" s="523"/>
      <c r="HLL3" s="523"/>
      <c r="HLM3" s="523"/>
      <c r="HLN3" s="523"/>
      <c r="HLO3" s="523"/>
      <c r="HLP3" s="523"/>
      <c r="HLQ3" s="523"/>
      <c r="HLR3" s="523"/>
      <c r="HLS3" s="523"/>
      <c r="HLT3" s="523"/>
      <c r="HLU3" s="523"/>
      <c r="HLV3" s="523"/>
      <c r="HLW3" s="523"/>
      <c r="HLX3" s="523"/>
      <c r="HLY3" s="523"/>
      <c r="HLZ3" s="523"/>
      <c r="HMA3" s="523"/>
      <c r="HMB3" s="523"/>
      <c r="HMC3" s="523"/>
      <c r="HMD3" s="523"/>
      <c r="HME3" s="523"/>
      <c r="HMF3" s="523"/>
      <c r="HMG3" s="523"/>
      <c r="HMH3" s="523"/>
      <c r="HMI3" s="523"/>
      <c r="HMJ3" s="523"/>
      <c r="HMK3" s="523"/>
      <c r="HML3" s="523"/>
      <c r="HMM3" s="523"/>
      <c r="HMN3" s="523"/>
      <c r="HMO3" s="523"/>
      <c r="HMP3" s="523"/>
      <c r="HMQ3" s="523"/>
      <c r="HMR3" s="523"/>
      <c r="HMS3" s="523"/>
      <c r="HMT3" s="523"/>
      <c r="HMU3" s="523"/>
      <c r="HMV3" s="523"/>
      <c r="HMW3" s="523"/>
      <c r="HMX3" s="523"/>
      <c r="HMY3" s="523"/>
      <c r="HMZ3" s="523"/>
      <c r="HNA3" s="523"/>
      <c r="HNB3" s="523"/>
      <c r="HNC3" s="523"/>
      <c r="HND3" s="523"/>
      <c r="HNE3" s="523"/>
      <c r="HNF3" s="523"/>
      <c r="HNG3" s="523"/>
      <c r="HNH3" s="523"/>
      <c r="HNI3" s="523"/>
      <c r="HNJ3" s="523"/>
      <c r="HNK3" s="523"/>
      <c r="HNL3" s="523"/>
      <c r="HNM3" s="523"/>
      <c r="HNN3" s="523"/>
      <c r="HNO3" s="523"/>
      <c r="HNP3" s="523"/>
      <c r="HNQ3" s="523"/>
      <c r="HNR3" s="523"/>
      <c r="HNS3" s="523"/>
      <c r="HNT3" s="523"/>
      <c r="HNU3" s="523"/>
      <c r="HNV3" s="523"/>
      <c r="HNW3" s="523"/>
      <c r="HNX3" s="523"/>
      <c r="HNY3" s="523"/>
      <c r="HNZ3" s="523"/>
      <c r="HOA3" s="523"/>
      <c r="HOB3" s="523"/>
      <c r="HOC3" s="523"/>
      <c r="HOD3" s="523"/>
      <c r="HOE3" s="523"/>
      <c r="HOF3" s="523"/>
      <c r="HOG3" s="523"/>
      <c r="HOH3" s="523"/>
      <c r="HOI3" s="523"/>
      <c r="HOJ3" s="523"/>
      <c r="HOK3" s="523"/>
      <c r="HOL3" s="523"/>
      <c r="HOM3" s="523"/>
      <c r="HON3" s="523"/>
      <c r="HOO3" s="523"/>
      <c r="HOP3" s="523"/>
      <c r="HOQ3" s="523"/>
      <c r="HOR3" s="523"/>
      <c r="HOS3" s="523"/>
      <c r="HOT3" s="523"/>
      <c r="HOU3" s="523"/>
      <c r="HOV3" s="523"/>
      <c r="HOW3" s="523"/>
      <c r="HOX3" s="523"/>
      <c r="HOY3" s="523"/>
      <c r="HOZ3" s="523"/>
      <c r="HPA3" s="523"/>
      <c r="HPB3" s="523"/>
      <c r="HPC3" s="523"/>
      <c r="HPD3" s="523"/>
      <c r="HPE3" s="523"/>
      <c r="HPF3" s="523"/>
      <c r="HPG3" s="523"/>
      <c r="HPH3" s="523"/>
      <c r="HPI3" s="523"/>
      <c r="HPJ3" s="523"/>
      <c r="HPK3" s="523"/>
      <c r="HPL3" s="523"/>
      <c r="HPM3" s="523"/>
      <c r="HPN3" s="523"/>
      <c r="HPO3" s="523"/>
      <c r="HPP3" s="523"/>
      <c r="HPQ3" s="523"/>
      <c r="HPR3" s="523"/>
      <c r="HPS3" s="523"/>
      <c r="HPT3" s="523"/>
      <c r="HPU3" s="523"/>
      <c r="HPV3" s="523"/>
      <c r="HPW3" s="523"/>
      <c r="HPX3" s="523"/>
      <c r="HPY3" s="523"/>
      <c r="HPZ3" s="523"/>
      <c r="HQA3" s="523"/>
      <c r="HQB3" s="523"/>
      <c r="HQC3" s="523"/>
      <c r="HQD3" s="523"/>
      <c r="HQE3" s="523"/>
      <c r="HQF3" s="523"/>
      <c r="HQG3" s="523"/>
      <c r="HQH3" s="523"/>
      <c r="HQI3" s="523"/>
      <c r="HQJ3" s="523"/>
      <c r="HQK3" s="523"/>
      <c r="HQL3" s="523"/>
      <c r="HQM3" s="523"/>
      <c r="HQN3" s="523"/>
      <c r="HQO3" s="523"/>
      <c r="HQP3" s="523"/>
      <c r="HQQ3" s="523"/>
      <c r="HQR3" s="523"/>
      <c r="HQS3" s="523"/>
      <c r="HQT3" s="523"/>
      <c r="HQU3" s="523"/>
      <c r="HQV3" s="523"/>
      <c r="HQW3" s="523"/>
      <c r="HQX3" s="523"/>
      <c r="HQY3" s="523"/>
      <c r="HQZ3" s="523"/>
      <c r="HRA3" s="523"/>
      <c r="HRB3" s="523"/>
      <c r="HRC3" s="523"/>
      <c r="HRD3" s="523"/>
      <c r="HRE3" s="523"/>
      <c r="HRF3" s="523"/>
      <c r="HRG3" s="523"/>
      <c r="HRH3" s="523"/>
      <c r="HRI3" s="523"/>
      <c r="HRJ3" s="523"/>
      <c r="HRK3" s="523"/>
      <c r="HRL3" s="523"/>
      <c r="HRM3" s="523"/>
      <c r="HRN3" s="523"/>
      <c r="HRO3" s="523"/>
      <c r="HRP3" s="523"/>
      <c r="HRQ3" s="523"/>
      <c r="HRR3" s="523"/>
      <c r="HRS3" s="523"/>
      <c r="HRT3" s="523"/>
      <c r="HRU3" s="523"/>
      <c r="HRV3" s="523"/>
      <c r="HRW3" s="523"/>
      <c r="HRX3" s="523"/>
      <c r="HRY3" s="523"/>
      <c r="HRZ3" s="523"/>
      <c r="HSA3" s="523"/>
      <c r="HSB3" s="523"/>
      <c r="HSC3" s="523"/>
      <c r="HSD3" s="523"/>
      <c r="HSE3" s="523"/>
      <c r="HSF3" s="523"/>
      <c r="HSG3" s="523"/>
      <c r="HSH3" s="523"/>
      <c r="HSI3" s="523"/>
      <c r="HSJ3" s="523"/>
      <c r="HSK3" s="523"/>
      <c r="HSL3" s="523"/>
      <c r="HSM3" s="523"/>
      <c r="HSN3" s="523"/>
      <c r="HSO3" s="523"/>
      <c r="HSP3" s="523"/>
      <c r="HSQ3" s="523"/>
      <c r="HSR3" s="523"/>
      <c r="HSS3" s="523"/>
      <c r="HST3" s="523"/>
      <c r="HSU3" s="523"/>
      <c r="HSV3" s="523"/>
      <c r="HSW3" s="523"/>
      <c r="HSX3" s="523"/>
      <c r="HSY3" s="523"/>
      <c r="HSZ3" s="523"/>
      <c r="HTA3" s="523"/>
      <c r="HTB3" s="523"/>
      <c r="HTC3" s="523"/>
      <c r="HTD3" s="523"/>
      <c r="HTE3" s="523"/>
      <c r="HTF3" s="523"/>
      <c r="HTG3" s="523"/>
      <c r="HTH3" s="523"/>
      <c r="HTI3" s="523"/>
      <c r="HTJ3" s="523"/>
      <c r="HTK3" s="523"/>
      <c r="HTL3" s="523"/>
      <c r="HTM3" s="523"/>
      <c r="HTN3" s="523"/>
      <c r="HTO3" s="523"/>
      <c r="HTP3" s="523"/>
      <c r="HTQ3" s="523"/>
      <c r="HTR3" s="523"/>
      <c r="HTS3" s="523"/>
      <c r="HTT3" s="523"/>
      <c r="HTU3" s="523"/>
      <c r="HTV3" s="523"/>
      <c r="HTW3" s="523"/>
      <c r="HTX3" s="523"/>
      <c r="HTY3" s="523"/>
      <c r="HTZ3" s="523"/>
      <c r="HUA3" s="523"/>
      <c r="HUB3" s="523"/>
      <c r="HUC3" s="523"/>
      <c r="HUD3" s="523"/>
      <c r="HUE3" s="523"/>
      <c r="HUF3" s="523"/>
      <c r="HUG3" s="523"/>
      <c r="HUH3" s="523"/>
      <c r="HUI3" s="523"/>
      <c r="HUJ3" s="523"/>
      <c r="HUK3" s="523"/>
      <c r="HUL3" s="523"/>
      <c r="HUM3" s="523"/>
      <c r="HUN3" s="523"/>
      <c r="HUO3" s="523"/>
      <c r="HUP3" s="523"/>
      <c r="HUQ3" s="523"/>
      <c r="HUR3" s="523"/>
      <c r="HUS3" s="523"/>
      <c r="HUT3" s="523"/>
      <c r="HUU3" s="523"/>
      <c r="HUV3" s="523"/>
      <c r="HUW3" s="523"/>
      <c r="HUX3" s="523"/>
      <c r="HUY3" s="523"/>
      <c r="HUZ3" s="523"/>
      <c r="HVA3" s="523"/>
      <c r="HVB3" s="523"/>
      <c r="HVC3" s="523"/>
      <c r="HVD3" s="523"/>
      <c r="HVE3" s="523"/>
      <c r="HVF3" s="523"/>
      <c r="HVG3" s="523"/>
      <c r="HVH3" s="523"/>
      <c r="HVI3" s="523"/>
      <c r="HVJ3" s="523"/>
      <c r="HVK3" s="523"/>
      <c r="HVL3" s="523"/>
      <c r="HVM3" s="523"/>
      <c r="HVN3" s="523"/>
      <c r="HVO3" s="523"/>
      <c r="HVP3" s="523"/>
      <c r="HVQ3" s="523"/>
      <c r="HVR3" s="523"/>
      <c r="HVS3" s="523"/>
      <c r="HVT3" s="523"/>
      <c r="HVU3" s="523"/>
      <c r="HVV3" s="523"/>
      <c r="HVW3" s="523"/>
      <c r="HVX3" s="523"/>
      <c r="HVY3" s="523"/>
      <c r="HVZ3" s="523"/>
      <c r="HWA3" s="523"/>
      <c r="HWB3" s="523"/>
      <c r="HWC3" s="523"/>
      <c r="HWD3" s="523"/>
      <c r="HWE3" s="523"/>
      <c r="HWF3" s="523"/>
      <c r="HWG3" s="523"/>
      <c r="HWH3" s="523"/>
      <c r="HWI3" s="523"/>
      <c r="HWJ3" s="523"/>
      <c r="HWK3" s="523"/>
      <c r="HWL3" s="523"/>
      <c r="HWM3" s="523"/>
      <c r="HWN3" s="523"/>
      <c r="HWO3" s="523"/>
      <c r="HWP3" s="523"/>
      <c r="HWQ3" s="523"/>
      <c r="HWR3" s="523"/>
      <c r="HWS3" s="523"/>
      <c r="HWT3" s="523"/>
      <c r="HWU3" s="523"/>
      <c r="HWV3" s="523"/>
      <c r="HWW3" s="523"/>
      <c r="HWX3" s="523"/>
      <c r="HWY3" s="523"/>
      <c r="HWZ3" s="523"/>
      <c r="HXA3" s="523"/>
      <c r="HXB3" s="523"/>
      <c r="HXC3" s="523"/>
      <c r="HXD3" s="523"/>
      <c r="HXE3" s="523"/>
      <c r="HXF3" s="523"/>
      <c r="HXG3" s="523"/>
      <c r="HXH3" s="523"/>
      <c r="HXI3" s="523"/>
      <c r="HXJ3" s="523"/>
      <c r="HXK3" s="523"/>
      <c r="HXL3" s="523"/>
      <c r="HXM3" s="523"/>
      <c r="HXN3" s="523"/>
      <c r="HXO3" s="523"/>
      <c r="HXP3" s="523"/>
      <c r="HXQ3" s="523"/>
      <c r="HXR3" s="523"/>
      <c r="HXS3" s="523"/>
      <c r="HXT3" s="523"/>
      <c r="HXU3" s="523"/>
      <c r="HXV3" s="523"/>
      <c r="HXW3" s="523"/>
      <c r="HXX3" s="523"/>
      <c r="HXY3" s="523"/>
      <c r="HXZ3" s="523"/>
      <c r="HYA3" s="523"/>
      <c r="HYB3" s="523"/>
      <c r="HYC3" s="523"/>
      <c r="HYD3" s="523"/>
      <c r="HYE3" s="523"/>
      <c r="HYF3" s="523"/>
      <c r="HYG3" s="523"/>
      <c r="HYH3" s="523"/>
      <c r="HYI3" s="523"/>
      <c r="HYJ3" s="523"/>
      <c r="HYK3" s="523"/>
      <c r="HYL3" s="523"/>
      <c r="HYM3" s="523"/>
      <c r="HYN3" s="523"/>
      <c r="HYO3" s="523"/>
      <c r="HYP3" s="523"/>
      <c r="HYQ3" s="523"/>
      <c r="HYR3" s="523"/>
      <c r="HYS3" s="523"/>
      <c r="HYT3" s="523"/>
      <c r="HYU3" s="523"/>
      <c r="HYV3" s="523"/>
      <c r="HYW3" s="523"/>
      <c r="HYX3" s="523"/>
      <c r="HYY3" s="523"/>
      <c r="HYZ3" s="523"/>
      <c r="HZA3" s="523"/>
      <c r="HZB3" s="523"/>
      <c r="HZC3" s="523"/>
      <c r="HZD3" s="523"/>
      <c r="HZE3" s="523"/>
      <c r="HZF3" s="523"/>
      <c r="HZG3" s="523"/>
      <c r="HZH3" s="523"/>
      <c r="HZI3" s="523"/>
      <c r="HZJ3" s="523"/>
      <c r="HZK3" s="523"/>
      <c r="HZL3" s="523"/>
      <c r="HZM3" s="523"/>
      <c r="HZN3" s="523"/>
      <c r="HZO3" s="523"/>
      <c r="HZP3" s="523"/>
      <c r="HZQ3" s="523"/>
      <c r="HZR3" s="523"/>
      <c r="HZS3" s="523"/>
      <c r="HZT3" s="523"/>
      <c r="HZU3" s="523"/>
      <c r="HZV3" s="523"/>
      <c r="HZW3" s="523"/>
      <c r="HZX3" s="523"/>
      <c r="HZY3" s="523"/>
      <c r="HZZ3" s="523"/>
      <c r="IAA3" s="523"/>
      <c r="IAB3" s="523"/>
      <c r="IAC3" s="523"/>
      <c r="IAD3" s="523"/>
      <c r="IAE3" s="523"/>
      <c r="IAF3" s="523"/>
      <c r="IAG3" s="523"/>
      <c r="IAH3" s="523"/>
      <c r="IAI3" s="523"/>
      <c r="IAJ3" s="523"/>
      <c r="IAK3" s="523"/>
      <c r="IAL3" s="523"/>
      <c r="IAM3" s="523"/>
      <c r="IAN3" s="523"/>
      <c r="IAO3" s="523"/>
      <c r="IAP3" s="523"/>
      <c r="IAQ3" s="523"/>
      <c r="IAR3" s="523"/>
      <c r="IAS3" s="523"/>
      <c r="IAT3" s="523"/>
      <c r="IAU3" s="523"/>
      <c r="IAV3" s="523"/>
      <c r="IAW3" s="523"/>
      <c r="IAX3" s="523"/>
      <c r="IAY3" s="523"/>
      <c r="IAZ3" s="523"/>
      <c r="IBA3" s="523"/>
      <c r="IBB3" s="523"/>
      <c r="IBC3" s="523"/>
      <c r="IBD3" s="523"/>
      <c r="IBE3" s="523"/>
      <c r="IBF3" s="523"/>
      <c r="IBG3" s="523"/>
      <c r="IBH3" s="523"/>
      <c r="IBI3" s="523"/>
      <c r="IBJ3" s="523"/>
      <c r="IBK3" s="523"/>
      <c r="IBL3" s="523"/>
      <c r="IBM3" s="523"/>
      <c r="IBN3" s="523"/>
      <c r="IBO3" s="523"/>
      <c r="IBP3" s="523"/>
      <c r="IBQ3" s="523"/>
      <c r="IBR3" s="523"/>
      <c r="IBS3" s="523"/>
      <c r="IBT3" s="523"/>
      <c r="IBU3" s="523"/>
      <c r="IBV3" s="523"/>
      <c r="IBW3" s="523"/>
      <c r="IBX3" s="523"/>
      <c r="IBY3" s="523"/>
      <c r="IBZ3" s="523"/>
      <c r="ICA3" s="523"/>
      <c r="ICB3" s="523"/>
      <c r="ICC3" s="523"/>
      <c r="ICD3" s="523"/>
      <c r="ICE3" s="523"/>
      <c r="ICF3" s="523"/>
      <c r="ICG3" s="523"/>
      <c r="ICH3" s="523"/>
      <c r="ICI3" s="523"/>
      <c r="ICJ3" s="523"/>
      <c r="ICK3" s="523"/>
      <c r="ICL3" s="523"/>
      <c r="ICM3" s="523"/>
      <c r="ICN3" s="523"/>
      <c r="ICO3" s="523"/>
      <c r="ICP3" s="523"/>
      <c r="ICQ3" s="523"/>
      <c r="ICR3" s="523"/>
      <c r="ICS3" s="523"/>
      <c r="ICT3" s="523"/>
      <c r="ICU3" s="523"/>
      <c r="ICV3" s="523"/>
      <c r="ICW3" s="523"/>
      <c r="ICX3" s="523"/>
      <c r="ICY3" s="523"/>
      <c r="ICZ3" s="523"/>
      <c r="IDA3" s="523"/>
      <c r="IDB3" s="523"/>
      <c r="IDC3" s="523"/>
      <c r="IDD3" s="523"/>
      <c r="IDE3" s="523"/>
      <c r="IDF3" s="523"/>
      <c r="IDG3" s="523"/>
      <c r="IDH3" s="523"/>
      <c r="IDI3" s="523"/>
      <c r="IDJ3" s="523"/>
      <c r="IDK3" s="523"/>
      <c r="IDL3" s="523"/>
      <c r="IDM3" s="523"/>
      <c r="IDN3" s="523"/>
      <c r="IDO3" s="523"/>
      <c r="IDP3" s="523"/>
      <c r="IDQ3" s="523"/>
      <c r="IDR3" s="523"/>
      <c r="IDS3" s="523"/>
      <c r="IDT3" s="523"/>
      <c r="IDU3" s="523"/>
      <c r="IDV3" s="523"/>
      <c r="IDW3" s="523"/>
      <c r="IDX3" s="523"/>
      <c r="IDY3" s="523"/>
      <c r="IDZ3" s="523"/>
      <c r="IEA3" s="523"/>
      <c r="IEB3" s="523"/>
      <c r="IEC3" s="523"/>
      <c r="IED3" s="523"/>
      <c r="IEE3" s="523"/>
      <c r="IEF3" s="523"/>
      <c r="IEG3" s="523"/>
      <c r="IEH3" s="523"/>
      <c r="IEI3" s="523"/>
      <c r="IEJ3" s="523"/>
      <c r="IEK3" s="523"/>
      <c r="IEL3" s="523"/>
      <c r="IEM3" s="523"/>
      <c r="IEN3" s="523"/>
      <c r="IEO3" s="523"/>
      <c r="IEP3" s="523"/>
      <c r="IEQ3" s="523"/>
      <c r="IER3" s="523"/>
      <c r="IES3" s="523"/>
      <c r="IET3" s="523"/>
      <c r="IEU3" s="523"/>
      <c r="IEV3" s="523"/>
      <c r="IEW3" s="523"/>
      <c r="IEX3" s="523"/>
      <c r="IEY3" s="523"/>
      <c r="IEZ3" s="523"/>
      <c r="IFA3" s="523"/>
      <c r="IFB3" s="523"/>
      <c r="IFC3" s="523"/>
      <c r="IFD3" s="523"/>
      <c r="IFE3" s="523"/>
      <c r="IFF3" s="523"/>
      <c r="IFG3" s="523"/>
      <c r="IFH3" s="523"/>
      <c r="IFI3" s="523"/>
      <c r="IFJ3" s="523"/>
      <c r="IFK3" s="523"/>
      <c r="IFL3" s="523"/>
      <c r="IFM3" s="523"/>
      <c r="IFN3" s="523"/>
      <c r="IFO3" s="523"/>
      <c r="IFP3" s="523"/>
      <c r="IFQ3" s="523"/>
      <c r="IFR3" s="523"/>
      <c r="IFS3" s="523"/>
      <c r="IFT3" s="523"/>
      <c r="IFU3" s="523"/>
      <c r="IFV3" s="523"/>
      <c r="IFW3" s="523"/>
      <c r="IFX3" s="523"/>
      <c r="IFY3" s="523"/>
      <c r="IFZ3" s="523"/>
      <c r="IGA3" s="523"/>
      <c r="IGB3" s="523"/>
      <c r="IGC3" s="523"/>
      <c r="IGD3" s="523"/>
      <c r="IGE3" s="523"/>
      <c r="IGF3" s="523"/>
      <c r="IGG3" s="523"/>
      <c r="IGH3" s="523"/>
      <c r="IGI3" s="523"/>
      <c r="IGJ3" s="523"/>
      <c r="IGK3" s="523"/>
      <c r="IGL3" s="523"/>
      <c r="IGM3" s="523"/>
      <c r="IGN3" s="523"/>
      <c r="IGO3" s="523"/>
      <c r="IGP3" s="523"/>
      <c r="IGQ3" s="523"/>
      <c r="IGR3" s="523"/>
      <c r="IGS3" s="523"/>
      <c r="IGT3" s="523"/>
      <c r="IGU3" s="523"/>
      <c r="IGV3" s="523"/>
      <c r="IGW3" s="523"/>
      <c r="IGX3" s="523"/>
      <c r="IGY3" s="523"/>
      <c r="IGZ3" s="523"/>
      <c r="IHA3" s="523"/>
      <c r="IHB3" s="523"/>
      <c r="IHC3" s="523"/>
      <c r="IHD3" s="523"/>
      <c r="IHE3" s="523"/>
      <c r="IHF3" s="523"/>
      <c r="IHG3" s="523"/>
      <c r="IHH3" s="523"/>
      <c r="IHI3" s="523"/>
      <c r="IHJ3" s="523"/>
      <c r="IHK3" s="523"/>
      <c r="IHL3" s="523"/>
      <c r="IHM3" s="523"/>
      <c r="IHN3" s="523"/>
      <c r="IHO3" s="523"/>
      <c r="IHP3" s="523"/>
      <c r="IHQ3" s="523"/>
      <c r="IHR3" s="523"/>
      <c r="IHS3" s="523"/>
      <c r="IHT3" s="523"/>
      <c r="IHU3" s="523"/>
      <c r="IHV3" s="523"/>
      <c r="IHW3" s="523"/>
      <c r="IHX3" s="523"/>
      <c r="IHY3" s="523"/>
      <c r="IHZ3" s="523"/>
      <c r="IIA3" s="523"/>
      <c r="IIB3" s="523"/>
      <c r="IIC3" s="523"/>
      <c r="IID3" s="523"/>
      <c r="IIE3" s="523"/>
      <c r="IIF3" s="523"/>
      <c r="IIG3" s="523"/>
      <c r="IIH3" s="523"/>
      <c r="III3" s="523"/>
      <c r="IIJ3" s="523"/>
      <c r="IIK3" s="523"/>
      <c r="IIL3" s="523"/>
      <c r="IIM3" s="523"/>
      <c r="IIN3" s="523"/>
      <c r="IIO3" s="523"/>
      <c r="IIP3" s="523"/>
      <c r="IIQ3" s="523"/>
      <c r="IIR3" s="523"/>
      <c r="IIS3" s="523"/>
      <c r="IIT3" s="523"/>
      <c r="IIU3" s="523"/>
      <c r="IIV3" s="523"/>
      <c r="IIW3" s="523"/>
      <c r="IIX3" s="523"/>
      <c r="IIY3" s="523"/>
      <c r="IIZ3" s="523"/>
      <c r="IJA3" s="523"/>
      <c r="IJB3" s="523"/>
      <c r="IJC3" s="523"/>
      <c r="IJD3" s="523"/>
      <c r="IJE3" s="523"/>
      <c r="IJF3" s="523"/>
      <c r="IJG3" s="523"/>
      <c r="IJH3" s="523"/>
      <c r="IJI3" s="523"/>
      <c r="IJJ3" s="523"/>
      <c r="IJK3" s="523"/>
      <c r="IJL3" s="523"/>
      <c r="IJM3" s="523"/>
      <c r="IJN3" s="523"/>
      <c r="IJO3" s="523"/>
      <c r="IJP3" s="523"/>
      <c r="IJQ3" s="523"/>
      <c r="IJR3" s="523"/>
      <c r="IJS3" s="523"/>
      <c r="IJT3" s="523"/>
      <c r="IJU3" s="523"/>
      <c r="IJV3" s="523"/>
      <c r="IJW3" s="523"/>
      <c r="IJX3" s="523"/>
      <c r="IJY3" s="523"/>
      <c r="IJZ3" s="523"/>
      <c r="IKA3" s="523"/>
      <c r="IKB3" s="523"/>
      <c r="IKC3" s="523"/>
      <c r="IKD3" s="523"/>
      <c r="IKE3" s="523"/>
      <c r="IKF3" s="523"/>
      <c r="IKG3" s="523"/>
      <c r="IKH3" s="523"/>
      <c r="IKI3" s="523"/>
      <c r="IKJ3" s="523"/>
      <c r="IKK3" s="523"/>
      <c r="IKL3" s="523"/>
      <c r="IKM3" s="523"/>
      <c r="IKN3" s="523"/>
      <c r="IKO3" s="523"/>
      <c r="IKP3" s="523"/>
      <c r="IKQ3" s="523"/>
      <c r="IKR3" s="523"/>
      <c r="IKS3" s="523"/>
      <c r="IKT3" s="523"/>
      <c r="IKU3" s="523"/>
      <c r="IKV3" s="523"/>
      <c r="IKW3" s="523"/>
      <c r="IKX3" s="523"/>
      <c r="IKY3" s="523"/>
      <c r="IKZ3" s="523"/>
      <c r="ILA3" s="523"/>
      <c r="ILB3" s="523"/>
      <c r="ILC3" s="523"/>
      <c r="ILD3" s="523"/>
      <c r="ILE3" s="523"/>
      <c r="ILF3" s="523"/>
      <c r="ILG3" s="523"/>
      <c r="ILH3" s="523"/>
      <c r="ILI3" s="523"/>
      <c r="ILJ3" s="523"/>
      <c r="ILK3" s="523"/>
      <c r="ILL3" s="523"/>
      <c r="ILM3" s="523"/>
      <c r="ILN3" s="523"/>
      <c r="ILO3" s="523"/>
      <c r="ILP3" s="523"/>
      <c r="ILQ3" s="523"/>
      <c r="ILR3" s="523"/>
      <c r="ILS3" s="523"/>
      <c r="ILT3" s="523"/>
      <c r="ILU3" s="523"/>
      <c r="ILV3" s="523"/>
      <c r="ILW3" s="523"/>
      <c r="ILX3" s="523"/>
      <c r="ILY3" s="523"/>
      <c r="ILZ3" s="523"/>
      <c r="IMA3" s="523"/>
      <c r="IMB3" s="523"/>
      <c r="IMC3" s="523"/>
      <c r="IMD3" s="523"/>
      <c r="IME3" s="523"/>
      <c r="IMF3" s="523"/>
      <c r="IMG3" s="523"/>
      <c r="IMH3" s="523"/>
      <c r="IMI3" s="523"/>
      <c r="IMJ3" s="523"/>
      <c r="IMK3" s="523"/>
      <c r="IML3" s="523"/>
      <c r="IMM3" s="523"/>
      <c r="IMN3" s="523"/>
      <c r="IMO3" s="523"/>
      <c r="IMP3" s="523"/>
      <c r="IMQ3" s="523"/>
      <c r="IMR3" s="523"/>
      <c r="IMS3" s="523"/>
      <c r="IMT3" s="523"/>
      <c r="IMU3" s="523"/>
      <c r="IMV3" s="523"/>
      <c r="IMW3" s="523"/>
      <c r="IMX3" s="523"/>
      <c r="IMY3" s="523"/>
      <c r="IMZ3" s="523"/>
      <c r="INA3" s="523"/>
      <c r="INB3" s="523"/>
      <c r="INC3" s="523"/>
      <c r="IND3" s="523"/>
      <c r="INE3" s="523"/>
      <c r="INF3" s="523"/>
      <c r="ING3" s="523"/>
      <c r="INH3" s="523"/>
      <c r="INI3" s="523"/>
      <c r="INJ3" s="523"/>
      <c r="INK3" s="523"/>
      <c r="INL3" s="523"/>
      <c r="INM3" s="523"/>
      <c r="INN3" s="523"/>
      <c r="INO3" s="523"/>
      <c r="INP3" s="523"/>
      <c r="INQ3" s="523"/>
      <c r="INR3" s="523"/>
      <c r="INS3" s="523"/>
      <c r="INT3" s="523"/>
      <c r="INU3" s="523"/>
      <c r="INV3" s="523"/>
      <c r="INW3" s="523"/>
      <c r="INX3" s="523"/>
      <c r="INY3" s="523"/>
      <c r="INZ3" s="523"/>
      <c r="IOA3" s="523"/>
      <c r="IOB3" s="523"/>
      <c r="IOC3" s="523"/>
      <c r="IOD3" s="523"/>
      <c r="IOE3" s="523"/>
      <c r="IOF3" s="523"/>
      <c r="IOG3" s="523"/>
      <c r="IOH3" s="523"/>
      <c r="IOI3" s="523"/>
      <c r="IOJ3" s="523"/>
      <c r="IOK3" s="523"/>
      <c r="IOL3" s="523"/>
      <c r="IOM3" s="523"/>
      <c r="ION3" s="523"/>
      <c r="IOO3" s="523"/>
      <c r="IOP3" s="523"/>
      <c r="IOQ3" s="523"/>
      <c r="IOR3" s="523"/>
      <c r="IOS3" s="523"/>
      <c r="IOT3" s="523"/>
      <c r="IOU3" s="523"/>
      <c r="IOV3" s="523"/>
      <c r="IOW3" s="523"/>
      <c r="IOX3" s="523"/>
      <c r="IOY3" s="523"/>
      <c r="IOZ3" s="523"/>
      <c r="IPA3" s="523"/>
      <c r="IPB3" s="523"/>
      <c r="IPC3" s="523"/>
      <c r="IPD3" s="523"/>
      <c r="IPE3" s="523"/>
      <c r="IPF3" s="523"/>
      <c r="IPG3" s="523"/>
      <c r="IPH3" s="523"/>
      <c r="IPI3" s="523"/>
      <c r="IPJ3" s="523"/>
      <c r="IPK3" s="523"/>
      <c r="IPL3" s="523"/>
      <c r="IPM3" s="523"/>
      <c r="IPN3" s="523"/>
      <c r="IPO3" s="523"/>
      <c r="IPP3" s="523"/>
      <c r="IPQ3" s="523"/>
      <c r="IPR3" s="523"/>
      <c r="IPS3" s="523"/>
      <c r="IPT3" s="523"/>
      <c r="IPU3" s="523"/>
      <c r="IPV3" s="523"/>
      <c r="IPW3" s="523"/>
      <c r="IPX3" s="523"/>
      <c r="IPY3" s="523"/>
      <c r="IPZ3" s="523"/>
      <c r="IQA3" s="523"/>
      <c r="IQB3" s="523"/>
      <c r="IQC3" s="523"/>
      <c r="IQD3" s="523"/>
      <c r="IQE3" s="523"/>
      <c r="IQF3" s="523"/>
      <c r="IQG3" s="523"/>
      <c r="IQH3" s="523"/>
      <c r="IQI3" s="523"/>
      <c r="IQJ3" s="523"/>
      <c r="IQK3" s="523"/>
      <c r="IQL3" s="523"/>
      <c r="IQM3" s="523"/>
      <c r="IQN3" s="523"/>
      <c r="IQO3" s="523"/>
      <c r="IQP3" s="523"/>
      <c r="IQQ3" s="523"/>
      <c r="IQR3" s="523"/>
      <c r="IQS3" s="523"/>
      <c r="IQT3" s="523"/>
      <c r="IQU3" s="523"/>
      <c r="IQV3" s="523"/>
      <c r="IQW3" s="523"/>
      <c r="IQX3" s="523"/>
      <c r="IQY3" s="523"/>
      <c r="IQZ3" s="523"/>
      <c r="IRA3" s="523"/>
      <c r="IRB3" s="523"/>
      <c r="IRC3" s="523"/>
      <c r="IRD3" s="523"/>
      <c r="IRE3" s="523"/>
      <c r="IRF3" s="523"/>
      <c r="IRG3" s="523"/>
      <c r="IRH3" s="523"/>
      <c r="IRI3" s="523"/>
      <c r="IRJ3" s="523"/>
      <c r="IRK3" s="523"/>
      <c r="IRL3" s="523"/>
      <c r="IRM3" s="523"/>
      <c r="IRN3" s="523"/>
      <c r="IRO3" s="523"/>
      <c r="IRP3" s="523"/>
      <c r="IRQ3" s="523"/>
      <c r="IRR3" s="523"/>
      <c r="IRS3" s="523"/>
      <c r="IRT3" s="523"/>
      <c r="IRU3" s="523"/>
      <c r="IRV3" s="523"/>
      <c r="IRW3" s="523"/>
      <c r="IRX3" s="523"/>
      <c r="IRY3" s="523"/>
      <c r="IRZ3" s="523"/>
      <c r="ISA3" s="523"/>
      <c r="ISB3" s="523"/>
      <c r="ISC3" s="523"/>
      <c r="ISD3" s="523"/>
      <c r="ISE3" s="523"/>
      <c r="ISF3" s="523"/>
      <c r="ISG3" s="523"/>
      <c r="ISH3" s="523"/>
      <c r="ISI3" s="523"/>
      <c r="ISJ3" s="523"/>
      <c r="ISK3" s="523"/>
      <c r="ISL3" s="523"/>
      <c r="ISM3" s="523"/>
      <c r="ISN3" s="523"/>
      <c r="ISO3" s="523"/>
      <c r="ISP3" s="523"/>
      <c r="ISQ3" s="523"/>
      <c r="ISR3" s="523"/>
      <c r="ISS3" s="523"/>
      <c r="IST3" s="523"/>
      <c r="ISU3" s="523"/>
      <c r="ISV3" s="523"/>
      <c r="ISW3" s="523"/>
      <c r="ISX3" s="523"/>
      <c r="ISY3" s="523"/>
      <c r="ISZ3" s="523"/>
      <c r="ITA3" s="523"/>
      <c r="ITB3" s="523"/>
      <c r="ITC3" s="523"/>
      <c r="ITD3" s="523"/>
      <c r="ITE3" s="523"/>
      <c r="ITF3" s="523"/>
      <c r="ITG3" s="523"/>
      <c r="ITH3" s="523"/>
      <c r="ITI3" s="523"/>
      <c r="ITJ3" s="523"/>
      <c r="ITK3" s="523"/>
      <c r="ITL3" s="523"/>
      <c r="ITM3" s="523"/>
      <c r="ITN3" s="523"/>
      <c r="ITO3" s="523"/>
      <c r="ITP3" s="523"/>
      <c r="ITQ3" s="523"/>
      <c r="ITR3" s="523"/>
      <c r="ITS3" s="523"/>
      <c r="ITT3" s="523"/>
      <c r="ITU3" s="523"/>
      <c r="ITV3" s="523"/>
      <c r="ITW3" s="523"/>
      <c r="ITX3" s="523"/>
      <c r="ITY3" s="523"/>
      <c r="ITZ3" s="523"/>
      <c r="IUA3" s="523"/>
      <c r="IUB3" s="523"/>
      <c r="IUC3" s="523"/>
      <c r="IUD3" s="523"/>
      <c r="IUE3" s="523"/>
      <c r="IUF3" s="523"/>
      <c r="IUG3" s="523"/>
      <c r="IUH3" s="523"/>
      <c r="IUI3" s="523"/>
      <c r="IUJ3" s="523"/>
      <c r="IUK3" s="523"/>
      <c r="IUL3" s="523"/>
      <c r="IUM3" s="523"/>
      <c r="IUN3" s="523"/>
      <c r="IUO3" s="523"/>
      <c r="IUP3" s="523"/>
      <c r="IUQ3" s="523"/>
      <c r="IUR3" s="523"/>
      <c r="IUS3" s="523"/>
      <c r="IUT3" s="523"/>
      <c r="IUU3" s="523"/>
      <c r="IUV3" s="523"/>
      <c r="IUW3" s="523"/>
      <c r="IUX3" s="523"/>
      <c r="IUY3" s="523"/>
      <c r="IUZ3" s="523"/>
      <c r="IVA3" s="523"/>
      <c r="IVB3" s="523"/>
      <c r="IVC3" s="523"/>
      <c r="IVD3" s="523"/>
      <c r="IVE3" s="523"/>
      <c r="IVF3" s="523"/>
      <c r="IVG3" s="523"/>
      <c r="IVH3" s="523"/>
      <c r="IVI3" s="523"/>
      <c r="IVJ3" s="523"/>
      <c r="IVK3" s="523"/>
      <c r="IVL3" s="523"/>
      <c r="IVM3" s="523"/>
      <c r="IVN3" s="523"/>
      <c r="IVO3" s="523"/>
      <c r="IVP3" s="523"/>
      <c r="IVQ3" s="523"/>
      <c r="IVR3" s="523"/>
      <c r="IVS3" s="523"/>
      <c r="IVT3" s="523"/>
      <c r="IVU3" s="523"/>
      <c r="IVV3" s="523"/>
      <c r="IVW3" s="523"/>
      <c r="IVX3" s="523"/>
      <c r="IVY3" s="523"/>
      <c r="IVZ3" s="523"/>
      <c r="IWA3" s="523"/>
      <c r="IWB3" s="523"/>
      <c r="IWC3" s="523"/>
      <c r="IWD3" s="523"/>
      <c r="IWE3" s="523"/>
      <c r="IWF3" s="523"/>
      <c r="IWG3" s="523"/>
      <c r="IWH3" s="523"/>
      <c r="IWI3" s="523"/>
      <c r="IWJ3" s="523"/>
      <c r="IWK3" s="523"/>
      <c r="IWL3" s="523"/>
      <c r="IWM3" s="523"/>
      <c r="IWN3" s="523"/>
      <c r="IWO3" s="523"/>
      <c r="IWP3" s="523"/>
      <c r="IWQ3" s="523"/>
      <c r="IWR3" s="523"/>
      <c r="IWS3" s="523"/>
      <c r="IWT3" s="523"/>
      <c r="IWU3" s="523"/>
      <c r="IWV3" s="523"/>
      <c r="IWW3" s="523"/>
      <c r="IWX3" s="523"/>
      <c r="IWY3" s="523"/>
      <c r="IWZ3" s="523"/>
      <c r="IXA3" s="523"/>
      <c r="IXB3" s="523"/>
      <c r="IXC3" s="523"/>
      <c r="IXD3" s="523"/>
      <c r="IXE3" s="523"/>
      <c r="IXF3" s="523"/>
      <c r="IXG3" s="523"/>
      <c r="IXH3" s="523"/>
      <c r="IXI3" s="523"/>
      <c r="IXJ3" s="523"/>
      <c r="IXK3" s="523"/>
      <c r="IXL3" s="523"/>
      <c r="IXM3" s="523"/>
      <c r="IXN3" s="523"/>
      <c r="IXO3" s="523"/>
      <c r="IXP3" s="523"/>
      <c r="IXQ3" s="523"/>
      <c r="IXR3" s="523"/>
      <c r="IXS3" s="523"/>
      <c r="IXT3" s="523"/>
      <c r="IXU3" s="523"/>
      <c r="IXV3" s="523"/>
      <c r="IXW3" s="523"/>
      <c r="IXX3" s="523"/>
      <c r="IXY3" s="523"/>
      <c r="IXZ3" s="523"/>
      <c r="IYA3" s="523"/>
      <c r="IYB3" s="523"/>
      <c r="IYC3" s="523"/>
      <c r="IYD3" s="523"/>
      <c r="IYE3" s="523"/>
      <c r="IYF3" s="523"/>
      <c r="IYG3" s="523"/>
      <c r="IYH3" s="523"/>
      <c r="IYI3" s="523"/>
      <c r="IYJ3" s="523"/>
      <c r="IYK3" s="523"/>
      <c r="IYL3" s="523"/>
      <c r="IYM3" s="523"/>
      <c r="IYN3" s="523"/>
      <c r="IYO3" s="523"/>
      <c r="IYP3" s="523"/>
      <c r="IYQ3" s="523"/>
      <c r="IYR3" s="523"/>
      <c r="IYS3" s="523"/>
      <c r="IYT3" s="523"/>
      <c r="IYU3" s="523"/>
      <c r="IYV3" s="523"/>
      <c r="IYW3" s="523"/>
      <c r="IYX3" s="523"/>
      <c r="IYY3" s="523"/>
      <c r="IYZ3" s="523"/>
      <c r="IZA3" s="523"/>
      <c r="IZB3" s="523"/>
      <c r="IZC3" s="523"/>
      <c r="IZD3" s="523"/>
      <c r="IZE3" s="523"/>
      <c r="IZF3" s="523"/>
      <c r="IZG3" s="523"/>
      <c r="IZH3" s="523"/>
      <c r="IZI3" s="523"/>
      <c r="IZJ3" s="523"/>
      <c r="IZK3" s="523"/>
      <c r="IZL3" s="523"/>
      <c r="IZM3" s="523"/>
      <c r="IZN3" s="523"/>
      <c r="IZO3" s="523"/>
      <c r="IZP3" s="523"/>
      <c r="IZQ3" s="523"/>
      <c r="IZR3" s="523"/>
      <c r="IZS3" s="523"/>
      <c r="IZT3" s="523"/>
      <c r="IZU3" s="523"/>
      <c r="IZV3" s="523"/>
      <c r="IZW3" s="523"/>
      <c r="IZX3" s="523"/>
      <c r="IZY3" s="523"/>
      <c r="IZZ3" s="523"/>
      <c r="JAA3" s="523"/>
      <c r="JAB3" s="523"/>
      <c r="JAC3" s="523"/>
      <c r="JAD3" s="523"/>
      <c r="JAE3" s="523"/>
      <c r="JAF3" s="523"/>
      <c r="JAG3" s="523"/>
      <c r="JAH3" s="523"/>
      <c r="JAI3" s="523"/>
      <c r="JAJ3" s="523"/>
      <c r="JAK3" s="523"/>
      <c r="JAL3" s="523"/>
      <c r="JAM3" s="523"/>
      <c r="JAN3" s="523"/>
      <c r="JAO3" s="523"/>
      <c r="JAP3" s="523"/>
      <c r="JAQ3" s="523"/>
      <c r="JAR3" s="523"/>
      <c r="JAS3" s="523"/>
      <c r="JAT3" s="523"/>
      <c r="JAU3" s="523"/>
      <c r="JAV3" s="523"/>
      <c r="JAW3" s="523"/>
      <c r="JAX3" s="523"/>
      <c r="JAY3" s="523"/>
      <c r="JAZ3" s="523"/>
      <c r="JBA3" s="523"/>
      <c r="JBB3" s="523"/>
      <c r="JBC3" s="523"/>
      <c r="JBD3" s="523"/>
      <c r="JBE3" s="523"/>
      <c r="JBF3" s="523"/>
      <c r="JBG3" s="523"/>
      <c r="JBH3" s="523"/>
      <c r="JBI3" s="523"/>
      <c r="JBJ3" s="523"/>
      <c r="JBK3" s="523"/>
      <c r="JBL3" s="523"/>
      <c r="JBM3" s="523"/>
      <c r="JBN3" s="523"/>
      <c r="JBO3" s="523"/>
      <c r="JBP3" s="523"/>
      <c r="JBQ3" s="523"/>
      <c r="JBR3" s="523"/>
      <c r="JBS3" s="523"/>
      <c r="JBT3" s="523"/>
      <c r="JBU3" s="523"/>
      <c r="JBV3" s="523"/>
      <c r="JBW3" s="523"/>
      <c r="JBX3" s="523"/>
      <c r="JBY3" s="523"/>
      <c r="JBZ3" s="523"/>
      <c r="JCA3" s="523"/>
      <c r="JCB3" s="523"/>
      <c r="JCC3" s="523"/>
      <c r="JCD3" s="523"/>
      <c r="JCE3" s="523"/>
      <c r="JCF3" s="523"/>
      <c r="JCG3" s="523"/>
      <c r="JCH3" s="523"/>
      <c r="JCI3" s="523"/>
      <c r="JCJ3" s="523"/>
      <c r="JCK3" s="523"/>
      <c r="JCL3" s="523"/>
      <c r="JCM3" s="523"/>
      <c r="JCN3" s="523"/>
      <c r="JCO3" s="523"/>
      <c r="JCP3" s="523"/>
      <c r="JCQ3" s="523"/>
      <c r="JCR3" s="523"/>
      <c r="JCS3" s="523"/>
      <c r="JCT3" s="523"/>
      <c r="JCU3" s="523"/>
      <c r="JCV3" s="523"/>
      <c r="JCW3" s="523"/>
      <c r="JCX3" s="523"/>
      <c r="JCY3" s="523"/>
      <c r="JCZ3" s="523"/>
      <c r="JDA3" s="523"/>
      <c r="JDB3" s="523"/>
      <c r="JDC3" s="523"/>
      <c r="JDD3" s="523"/>
      <c r="JDE3" s="523"/>
      <c r="JDF3" s="523"/>
      <c r="JDG3" s="523"/>
      <c r="JDH3" s="523"/>
      <c r="JDI3" s="523"/>
      <c r="JDJ3" s="523"/>
      <c r="JDK3" s="523"/>
      <c r="JDL3" s="523"/>
      <c r="JDM3" s="523"/>
      <c r="JDN3" s="523"/>
      <c r="JDO3" s="523"/>
      <c r="JDP3" s="523"/>
      <c r="JDQ3" s="523"/>
      <c r="JDR3" s="523"/>
      <c r="JDS3" s="523"/>
      <c r="JDT3" s="523"/>
      <c r="JDU3" s="523"/>
      <c r="JDV3" s="523"/>
      <c r="JDW3" s="523"/>
      <c r="JDX3" s="523"/>
      <c r="JDY3" s="523"/>
      <c r="JDZ3" s="523"/>
      <c r="JEA3" s="523"/>
      <c r="JEB3" s="523"/>
      <c r="JEC3" s="523"/>
      <c r="JED3" s="523"/>
      <c r="JEE3" s="523"/>
      <c r="JEF3" s="523"/>
      <c r="JEG3" s="523"/>
      <c r="JEH3" s="523"/>
      <c r="JEI3" s="523"/>
      <c r="JEJ3" s="523"/>
      <c r="JEK3" s="523"/>
      <c r="JEL3" s="523"/>
      <c r="JEM3" s="523"/>
      <c r="JEN3" s="523"/>
      <c r="JEO3" s="523"/>
      <c r="JEP3" s="523"/>
      <c r="JEQ3" s="523"/>
      <c r="JER3" s="523"/>
      <c r="JES3" s="523"/>
      <c r="JET3" s="523"/>
      <c r="JEU3" s="523"/>
      <c r="JEV3" s="523"/>
      <c r="JEW3" s="523"/>
      <c r="JEX3" s="523"/>
      <c r="JEY3" s="523"/>
      <c r="JEZ3" s="523"/>
      <c r="JFA3" s="523"/>
      <c r="JFB3" s="523"/>
      <c r="JFC3" s="523"/>
      <c r="JFD3" s="523"/>
      <c r="JFE3" s="523"/>
      <c r="JFF3" s="523"/>
      <c r="JFG3" s="523"/>
      <c r="JFH3" s="523"/>
      <c r="JFI3" s="523"/>
      <c r="JFJ3" s="523"/>
      <c r="JFK3" s="523"/>
      <c r="JFL3" s="523"/>
      <c r="JFM3" s="523"/>
      <c r="JFN3" s="523"/>
      <c r="JFO3" s="523"/>
      <c r="JFP3" s="523"/>
      <c r="JFQ3" s="523"/>
      <c r="JFR3" s="523"/>
      <c r="JFS3" s="523"/>
      <c r="JFT3" s="523"/>
      <c r="JFU3" s="523"/>
      <c r="JFV3" s="523"/>
      <c r="JFW3" s="523"/>
      <c r="JFX3" s="523"/>
      <c r="JFY3" s="523"/>
      <c r="JFZ3" s="523"/>
      <c r="JGA3" s="523"/>
      <c r="JGB3" s="523"/>
      <c r="JGC3" s="523"/>
      <c r="JGD3" s="523"/>
      <c r="JGE3" s="523"/>
      <c r="JGF3" s="523"/>
      <c r="JGG3" s="523"/>
      <c r="JGH3" s="523"/>
      <c r="JGI3" s="523"/>
      <c r="JGJ3" s="523"/>
      <c r="JGK3" s="523"/>
      <c r="JGL3" s="523"/>
      <c r="JGM3" s="523"/>
      <c r="JGN3" s="523"/>
      <c r="JGO3" s="523"/>
      <c r="JGP3" s="523"/>
      <c r="JGQ3" s="523"/>
      <c r="JGR3" s="523"/>
      <c r="JGS3" s="523"/>
      <c r="JGT3" s="523"/>
      <c r="JGU3" s="523"/>
      <c r="JGV3" s="523"/>
      <c r="JGW3" s="523"/>
      <c r="JGX3" s="523"/>
      <c r="JGY3" s="523"/>
      <c r="JGZ3" s="523"/>
      <c r="JHA3" s="523"/>
      <c r="JHB3" s="523"/>
      <c r="JHC3" s="523"/>
      <c r="JHD3" s="523"/>
      <c r="JHE3" s="523"/>
      <c r="JHF3" s="523"/>
      <c r="JHG3" s="523"/>
      <c r="JHH3" s="523"/>
      <c r="JHI3" s="523"/>
      <c r="JHJ3" s="523"/>
      <c r="JHK3" s="523"/>
      <c r="JHL3" s="523"/>
      <c r="JHM3" s="523"/>
      <c r="JHN3" s="523"/>
      <c r="JHO3" s="523"/>
      <c r="JHP3" s="523"/>
      <c r="JHQ3" s="523"/>
      <c r="JHR3" s="523"/>
      <c r="JHS3" s="523"/>
      <c r="JHT3" s="523"/>
      <c r="JHU3" s="523"/>
      <c r="JHV3" s="523"/>
      <c r="JHW3" s="523"/>
      <c r="JHX3" s="523"/>
      <c r="JHY3" s="523"/>
      <c r="JHZ3" s="523"/>
      <c r="JIA3" s="523"/>
      <c r="JIB3" s="523"/>
      <c r="JIC3" s="523"/>
      <c r="JID3" s="523"/>
      <c r="JIE3" s="523"/>
      <c r="JIF3" s="523"/>
      <c r="JIG3" s="523"/>
      <c r="JIH3" s="523"/>
      <c r="JII3" s="523"/>
      <c r="JIJ3" s="523"/>
      <c r="JIK3" s="523"/>
      <c r="JIL3" s="523"/>
      <c r="JIM3" s="523"/>
      <c r="JIN3" s="523"/>
      <c r="JIO3" s="523"/>
      <c r="JIP3" s="523"/>
      <c r="JIQ3" s="523"/>
      <c r="JIR3" s="523"/>
      <c r="JIS3" s="523"/>
      <c r="JIT3" s="523"/>
      <c r="JIU3" s="523"/>
      <c r="JIV3" s="523"/>
      <c r="JIW3" s="523"/>
      <c r="JIX3" s="523"/>
      <c r="JIY3" s="523"/>
      <c r="JIZ3" s="523"/>
      <c r="JJA3" s="523"/>
      <c r="JJB3" s="523"/>
      <c r="JJC3" s="523"/>
      <c r="JJD3" s="523"/>
      <c r="JJE3" s="523"/>
      <c r="JJF3" s="523"/>
      <c r="JJG3" s="523"/>
      <c r="JJH3" s="523"/>
      <c r="JJI3" s="523"/>
      <c r="JJJ3" s="523"/>
      <c r="JJK3" s="523"/>
      <c r="JJL3" s="523"/>
      <c r="JJM3" s="523"/>
      <c r="JJN3" s="523"/>
      <c r="JJO3" s="523"/>
      <c r="JJP3" s="523"/>
      <c r="JJQ3" s="523"/>
      <c r="JJR3" s="523"/>
      <c r="JJS3" s="523"/>
      <c r="JJT3" s="523"/>
      <c r="JJU3" s="523"/>
      <c r="JJV3" s="523"/>
      <c r="JJW3" s="523"/>
      <c r="JJX3" s="523"/>
      <c r="JJY3" s="523"/>
      <c r="JJZ3" s="523"/>
      <c r="JKA3" s="523"/>
      <c r="JKB3" s="523"/>
      <c r="JKC3" s="523"/>
      <c r="JKD3" s="523"/>
      <c r="JKE3" s="523"/>
      <c r="JKF3" s="523"/>
      <c r="JKG3" s="523"/>
      <c r="JKH3" s="523"/>
      <c r="JKI3" s="523"/>
      <c r="JKJ3" s="523"/>
      <c r="JKK3" s="523"/>
      <c r="JKL3" s="523"/>
      <c r="JKM3" s="523"/>
      <c r="JKN3" s="523"/>
      <c r="JKO3" s="523"/>
      <c r="JKP3" s="523"/>
      <c r="JKQ3" s="523"/>
      <c r="JKR3" s="523"/>
      <c r="JKS3" s="523"/>
      <c r="JKT3" s="523"/>
      <c r="JKU3" s="523"/>
      <c r="JKV3" s="523"/>
      <c r="JKW3" s="523"/>
      <c r="JKX3" s="523"/>
      <c r="JKY3" s="523"/>
      <c r="JKZ3" s="523"/>
      <c r="JLA3" s="523"/>
      <c r="JLB3" s="523"/>
      <c r="JLC3" s="523"/>
      <c r="JLD3" s="523"/>
      <c r="JLE3" s="523"/>
      <c r="JLF3" s="523"/>
      <c r="JLG3" s="523"/>
      <c r="JLH3" s="523"/>
      <c r="JLI3" s="523"/>
      <c r="JLJ3" s="523"/>
      <c r="JLK3" s="523"/>
      <c r="JLL3" s="523"/>
      <c r="JLM3" s="523"/>
      <c r="JLN3" s="523"/>
      <c r="JLO3" s="523"/>
      <c r="JLP3" s="523"/>
      <c r="JLQ3" s="523"/>
      <c r="JLR3" s="523"/>
      <c r="JLS3" s="523"/>
      <c r="JLT3" s="523"/>
      <c r="JLU3" s="523"/>
      <c r="JLV3" s="523"/>
      <c r="JLW3" s="523"/>
      <c r="JLX3" s="523"/>
      <c r="JLY3" s="523"/>
      <c r="JLZ3" s="523"/>
      <c r="JMA3" s="523"/>
      <c r="JMB3" s="523"/>
      <c r="JMC3" s="523"/>
      <c r="JMD3" s="523"/>
      <c r="JME3" s="523"/>
      <c r="JMF3" s="523"/>
      <c r="JMG3" s="523"/>
      <c r="JMH3" s="523"/>
      <c r="JMI3" s="523"/>
      <c r="JMJ3" s="523"/>
      <c r="JMK3" s="523"/>
      <c r="JML3" s="523"/>
      <c r="JMM3" s="523"/>
      <c r="JMN3" s="523"/>
      <c r="JMO3" s="523"/>
      <c r="JMP3" s="523"/>
      <c r="JMQ3" s="523"/>
      <c r="JMR3" s="523"/>
      <c r="JMS3" s="523"/>
      <c r="JMT3" s="523"/>
      <c r="JMU3" s="523"/>
      <c r="JMV3" s="523"/>
      <c r="JMW3" s="523"/>
      <c r="JMX3" s="523"/>
      <c r="JMY3" s="523"/>
      <c r="JMZ3" s="523"/>
      <c r="JNA3" s="523"/>
      <c r="JNB3" s="523"/>
      <c r="JNC3" s="523"/>
      <c r="JND3" s="523"/>
      <c r="JNE3" s="523"/>
      <c r="JNF3" s="523"/>
      <c r="JNG3" s="523"/>
      <c r="JNH3" s="523"/>
      <c r="JNI3" s="523"/>
      <c r="JNJ3" s="523"/>
      <c r="JNK3" s="523"/>
      <c r="JNL3" s="523"/>
      <c r="JNM3" s="523"/>
      <c r="JNN3" s="523"/>
      <c r="JNO3" s="523"/>
      <c r="JNP3" s="523"/>
      <c r="JNQ3" s="523"/>
      <c r="JNR3" s="523"/>
      <c r="JNS3" s="523"/>
      <c r="JNT3" s="523"/>
      <c r="JNU3" s="523"/>
      <c r="JNV3" s="523"/>
      <c r="JNW3" s="523"/>
      <c r="JNX3" s="523"/>
      <c r="JNY3" s="523"/>
      <c r="JNZ3" s="523"/>
      <c r="JOA3" s="523"/>
      <c r="JOB3" s="523"/>
      <c r="JOC3" s="523"/>
      <c r="JOD3" s="523"/>
      <c r="JOE3" s="523"/>
      <c r="JOF3" s="523"/>
      <c r="JOG3" s="523"/>
      <c r="JOH3" s="523"/>
      <c r="JOI3" s="523"/>
      <c r="JOJ3" s="523"/>
      <c r="JOK3" s="523"/>
      <c r="JOL3" s="523"/>
      <c r="JOM3" s="523"/>
      <c r="JON3" s="523"/>
      <c r="JOO3" s="523"/>
      <c r="JOP3" s="523"/>
      <c r="JOQ3" s="523"/>
      <c r="JOR3" s="523"/>
      <c r="JOS3" s="523"/>
      <c r="JOT3" s="523"/>
      <c r="JOU3" s="523"/>
      <c r="JOV3" s="523"/>
      <c r="JOW3" s="523"/>
      <c r="JOX3" s="523"/>
      <c r="JOY3" s="523"/>
      <c r="JOZ3" s="523"/>
      <c r="JPA3" s="523"/>
      <c r="JPB3" s="523"/>
      <c r="JPC3" s="523"/>
      <c r="JPD3" s="523"/>
      <c r="JPE3" s="523"/>
      <c r="JPF3" s="523"/>
      <c r="JPG3" s="523"/>
      <c r="JPH3" s="523"/>
      <c r="JPI3" s="523"/>
      <c r="JPJ3" s="523"/>
      <c r="JPK3" s="523"/>
      <c r="JPL3" s="523"/>
      <c r="JPM3" s="523"/>
      <c r="JPN3" s="523"/>
      <c r="JPO3" s="523"/>
      <c r="JPP3" s="523"/>
      <c r="JPQ3" s="523"/>
      <c r="JPR3" s="523"/>
      <c r="JPS3" s="523"/>
      <c r="JPT3" s="523"/>
      <c r="JPU3" s="523"/>
      <c r="JPV3" s="523"/>
      <c r="JPW3" s="523"/>
      <c r="JPX3" s="523"/>
      <c r="JPY3" s="523"/>
      <c r="JPZ3" s="523"/>
      <c r="JQA3" s="523"/>
      <c r="JQB3" s="523"/>
      <c r="JQC3" s="523"/>
      <c r="JQD3" s="523"/>
      <c r="JQE3" s="523"/>
      <c r="JQF3" s="523"/>
      <c r="JQG3" s="523"/>
      <c r="JQH3" s="523"/>
      <c r="JQI3" s="523"/>
      <c r="JQJ3" s="523"/>
      <c r="JQK3" s="523"/>
      <c r="JQL3" s="523"/>
      <c r="JQM3" s="523"/>
      <c r="JQN3" s="523"/>
      <c r="JQO3" s="523"/>
      <c r="JQP3" s="523"/>
      <c r="JQQ3" s="523"/>
      <c r="JQR3" s="523"/>
      <c r="JQS3" s="523"/>
      <c r="JQT3" s="523"/>
      <c r="JQU3" s="523"/>
      <c r="JQV3" s="523"/>
      <c r="JQW3" s="523"/>
      <c r="JQX3" s="523"/>
      <c r="JQY3" s="523"/>
      <c r="JQZ3" s="523"/>
      <c r="JRA3" s="523"/>
      <c r="JRB3" s="523"/>
      <c r="JRC3" s="523"/>
      <c r="JRD3" s="523"/>
      <c r="JRE3" s="523"/>
      <c r="JRF3" s="523"/>
      <c r="JRG3" s="523"/>
      <c r="JRH3" s="523"/>
      <c r="JRI3" s="523"/>
      <c r="JRJ3" s="523"/>
      <c r="JRK3" s="523"/>
      <c r="JRL3" s="523"/>
      <c r="JRM3" s="523"/>
      <c r="JRN3" s="523"/>
      <c r="JRO3" s="523"/>
      <c r="JRP3" s="523"/>
      <c r="JRQ3" s="523"/>
      <c r="JRR3" s="523"/>
      <c r="JRS3" s="523"/>
      <c r="JRT3" s="523"/>
      <c r="JRU3" s="523"/>
      <c r="JRV3" s="523"/>
      <c r="JRW3" s="523"/>
      <c r="JRX3" s="523"/>
      <c r="JRY3" s="523"/>
      <c r="JRZ3" s="523"/>
      <c r="JSA3" s="523"/>
      <c r="JSB3" s="523"/>
      <c r="JSC3" s="523"/>
      <c r="JSD3" s="523"/>
      <c r="JSE3" s="523"/>
      <c r="JSF3" s="523"/>
      <c r="JSG3" s="523"/>
      <c r="JSH3" s="523"/>
      <c r="JSI3" s="523"/>
      <c r="JSJ3" s="523"/>
      <c r="JSK3" s="523"/>
      <c r="JSL3" s="523"/>
      <c r="JSM3" s="523"/>
      <c r="JSN3" s="523"/>
      <c r="JSO3" s="523"/>
      <c r="JSP3" s="523"/>
      <c r="JSQ3" s="523"/>
      <c r="JSR3" s="523"/>
      <c r="JSS3" s="523"/>
      <c r="JST3" s="523"/>
      <c r="JSU3" s="523"/>
      <c r="JSV3" s="523"/>
      <c r="JSW3" s="523"/>
      <c r="JSX3" s="523"/>
      <c r="JSY3" s="523"/>
      <c r="JSZ3" s="523"/>
      <c r="JTA3" s="523"/>
      <c r="JTB3" s="523"/>
      <c r="JTC3" s="523"/>
      <c r="JTD3" s="523"/>
      <c r="JTE3" s="523"/>
      <c r="JTF3" s="523"/>
      <c r="JTG3" s="523"/>
      <c r="JTH3" s="523"/>
      <c r="JTI3" s="523"/>
      <c r="JTJ3" s="523"/>
      <c r="JTK3" s="523"/>
      <c r="JTL3" s="523"/>
      <c r="JTM3" s="523"/>
      <c r="JTN3" s="523"/>
      <c r="JTO3" s="523"/>
      <c r="JTP3" s="523"/>
      <c r="JTQ3" s="523"/>
      <c r="JTR3" s="523"/>
      <c r="JTS3" s="523"/>
      <c r="JTT3" s="523"/>
      <c r="JTU3" s="523"/>
      <c r="JTV3" s="523"/>
      <c r="JTW3" s="523"/>
      <c r="JTX3" s="523"/>
      <c r="JTY3" s="523"/>
      <c r="JTZ3" s="523"/>
      <c r="JUA3" s="523"/>
      <c r="JUB3" s="523"/>
      <c r="JUC3" s="523"/>
      <c r="JUD3" s="523"/>
      <c r="JUE3" s="523"/>
      <c r="JUF3" s="523"/>
      <c r="JUG3" s="523"/>
      <c r="JUH3" s="523"/>
      <c r="JUI3" s="523"/>
      <c r="JUJ3" s="523"/>
      <c r="JUK3" s="523"/>
      <c r="JUL3" s="523"/>
      <c r="JUM3" s="523"/>
      <c r="JUN3" s="523"/>
      <c r="JUO3" s="523"/>
      <c r="JUP3" s="523"/>
      <c r="JUQ3" s="523"/>
      <c r="JUR3" s="523"/>
      <c r="JUS3" s="523"/>
      <c r="JUT3" s="523"/>
      <c r="JUU3" s="523"/>
      <c r="JUV3" s="523"/>
      <c r="JUW3" s="523"/>
      <c r="JUX3" s="523"/>
      <c r="JUY3" s="523"/>
      <c r="JUZ3" s="523"/>
      <c r="JVA3" s="523"/>
      <c r="JVB3" s="523"/>
      <c r="JVC3" s="523"/>
      <c r="JVD3" s="523"/>
      <c r="JVE3" s="523"/>
      <c r="JVF3" s="523"/>
      <c r="JVG3" s="523"/>
      <c r="JVH3" s="523"/>
      <c r="JVI3" s="523"/>
      <c r="JVJ3" s="523"/>
      <c r="JVK3" s="523"/>
      <c r="JVL3" s="523"/>
      <c r="JVM3" s="523"/>
      <c r="JVN3" s="523"/>
      <c r="JVO3" s="523"/>
      <c r="JVP3" s="523"/>
      <c r="JVQ3" s="523"/>
      <c r="JVR3" s="523"/>
      <c r="JVS3" s="523"/>
      <c r="JVT3" s="523"/>
      <c r="JVU3" s="523"/>
      <c r="JVV3" s="523"/>
      <c r="JVW3" s="523"/>
      <c r="JVX3" s="523"/>
      <c r="JVY3" s="523"/>
      <c r="JVZ3" s="523"/>
      <c r="JWA3" s="523"/>
      <c r="JWB3" s="523"/>
      <c r="JWC3" s="523"/>
      <c r="JWD3" s="523"/>
      <c r="JWE3" s="523"/>
      <c r="JWF3" s="523"/>
      <c r="JWG3" s="523"/>
      <c r="JWH3" s="523"/>
      <c r="JWI3" s="523"/>
      <c r="JWJ3" s="523"/>
      <c r="JWK3" s="523"/>
      <c r="JWL3" s="523"/>
      <c r="JWM3" s="523"/>
      <c r="JWN3" s="523"/>
      <c r="JWO3" s="523"/>
      <c r="JWP3" s="523"/>
      <c r="JWQ3" s="523"/>
      <c r="JWR3" s="523"/>
      <c r="JWS3" s="523"/>
      <c r="JWT3" s="523"/>
      <c r="JWU3" s="523"/>
      <c r="JWV3" s="523"/>
      <c r="JWW3" s="523"/>
      <c r="JWX3" s="523"/>
      <c r="JWY3" s="523"/>
      <c r="JWZ3" s="523"/>
      <c r="JXA3" s="523"/>
      <c r="JXB3" s="523"/>
      <c r="JXC3" s="523"/>
      <c r="JXD3" s="523"/>
      <c r="JXE3" s="523"/>
      <c r="JXF3" s="523"/>
      <c r="JXG3" s="523"/>
      <c r="JXH3" s="523"/>
      <c r="JXI3" s="523"/>
      <c r="JXJ3" s="523"/>
      <c r="JXK3" s="523"/>
      <c r="JXL3" s="523"/>
      <c r="JXM3" s="523"/>
      <c r="JXN3" s="523"/>
      <c r="JXO3" s="523"/>
      <c r="JXP3" s="523"/>
      <c r="JXQ3" s="523"/>
      <c r="JXR3" s="523"/>
      <c r="JXS3" s="523"/>
      <c r="JXT3" s="523"/>
      <c r="JXU3" s="523"/>
      <c r="JXV3" s="523"/>
      <c r="JXW3" s="523"/>
      <c r="JXX3" s="523"/>
      <c r="JXY3" s="523"/>
      <c r="JXZ3" s="523"/>
      <c r="JYA3" s="523"/>
      <c r="JYB3" s="523"/>
      <c r="JYC3" s="523"/>
      <c r="JYD3" s="523"/>
      <c r="JYE3" s="523"/>
      <c r="JYF3" s="523"/>
      <c r="JYG3" s="523"/>
      <c r="JYH3" s="523"/>
      <c r="JYI3" s="523"/>
      <c r="JYJ3" s="523"/>
      <c r="JYK3" s="523"/>
      <c r="JYL3" s="523"/>
      <c r="JYM3" s="523"/>
      <c r="JYN3" s="523"/>
      <c r="JYO3" s="523"/>
      <c r="JYP3" s="523"/>
      <c r="JYQ3" s="523"/>
      <c r="JYR3" s="523"/>
      <c r="JYS3" s="523"/>
      <c r="JYT3" s="523"/>
      <c r="JYU3" s="523"/>
      <c r="JYV3" s="523"/>
      <c r="JYW3" s="523"/>
      <c r="JYX3" s="523"/>
      <c r="JYY3" s="523"/>
      <c r="JYZ3" s="523"/>
      <c r="JZA3" s="523"/>
      <c r="JZB3" s="523"/>
      <c r="JZC3" s="523"/>
      <c r="JZD3" s="523"/>
      <c r="JZE3" s="523"/>
      <c r="JZF3" s="523"/>
      <c r="JZG3" s="523"/>
      <c r="JZH3" s="523"/>
      <c r="JZI3" s="523"/>
      <c r="JZJ3" s="523"/>
      <c r="JZK3" s="523"/>
      <c r="JZL3" s="523"/>
      <c r="JZM3" s="523"/>
      <c r="JZN3" s="523"/>
      <c r="JZO3" s="523"/>
      <c r="JZP3" s="523"/>
      <c r="JZQ3" s="523"/>
      <c r="JZR3" s="523"/>
      <c r="JZS3" s="523"/>
      <c r="JZT3" s="523"/>
      <c r="JZU3" s="523"/>
      <c r="JZV3" s="523"/>
      <c r="JZW3" s="523"/>
      <c r="JZX3" s="523"/>
      <c r="JZY3" s="523"/>
      <c r="JZZ3" s="523"/>
      <c r="KAA3" s="523"/>
      <c r="KAB3" s="523"/>
      <c r="KAC3" s="523"/>
      <c r="KAD3" s="523"/>
      <c r="KAE3" s="523"/>
      <c r="KAF3" s="523"/>
      <c r="KAG3" s="523"/>
      <c r="KAH3" s="523"/>
      <c r="KAI3" s="523"/>
      <c r="KAJ3" s="523"/>
      <c r="KAK3" s="523"/>
      <c r="KAL3" s="523"/>
      <c r="KAM3" s="523"/>
      <c r="KAN3" s="523"/>
      <c r="KAO3" s="523"/>
      <c r="KAP3" s="523"/>
      <c r="KAQ3" s="523"/>
      <c r="KAR3" s="523"/>
      <c r="KAS3" s="523"/>
      <c r="KAT3" s="523"/>
      <c r="KAU3" s="523"/>
      <c r="KAV3" s="523"/>
      <c r="KAW3" s="523"/>
      <c r="KAX3" s="523"/>
      <c r="KAY3" s="523"/>
      <c r="KAZ3" s="523"/>
      <c r="KBA3" s="523"/>
      <c r="KBB3" s="523"/>
      <c r="KBC3" s="523"/>
      <c r="KBD3" s="523"/>
      <c r="KBE3" s="523"/>
      <c r="KBF3" s="523"/>
      <c r="KBG3" s="523"/>
      <c r="KBH3" s="523"/>
      <c r="KBI3" s="523"/>
      <c r="KBJ3" s="523"/>
      <c r="KBK3" s="523"/>
      <c r="KBL3" s="523"/>
      <c r="KBM3" s="523"/>
      <c r="KBN3" s="523"/>
      <c r="KBO3" s="523"/>
      <c r="KBP3" s="523"/>
      <c r="KBQ3" s="523"/>
      <c r="KBR3" s="523"/>
      <c r="KBS3" s="523"/>
      <c r="KBT3" s="523"/>
      <c r="KBU3" s="523"/>
      <c r="KBV3" s="523"/>
      <c r="KBW3" s="523"/>
      <c r="KBX3" s="523"/>
      <c r="KBY3" s="523"/>
      <c r="KBZ3" s="523"/>
      <c r="KCA3" s="523"/>
      <c r="KCB3" s="523"/>
      <c r="KCC3" s="523"/>
      <c r="KCD3" s="523"/>
      <c r="KCE3" s="523"/>
      <c r="KCF3" s="523"/>
      <c r="KCG3" s="523"/>
      <c r="KCH3" s="523"/>
      <c r="KCI3" s="523"/>
      <c r="KCJ3" s="523"/>
      <c r="KCK3" s="523"/>
      <c r="KCL3" s="523"/>
      <c r="KCM3" s="523"/>
      <c r="KCN3" s="523"/>
      <c r="KCO3" s="523"/>
      <c r="KCP3" s="523"/>
      <c r="KCQ3" s="523"/>
      <c r="KCR3" s="523"/>
      <c r="KCS3" s="523"/>
      <c r="KCT3" s="523"/>
      <c r="KCU3" s="523"/>
      <c r="KCV3" s="523"/>
      <c r="KCW3" s="523"/>
      <c r="KCX3" s="523"/>
      <c r="KCY3" s="523"/>
      <c r="KCZ3" s="523"/>
      <c r="KDA3" s="523"/>
      <c r="KDB3" s="523"/>
      <c r="KDC3" s="523"/>
      <c r="KDD3" s="523"/>
      <c r="KDE3" s="523"/>
      <c r="KDF3" s="523"/>
      <c r="KDG3" s="523"/>
      <c r="KDH3" s="523"/>
      <c r="KDI3" s="523"/>
      <c r="KDJ3" s="523"/>
      <c r="KDK3" s="523"/>
      <c r="KDL3" s="523"/>
      <c r="KDM3" s="523"/>
      <c r="KDN3" s="523"/>
      <c r="KDO3" s="523"/>
      <c r="KDP3" s="523"/>
      <c r="KDQ3" s="523"/>
      <c r="KDR3" s="523"/>
      <c r="KDS3" s="523"/>
      <c r="KDT3" s="523"/>
      <c r="KDU3" s="523"/>
      <c r="KDV3" s="523"/>
      <c r="KDW3" s="523"/>
      <c r="KDX3" s="523"/>
      <c r="KDY3" s="523"/>
      <c r="KDZ3" s="523"/>
      <c r="KEA3" s="523"/>
      <c r="KEB3" s="523"/>
      <c r="KEC3" s="523"/>
      <c r="KED3" s="523"/>
      <c r="KEE3" s="523"/>
      <c r="KEF3" s="523"/>
      <c r="KEG3" s="523"/>
      <c r="KEH3" s="523"/>
      <c r="KEI3" s="523"/>
      <c r="KEJ3" s="523"/>
      <c r="KEK3" s="523"/>
      <c r="KEL3" s="523"/>
      <c r="KEM3" s="523"/>
      <c r="KEN3" s="523"/>
      <c r="KEO3" s="523"/>
      <c r="KEP3" s="523"/>
      <c r="KEQ3" s="523"/>
      <c r="KER3" s="523"/>
      <c r="KES3" s="523"/>
      <c r="KET3" s="523"/>
      <c r="KEU3" s="523"/>
      <c r="KEV3" s="523"/>
      <c r="KEW3" s="523"/>
      <c r="KEX3" s="523"/>
      <c r="KEY3" s="523"/>
      <c r="KEZ3" s="523"/>
      <c r="KFA3" s="523"/>
      <c r="KFB3" s="523"/>
      <c r="KFC3" s="523"/>
      <c r="KFD3" s="523"/>
      <c r="KFE3" s="523"/>
      <c r="KFF3" s="523"/>
      <c r="KFG3" s="523"/>
      <c r="KFH3" s="523"/>
      <c r="KFI3" s="523"/>
      <c r="KFJ3" s="523"/>
      <c r="KFK3" s="523"/>
      <c r="KFL3" s="523"/>
      <c r="KFM3" s="523"/>
      <c r="KFN3" s="523"/>
      <c r="KFO3" s="523"/>
      <c r="KFP3" s="523"/>
      <c r="KFQ3" s="523"/>
      <c r="KFR3" s="523"/>
      <c r="KFS3" s="523"/>
      <c r="KFT3" s="523"/>
      <c r="KFU3" s="523"/>
      <c r="KFV3" s="523"/>
      <c r="KFW3" s="523"/>
      <c r="KFX3" s="523"/>
      <c r="KFY3" s="523"/>
      <c r="KFZ3" s="523"/>
      <c r="KGA3" s="523"/>
      <c r="KGB3" s="523"/>
      <c r="KGC3" s="523"/>
      <c r="KGD3" s="523"/>
      <c r="KGE3" s="523"/>
      <c r="KGF3" s="523"/>
      <c r="KGG3" s="523"/>
      <c r="KGH3" s="523"/>
      <c r="KGI3" s="523"/>
      <c r="KGJ3" s="523"/>
      <c r="KGK3" s="523"/>
      <c r="KGL3" s="523"/>
      <c r="KGM3" s="523"/>
      <c r="KGN3" s="523"/>
      <c r="KGO3" s="523"/>
      <c r="KGP3" s="523"/>
      <c r="KGQ3" s="523"/>
      <c r="KGR3" s="523"/>
      <c r="KGS3" s="523"/>
      <c r="KGT3" s="523"/>
      <c r="KGU3" s="523"/>
      <c r="KGV3" s="523"/>
      <c r="KGW3" s="523"/>
      <c r="KGX3" s="523"/>
      <c r="KGY3" s="523"/>
      <c r="KGZ3" s="523"/>
      <c r="KHA3" s="523"/>
      <c r="KHB3" s="523"/>
      <c r="KHC3" s="523"/>
      <c r="KHD3" s="523"/>
      <c r="KHE3" s="523"/>
      <c r="KHF3" s="523"/>
      <c r="KHG3" s="523"/>
      <c r="KHH3" s="523"/>
      <c r="KHI3" s="523"/>
      <c r="KHJ3" s="523"/>
      <c r="KHK3" s="523"/>
      <c r="KHL3" s="523"/>
      <c r="KHM3" s="523"/>
      <c r="KHN3" s="523"/>
      <c r="KHO3" s="523"/>
      <c r="KHP3" s="523"/>
      <c r="KHQ3" s="523"/>
      <c r="KHR3" s="523"/>
      <c r="KHS3" s="523"/>
      <c r="KHT3" s="523"/>
      <c r="KHU3" s="523"/>
      <c r="KHV3" s="523"/>
      <c r="KHW3" s="523"/>
      <c r="KHX3" s="523"/>
      <c r="KHY3" s="523"/>
      <c r="KHZ3" s="523"/>
      <c r="KIA3" s="523"/>
      <c r="KIB3" s="523"/>
      <c r="KIC3" s="523"/>
      <c r="KID3" s="523"/>
      <c r="KIE3" s="523"/>
      <c r="KIF3" s="523"/>
      <c r="KIG3" s="523"/>
      <c r="KIH3" s="523"/>
      <c r="KII3" s="523"/>
      <c r="KIJ3" s="523"/>
      <c r="KIK3" s="523"/>
      <c r="KIL3" s="523"/>
      <c r="KIM3" s="523"/>
      <c r="KIN3" s="523"/>
      <c r="KIO3" s="523"/>
      <c r="KIP3" s="523"/>
      <c r="KIQ3" s="523"/>
      <c r="KIR3" s="523"/>
      <c r="KIS3" s="523"/>
      <c r="KIT3" s="523"/>
      <c r="KIU3" s="523"/>
      <c r="KIV3" s="523"/>
      <c r="KIW3" s="523"/>
      <c r="KIX3" s="523"/>
      <c r="KIY3" s="523"/>
      <c r="KIZ3" s="523"/>
      <c r="KJA3" s="523"/>
      <c r="KJB3" s="523"/>
      <c r="KJC3" s="523"/>
      <c r="KJD3" s="523"/>
      <c r="KJE3" s="523"/>
      <c r="KJF3" s="523"/>
      <c r="KJG3" s="523"/>
      <c r="KJH3" s="523"/>
      <c r="KJI3" s="523"/>
      <c r="KJJ3" s="523"/>
      <c r="KJK3" s="523"/>
      <c r="KJL3" s="523"/>
      <c r="KJM3" s="523"/>
      <c r="KJN3" s="523"/>
      <c r="KJO3" s="523"/>
      <c r="KJP3" s="523"/>
      <c r="KJQ3" s="523"/>
      <c r="KJR3" s="523"/>
      <c r="KJS3" s="523"/>
      <c r="KJT3" s="523"/>
      <c r="KJU3" s="523"/>
      <c r="KJV3" s="523"/>
      <c r="KJW3" s="523"/>
      <c r="KJX3" s="523"/>
      <c r="KJY3" s="523"/>
      <c r="KJZ3" s="523"/>
      <c r="KKA3" s="523"/>
      <c r="KKB3" s="523"/>
      <c r="KKC3" s="523"/>
      <c r="KKD3" s="523"/>
      <c r="KKE3" s="523"/>
      <c r="KKF3" s="523"/>
      <c r="KKG3" s="523"/>
      <c r="KKH3" s="523"/>
      <c r="KKI3" s="523"/>
      <c r="KKJ3" s="523"/>
      <c r="KKK3" s="523"/>
      <c r="KKL3" s="523"/>
      <c r="KKM3" s="523"/>
      <c r="KKN3" s="523"/>
      <c r="KKO3" s="523"/>
      <c r="KKP3" s="523"/>
      <c r="KKQ3" s="523"/>
      <c r="KKR3" s="523"/>
      <c r="KKS3" s="523"/>
      <c r="KKT3" s="523"/>
      <c r="KKU3" s="523"/>
      <c r="KKV3" s="523"/>
      <c r="KKW3" s="523"/>
      <c r="KKX3" s="523"/>
      <c r="KKY3" s="523"/>
      <c r="KKZ3" s="523"/>
      <c r="KLA3" s="523"/>
      <c r="KLB3" s="523"/>
      <c r="KLC3" s="523"/>
      <c r="KLD3" s="523"/>
      <c r="KLE3" s="523"/>
      <c r="KLF3" s="523"/>
      <c r="KLG3" s="523"/>
      <c r="KLH3" s="523"/>
      <c r="KLI3" s="523"/>
      <c r="KLJ3" s="523"/>
      <c r="KLK3" s="523"/>
      <c r="KLL3" s="523"/>
      <c r="KLM3" s="523"/>
      <c r="KLN3" s="523"/>
      <c r="KLO3" s="523"/>
      <c r="KLP3" s="523"/>
      <c r="KLQ3" s="523"/>
      <c r="KLR3" s="523"/>
      <c r="KLS3" s="523"/>
      <c r="KLT3" s="523"/>
      <c r="KLU3" s="523"/>
      <c r="KLV3" s="523"/>
      <c r="KLW3" s="523"/>
      <c r="KLX3" s="523"/>
      <c r="KLY3" s="523"/>
      <c r="KLZ3" s="523"/>
      <c r="KMA3" s="523"/>
      <c r="KMB3" s="523"/>
      <c r="KMC3" s="523"/>
      <c r="KMD3" s="523"/>
      <c r="KME3" s="523"/>
      <c r="KMF3" s="523"/>
      <c r="KMG3" s="523"/>
      <c r="KMH3" s="523"/>
      <c r="KMI3" s="523"/>
      <c r="KMJ3" s="523"/>
      <c r="KMK3" s="523"/>
      <c r="KML3" s="523"/>
      <c r="KMM3" s="523"/>
      <c r="KMN3" s="523"/>
      <c r="KMO3" s="523"/>
      <c r="KMP3" s="523"/>
      <c r="KMQ3" s="523"/>
      <c r="KMR3" s="523"/>
      <c r="KMS3" s="523"/>
      <c r="KMT3" s="523"/>
      <c r="KMU3" s="523"/>
      <c r="KMV3" s="523"/>
      <c r="KMW3" s="523"/>
      <c r="KMX3" s="523"/>
      <c r="KMY3" s="523"/>
      <c r="KMZ3" s="523"/>
      <c r="KNA3" s="523"/>
      <c r="KNB3" s="523"/>
      <c r="KNC3" s="523"/>
      <c r="KND3" s="523"/>
      <c r="KNE3" s="523"/>
      <c r="KNF3" s="523"/>
      <c r="KNG3" s="523"/>
      <c r="KNH3" s="523"/>
      <c r="KNI3" s="523"/>
      <c r="KNJ3" s="523"/>
      <c r="KNK3" s="523"/>
      <c r="KNL3" s="523"/>
      <c r="KNM3" s="523"/>
      <c r="KNN3" s="523"/>
      <c r="KNO3" s="523"/>
      <c r="KNP3" s="523"/>
      <c r="KNQ3" s="523"/>
      <c r="KNR3" s="523"/>
      <c r="KNS3" s="523"/>
      <c r="KNT3" s="523"/>
      <c r="KNU3" s="523"/>
      <c r="KNV3" s="523"/>
      <c r="KNW3" s="523"/>
      <c r="KNX3" s="523"/>
      <c r="KNY3" s="523"/>
      <c r="KNZ3" s="523"/>
      <c r="KOA3" s="523"/>
      <c r="KOB3" s="523"/>
      <c r="KOC3" s="523"/>
      <c r="KOD3" s="523"/>
      <c r="KOE3" s="523"/>
      <c r="KOF3" s="523"/>
      <c r="KOG3" s="523"/>
      <c r="KOH3" s="523"/>
      <c r="KOI3" s="523"/>
      <c r="KOJ3" s="523"/>
      <c r="KOK3" s="523"/>
      <c r="KOL3" s="523"/>
      <c r="KOM3" s="523"/>
      <c r="KON3" s="523"/>
      <c r="KOO3" s="523"/>
      <c r="KOP3" s="523"/>
      <c r="KOQ3" s="523"/>
      <c r="KOR3" s="523"/>
      <c r="KOS3" s="523"/>
      <c r="KOT3" s="523"/>
      <c r="KOU3" s="523"/>
      <c r="KOV3" s="523"/>
      <c r="KOW3" s="523"/>
      <c r="KOX3" s="523"/>
      <c r="KOY3" s="523"/>
      <c r="KOZ3" s="523"/>
      <c r="KPA3" s="523"/>
      <c r="KPB3" s="523"/>
      <c r="KPC3" s="523"/>
      <c r="KPD3" s="523"/>
      <c r="KPE3" s="523"/>
      <c r="KPF3" s="523"/>
      <c r="KPG3" s="523"/>
      <c r="KPH3" s="523"/>
      <c r="KPI3" s="523"/>
      <c r="KPJ3" s="523"/>
      <c r="KPK3" s="523"/>
      <c r="KPL3" s="523"/>
      <c r="KPM3" s="523"/>
      <c r="KPN3" s="523"/>
      <c r="KPO3" s="523"/>
      <c r="KPP3" s="523"/>
      <c r="KPQ3" s="523"/>
      <c r="KPR3" s="523"/>
      <c r="KPS3" s="523"/>
      <c r="KPT3" s="523"/>
      <c r="KPU3" s="523"/>
      <c r="KPV3" s="523"/>
      <c r="KPW3" s="523"/>
      <c r="KPX3" s="523"/>
      <c r="KPY3" s="523"/>
      <c r="KPZ3" s="523"/>
      <c r="KQA3" s="523"/>
      <c r="KQB3" s="523"/>
      <c r="KQC3" s="523"/>
      <c r="KQD3" s="523"/>
      <c r="KQE3" s="523"/>
      <c r="KQF3" s="523"/>
      <c r="KQG3" s="523"/>
      <c r="KQH3" s="523"/>
      <c r="KQI3" s="523"/>
      <c r="KQJ3" s="523"/>
      <c r="KQK3" s="523"/>
      <c r="KQL3" s="523"/>
      <c r="KQM3" s="523"/>
      <c r="KQN3" s="523"/>
      <c r="KQO3" s="523"/>
      <c r="KQP3" s="523"/>
      <c r="KQQ3" s="523"/>
      <c r="KQR3" s="523"/>
      <c r="KQS3" s="523"/>
      <c r="KQT3" s="523"/>
      <c r="KQU3" s="523"/>
      <c r="KQV3" s="523"/>
      <c r="KQW3" s="523"/>
      <c r="KQX3" s="523"/>
      <c r="KQY3" s="523"/>
      <c r="KQZ3" s="523"/>
      <c r="KRA3" s="523"/>
      <c r="KRB3" s="523"/>
      <c r="KRC3" s="523"/>
      <c r="KRD3" s="523"/>
      <c r="KRE3" s="523"/>
      <c r="KRF3" s="523"/>
      <c r="KRG3" s="523"/>
      <c r="KRH3" s="523"/>
      <c r="KRI3" s="523"/>
      <c r="KRJ3" s="523"/>
      <c r="KRK3" s="523"/>
      <c r="KRL3" s="523"/>
      <c r="KRM3" s="523"/>
      <c r="KRN3" s="523"/>
      <c r="KRO3" s="523"/>
      <c r="KRP3" s="523"/>
      <c r="KRQ3" s="523"/>
      <c r="KRR3" s="523"/>
      <c r="KRS3" s="523"/>
      <c r="KRT3" s="523"/>
      <c r="KRU3" s="523"/>
      <c r="KRV3" s="523"/>
      <c r="KRW3" s="523"/>
      <c r="KRX3" s="523"/>
      <c r="KRY3" s="523"/>
      <c r="KRZ3" s="523"/>
      <c r="KSA3" s="523"/>
      <c r="KSB3" s="523"/>
      <c r="KSC3" s="523"/>
      <c r="KSD3" s="523"/>
      <c r="KSE3" s="523"/>
      <c r="KSF3" s="523"/>
      <c r="KSG3" s="523"/>
      <c r="KSH3" s="523"/>
      <c r="KSI3" s="523"/>
      <c r="KSJ3" s="523"/>
      <c r="KSK3" s="523"/>
      <c r="KSL3" s="523"/>
      <c r="KSM3" s="523"/>
      <c r="KSN3" s="523"/>
      <c r="KSO3" s="523"/>
      <c r="KSP3" s="523"/>
      <c r="KSQ3" s="523"/>
      <c r="KSR3" s="523"/>
      <c r="KSS3" s="523"/>
      <c r="KST3" s="523"/>
      <c r="KSU3" s="523"/>
      <c r="KSV3" s="523"/>
      <c r="KSW3" s="523"/>
      <c r="KSX3" s="523"/>
      <c r="KSY3" s="523"/>
      <c r="KSZ3" s="523"/>
      <c r="KTA3" s="523"/>
      <c r="KTB3" s="523"/>
      <c r="KTC3" s="523"/>
      <c r="KTD3" s="523"/>
      <c r="KTE3" s="523"/>
      <c r="KTF3" s="523"/>
      <c r="KTG3" s="523"/>
      <c r="KTH3" s="523"/>
      <c r="KTI3" s="523"/>
      <c r="KTJ3" s="523"/>
      <c r="KTK3" s="523"/>
      <c r="KTL3" s="523"/>
      <c r="KTM3" s="523"/>
      <c r="KTN3" s="523"/>
      <c r="KTO3" s="523"/>
      <c r="KTP3" s="523"/>
      <c r="KTQ3" s="523"/>
      <c r="KTR3" s="523"/>
      <c r="KTS3" s="523"/>
      <c r="KTT3" s="523"/>
      <c r="KTU3" s="523"/>
      <c r="KTV3" s="523"/>
      <c r="KTW3" s="523"/>
      <c r="KTX3" s="523"/>
      <c r="KTY3" s="523"/>
      <c r="KTZ3" s="523"/>
      <c r="KUA3" s="523"/>
      <c r="KUB3" s="523"/>
      <c r="KUC3" s="523"/>
      <c r="KUD3" s="523"/>
      <c r="KUE3" s="523"/>
      <c r="KUF3" s="523"/>
      <c r="KUG3" s="523"/>
      <c r="KUH3" s="523"/>
      <c r="KUI3" s="523"/>
      <c r="KUJ3" s="523"/>
      <c r="KUK3" s="523"/>
      <c r="KUL3" s="523"/>
      <c r="KUM3" s="523"/>
      <c r="KUN3" s="523"/>
      <c r="KUO3" s="523"/>
      <c r="KUP3" s="523"/>
      <c r="KUQ3" s="523"/>
      <c r="KUR3" s="523"/>
      <c r="KUS3" s="523"/>
      <c r="KUT3" s="523"/>
      <c r="KUU3" s="523"/>
      <c r="KUV3" s="523"/>
      <c r="KUW3" s="523"/>
      <c r="KUX3" s="523"/>
      <c r="KUY3" s="523"/>
      <c r="KUZ3" s="523"/>
      <c r="KVA3" s="523"/>
      <c r="KVB3" s="523"/>
      <c r="KVC3" s="523"/>
      <c r="KVD3" s="523"/>
      <c r="KVE3" s="523"/>
      <c r="KVF3" s="523"/>
      <c r="KVG3" s="523"/>
      <c r="KVH3" s="523"/>
      <c r="KVI3" s="523"/>
      <c r="KVJ3" s="523"/>
      <c r="KVK3" s="523"/>
      <c r="KVL3" s="523"/>
      <c r="KVM3" s="523"/>
      <c r="KVN3" s="523"/>
      <c r="KVO3" s="523"/>
      <c r="KVP3" s="523"/>
      <c r="KVQ3" s="523"/>
      <c r="KVR3" s="523"/>
      <c r="KVS3" s="523"/>
      <c r="KVT3" s="523"/>
      <c r="KVU3" s="523"/>
      <c r="KVV3" s="523"/>
      <c r="KVW3" s="523"/>
      <c r="KVX3" s="523"/>
      <c r="KVY3" s="523"/>
      <c r="KVZ3" s="523"/>
      <c r="KWA3" s="523"/>
      <c r="KWB3" s="523"/>
      <c r="KWC3" s="523"/>
      <c r="KWD3" s="523"/>
      <c r="KWE3" s="523"/>
      <c r="KWF3" s="523"/>
      <c r="KWG3" s="523"/>
      <c r="KWH3" s="523"/>
      <c r="KWI3" s="523"/>
      <c r="KWJ3" s="523"/>
      <c r="KWK3" s="523"/>
      <c r="KWL3" s="523"/>
      <c r="KWM3" s="523"/>
      <c r="KWN3" s="523"/>
      <c r="KWO3" s="523"/>
      <c r="KWP3" s="523"/>
      <c r="KWQ3" s="523"/>
      <c r="KWR3" s="523"/>
      <c r="KWS3" s="523"/>
      <c r="KWT3" s="523"/>
      <c r="KWU3" s="523"/>
      <c r="KWV3" s="523"/>
      <c r="KWW3" s="523"/>
      <c r="KWX3" s="523"/>
      <c r="KWY3" s="523"/>
      <c r="KWZ3" s="523"/>
      <c r="KXA3" s="523"/>
      <c r="KXB3" s="523"/>
      <c r="KXC3" s="523"/>
      <c r="KXD3" s="523"/>
      <c r="KXE3" s="523"/>
      <c r="KXF3" s="523"/>
      <c r="KXG3" s="523"/>
      <c r="KXH3" s="523"/>
      <c r="KXI3" s="523"/>
      <c r="KXJ3" s="523"/>
      <c r="KXK3" s="523"/>
      <c r="KXL3" s="523"/>
      <c r="KXM3" s="523"/>
      <c r="KXN3" s="523"/>
      <c r="KXO3" s="523"/>
      <c r="KXP3" s="523"/>
      <c r="KXQ3" s="523"/>
      <c r="KXR3" s="523"/>
      <c r="KXS3" s="523"/>
      <c r="KXT3" s="523"/>
      <c r="KXU3" s="523"/>
      <c r="KXV3" s="523"/>
      <c r="KXW3" s="523"/>
      <c r="KXX3" s="523"/>
      <c r="KXY3" s="523"/>
      <c r="KXZ3" s="523"/>
      <c r="KYA3" s="523"/>
      <c r="KYB3" s="523"/>
      <c r="KYC3" s="523"/>
      <c r="KYD3" s="523"/>
      <c r="KYE3" s="523"/>
      <c r="KYF3" s="523"/>
      <c r="KYG3" s="523"/>
      <c r="KYH3" s="523"/>
      <c r="KYI3" s="523"/>
      <c r="KYJ3" s="523"/>
      <c r="KYK3" s="523"/>
      <c r="KYL3" s="523"/>
      <c r="KYM3" s="523"/>
      <c r="KYN3" s="523"/>
      <c r="KYO3" s="523"/>
      <c r="KYP3" s="523"/>
      <c r="KYQ3" s="523"/>
      <c r="KYR3" s="523"/>
      <c r="KYS3" s="523"/>
      <c r="KYT3" s="523"/>
      <c r="KYU3" s="523"/>
      <c r="KYV3" s="523"/>
      <c r="KYW3" s="523"/>
      <c r="KYX3" s="523"/>
      <c r="KYY3" s="523"/>
      <c r="KYZ3" s="523"/>
      <c r="KZA3" s="523"/>
      <c r="KZB3" s="523"/>
      <c r="KZC3" s="523"/>
      <c r="KZD3" s="523"/>
      <c r="KZE3" s="523"/>
      <c r="KZF3" s="523"/>
      <c r="KZG3" s="523"/>
      <c r="KZH3" s="523"/>
      <c r="KZI3" s="523"/>
      <c r="KZJ3" s="523"/>
      <c r="KZK3" s="523"/>
      <c r="KZL3" s="523"/>
      <c r="KZM3" s="523"/>
      <c r="KZN3" s="523"/>
      <c r="KZO3" s="523"/>
      <c r="KZP3" s="523"/>
      <c r="KZQ3" s="523"/>
      <c r="KZR3" s="523"/>
      <c r="KZS3" s="523"/>
      <c r="KZT3" s="523"/>
      <c r="KZU3" s="523"/>
      <c r="KZV3" s="523"/>
      <c r="KZW3" s="523"/>
      <c r="KZX3" s="523"/>
      <c r="KZY3" s="523"/>
      <c r="KZZ3" s="523"/>
      <c r="LAA3" s="523"/>
      <c r="LAB3" s="523"/>
      <c r="LAC3" s="523"/>
      <c r="LAD3" s="523"/>
      <c r="LAE3" s="523"/>
      <c r="LAF3" s="523"/>
      <c r="LAG3" s="523"/>
      <c r="LAH3" s="523"/>
      <c r="LAI3" s="523"/>
      <c r="LAJ3" s="523"/>
      <c r="LAK3" s="523"/>
      <c r="LAL3" s="523"/>
      <c r="LAM3" s="523"/>
      <c r="LAN3" s="523"/>
      <c r="LAO3" s="523"/>
      <c r="LAP3" s="523"/>
      <c r="LAQ3" s="523"/>
      <c r="LAR3" s="523"/>
      <c r="LAS3" s="523"/>
      <c r="LAT3" s="523"/>
      <c r="LAU3" s="523"/>
      <c r="LAV3" s="523"/>
      <c r="LAW3" s="523"/>
      <c r="LAX3" s="523"/>
      <c r="LAY3" s="523"/>
      <c r="LAZ3" s="523"/>
      <c r="LBA3" s="523"/>
      <c r="LBB3" s="523"/>
      <c r="LBC3" s="523"/>
      <c r="LBD3" s="523"/>
      <c r="LBE3" s="523"/>
      <c r="LBF3" s="523"/>
      <c r="LBG3" s="523"/>
      <c r="LBH3" s="523"/>
      <c r="LBI3" s="523"/>
      <c r="LBJ3" s="523"/>
      <c r="LBK3" s="523"/>
      <c r="LBL3" s="523"/>
      <c r="LBM3" s="523"/>
      <c r="LBN3" s="523"/>
      <c r="LBO3" s="523"/>
      <c r="LBP3" s="523"/>
      <c r="LBQ3" s="523"/>
      <c r="LBR3" s="523"/>
      <c r="LBS3" s="523"/>
      <c r="LBT3" s="523"/>
      <c r="LBU3" s="523"/>
      <c r="LBV3" s="523"/>
      <c r="LBW3" s="523"/>
      <c r="LBX3" s="523"/>
      <c r="LBY3" s="523"/>
      <c r="LBZ3" s="523"/>
      <c r="LCA3" s="523"/>
      <c r="LCB3" s="523"/>
      <c r="LCC3" s="523"/>
      <c r="LCD3" s="523"/>
      <c r="LCE3" s="523"/>
      <c r="LCF3" s="523"/>
      <c r="LCG3" s="523"/>
      <c r="LCH3" s="523"/>
      <c r="LCI3" s="523"/>
      <c r="LCJ3" s="523"/>
      <c r="LCK3" s="523"/>
      <c r="LCL3" s="523"/>
      <c r="LCM3" s="523"/>
      <c r="LCN3" s="523"/>
      <c r="LCO3" s="523"/>
      <c r="LCP3" s="523"/>
      <c r="LCQ3" s="523"/>
      <c r="LCR3" s="523"/>
      <c r="LCS3" s="523"/>
      <c r="LCT3" s="523"/>
      <c r="LCU3" s="523"/>
      <c r="LCV3" s="523"/>
      <c r="LCW3" s="523"/>
      <c r="LCX3" s="523"/>
      <c r="LCY3" s="523"/>
      <c r="LCZ3" s="523"/>
      <c r="LDA3" s="523"/>
      <c r="LDB3" s="523"/>
      <c r="LDC3" s="523"/>
      <c r="LDD3" s="523"/>
      <c r="LDE3" s="523"/>
      <c r="LDF3" s="523"/>
      <c r="LDG3" s="523"/>
      <c r="LDH3" s="523"/>
      <c r="LDI3" s="523"/>
      <c r="LDJ3" s="523"/>
      <c r="LDK3" s="523"/>
      <c r="LDL3" s="523"/>
      <c r="LDM3" s="523"/>
      <c r="LDN3" s="523"/>
      <c r="LDO3" s="523"/>
      <c r="LDP3" s="523"/>
      <c r="LDQ3" s="523"/>
      <c r="LDR3" s="523"/>
      <c r="LDS3" s="523"/>
      <c r="LDT3" s="523"/>
      <c r="LDU3" s="523"/>
      <c r="LDV3" s="523"/>
      <c r="LDW3" s="523"/>
      <c r="LDX3" s="523"/>
      <c r="LDY3" s="523"/>
      <c r="LDZ3" s="523"/>
      <c r="LEA3" s="523"/>
      <c r="LEB3" s="523"/>
      <c r="LEC3" s="523"/>
      <c r="LED3" s="523"/>
      <c r="LEE3" s="523"/>
      <c r="LEF3" s="523"/>
      <c r="LEG3" s="523"/>
      <c r="LEH3" s="523"/>
      <c r="LEI3" s="523"/>
      <c r="LEJ3" s="523"/>
      <c r="LEK3" s="523"/>
      <c r="LEL3" s="523"/>
      <c r="LEM3" s="523"/>
      <c r="LEN3" s="523"/>
      <c r="LEO3" s="523"/>
      <c r="LEP3" s="523"/>
      <c r="LEQ3" s="523"/>
      <c r="LER3" s="523"/>
      <c r="LES3" s="523"/>
      <c r="LET3" s="523"/>
      <c r="LEU3" s="523"/>
      <c r="LEV3" s="523"/>
      <c r="LEW3" s="523"/>
      <c r="LEX3" s="523"/>
      <c r="LEY3" s="523"/>
      <c r="LEZ3" s="523"/>
      <c r="LFA3" s="523"/>
      <c r="LFB3" s="523"/>
      <c r="LFC3" s="523"/>
      <c r="LFD3" s="523"/>
      <c r="LFE3" s="523"/>
      <c r="LFF3" s="523"/>
      <c r="LFG3" s="523"/>
      <c r="LFH3" s="523"/>
      <c r="LFI3" s="523"/>
      <c r="LFJ3" s="523"/>
      <c r="LFK3" s="523"/>
      <c r="LFL3" s="523"/>
      <c r="LFM3" s="523"/>
      <c r="LFN3" s="523"/>
      <c r="LFO3" s="523"/>
      <c r="LFP3" s="523"/>
      <c r="LFQ3" s="523"/>
      <c r="LFR3" s="523"/>
      <c r="LFS3" s="523"/>
      <c r="LFT3" s="523"/>
      <c r="LFU3" s="523"/>
      <c r="LFV3" s="523"/>
      <c r="LFW3" s="523"/>
      <c r="LFX3" s="523"/>
      <c r="LFY3" s="523"/>
      <c r="LFZ3" s="523"/>
      <c r="LGA3" s="523"/>
      <c r="LGB3" s="523"/>
      <c r="LGC3" s="523"/>
      <c r="LGD3" s="523"/>
      <c r="LGE3" s="523"/>
      <c r="LGF3" s="523"/>
      <c r="LGG3" s="523"/>
      <c r="LGH3" s="523"/>
      <c r="LGI3" s="523"/>
      <c r="LGJ3" s="523"/>
      <c r="LGK3" s="523"/>
      <c r="LGL3" s="523"/>
      <c r="LGM3" s="523"/>
      <c r="LGN3" s="523"/>
      <c r="LGO3" s="523"/>
      <c r="LGP3" s="523"/>
      <c r="LGQ3" s="523"/>
      <c r="LGR3" s="523"/>
      <c r="LGS3" s="523"/>
      <c r="LGT3" s="523"/>
      <c r="LGU3" s="523"/>
      <c r="LGV3" s="523"/>
      <c r="LGW3" s="523"/>
      <c r="LGX3" s="523"/>
      <c r="LGY3" s="523"/>
      <c r="LGZ3" s="523"/>
      <c r="LHA3" s="523"/>
      <c r="LHB3" s="523"/>
      <c r="LHC3" s="523"/>
      <c r="LHD3" s="523"/>
      <c r="LHE3" s="523"/>
      <c r="LHF3" s="523"/>
      <c r="LHG3" s="523"/>
      <c r="LHH3" s="523"/>
      <c r="LHI3" s="523"/>
      <c r="LHJ3" s="523"/>
      <c r="LHK3" s="523"/>
      <c r="LHL3" s="523"/>
      <c r="LHM3" s="523"/>
      <c r="LHN3" s="523"/>
      <c r="LHO3" s="523"/>
      <c r="LHP3" s="523"/>
      <c r="LHQ3" s="523"/>
      <c r="LHR3" s="523"/>
      <c r="LHS3" s="523"/>
      <c r="LHT3" s="523"/>
      <c r="LHU3" s="523"/>
      <c r="LHV3" s="523"/>
      <c r="LHW3" s="523"/>
      <c r="LHX3" s="523"/>
      <c r="LHY3" s="523"/>
      <c r="LHZ3" s="523"/>
      <c r="LIA3" s="523"/>
      <c r="LIB3" s="523"/>
      <c r="LIC3" s="523"/>
      <c r="LID3" s="523"/>
      <c r="LIE3" s="523"/>
      <c r="LIF3" s="523"/>
      <c r="LIG3" s="523"/>
      <c r="LIH3" s="523"/>
      <c r="LII3" s="523"/>
      <c r="LIJ3" s="523"/>
      <c r="LIK3" s="523"/>
      <c r="LIL3" s="523"/>
      <c r="LIM3" s="523"/>
      <c r="LIN3" s="523"/>
      <c r="LIO3" s="523"/>
      <c r="LIP3" s="523"/>
      <c r="LIQ3" s="523"/>
      <c r="LIR3" s="523"/>
      <c r="LIS3" s="523"/>
      <c r="LIT3" s="523"/>
      <c r="LIU3" s="523"/>
      <c r="LIV3" s="523"/>
      <c r="LIW3" s="523"/>
      <c r="LIX3" s="523"/>
      <c r="LIY3" s="523"/>
      <c r="LIZ3" s="523"/>
      <c r="LJA3" s="523"/>
      <c r="LJB3" s="523"/>
      <c r="LJC3" s="523"/>
      <c r="LJD3" s="523"/>
      <c r="LJE3" s="523"/>
      <c r="LJF3" s="523"/>
      <c r="LJG3" s="523"/>
      <c r="LJH3" s="523"/>
      <c r="LJI3" s="523"/>
      <c r="LJJ3" s="523"/>
      <c r="LJK3" s="523"/>
      <c r="LJL3" s="523"/>
      <c r="LJM3" s="523"/>
      <c r="LJN3" s="523"/>
      <c r="LJO3" s="523"/>
      <c r="LJP3" s="523"/>
      <c r="LJQ3" s="523"/>
      <c r="LJR3" s="523"/>
      <c r="LJS3" s="523"/>
      <c r="LJT3" s="523"/>
      <c r="LJU3" s="523"/>
      <c r="LJV3" s="523"/>
      <c r="LJW3" s="523"/>
      <c r="LJX3" s="523"/>
      <c r="LJY3" s="523"/>
      <c r="LJZ3" s="523"/>
      <c r="LKA3" s="523"/>
      <c r="LKB3" s="523"/>
      <c r="LKC3" s="523"/>
      <c r="LKD3" s="523"/>
      <c r="LKE3" s="523"/>
      <c r="LKF3" s="523"/>
      <c r="LKG3" s="523"/>
      <c r="LKH3" s="523"/>
      <c r="LKI3" s="523"/>
      <c r="LKJ3" s="523"/>
      <c r="LKK3" s="523"/>
      <c r="LKL3" s="523"/>
      <c r="LKM3" s="523"/>
      <c r="LKN3" s="523"/>
      <c r="LKO3" s="523"/>
      <c r="LKP3" s="523"/>
      <c r="LKQ3" s="523"/>
      <c r="LKR3" s="523"/>
      <c r="LKS3" s="523"/>
      <c r="LKT3" s="523"/>
      <c r="LKU3" s="523"/>
      <c r="LKV3" s="523"/>
      <c r="LKW3" s="523"/>
      <c r="LKX3" s="523"/>
      <c r="LKY3" s="523"/>
      <c r="LKZ3" s="523"/>
      <c r="LLA3" s="523"/>
      <c r="LLB3" s="523"/>
      <c r="LLC3" s="523"/>
      <c r="LLD3" s="523"/>
      <c r="LLE3" s="523"/>
      <c r="LLF3" s="523"/>
      <c r="LLG3" s="523"/>
      <c r="LLH3" s="523"/>
      <c r="LLI3" s="523"/>
      <c r="LLJ3" s="523"/>
      <c r="LLK3" s="523"/>
      <c r="LLL3" s="523"/>
      <c r="LLM3" s="523"/>
      <c r="LLN3" s="523"/>
      <c r="LLO3" s="523"/>
      <c r="LLP3" s="523"/>
      <c r="LLQ3" s="523"/>
      <c r="LLR3" s="523"/>
      <c r="LLS3" s="523"/>
      <c r="LLT3" s="523"/>
      <c r="LLU3" s="523"/>
      <c r="LLV3" s="523"/>
      <c r="LLW3" s="523"/>
      <c r="LLX3" s="523"/>
      <c r="LLY3" s="523"/>
      <c r="LLZ3" s="523"/>
      <c r="LMA3" s="523"/>
      <c r="LMB3" s="523"/>
      <c r="LMC3" s="523"/>
      <c r="LMD3" s="523"/>
      <c r="LME3" s="523"/>
      <c r="LMF3" s="523"/>
      <c r="LMG3" s="523"/>
      <c r="LMH3" s="523"/>
      <c r="LMI3" s="523"/>
      <c r="LMJ3" s="523"/>
      <c r="LMK3" s="523"/>
      <c r="LML3" s="523"/>
      <c r="LMM3" s="523"/>
      <c r="LMN3" s="523"/>
      <c r="LMO3" s="523"/>
      <c r="LMP3" s="523"/>
      <c r="LMQ3" s="523"/>
      <c r="LMR3" s="523"/>
      <c r="LMS3" s="523"/>
      <c r="LMT3" s="523"/>
      <c r="LMU3" s="523"/>
      <c r="LMV3" s="523"/>
      <c r="LMW3" s="523"/>
      <c r="LMX3" s="523"/>
      <c r="LMY3" s="523"/>
      <c r="LMZ3" s="523"/>
      <c r="LNA3" s="523"/>
      <c r="LNB3" s="523"/>
      <c r="LNC3" s="523"/>
      <c r="LND3" s="523"/>
      <c r="LNE3" s="523"/>
      <c r="LNF3" s="523"/>
      <c r="LNG3" s="523"/>
      <c r="LNH3" s="523"/>
      <c r="LNI3" s="523"/>
      <c r="LNJ3" s="523"/>
      <c r="LNK3" s="523"/>
      <c r="LNL3" s="523"/>
      <c r="LNM3" s="523"/>
      <c r="LNN3" s="523"/>
      <c r="LNO3" s="523"/>
      <c r="LNP3" s="523"/>
      <c r="LNQ3" s="523"/>
      <c r="LNR3" s="523"/>
      <c r="LNS3" s="523"/>
      <c r="LNT3" s="523"/>
      <c r="LNU3" s="523"/>
      <c r="LNV3" s="523"/>
      <c r="LNW3" s="523"/>
      <c r="LNX3" s="523"/>
      <c r="LNY3" s="523"/>
      <c r="LNZ3" s="523"/>
      <c r="LOA3" s="523"/>
      <c r="LOB3" s="523"/>
      <c r="LOC3" s="523"/>
      <c r="LOD3" s="523"/>
      <c r="LOE3" s="523"/>
      <c r="LOF3" s="523"/>
      <c r="LOG3" s="523"/>
      <c r="LOH3" s="523"/>
      <c r="LOI3" s="523"/>
      <c r="LOJ3" s="523"/>
      <c r="LOK3" s="523"/>
      <c r="LOL3" s="523"/>
      <c r="LOM3" s="523"/>
      <c r="LON3" s="523"/>
      <c r="LOO3" s="523"/>
      <c r="LOP3" s="523"/>
      <c r="LOQ3" s="523"/>
      <c r="LOR3" s="523"/>
      <c r="LOS3" s="523"/>
      <c r="LOT3" s="523"/>
      <c r="LOU3" s="523"/>
      <c r="LOV3" s="523"/>
      <c r="LOW3" s="523"/>
      <c r="LOX3" s="523"/>
      <c r="LOY3" s="523"/>
      <c r="LOZ3" s="523"/>
      <c r="LPA3" s="523"/>
      <c r="LPB3" s="523"/>
      <c r="LPC3" s="523"/>
      <c r="LPD3" s="523"/>
      <c r="LPE3" s="523"/>
      <c r="LPF3" s="523"/>
      <c r="LPG3" s="523"/>
      <c r="LPH3" s="523"/>
      <c r="LPI3" s="523"/>
      <c r="LPJ3" s="523"/>
      <c r="LPK3" s="523"/>
      <c r="LPL3" s="523"/>
      <c r="LPM3" s="523"/>
      <c r="LPN3" s="523"/>
      <c r="LPO3" s="523"/>
      <c r="LPP3" s="523"/>
      <c r="LPQ3" s="523"/>
      <c r="LPR3" s="523"/>
      <c r="LPS3" s="523"/>
      <c r="LPT3" s="523"/>
      <c r="LPU3" s="523"/>
      <c r="LPV3" s="523"/>
      <c r="LPW3" s="523"/>
      <c r="LPX3" s="523"/>
      <c r="LPY3" s="523"/>
      <c r="LPZ3" s="523"/>
      <c r="LQA3" s="523"/>
      <c r="LQB3" s="523"/>
      <c r="LQC3" s="523"/>
      <c r="LQD3" s="523"/>
      <c r="LQE3" s="523"/>
      <c r="LQF3" s="523"/>
      <c r="LQG3" s="523"/>
      <c r="LQH3" s="523"/>
      <c r="LQI3" s="523"/>
      <c r="LQJ3" s="523"/>
      <c r="LQK3" s="523"/>
      <c r="LQL3" s="523"/>
      <c r="LQM3" s="523"/>
      <c r="LQN3" s="523"/>
      <c r="LQO3" s="523"/>
      <c r="LQP3" s="523"/>
      <c r="LQQ3" s="523"/>
      <c r="LQR3" s="523"/>
      <c r="LQS3" s="523"/>
      <c r="LQT3" s="523"/>
      <c r="LQU3" s="523"/>
      <c r="LQV3" s="523"/>
      <c r="LQW3" s="523"/>
      <c r="LQX3" s="523"/>
      <c r="LQY3" s="523"/>
      <c r="LQZ3" s="523"/>
      <c r="LRA3" s="523"/>
      <c r="LRB3" s="523"/>
      <c r="LRC3" s="523"/>
      <c r="LRD3" s="523"/>
      <c r="LRE3" s="523"/>
      <c r="LRF3" s="523"/>
      <c r="LRG3" s="523"/>
      <c r="LRH3" s="523"/>
      <c r="LRI3" s="523"/>
      <c r="LRJ3" s="523"/>
      <c r="LRK3" s="523"/>
      <c r="LRL3" s="523"/>
      <c r="LRM3" s="523"/>
      <c r="LRN3" s="523"/>
      <c r="LRO3" s="523"/>
      <c r="LRP3" s="523"/>
      <c r="LRQ3" s="523"/>
      <c r="LRR3" s="523"/>
      <c r="LRS3" s="523"/>
      <c r="LRT3" s="523"/>
      <c r="LRU3" s="523"/>
      <c r="LRV3" s="523"/>
      <c r="LRW3" s="523"/>
      <c r="LRX3" s="523"/>
      <c r="LRY3" s="523"/>
      <c r="LRZ3" s="523"/>
      <c r="LSA3" s="523"/>
      <c r="LSB3" s="523"/>
      <c r="LSC3" s="523"/>
      <c r="LSD3" s="523"/>
      <c r="LSE3" s="523"/>
      <c r="LSF3" s="523"/>
      <c r="LSG3" s="523"/>
      <c r="LSH3" s="523"/>
      <c r="LSI3" s="523"/>
      <c r="LSJ3" s="523"/>
      <c r="LSK3" s="523"/>
      <c r="LSL3" s="523"/>
      <c r="LSM3" s="523"/>
      <c r="LSN3" s="523"/>
      <c r="LSO3" s="523"/>
      <c r="LSP3" s="523"/>
      <c r="LSQ3" s="523"/>
      <c r="LSR3" s="523"/>
      <c r="LSS3" s="523"/>
      <c r="LST3" s="523"/>
      <c r="LSU3" s="523"/>
      <c r="LSV3" s="523"/>
      <c r="LSW3" s="523"/>
      <c r="LSX3" s="523"/>
      <c r="LSY3" s="523"/>
      <c r="LSZ3" s="523"/>
      <c r="LTA3" s="523"/>
      <c r="LTB3" s="523"/>
      <c r="LTC3" s="523"/>
      <c r="LTD3" s="523"/>
      <c r="LTE3" s="523"/>
      <c r="LTF3" s="523"/>
      <c r="LTG3" s="523"/>
      <c r="LTH3" s="523"/>
      <c r="LTI3" s="523"/>
      <c r="LTJ3" s="523"/>
      <c r="LTK3" s="523"/>
      <c r="LTL3" s="523"/>
      <c r="LTM3" s="523"/>
      <c r="LTN3" s="523"/>
      <c r="LTO3" s="523"/>
      <c r="LTP3" s="523"/>
      <c r="LTQ3" s="523"/>
      <c r="LTR3" s="523"/>
      <c r="LTS3" s="523"/>
      <c r="LTT3" s="523"/>
      <c r="LTU3" s="523"/>
      <c r="LTV3" s="523"/>
      <c r="LTW3" s="523"/>
      <c r="LTX3" s="523"/>
      <c r="LTY3" s="523"/>
      <c r="LTZ3" s="523"/>
      <c r="LUA3" s="523"/>
      <c r="LUB3" s="523"/>
      <c r="LUC3" s="523"/>
      <c r="LUD3" s="523"/>
      <c r="LUE3" s="523"/>
      <c r="LUF3" s="523"/>
      <c r="LUG3" s="523"/>
      <c r="LUH3" s="523"/>
      <c r="LUI3" s="523"/>
      <c r="LUJ3" s="523"/>
      <c r="LUK3" s="523"/>
      <c r="LUL3" s="523"/>
      <c r="LUM3" s="523"/>
      <c r="LUN3" s="523"/>
      <c r="LUO3" s="523"/>
      <c r="LUP3" s="523"/>
      <c r="LUQ3" s="523"/>
      <c r="LUR3" s="523"/>
      <c r="LUS3" s="523"/>
      <c r="LUT3" s="523"/>
      <c r="LUU3" s="523"/>
      <c r="LUV3" s="523"/>
      <c r="LUW3" s="523"/>
      <c r="LUX3" s="523"/>
      <c r="LUY3" s="523"/>
      <c r="LUZ3" s="523"/>
      <c r="LVA3" s="523"/>
      <c r="LVB3" s="523"/>
      <c r="LVC3" s="523"/>
      <c r="LVD3" s="523"/>
      <c r="LVE3" s="523"/>
      <c r="LVF3" s="523"/>
      <c r="LVG3" s="523"/>
      <c r="LVH3" s="523"/>
      <c r="LVI3" s="523"/>
      <c r="LVJ3" s="523"/>
      <c r="LVK3" s="523"/>
      <c r="LVL3" s="523"/>
      <c r="LVM3" s="523"/>
      <c r="LVN3" s="523"/>
      <c r="LVO3" s="523"/>
      <c r="LVP3" s="523"/>
      <c r="LVQ3" s="523"/>
      <c r="LVR3" s="523"/>
      <c r="LVS3" s="523"/>
      <c r="LVT3" s="523"/>
      <c r="LVU3" s="523"/>
      <c r="LVV3" s="523"/>
      <c r="LVW3" s="523"/>
      <c r="LVX3" s="523"/>
      <c r="LVY3" s="523"/>
      <c r="LVZ3" s="523"/>
      <c r="LWA3" s="523"/>
      <c r="LWB3" s="523"/>
      <c r="LWC3" s="523"/>
      <c r="LWD3" s="523"/>
      <c r="LWE3" s="523"/>
      <c r="LWF3" s="523"/>
      <c r="LWG3" s="523"/>
      <c r="LWH3" s="523"/>
      <c r="LWI3" s="523"/>
      <c r="LWJ3" s="523"/>
      <c r="LWK3" s="523"/>
      <c r="LWL3" s="523"/>
      <c r="LWM3" s="523"/>
      <c r="LWN3" s="523"/>
      <c r="LWO3" s="523"/>
      <c r="LWP3" s="523"/>
      <c r="LWQ3" s="523"/>
      <c r="LWR3" s="523"/>
      <c r="LWS3" s="523"/>
      <c r="LWT3" s="523"/>
      <c r="LWU3" s="523"/>
      <c r="LWV3" s="523"/>
      <c r="LWW3" s="523"/>
      <c r="LWX3" s="523"/>
      <c r="LWY3" s="523"/>
      <c r="LWZ3" s="523"/>
      <c r="LXA3" s="523"/>
      <c r="LXB3" s="523"/>
      <c r="LXC3" s="523"/>
      <c r="LXD3" s="523"/>
      <c r="LXE3" s="523"/>
      <c r="LXF3" s="523"/>
      <c r="LXG3" s="523"/>
      <c r="LXH3" s="523"/>
      <c r="LXI3" s="523"/>
      <c r="LXJ3" s="523"/>
      <c r="LXK3" s="523"/>
      <c r="LXL3" s="523"/>
      <c r="LXM3" s="523"/>
      <c r="LXN3" s="523"/>
      <c r="LXO3" s="523"/>
      <c r="LXP3" s="523"/>
      <c r="LXQ3" s="523"/>
      <c r="LXR3" s="523"/>
      <c r="LXS3" s="523"/>
      <c r="LXT3" s="523"/>
      <c r="LXU3" s="523"/>
      <c r="LXV3" s="523"/>
      <c r="LXW3" s="523"/>
      <c r="LXX3" s="523"/>
      <c r="LXY3" s="523"/>
      <c r="LXZ3" s="523"/>
      <c r="LYA3" s="523"/>
      <c r="LYB3" s="523"/>
      <c r="LYC3" s="523"/>
      <c r="LYD3" s="523"/>
      <c r="LYE3" s="523"/>
      <c r="LYF3" s="523"/>
      <c r="LYG3" s="523"/>
      <c r="LYH3" s="523"/>
      <c r="LYI3" s="523"/>
      <c r="LYJ3" s="523"/>
      <c r="LYK3" s="523"/>
      <c r="LYL3" s="523"/>
      <c r="LYM3" s="523"/>
      <c r="LYN3" s="523"/>
      <c r="LYO3" s="523"/>
      <c r="LYP3" s="523"/>
      <c r="LYQ3" s="523"/>
      <c r="LYR3" s="523"/>
      <c r="LYS3" s="523"/>
      <c r="LYT3" s="523"/>
      <c r="LYU3" s="523"/>
      <c r="LYV3" s="523"/>
      <c r="LYW3" s="523"/>
      <c r="LYX3" s="523"/>
      <c r="LYY3" s="523"/>
      <c r="LYZ3" s="523"/>
      <c r="LZA3" s="523"/>
      <c r="LZB3" s="523"/>
      <c r="LZC3" s="523"/>
      <c r="LZD3" s="523"/>
      <c r="LZE3" s="523"/>
      <c r="LZF3" s="523"/>
      <c r="LZG3" s="523"/>
      <c r="LZH3" s="523"/>
      <c r="LZI3" s="523"/>
      <c r="LZJ3" s="523"/>
      <c r="LZK3" s="523"/>
      <c r="LZL3" s="523"/>
      <c r="LZM3" s="523"/>
      <c r="LZN3" s="523"/>
      <c r="LZO3" s="523"/>
      <c r="LZP3" s="523"/>
      <c r="LZQ3" s="523"/>
      <c r="LZR3" s="523"/>
      <c r="LZS3" s="523"/>
      <c r="LZT3" s="523"/>
      <c r="LZU3" s="523"/>
      <c r="LZV3" s="523"/>
      <c r="LZW3" s="523"/>
      <c r="LZX3" s="523"/>
      <c r="LZY3" s="523"/>
      <c r="LZZ3" s="523"/>
      <c r="MAA3" s="523"/>
      <c r="MAB3" s="523"/>
      <c r="MAC3" s="523"/>
      <c r="MAD3" s="523"/>
      <c r="MAE3" s="523"/>
      <c r="MAF3" s="523"/>
      <c r="MAG3" s="523"/>
      <c r="MAH3" s="523"/>
      <c r="MAI3" s="523"/>
      <c r="MAJ3" s="523"/>
      <c r="MAK3" s="523"/>
      <c r="MAL3" s="523"/>
      <c r="MAM3" s="523"/>
      <c r="MAN3" s="523"/>
      <c r="MAO3" s="523"/>
      <c r="MAP3" s="523"/>
      <c r="MAQ3" s="523"/>
      <c r="MAR3" s="523"/>
      <c r="MAS3" s="523"/>
      <c r="MAT3" s="523"/>
      <c r="MAU3" s="523"/>
      <c r="MAV3" s="523"/>
      <c r="MAW3" s="523"/>
      <c r="MAX3" s="523"/>
      <c r="MAY3" s="523"/>
      <c r="MAZ3" s="523"/>
      <c r="MBA3" s="523"/>
      <c r="MBB3" s="523"/>
      <c r="MBC3" s="523"/>
      <c r="MBD3" s="523"/>
      <c r="MBE3" s="523"/>
      <c r="MBF3" s="523"/>
      <c r="MBG3" s="523"/>
      <c r="MBH3" s="523"/>
      <c r="MBI3" s="523"/>
      <c r="MBJ3" s="523"/>
      <c r="MBK3" s="523"/>
      <c r="MBL3" s="523"/>
      <c r="MBM3" s="523"/>
      <c r="MBN3" s="523"/>
      <c r="MBO3" s="523"/>
      <c r="MBP3" s="523"/>
      <c r="MBQ3" s="523"/>
      <c r="MBR3" s="523"/>
      <c r="MBS3" s="523"/>
      <c r="MBT3" s="523"/>
      <c r="MBU3" s="523"/>
      <c r="MBV3" s="523"/>
      <c r="MBW3" s="523"/>
      <c r="MBX3" s="523"/>
      <c r="MBY3" s="523"/>
      <c r="MBZ3" s="523"/>
      <c r="MCA3" s="523"/>
      <c r="MCB3" s="523"/>
      <c r="MCC3" s="523"/>
      <c r="MCD3" s="523"/>
      <c r="MCE3" s="523"/>
      <c r="MCF3" s="523"/>
      <c r="MCG3" s="523"/>
      <c r="MCH3" s="523"/>
      <c r="MCI3" s="523"/>
      <c r="MCJ3" s="523"/>
      <c r="MCK3" s="523"/>
      <c r="MCL3" s="523"/>
      <c r="MCM3" s="523"/>
      <c r="MCN3" s="523"/>
      <c r="MCO3" s="523"/>
      <c r="MCP3" s="523"/>
      <c r="MCQ3" s="523"/>
      <c r="MCR3" s="523"/>
      <c r="MCS3" s="523"/>
      <c r="MCT3" s="523"/>
      <c r="MCU3" s="523"/>
      <c r="MCV3" s="523"/>
      <c r="MCW3" s="523"/>
      <c r="MCX3" s="523"/>
      <c r="MCY3" s="523"/>
      <c r="MCZ3" s="523"/>
      <c r="MDA3" s="523"/>
      <c r="MDB3" s="523"/>
      <c r="MDC3" s="523"/>
      <c r="MDD3" s="523"/>
      <c r="MDE3" s="523"/>
      <c r="MDF3" s="523"/>
      <c r="MDG3" s="523"/>
      <c r="MDH3" s="523"/>
      <c r="MDI3" s="523"/>
      <c r="MDJ3" s="523"/>
      <c r="MDK3" s="523"/>
      <c r="MDL3" s="523"/>
      <c r="MDM3" s="523"/>
      <c r="MDN3" s="523"/>
      <c r="MDO3" s="523"/>
      <c r="MDP3" s="523"/>
      <c r="MDQ3" s="523"/>
      <c r="MDR3" s="523"/>
      <c r="MDS3" s="523"/>
      <c r="MDT3" s="523"/>
      <c r="MDU3" s="523"/>
      <c r="MDV3" s="523"/>
      <c r="MDW3" s="523"/>
      <c r="MDX3" s="523"/>
      <c r="MDY3" s="523"/>
      <c r="MDZ3" s="523"/>
      <c r="MEA3" s="523"/>
      <c r="MEB3" s="523"/>
      <c r="MEC3" s="523"/>
      <c r="MED3" s="523"/>
      <c r="MEE3" s="523"/>
      <c r="MEF3" s="523"/>
      <c r="MEG3" s="523"/>
      <c r="MEH3" s="523"/>
      <c r="MEI3" s="523"/>
      <c r="MEJ3" s="523"/>
      <c r="MEK3" s="523"/>
      <c r="MEL3" s="523"/>
      <c r="MEM3" s="523"/>
      <c r="MEN3" s="523"/>
      <c r="MEO3" s="523"/>
      <c r="MEP3" s="523"/>
      <c r="MEQ3" s="523"/>
      <c r="MER3" s="523"/>
      <c r="MES3" s="523"/>
      <c r="MET3" s="523"/>
      <c r="MEU3" s="523"/>
      <c r="MEV3" s="523"/>
      <c r="MEW3" s="523"/>
      <c r="MEX3" s="523"/>
      <c r="MEY3" s="523"/>
      <c r="MEZ3" s="523"/>
      <c r="MFA3" s="523"/>
      <c r="MFB3" s="523"/>
      <c r="MFC3" s="523"/>
      <c r="MFD3" s="523"/>
      <c r="MFE3" s="523"/>
      <c r="MFF3" s="523"/>
      <c r="MFG3" s="523"/>
      <c r="MFH3" s="523"/>
      <c r="MFI3" s="523"/>
      <c r="MFJ3" s="523"/>
      <c r="MFK3" s="523"/>
      <c r="MFL3" s="523"/>
      <c r="MFM3" s="523"/>
      <c r="MFN3" s="523"/>
      <c r="MFO3" s="523"/>
      <c r="MFP3" s="523"/>
      <c r="MFQ3" s="523"/>
      <c r="MFR3" s="523"/>
      <c r="MFS3" s="523"/>
      <c r="MFT3" s="523"/>
      <c r="MFU3" s="523"/>
      <c r="MFV3" s="523"/>
      <c r="MFW3" s="523"/>
      <c r="MFX3" s="523"/>
      <c r="MFY3" s="523"/>
      <c r="MFZ3" s="523"/>
      <c r="MGA3" s="523"/>
      <c r="MGB3" s="523"/>
      <c r="MGC3" s="523"/>
      <c r="MGD3" s="523"/>
      <c r="MGE3" s="523"/>
      <c r="MGF3" s="523"/>
      <c r="MGG3" s="523"/>
      <c r="MGH3" s="523"/>
      <c r="MGI3" s="523"/>
      <c r="MGJ3" s="523"/>
      <c r="MGK3" s="523"/>
      <c r="MGL3" s="523"/>
      <c r="MGM3" s="523"/>
      <c r="MGN3" s="523"/>
      <c r="MGO3" s="523"/>
      <c r="MGP3" s="523"/>
      <c r="MGQ3" s="523"/>
      <c r="MGR3" s="523"/>
      <c r="MGS3" s="523"/>
      <c r="MGT3" s="523"/>
      <c r="MGU3" s="523"/>
      <c r="MGV3" s="523"/>
      <c r="MGW3" s="523"/>
      <c r="MGX3" s="523"/>
      <c r="MGY3" s="523"/>
      <c r="MGZ3" s="523"/>
      <c r="MHA3" s="523"/>
      <c r="MHB3" s="523"/>
      <c r="MHC3" s="523"/>
      <c r="MHD3" s="523"/>
      <c r="MHE3" s="523"/>
      <c r="MHF3" s="523"/>
      <c r="MHG3" s="523"/>
      <c r="MHH3" s="523"/>
      <c r="MHI3" s="523"/>
      <c r="MHJ3" s="523"/>
      <c r="MHK3" s="523"/>
      <c r="MHL3" s="523"/>
      <c r="MHM3" s="523"/>
      <c r="MHN3" s="523"/>
      <c r="MHO3" s="523"/>
      <c r="MHP3" s="523"/>
      <c r="MHQ3" s="523"/>
      <c r="MHR3" s="523"/>
      <c r="MHS3" s="523"/>
      <c r="MHT3" s="523"/>
      <c r="MHU3" s="523"/>
      <c r="MHV3" s="523"/>
      <c r="MHW3" s="523"/>
      <c r="MHX3" s="523"/>
      <c r="MHY3" s="523"/>
      <c r="MHZ3" s="523"/>
      <c r="MIA3" s="523"/>
      <c r="MIB3" s="523"/>
      <c r="MIC3" s="523"/>
      <c r="MID3" s="523"/>
      <c r="MIE3" s="523"/>
      <c r="MIF3" s="523"/>
      <c r="MIG3" s="523"/>
      <c r="MIH3" s="523"/>
      <c r="MII3" s="523"/>
      <c r="MIJ3" s="523"/>
      <c r="MIK3" s="523"/>
      <c r="MIL3" s="523"/>
      <c r="MIM3" s="523"/>
      <c r="MIN3" s="523"/>
      <c r="MIO3" s="523"/>
      <c r="MIP3" s="523"/>
      <c r="MIQ3" s="523"/>
      <c r="MIR3" s="523"/>
      <c r="MIS3" s="523"/>
      <c r="MIT3" s="523"/>
      <c r="MIU3" s="523"/>
      <c r="MIV3" s="523"/>
      <c r="MIW3" s="523"/>
      <c r="MIX3" s="523"/>
      <c r="MIY3" s="523"/>
      <c r="MIZ3" s="523"/>
      <c r="MJA3" s="523"/>
      <c r="MJB3" s="523"/>
      <c r="MJC3" s="523"/>
      <c r="MJD3" s="523"/>
      <c r="MJE3" s="523"/>
      <c r="MJF3" s="523"/>
      <c r="MJG3" s="523"/>
      <c r="MJH3" s="523"/>
      <c r="MJI3" s="523"/>
      <c r="MJJ3" s="523"/>
      <c r="MJK3" s="523"/>
      <c r="MJL3" s="523"/>
      <c r="MJM3" s="523"/>
      <c r="MJN3" s="523"/>
      <c r="MJO3" s="523"/>
      <c r="MJP3" s="523"/>
      <c r="MJQ3" s="523"/>
      <c r="MJR3" s="523"/>
      <c r="MJS3" s="523"/>
      <c r="MJT3" s="523"/>
      <c r="MJU3" s="523"/>
      <c r="MJV3" s="523"/>
      <c r="MJW3" s="523"/>
      <c r="MJX3" s="523"/>
      <c r="MJY3" s="523"/>
      <c r="MJZ3" s="523"/>
      <c r="MKA3" s="523"/>
      <c r="MKB3" s="523"/>
      <c r="MKC3" s="523"/>
      <c r="MKD3" s="523"/>
      <c r="MKE3" s="523"/>
      <c r="MKF3" s="523"/>
      <c r="MKG3" s="523"/>
      <c r="MKH3" s="523"/>
      <c r="MKI3" s="523"/>
      <c r="MKJ3" s="523"/>
      <c r="MKK3" s="523"/>
      <c r="MKL3" s="523"/>
      <c r="MKM3" s="523"/>
      <c r="MKN3" s="523"/>
      <c r="MKO3" s="523"/>
      <c r="MKP3" s="523"/>
      <c r="MKQ3" s="523"/>
      <c r="MKR3" s="523"/>
      <c r="MKS3" s="523"/>
      <c r="MKT3" s="523"/>
      <c r="MKU3" s="523"/>
      <c r="MKV3" s="523"/>
      <c r="MKW3" s="523"/>
      <c r="MKX3" s="523"/>
      <c r="MKY3" s="523"/>
      <c r="MKZ3" s="523"/>
      <c r="MLA3" s="523"/>
      <c r="MLB3" s="523"/>
      <c r="MLC3" s="523"/>
      <c r="MLD3" s="523"/>
      <c r="MLE3" s="523"/>
      <c r="MLF3" s="523"/>
      <c r="MLG3" s="523"/>
      <c r="MLH3" s="523"/>
      <c r="MLI3" s="523"/>
      <c r="MLJ3" s="523"/>
      <c r="MLK3" s="523"/>
      <c r="MLL3" s="523"/>
      <c r="MLM3" s="523"/>
      <c r="MLN3" s="523"/>
      <c r="MLO3" s="523"/>
      <c r="MLP3" s="523"/>
      <c r="MLQ3" s="523"/>
      <c r="MLR3" s="523"/>
      <c r="MLS3" s="523"/>
      <c r="MLT3" s="523"/>
      <c r="MLU3" s="523"/>
      <c r="MLV3" s="523"/>
      <c r="MLW3" s="523"/>
      <c r="MLX3" s="523"/>
      <c r="MLY3" s="523"/>
      <c r="MLZ3" s="523"/>
      <c r="MMA3" s="523"/>
      <c r="MMB3" s="523"/>
      <c r="MMC3" s="523"/>
      <c r="MMD3" s="523"/>
      <c r="MME3" s="523"/>
      <c r="MMF3" s="523"/>
      <c r="MMG3" s="523"/>
      <c r="MMH3" s="523"/>
      <c r="MMI3" s="523"/>
      <c r="MMJ3" s="523"/>
      <c r="MMK3" s="523"/>
      <c r="MML3" s="523"/>
      <c r="MMM3" s="523"/>
      <c r="MMN3" s="523"/>
      <c r="MMO3" s="523"/>
      <c r="MMP3" s="523"/>
      <c r="MMQ3" s="523"/>
      <c r="MMR3" s="523"/>
      <c r="MMS3" s="523"/>
      <c r="MMT3" s="523"/>
      <c r="MMU3" s="523"/>
      <c r="MMV3" s="523"/>
      <c r="MMW3" s="523"/>
      <c r="MMX3" s="523"/>
      <c r="MMY3" s="523"/>
      <c r="MMZ3" s="523"/>
      <c r="MNA3" s="523"/>
      <c r="MNB3" s="523"/>
      <c r="MNC3" s="523"/>
      <c r="MND3" s="523"/>
      <c r="MNE3" s="523"/>
      <c r="MNF3" s="523"/>
      <c r="MNG3" s="523"/>
      <c r="MNH3" s="523"/>
      <c r="MNI3" s="523"/>
      <c r="MNJ3" s="523"/>
      <c r="MNK3" s="523"/>
      <c r="MNL3" s="523"/>
      <c r="MNM3" s="523"/>
      <c r="MNN3" s="523"/>
      <c r="MNO3" s="523"/>
      <c r="MNP3" s="523"/>
      <c r="MNQ3" s="523"/>
      <c r="MNR3" s="523"/>
      <c r="MNS3" s="523"/>
      <c r="MNT3" s="523"/>
      <c r="MNU3" s="523"/>
      <c r="MNV3" s="523"/>
      <c r="MNW3" s="523"/>
      <c r="MNX3" s="523"/>
      <c r="MNY3" s="523"/>
      <c r="MNZ3" s="523"/>
      <c r="MOA3" s="523"/>
      <c r="MOB3" s="523"/>
      <c r="MOC3" s="523"/>
      <c r="MOD3" s="523"/>
      <c r="MOE3" s="523"/>
      <c r="MOF3" s="523"/>
      <c r="MOG3" s="523"/>
      <c r="MOH3" s="523"/>
      <c r="MOI3" s="523"/>
      <c r="MOJ3" s="523"/>
      <c r="MOK3" s="523"/>
      <c r="MOL3" s="523"/>
      <c r="MOM3" s="523"/>
      <c r="MON3" s="523"/>
      <c r="MOO3" s="523"/>
      <c r="MOP3" s="523"/>
      <c r="MOQ3" s="523"/>
      <c r="MOR3" s="523"/>
      <c r="MOS3" s="523"/>
      <c r="MOT3" s="523"/>
      <c r="MOU3" s="523"/>
      <c r="MOV3" s="523"/>
      <c r="MOW3" s="523"/>
      <c r="MOX3" s="523"/>
      <c r="MOY3" s="523"/>
      <c r="MOZ3" s="523"/>
      <c r="MPA3" s="523"/>
      <c r="MPB3" s="523"/>
      <c r="MPC3" s="523"/>
      <c r="MPD3" s="523"/>
      <c r="MPE3" s="523"/>
      <c r="MPF3" s="523"/>
      <c r="MPG3" s="523"/>
      <c r="MPH3" s="523"/>
      <c r="MPI3" s="523"/>
      <c r="MPJ3" s="523"/>
      <c r="MPK3" s="523"/>
      <c r="MPL3" s="523"/>
      <c r="MPM3" s="523"/>
      <c r="MPN3" s="523"/>
      <c r="MPO3" s="523"/>
      <c r="MPP3" s="523"/>
      <c r="MPQ3" s="523"/>
      <c r="MPR3" s="523"/>
      <c r="MPS3" s="523"/>
      <c r="MPT3" s="523"/>
      <c r="MPU3" s="523"/>
      <c r="MPV3" s="523"/>
      <c r="MPW3" s="523"/>
      <c r="MPX3" s="523"/>
      <c r="MPY3" s="523"/>
      <c r="MPZ3" s="523"/>
      <c r="MQA3" s="523"/>
      <c r="MQB3" s="523"/>
      <c r="MQC3" s="523"/>
      <c r="MQD3" s="523"/>
      <c r="MQE3" s="523"/>
      <c r="MQF3" s="523"/>
      <c r="MQG3" s="523"/>
      <c r="MQH3" s="523"/>
      <c r="MQI3" s="523"/>
      <c r="MQJ3" s="523"/>
      <c r="MQK3" s="523"/>
      <c r="MQL3" s="523"/>
      <c r="MQM3" s="523"/>
      <c r="MQN3" s="523"/>
      <c r="MQO3" s="523"/>
      <c r="MQP3" s="523"/>
      <c r="MQQ3" s="523"/>
      <c r="MQR3" s="523"/>
      <c r="MQS3" s="523"/>
      <c r="MQT3" s="523"/>
      <c r="MQU3" s="523"/>
      <c r="MQV3" s="523"/>
      <c r="MQW3" s="523"/>
      <c r="MQX3" s="523"/>
      <c r="MQY3" s="523"/>
      <c r="MQZ3" s="523"/>
      <c r="MRA3" s="523"/>
      <c r="MRB3" s="523"/>
      <c r="MRC3" s="523"/>
      <c r="MRD3" s="523"/>
      <c r="MRE3" s="523"/>
      <c r="MRF3" s="523"/>
      <c r="MRG3" s="523"/>
      <c r="MRH3" s="523"/>
      <c r="MRI3" s="523"/>
      <c r="MRJ3" s="523"/>
      <c r="MRK3" s="523"/>
      <c r="MRL3" s="523"/>
      <c r="MRM3" s="523"/>
      <c r="MRN3" s="523"/>
      <c r="MRO3" s="523"/>
      <c r="MRP3" s="523"/>
      <c r="MRQ3" s="523"/>
      <c r="MRR3" s="523"/>
      <c r="MRS3" s="523"/>
      <c r="MRT3" s="523"/>
      <c r="MRU3" s="523"/>
      <c r="MRV3" s="523"/>
      <c r="MRW3" s="523"/>
      <c r="MRX3" s="523"/>
      <c r="MRY3" s="523"/>
      <c r="MRZ3" s="523"/>
      <c r="MSA3" s="523"/>
      <c r="MSB3" s="523"/>
      <c r="MSC3" s="523"/>
      <c r="MSD3" s="523"/>
      <c r="MSE3" s="523"/>
      <c r="MSF3" s="523"/>
      <c r="MSG3" s="523"/>
      <c r="MSH3" s="523"/>
      <c r="MSI3" s="523"/>
      <c r="MSJ3" s="523"/>
      <c r="MSK3" s="523"/>
      <c r="MSL3" s="523"/>
      <c r="MSM3" s="523"/>
      <c r="MSN3" s="523"/>
      <c r="MSO3" s="523"/>
      <c r="MSP3" s="523"/>
      <c r="MSQ3" s="523"/>
      <c r="MSR3" s="523"/>
      <c r="MSS3" s="523"/>
      <c r="MST3" s="523"/>
      <c r="MSU3" s="523"/>
      <c r="MSV3" s="523"/>
      <c r="MSW3" s="523"/>
      <c r="MSX3" s="523"/>
      <c r="MSY3" s="523"/>
      <c r="MSZ3" s="523"/>
      <c r="MTA3" s="523"/>
      <c r="MTB3" s="523"/>
      <c r="MTC3" s="523"/>
      <c r="MTD3" s="523"/>
      <c r="MTE3" s="523"/>
      <c r="MTF3" s="523"/>
      <c r="MTG3" s="523"/>
      <c r="MTH3" s="523"/>
      <c r="MTI3" s="523"/>
      <c r="MTJ3" s="523"/>
      <c r="MTK3" s="523"/>
      <c r="MTL3" s="523"/>
      <c r="MTM3" s="523"/>
      <c r="MTN3" s="523"/>
      <c r="MTO3" s="523"/>
      <c r="MTP3" s="523"/>
      <c r="MTQ3" s="523"/>
      <c r="MTR3" s="523"/>
      <c r="MTS3" s="523"/>
      <c r="MTT3" s="523"/>
      <c r="MTU3" s="523"/>
      <c r="MTV3" s="523"/>
      <c r="MTW3" s="523"/>
      <c r="MTX3" s="523"/>
      <c r="MTY3" s="523"/>
      <c r="MTZ3" s="523"/>
      <c r="MUA3" s="523"/>
      <c r="MUB3" s="523"/>
      <c r="MUC3" s="523"/>
      <c r="MUD3" s="523"/>
      <c r="MUE3" s="523"/>
      <c r="MUF3" s="523"/>
      <c r="MUG3" s="523"/>
      <c r="MUH3" s="523"/>
      <c r="MUI3" s="523"/>
      <c r="MUJ3" s="523"/>
      <c r="MUK3" s="523"/>
      <c r="MUL3" s="523"/>
      <c r="MUM3" s="523"/>
      <c r="MUN3" s="523"/>
      <c r="MUO3" s="523"/>
      <c r="MUP3" s="523"/>
      <c r="MUQ3" s="523"/>
      <c r="MUR3" s="523"/>
      <c r="MUS3" s="523"/>
      <c r="MUT3" s="523"/>
      <c r="MUU3" s="523"/>
      <c r="MUV3" s="523"/>
      <c r="MUW3" s="523"/>
      <c r="MUX3" s="523"/>
      <c r="MUY3" s="523"/>
      <c r="MUZ3" s="523"/>
      <c r="MVA3" s="523"/>
      <c r="MVB3" s="523"/>
      <c r="MVC3" s="523"/>
      <c r="MVD3" s="523"/>
      <c r="MVE3" s="523"/>
      <c r="MVF3" s="523"/>
      <c r="MVG3" s="523"/>
      <c r="MVH3" s="523"/>
      <c r="MVI3" s="523"/>
      <c r="MVJ3" s="523"/>
      <c r="MVK3" s="523"/>
      <c r="MVL3" s="523"/>
      <c r="MVM3" s="523"/>
      <c r="MVN3" s="523"/>
      <c r="MVO3" s="523"/>
      <c r="MVP3" s="523"/>
      <c r="MVQ3" s="523"/>
      <c r="MVR3" s="523"/>
      <c r="MVS3" s="523"/>
      <c r="MVT3" s="523"/>
      <c r="MVU3" s="523"/>
      <c r="MVV3" s="523"/>
      <c r="MVW3" s="523"/>
      <c r="MVX3" s="523"/>
      <c r="MVY3" s="523"/>
      <c r="MVZ3" s="523"/>
      <c r="MWA3" s="523"/>
      <c r="MWB3" s="523"/>
      <c r="MWC3" s="523"/>
      <c r="MWD3" s="523"/>
      <c r="MWE3" s="523"/>
      <c r="MWF3" s="523"/>
      <c r="MWG3" s="523"/>
      <c r="MWH3" s="523"/>
      <c r="MWI3" s="523"/>
      <c r="MWJ3" s="523"/>
      <c r="MWK3" s="523"/>
      <c r="MWL3" s="523"/>
      <c r="MWM3" s="523"/>
      <c r="MWN3" s="523"/>
      <c r="MWO3" s="523"/>
      <c r="MWP3" s="523"/>
      <c r="MWQ3" s="523"/>
      <c r="MWR3" s="523"/>
      <c r="MWS3" s="523"/>
      <c r="MWT3" s="523"/>
      <c r="MWU3" s="523"/>
      <c r="MWV3" s="523"/>
      <c r="MWW3" s="523"/>
      <c r="MWX3" s="523"/>
      <c r="MWY3" s="523"/>
      <c r="MWZ3" s="523"/>
      <c r="MXA3" s="523"/>
      <c r="MXB3" s="523"/>
      <c r="MXC3" s="523"/>
      <c r="MXD3" s="523"/>
      <c r="MXE3" s="523"/>
      <c r="MXF3" s="523"/>
      <c r="MXG3" s="523"/>
      <c r="MXH3" s="523"/>
      <c r="MXI3" s="523"/>
      <c r="MXJ3" s="523"/>
      <c r="MXK3" s="523"/>
      <c r="MXL3" s="523"/>
      <c r="MXM3" s="523"/>
      <c r="MXN3" s="523"/>
      <c r="MXO3" s="523"/>
      <c r="MXP3" s="523"/>
      <c r="MXQ3" s="523"/>
      <c r="MXR3" s="523"/>
      <c r="MXS3" s="523"/>
      <c r="MXT3" s="523"/>
      <c r="MXU3" s="523"/>
      <c r="MXV3" s="523"/>
      <c r="MXW3" s="523"/>
      <c r="MXX3" s="523"/>
      <c r="MXY3" s="523"/>
      <c r="MXZ3" s="523"/>
      <c r="MYA3" s="523"/>
      <c r="MYB3" s="523"/>
      <c r="MYC3" s="523"/>
      <c r="MYD3" s="523"/>
      <c r="MYE3" s="523"/>
      <c r="MYF3" s="523"/>
      <c r="MYG3" s="523"/>
      <c r="MYH3" s="523"/>
      <c r="MYI3" s="523"/>
      <c r="MYJ3" s="523"/>
      <c r="MYK3" s="523"/>
      <c r="MYL3" s="523"/>
      <c r="MYM3" s="523"/>
      <c r="MYN3" s="523"/>
      <c r="MYO3" s="523"/>
      <c r="MYP3" s="523"/>
      <c r="MYQ3" s="523"/>
      <c r="MYR3" s="523"/>
      <c r="MYS3" s="523"/>
      <c r="MYT3" s="523"/>
      <c r="MYU3" s="523"/>
      <c r="MYV3" s="523"/>
      <c r="MYW3" s="523"/>
      <c r="MYX3" s="523"/>
      <c r="MYY3" s="523"/>
      <c r="MYZ3" s="523"/>
      <c r="MZA3" s="523"/>
      <c r="MZB3" s="523"/>
      <c r="MZC3" s="523"/>
      <c r="MZD3" s="523"/>
      <c r="MZE3" s="523"/>
      <c r="MZF3" s="523"/>
      <c r="MZG3" s="523"/>
      <c r="MZH3" s="523"/>
      <c r="MZI3" s="523"/>
      <c r="MZJ3" s="523"/>
      <c r="MZK3" s="523"/>
      <c r="MZL3" s="523"/>
      <c r="MZM3" s="523"/>
      <c r="MZN3" s="523"/>
      <c r="MZO3" s="523"/>
      <c r="MZP3" s="523"/>
      <c r="MZQ3" s="523"/>
      <c r="MZR3" s="523"/>
      <c r="MZS3" s="523"/>
      <c r="MZT3" s="523"/>
      <c r="MZU3" s="523"/>
      <c r="MZV3" s="523"/>
      <c r="MZW3" s="523"/>
      <c r="MZX3" s="523"/>
      <c r="MZY3" s="523"/>
      <c r="MZZ3" s="523"/>
      <c r="NAA3" s="523"/>
      <c r="NAB3" s="523"/>
      <c r="NAC3" s="523"/>
      <c r="NAD3" s="523"/>
      <c r="NAE3" s="523"/>
      <c r="NAF3" s="523"/>
      <c r="NAG3" s="523"/>
      <c r="NAH3" s="523"/>
      <c r="NAI3" s="523"/>
      <c r="NAJ3" s="523"/>
      <c r="NAK3" s="523"/>
      <c r="NAL3" s="523"/>
      <c r="NAM3" s="523"/>
      <c r="NAN3" s="523"/>
      <c r="NAO3" s="523"/>
      <c r="NAP3" s="523"/>
      <c r="NAQ3" s="523"/>
      <c r="NAR3" s="523"/>
      <c r="NAS3" s="523"/>
      <c r="NAT3" s="523"/>
      <c r="NAU3" s="523"/>
      <c r="NAV3" s="523"/>
      <c r="NAW3" s="523"/>
      <c r="NAX3" s="523"/>
      <c r="NAY3" s="523"/>
      <c r="NAZ3" s="523"/>
      <c r="NBA3" s="523"/>
      <c r="NBB3" s="523"/>
      <c r="NBC3" s="523"/>
      <c r="NBD3" s="523"/>
      <c r="NBE3" s="523"/>
      <c r="NBF3" s="523"/>
      <c r="NBG3" s="523"/>
      <c r="NBH3" s="523"/>
      <c r="NBI3" s="523"/>
      <c r="NBJ3" s="523"/>
      <c r="NBK3" s="523"/>
      <c r="NBL3" s="523"/>
      <c r="NBM3" s="523"/>
      <c r="NBN3" s="523"/>
      <c r="NBO3" s="523"/>
      <c r="NBP3" s="523"/>
      <c r="NBQ3" s="523"/>
      <c r="NBR3" s="523"/>
      <c r="NBS3" s="523"/>
      <c r="NBT3" s="523"/>
      <c r="NBU3" s="523"/>
      <c r="NBV3" s="523"/>
      <c r="NBW3" s="523"/>
      <c r="NBX3" s="523"/>
      <c r="NBY3" s="523"/>
      <c r="NBZ3" s="523"/>
      <c r="NCA3" s="523"/>
      <c r="NCB3" s="523"/>
      <c r="NCC3" s="523"/>
      <c r="NCD3" s="523"/>
      <c r="NCE3" s="523"/>
      <c r="NCF3" s="523"/>
      <c r="NCG3" s="523"/>
      <c r="NCH3" s="523"/>
      <c r="NCI3" s="523"/>
      <c r="NCJ3" s="523"/>
      <c r="NCK3" s="523"/>
      <c r="NCL3" s="523"/>
      <c r="NCM3" s="523"/>
      <c r="NCN3" s="523"/>
      <c r="NCO3" s="523"/>
      <c r="NCP3" s="523"/>
      <c r="NCQ3" s="523"/>
      <c r="NCR3" s="523"/>
      <c r="NCS3" s="523"/>
      <c r="NCT3" s="523"/>
      <c r="NCU3" s="523"/>
      <c r="NCV3" s="523"/>
      <c r="NCW3" s="523"/>
      <c r="NCX3" s="523"/>
      <c r="NCY3" s="523"/>
      <c r="NCZ3" s="523"/>
      <c r="NDA3" s="523"/>
      <c r="NDB3" s="523"/>
      <c r="NDC3" s="523"/>
      <c r="NDD3" s="523"/>
      <c r="NDE3" s="523"/>
      <c r="NDF3" s="523"/>
      <c r="NDG3" s="523"/>
      <c r="NDH3" s="523"/>
      <c r="NDI3" s="523"/>
      <c r="NDJ3" s="523"/>
      <c r="NDK3" s="523"/>
      <c r="NDL3" s="523"/>
      <c r="NDM3" s="523"/>
      <c r="NDN3" s="523"/>
      <c r="NDO3" s="523"/>
      <c r="NDP3" s="523"/>
      <c r="NDQ3" s="523"/>
      <c r="NDR3" s="523"/>
      <c r="NDS3" s="523"/>
      <c r="NDT3" s="523"/>
      <c r="NDU3" s="523"/>
      <c r="NDV3" s="523"/>
      <c r="NDW3" s="523"/>
      <c r="NDX3" s="523"/>
      <c r="NDY3" s="523"/>
      <c r="NDZ3" s="523"/>
      <c r="NEA3" s="523"/>
      <c r="NEB3" s="523"/>
      <c r="NEC3" s="523"/>
      <c r="NED3" s="523"/>
      <c r="NEE3" s="523"/>
      <c r="NEF3" s="523"/>
      <c r="NEG3" s="523"/>
      <c r="NEH3" s="523"/>
      <c r="NEI3" s="523"/>
      <c r="NEJ3" s="523"/>
      <c r="NEK3" s="523"/>
      <c r="NEL3" s="523"/>
      <c r="NEM3" s="523"/>
      <c r="NEN3" s="523"/>
      <c r="NEO3" s="523"/>
      <c r="NEP3" s="523"/>
      <c r="NEQ3" s="523"/>
      <c r="NER3" s="523"/>
      <c r="NES3" s="523"/>
      <c r="NET3" s="523"/>
      <c r="NEU3" s="523"/>
      <c r="NEV3" s="523"/>
      <c r="NEW3" s="523"/>
      <c r="NEX3" s="523"/>
      <c r="NEY3" s="523"/>
      <c r="NEZ3" s="523"/>
      <c r="NFA3" s="523"/>
      <c r="NFB3" s="523"/>
      <c r="NFC3" s="523"/>
      <c r="NFD3" s="523"/>
      <c r="NFE3" s="523"/>
      <c r="NFF3" s="523"/>
      <c r="NFG3" s="523"/>
      <c r="NFH3" s="523"/>
      <c r="NFI3" s="523"/>
      <c r="NFJ3" s="523"/>
      <c r="NFK3" s="523"/>
      <c r="NFL3" s="523"/>
      <c r="NFM3" s="523"/>
      <c r="NFN3" s="523"/>
      <c r="NFO3" s="523"/>
      <c r="NFP3" s="523"/>
      <c r="NFQ3" s="523"/>
      <c r="NFR3" s="523"/>
      <c r="NFS3" s="523"/>
      <c r="NFT3" s="523"/>
      <c r="NFU3" s="523"/>
      <c r="NFV3" s="523"/>
      <c r="NFW3" s="523"/>
      <c r="NFX3" s="523"/>
      <c r="NFY3" s="523"/>
      <c r="NFZ3" s="523"/>
      <c r="NGA3" s="523"/>
      <c r="NGB3" s="523"/>
      <c r="NGC3" s="523"/>
      <c r="NGD3" s="523"/>
      <c r="NGE3" s="523"/>
      <c r="NGF3" s="523"/>
      <c r="NGG3" s="523"/>
      <c r="NGH3" s="523"/>
      <c r="NGI3" s="523"/>
      <c r="NGJ3" s="523"/>
      <c r="NGK3" s="523"/>
      <c r="NGL3" s="523"/>
      <c r="NGM3" s="523"/>
      <c r="NGN3" s="523"/>
      <c r="NGO3" s="523"/>
      <c r="NGP3" s="523"/>
      <c r="NGQ3" s="523"/>
      <c r="NGR3" s="523"/>
      <c r="NGS3" s="523"/>
      <c r="NGT3" s="523"/>
      <c r="NGU3" s="523"/>
      <c r="NGV3" s="523"/>
      <c r="NGW3" s="523"/>
      <c r="NGX3" s="523"/>
      <c r="NGY3" s="523"/>
      <c r="NGZ3" s="523"/>
      <c r="NHA3" s="523"/>
      <c r="NHB3" s="523"/>
      <c r="NHC3" s="523"/>
      <c r="NHD3" s="523"/>
      <c r="NHE3" s="523"/>
      <c r="NHF3" s="523"/>
      <c r="NHG3" s="523"/>
      <c r="NHH3" s="523"/>
      <c r="NHI3" s="523"/>
      <c r="NHJ3" s="523"/>
      <c r="NHK3" s="523"/>
      <c r="NHL3" s="523"/>
      <c r="NHM3" s="523"/>
      <c r="NHN3" s="523"/>
      <c r="NHO3" s="523"/>
      <c r="NHP3" s="523"/>
      <c r="NHQ3" s="523"/>
      <c r="NHR3" s="523"/>
      <c r="NHS3" s="523"/>
      <c r="NHT3" s="523"/>
      <c r="NHU3" s="523"/>
      <c r="NHV3" s="523"/>
      <c r="NHW3" s="523"/>
      <c r="NHX3" s="523"/>
      <c r="NHY3" s="523"/>
      <c r="NHZ3" s="523"/>
      <c r="NIA3" s="523"/>
      <c r="NIB3" s="523"/>
      <c r="NIC3" s="523"/>
      <c r="NID3" s="523"/>
      <c r="NIE3" s="523"/>
      <c r="NIF3" s="523"/>
      <c r="NIG3" s="523"/>
      <c r="NIH3" s="523"/>
      <c r="NII3" s="523"/>
      <c r="NIJ3" s="523"/>
      <c r="NIK3" s="523"/>
      <c r="NIL3" s="523"/>
      <c r="NIM3" s="523"/>
      <c r="NIN3" s="523"/>
      <c r="NIO3" s="523"/>
      <c r="NIP3" s="523"/>
      <c r="NIQ3" s="523"/>
      <c r="NIR3" s="523"/>
      <c r="NIS3" s="523"/>
      <c r="NIT3" s="523"/>
      <c r="NIU3" s="523"/>
      <c r="NIV3" s="523"/>
      <c r="NIW3" s="523"/>
      <c r="NIX3" s="523"/>
      <c r="NIY3" s="523"/>
      <c r="NIZ3" s="523"/>
      <c r="NJA3" s="523"/>
      <c r="NJB3" s="523"/>
      <c r="NJC3" s="523"/>
      <c r="NJD3" s="523"/>
      <c r="NJE3" s="523"/>
      <c r="NJF3" s="523"/>
      <c r="NJG3" s="523"/>
      <c r="NJH3" s="523"/>
      <c r="NJI3" s="523"/>
      <c r="NJJ3" s="523"/>
      <c r="NJK3" s="523"/>
      <c r="NJL3" s="523"/>
      <c r="NJM3" s="523"/>
      <c r="NJN3" s="523"/>
      <c r="NJO3" s="523"/>
      <c r="NJP3" s="523"/>
      <c r="NJQ3" s="523"/>
      <c r="NJR3" s="523"/>
      <c r="NJS3" s="523"/>
      <c r="NJT3" s="523"/>
      <c r="NJU3" s="523"/>
      <c r="NJV3" s="523"/>
      <c r="NJW3" s="523"/>
      <c r="NJX3" s="523"/>
      <c r="NJY3" s="523"/>
      <c r="NJZ3" s="523"/>
      <c r="NKA3" s="523"/>
      <c r="NKB3" s="523"/>
      <c r="NKC3" s="523"/>
      <c r="NKD3" s="523"/>
      <c r="NKE3" s="523"/>
      <c r="NKF3" s="523"/>
      <c r="NKG3" s="523"/>
      <c r="NKH3" s="523"/>
      <c r="NKI3" s="523"/>
      <c r="NKJ3" s="523"/>
      <c r="NKK3" s="523"/>
      <c r="NKL3" s="523"/>
      <c r="NKM3" s="523"/>
      <c r="NKN3" s="523"/>
      <c r="NKO3" s="523"/>
      <c r="NKP3" s="523"/>
      <c r="NKQ3" s="523"/>
      <c r="NKR3" s="523"/>
      <c r="NKS3" s="523"/>
      <c r="NKT3" s="523"/>
      <c r="NKU3" s="523"/>
      <c r="NKV3" s="523"/>
      <c r="NKW3" s="523"/>
      <c r="NKX3" s="523"/>
      <c r="NKY3" s="523"/>
      <c r="NKZ3" s="523"/>
      <c r="NLA3" s="523"/>
      <c r="NLB3" s="523"/>
      <c r="NLC3" s="523"/>
      <c r="NLD3" s="523"/>
      <c r="NLE3" s="523"/>
      <c r="NLF3" s="523"/>
      <c r="NLG3" s="523"/>
      <c r="NLH3" s="523"/>
      <c r="NLI3" s="523"/>
      <c r="NLJ3" s="523"/>
      <c r="NLK3" s="523"/>
      <c r="NLL3" s="523"/>
      <c r="NLM3" s="523"/>
      <c r="NLN3" s="523"/>
      <c r="NLO3" s="523"/>
      <c r="NLP3" s="523"/>
      <c r="NLQ3" s="523"/>
      <c r="NLR3" s="523"/>
      <c r="NLS3" s="523"/>
      <c r="NLT3" s="523"/>
      <c r="NLU3" s="523"/>
      <c r="NLV3" s="523"/>
      <c r="NLW3" s="523"/>
      <c r="NLX3" s="523"/>
      <c r="NLY3" s="523"/>
      <c r="NLZ3" s="523"/>
      <c r="NMA3" s="523"/>
      <c r="NMB3" s="523"/>
      <c r="NMC3" s="523"/>
      <c r="NMD3" s="523"/>
      <c r="NME3" s="523"/>
      <c r="NMF3" s="523"/>
      <c r="NMG3" s="523"/>
      <c r="NMH3" s="523"/>
      <c r="NMI3" s="523"/>
      <c r="NMJ3" s="523"/>
      <c r="NMK3" s="523"/>
      <c r="NML3" s="523"/>
      <c r="NMM3" s="523"/>
      <c r="NMN3" s="523"/>
      <c r="NMO3" s="523"/>
      <c r="NMP3" s="523"/>
      <c r="NMQ3" s="523"/>
      <c r="NMR3" s="523"/>
      <c r="NMS3" s="523"/>
      <c r="NMT3" s="523"/>
      <c r="NMU3" s="523"/>
      <c r="NMV3" s="523"/>
      <c r="NMW3" s="523"/>
      <c r="NMX3" s="523"/>
      <c r="NMY3" s="523"/>
      <c r="NMZ3" s="523"/>
      <c r="NNA3" s="523"/>
      <c r="NNB3" s="523"/>
      <c r="NNC3" s="523"/>
      <c r="NND3" s="523"/>
      <c r="NNE3" s="523"/>
      <c r="NNF3" s="523"/>
      <c r="NNG3" s="523"/>
      <c r="NNH3" s="523"/>
      <c r="NNI3" s="523"/>
      <c r="NNJ3" s="523"/>
      <c r="NNK3" s="523"/>
      <c r="NNL3" s="523"/>
      <c r="NNM3" s="523"/>
      <c r="NNN3" s="523"/>
      <c r="NNO3" s="523"/>
      <c r="NNP3" s="523"/>
      <c r="NNQ3" s="523"/>
      <c r="NNR3" s="523"/>
      <c r="NNS3" s="523"/>
      <c r="NNT3" s="523"/>
      <c r="NNU3" s="523"/>
      <c r="NNV3" s="523"/>
      <c r="NNW3" s="523"/>
      <c r="NNX3" s="523"/>
      <c r="NNY3" s="523"/>
      <c r="NNZ3" s="523"/>
      <c r="NOA3" s="523"/>
      <c r="NOB3" s="523"/>
      <c r="NOC3" s="523"/>
      <c r="NOD3" s="523"/>
      <c r="NOE3" s="523"/>
      <c r="NOF3" s="523"/>
      <c r="NOG3" s="523"/>
      <c r="NOH3" s="523"/>
      <c r="NOI3" s="523"/>
      <c r="NOJ3" s="523"/>
      <c r="NOK3" s="523"/>
      <c r="NOL3" s="523"/>
      <c r="NOM3" s="523"/>
      <c r="NON3" s="523"/>
      <c r="NOO3" s="523"/>
      <c r="NOP3" s="523"/>
      <c r="NOQ3" s="523"/>
      <c r="NOR3" s="523"/>
      <c r="NOS3" s="523"/>
      <c r="NOT3" s="523"/>
      <c r="NOU3" s="523"/>
      <c r="NOV3" s="523"/>
      <c r="NOW3" s="523"/>
      <c r="NOX3" s="523"/>
      <c r="NOY3" s="523"/>
      <c r="NOZ3" s="523"/>
      <c r="NPA3" s="523"/>
      <c r="NPB3" s="523"/>
      <c r="NPC3" s="523"/>
      <c r="NPD3" s="523"/>
      <c r="NPE3" s="523"/>
      <c r="NPF3" s="523"/>
      <c r="NPG3" s="523"/>
      <c r="NPH3" s="523"/>
      <c r="NPI3" s="523"/>
      <c r="NPJ3" s="523"/>
      <c r="NPK3" s="523"/>
      <c r="NPL3" s="523"/>
      <c r="NPM3" s="523"/>
      <c r="NPN3" s="523"/>
      <c r="NPO3" s="523"/>
      <c r="NPP3" s="523"/>
      <c r="NPQ3" s="523"/>
      <c r="NPR3" s="523"/>
      <c r="NPS3" s="523"/>
      <c r="NPT3" s="523"/>
      <c r="NPU3" s="523"/>
      <c r="NPV3" s="523"/>
      <c r="NPW3" s="523"/>
      <c r="NPX3" s="523"/>
      <c r="NPY3" s="523"/>
      <c r="NPZ3" s="523"/>
      <c r="NQA3" s="523"/>
      <c r="NQB3" s="523"/>
      <c r="NQC3" s="523"/>
      <c r="NQD3" s="523"/>
      <c r="NQE3" s="523"/>
      <c r="NQF3" s="523"/>
      <c r="NQG3" s="523"/>
      <c r="NQH3" s="523"/>
      <c r="NQI3" s="523"/>
      <c r="NQJ3" s="523"/>
      <c r="NQK3" s="523"/>
      <c r="NQL3" s="523"/>
      <c r="NQM3" s="523"/>
      <c r="NQN3" s="523"/>
      <c r="NQO3" s="523"/>
      <c r="NQP3" s="523"/>
      <c r="NQQ3" s="523"/>
      <c r="NQR3" s="523"/>
      <c r="NQS3" s="523"/>
      <c r="NQT3" s="523"/>
      <c r="NQU3" s="523"/>
      <c r="NQV3" s="523"/>
      <c r="NQW3" s="523"/>
      <c r="NQX3" s="523"/>
      <c r="NQY3" s="523"/>
      <c r="NQZ3" s="523"/>
      <c r="NRA3" s="523"/>
      <c r="NRB3" s="523"/>
      <c r="NRC3" s="523"/>
      <c r="NRD3" s="523"/>
      <c r="NRE3" s="523"/>
      <c r="NRF3" s="523"/>
      <c r="NRG3" s="523"/>
      <c r="NRH3" s="523"/>
      <c r="NRI3" s="523"/>
      <c r="NRJ3" s="523"/>
      <c r="NRK3" s="523"/>
      <c r="NRL3" s="523"/>
      <c r="NRM3" s="523"/>
      <c r="NRN3" s="523"/>
      <c r="NRO3" s="523"/>
      <c r="NRP3" s="523"/>
      <c r="NRQ3" s="523"/>
      <c r="NRR3" s="523"/>
      <c r="NRS3" s="523"/>
      <c r="NRT3" s="523"/>
      <c r="NRU3" s="523"/>
      <c r="NRV3" s="523"/>
      <c r="NRW3" s="523"/>
      <c r="NRX3" s="523"/>
      <c r="NRY3" s="523"/>
      <c r="NRZ3" s="523"/>
      <c r="NSA3" s="523"/>
      <c r="NSB3" s="523"/>
      <c r="NSC3" s="523"/>
      <c r="NSD3" s="523"/>
      <c r="NSE3" s="523"/>
      <c r="NSF3" s="523"/>
      <c r="NSG3" s="523"/>
      <c r="NSH3" s="523"/>
      <c r="NSI3" s="523"/>
      <c r="NSJ3" s="523"/>
      <c r="NSK3" s="523"/>
      <c r="NSL3" s="523"/>
      <c r="NSM3" s="523"/>
      <c r="NSN3" s="523"/>
      <c r="NSO3" s="523"/>
      <c r="NSP3" s="523"/>
      <c r="NSQ3" s="523"/>
      <c r="NSR3" s="523"/>
      <c r="NSS3" s="523"/>
      <c r="NST3" s="523"/>
      <c r="NSU3" s="523"/>
      <c r="NSV3" s="523"/>
      <c r="NSW3" s="523"/>
      <c r="NSX3" s="523"/>
      <c r="NSY3" s="523"/>
      <c r="NSZ3" s="523"/>
      <c r="NTA3" s="523"/>
      <c r="NTB3" s="523"/>
      <c r="NTC3" s="523"/>
      <c r="NTD3" s="523"/>
      <c r="NTE3" s="523"/>
      <c r="NTF3" s="523"/>
      <c r="NTG3" s="523"/>
      <c r="NTH3" s="523"/>
      <c r="NTI3" s="523"/>
      <c r="NTJ3" s="523"/>
      <c r="NTK3" s="523"/>
      <c r="NTL3" s="523"/>
      <c r="NTM3" s="523"/>
      <c r="NTN3" s="523"/>
      <c r="NTO3" s="523"/>
      <c r="NTP3" s="523"/>
      <c r="NTQ3" s="523"/>
      <c r="NTR3" s="523"/>
      <c r="NTS3" s="523"/>
      <c r="NTT3" s="523"/>
      <c r="NTU3" s="523"/>
      <c r="NTV3" s="523"/>
      <c r="NTW3" s="523"/>
      <c r="NTX3" s="523"/>
      <c r="NTY3" s="523"/>
      <c r="NTZ3" s="523"/>
      <c r="NUA3" s="523"/>
      <c r="NUB3" s="523"/>
      <c r="NUC3" s="523"/>
      <c r="NUD3" s="523"/>
      <c r="NUE3" s="523"/>
      <c r="NUF3" s="523"/>
      <c r="NUG3" s="523"/>
      <c r="NUH3" s="523"/>
      <c r="NUI3" s="523"/>
      <c r="NUJ3" s="523"/>
      <c r="NUK3" s="523"/>
      <c r="NUL3" s="523"/>
      <c r="NUM3" s="523"/>
      <c r="NUN3" s="523"/>
      <c r="NUO3" s="523"/>
      <c r="NUP3" s="523"/>
      <c r="NUQ3" s="523"/>
      <c r="NUR3" s="523"/>
      <c r="NUS3" s="523"/>
      <c r="NUT3" s="523"/>
      <c r="NUU3" s="523"/>
      <c r="NUV3" s="523"/>
      <c r="NUW3" s="523"/>
      <c r="NUX3" s="523"/>
      <c r="NUY3" s="523"/>
      <c r="NUZ3" s="523"/>
      <c r="NVA3" s="523"/>
      <c r="NVB3" s="523"/>
      <c r="NVC3" s="523"/>
      <c r="NVD3" s="523"/>
      <c r="NVE3" s="523"/>
      <c r="NVF3" s="523"/>
      <c r="NVG3" s="523"/>
      <c r="NVH3" s="523"/>
      <c r="NVI3" s="523"/>
      <c r="NVJ3" s="523"/>
      <c r="NVK3" s="523"/>
      <c r="NVL3" s="523"/>
      <c r="NVM3" s="523"/>
      <c r="NVN3" s="523"/>
      <c r="NVO3" s="523"/>
      <c r="NVP3" s="523"/>
      <c r="NVQ3" s="523"/>
      <c r="NVR3" s="523"/>
      <c r="NVS3" s="523"/>
      <c r="NVT3" s="523"/>
      <c r="NVU3" s="523"/>
      <c r="NVV3" s="523"/>
      <c r="NVW3" s="523"/>
      <c r="NVX3" s="523"/>
      <c r="NVY3" s="523"/>
      <c r="NVZ3" s="523"/>
      <c r="NWA3" s="523"/>
      <c r="NWB3" s="523"/>
      <c r="NWC3" s="523"/>
      <c r="NWD3" s="523"/>
      <c r="NWE3" s="523"/>
      <c r="NWF3" s="523"/>
      <c r="NWG3" s="523"/>
      <c r="NWH3" s="523"/>
      <c r="NWI3" s="523"/>
      <c r="NWJ3" s="523"/>
      <c r="NWK3" s="523"/>
      <c r="NWL3" s="523"/>
      <c r="NWM3" s="523"/>
      <c r="NWN3" s="523"/>
      <c r="NWO3" s="523"/>
      <c r="NWP3" s="523"/>
      <c r="NWQ3" s="523"/>
      <c r="NWR3" s="523"/>
      <c r="NWS3" s="523"/>
      <c r="NWT3" s="523"/>
      <c r="NWU3" s="523"/>
      <c r="NWV3" s="523"/>
      <c r="NWW3" s="523"/>
      <c r="NWX3" s="523"/>
      <c r="NWY3" s="523"/>
      <c r="NWZ3" s="523"/>
      <c r="NXA3" s="523"/>
      <c r="NXB3" s="523"/>
      <c r="NXC3" s="523"/>
      <c r="NXD3" s="523"/>
      <c r="NXE3" s="523"/>
      <c r="NXF3" s="523"/>
      <c r="NXG3" s="523"/>
      <c r="NXH3" s="523"/>
      <c r="NXI3" s="523"/>
      <c r="NXJ3" s="523"/>
      <c r="NXK3" s="523"/>
      <c r="NXL3" s="523"/>
      <c r="NXM3" s="523"/>
      <c r="NXN3" s="523"/>
      <c r="NXO3" s="523"/>
      <c r="NXP3" s="523"/>
      <c r="NXQ3" s="523"/>
      <c r="NXR3" s="523"/>
      <c r="NXS3" s="523"/>
      <c r="NXT3" s="523"/>
      <c r="NXU3" s="523"/>
      <c r="NXV3" s="523"/>
      <c r="NXW3" s="523"/>
      <c r="NXX3" s="523"/>
      <c r="NXY3" s="523"/>
      <c r="NXZ3" s="523"/>
      <c r="NYA3" s="523"/>
      <c r="NYB3" s="523"/>
      <c r="NYC3" s="523"/>
      <c r="NYD3" s="523"/>
      <c r="NYE3" s="523"/>
      <c r="NYF3" s="523"/>
      <c r="NYG3" s="523"/>
      <c r="NYH3" s="523"/>
      <c r="NYI3" s="523"/>
      <c r="NYJ3" s="523"/>
      <c r="NYK3" s="523"/>
      <c r="NYL3" s="523"/>
      <c r="NYM3" s="523"/>
      <c r="NYN3" s="523"/>
      <c r="NYO3" s="523"/>
      <c r="NYP3" s="523"/>
      <c r="NYQ3" s="523"/>
      <c r="NYR3" s="523"/>
      <c r="NYS3" s="523"/>
      <c r="NYT3" s="523"/>
      <c r="NYU3" s="523"/>
      <c r="NYV3" s="523"/>
      <c r="NYW3" s="523"/>
      <c r="NYX3" s="523"/>
      <c r="NYY3" s="523"/>
      <c r="NYZ3" s="523"/>
      <c r="NZA3" s="523"/>
      <c r="NZB3" s="523"/>
      <c r="NZC3" s="523"/>
      <c r="NZD3" s="523"/>
      <c r="NZE3" s="523"/>
      <c r="NZF3" s="523"/>
      <c r="NZG3" s="523"/>
      <c r="NZH3" s="523"/>
      <c r="NZI3" s="523"/>
      <c r="NZJ3" s="523"/>
      <c r="NZK3" s="523"/>
      <c r="NZL3" s="523"/>
      <c r="NZM3" s="523"/>
      <c r="NZN3" s="523"/>
      <c r="NZO3" s="523"/>
      <c r="NZP3" s="523"/>
      <c r="NZQ3" s="523"/>
      <c r="NZR3" s="523"/>
      <c r="NZS3" s="523"/>
      <c r="NZT3" s="523"/>
      <c r="NZU3" s="523"/>
      <c r="NZV3" s="523"/>
      <c r="NZW3" s="523"/>
      <c r="NZX3" s="523"/>
      <c r="NZY3" s="523"/>
      <c r="NZZ3" s="523"/>
      <c r="OAA3" s="523"/>
      <c r="OAB3" s="523"/>
      <c r="OAC3" s="523"/>
      <c r="OAD3" s="523"/>
      <c r="OAE3" s="523"/>
      <c r="OAF3" s="523"/>
      <c r="OAG3" s="523"/>
      <c r="OAH3" s="523"/>
      <c r="OAI3" s="523"/>
      <c r="OAJ3" s="523"/>
      <c r="OAK3" s="523"/>
      <c r="OAL3" s="523"/>
      <c r="OAM3" s="523"/>
      <c r="OAN3" s="523"/>
      <c r="OAO3" s="523"/>
      <c r="OAP3" s="523"/>
      <c r="OAQ3" s="523"/>
      <c r="OAR3" s="523"/>
      <c r="OAS3" s="523"/>
      <c r="OAT3" s="523"/>
      <c r="OAU3" s="523"/>
      <c r="OAV3" s="523"/>
      <c r="OAW3" s="523"/>
      <c r="OAX3" s="523"/>
      <c r="OAY3" s="523"/>
      <c r="OAZ3" s="523"/>
      <c r="OBA3" s="523"/>
      <c r="OBB3" s="523"/>
      <c r="OBC3" s="523"/>
      <c r="OBD3" s="523"/>
      <c r="OBE3" s="523"/>
      <c r="OBF3" s="523"/>
      <c r="OBG3" s="523"/>
      <c r="OBH3" s="523"/>
      <c r="OBI3" s="523"/>
      <c r="OBJ3" s="523"/>
      <c r="OBK3" s="523"/>
      <c r="OBL3" s="523"/>
      <c r="OBM3" s="523"/>
      <c r="OBN3" s="523"/>
      <c r="OBO3" s="523"/>
      <c r="OBP3" s="523"/>
      <c r="OBQ3" s="523"/>
      <c r="OBR3" s="523"/>
      <c r="OBS3" s="523"/>
      <c r="OBT3" s="523"/>
      <c r="OBU3" s="523"/>
      <c r="OBV3" s="523"/>
      <c r="OBW3" s="523"/>
      <c r="OBX3" s="523"/>
      <c r="OBY3" s="523"/>
      <c r="OBZ3" s="523"/>
      <c r="OCA3" s="523"/>
      <c r="OCB3" s="523"/>
      <c r="OCC3" s="523"/>
      <c r="OCD3" s="523"/>
      <c r="OCE3" s="523"/>
      <c r="OCF3" s="523"/>
      <c r="OCG3" s="523"/>
      <c r="OCH3" s="523"/>
      <c r="OCI3" s="523"/>
      <c r="OCJ3" s="523"/>
      <c r="OCK3" s="523"/>
      <c r="OCL3" s="523"/>
      <c r="OCM3" s="523"/>
      <c r="OCN3" s="523"/>
      <c r="OCO3" s="523"/>
      <c r="OCP3" s="523"/>
      <c r="OCQ3" s="523"/>
      <c r="OCR3" s="523"/>
      <c r="OCS3" s="523"/>
      <c r="OCT3" s="523"/>
      <c r="OCU3" s="523"/>
      <c r="OCV3" s="523"/>
      <c r="OCW3" s="523"/>
      <c r="OCX3" s="523"/>
      <c r="OCY3" s="523"/>
      <c r="OCZ3" s="523"/>
      <c r="ODA3" s="523"/>
      <c r="ODB3" s="523"/>
      <c r="ODC3" s="523"/>
      <c r="ODD3" s="523"/>
      <c r="ODE3" s="523"/>
      <c r="ODF3" s="523"/>
      <c r="ODG3" s="523"/>
      <c r="ODH3" s="523"/>
      <c r="ODI3" s="523"/>
      <c r="ODJ3" s="523"/>
      <c r="ODK3" s="523"/>
      <c r="ODL3" s="523"/>
      <c r="ODM3" s="523"/>
      <c r="ODN3" s="523"/>
      <c r="ODO3" s="523"/>
      <c r="ODP3" s="523"/>
      <c r="ODQ3" s="523"/>
      <c r="ODR3" s="523"/>
      <c r="ODS3" s="523"/>
      <c r="ODT3" s="523"/>
      <c r="ODU3" s="523"/>
      <c r="ODV3" s="523"/>
      <c r="ODW3" s="523"/>
      <c r="ODX3" s="523"/>
      <c r="ODY3" s="523"/>
      <c r="ODZ3" s="523"/>
      <c r="OEA3" s="523"/>
      <c r="OEB3" s="523"/>
      <c r="OEC3" s="523"/>
      <c r="OED3" s="523"/>
      <c r="OEE3" s="523"/>
      <c r="OEF3" s="523"/>
      <c r="OEG3" s="523"/>
      <c r="OEH3" s="523"/>
      <c r="OEI3" s="523"/>
      <c r="OEJ3" s="523"/>
      <c r="OEK3" s="523"/>
      <c r="OEL3" s="523"/>
      <c r="OEM3" s="523"/>
      <c r="OEN3" s="523"/>
      <c r="OEO3" s="523"/>
      <c r="OEP3" s="523"/>
      <c r="OEQ3" s="523"/>
      <c r="OER3" s="523"/>
      <c r="OES3" s="523"/>
      <c r="OET3" s="523"/>
      <c r="OEU3" s="523"/>
      <c r="OEV3" s="523"/>
      <c r="OEW3" s="523"/>
      <c r="OEX3" s="523"/>
      <c r="OEY3" s="523"/>
      <c r="OEZ3" s="523"/>
      <c r="OFA3" s="523"/>
      <c r="OFB3" s="523"/>
      <c r="OFC3" s="523"/>
      <c r="OFD3" s="523"/>
      <c r="OFE3" s="523"/>
      <c r="OFF3" s="523"/>
      <c r="OFG3" s="523"/>
      <c r="OFH3" s="523"/>
      <c r="OFI3" s="523"/>
      <c r="OFJ3" s="523"/>
      <c r="OFK3" s="523"/>
      <c r="OFL3" s="523"/>
      <c r="OFM3" s="523"/>
      <c r="OFN3" s="523"/>
      <c r="OFO3" s="523"/>
      <c r="OFP3" s="523"/>
      <c r="OFQ3" s="523"/>
      <c r="OFR3" s="523"/>
      <c r="OFS3" s="523"/>
      <c r="OFT3" s="523"/>
      <c r="OFU3" s="523"/>
      <c r="OFV3" s="523"/>
      <c r="OFW3" s="523"/>
      <c r="OFX3" s="523"/>
      <c r="OFY3" s="523"/>
      <c r="OFZ3" s="523"/>
      <c r="OGA3" s="523"/>
      <c r="OGB3" s="523"/>
      <c r="OGC3" s="523"/>
      <c r="OGD3" s="523"/>
      <c r="OGE3" s="523"/>
      <c r="OGF3" s="523"/>
      <c r="OGG3" s="523"/>
      <c r="OGH3" s="523"/>
      <c r="OGI3" s="523"/>
      <c r="OGJ3" s="523"/>
      <c r="OGK3" s="523"/>
      <c r="OGL3" s="523"/>
      <c r="OGM3" s="523"/>
      <c r="OGN3" s="523"/>
      <c r="OGO3" s="523"/>
      <c r="OGP3" s="523"/>
      <c r="OGQ3" s="523"/>
      <c r="OGR3" s="523"/>
      <c r="OGS3" s="523"/>
      <c r="OGT3" s="523"/>
      <c r="OGU3" s="523"/>
      <c r="OGV3" s="523"/>
      <c r="OGW3" s="523"/>
      <c r="OGX3" s="523"/>
      <c r="OGY3" s="523"/>
      <c r="OGZ3" s="523"/>
      <c r="OHA3" s="523"/>
      <c r="OHB3" s="523"/>
      <c r="OHC3" s="523"/>
      <c r="OHD3" s="523"/>
      <c r="OHE3" s="523"/>
      <c r="OHF3" s="523"/>
      <c r="OHG3" s="523"/>
      <c r="OHH3" s="523"/>
      <c r="OHI3" s="523"/>
      <c r="OHJ3" s="523"/>
      <c r="OHK3" s="523"/>
      <c r="OHL3" s="523"/>
      <c r="OHM3" s="523"/>
      <c r="OHN3" s="523"/>
      <c r="OHO3" s="523"/>
      <c r="OHP3" s="523"/>
      <c r="OHQ3" s="523"/>
      <c r="OHR3" s="523"/>
      <c r="OHS3" s="523"/>
      <c r="OHT3" s="523"/>
      <c r="OHU3" s="523"/>
      <c r="OHV3" s="523"/>
      <c r="OHW3" s="523"/>
      <c r="OHX3" s="523"/>
      <c r="OHY3" s="523"/>
      <c r="OHZ3" s="523"/>
      <c r="OIA3" s="523"/>
      <c r="OIB3" s="523"/>
      <c r="OIC3" s="523"/>
      <c r="OID3" s="523"/>
      <c r="OIE3" s="523"/>
      <c r="OIF3" s="523"/>
      <c r="OIG3" s="523"/>
      <c r="OIH3" s="523"/>
      <c r="OII3" s="523"/>
      <c r="OIJ3" s="523"/>
      <c r="OIK3" s="523"/>
      <c r="OIL3" s="523"/>
      <c r="OIM3" s="523"/>
      <c r="OIN3" s="523"/>
      <c r="OIO3" s="523"/>
      <c r="OIP3" s="523"/>
      <c r="OIQ3" s="523"/>
      <c r="OIR3" s="523"/>
      <c r="OIS3" s="523"/>
      <c r="OIT3" s="523"/>
      <c r="OIU3" s="523"/>
      <c r="OIV3" s="523"/>
      <c r="OIW3" s="523"/>
      <c r="OIX3" s="523"/>
      <c r="OIY3" s="523"/>
      <c r="OIZ3" s="523"/>
      <c r="OJA3" s="523"/>
      <c r="OJB3" s="523"/>
      <c r="OJC3" s="523"/>
      <c r="OJD3" s="523"/>
      <c r="OJE3" s="523"/>
      <c r="OJF3" s="523"/>
      <c r="OJG3" s="523"/>
      <c r="OJH3" s="523"/>
      <c r="OJI3" s="523"/>
      <c r="OJJ3" s="523"/>
      <c r="OJK3" s="523"/>
      <c r="OJL3" s="523"/>
      <c r="OJM3" s="523"/>
      <c r="OJN3" s="523"/>
      <c r="OJO3" s="523"/>
      <c r="OJP3" s="523"/>
      <c r="OJQ3" s="523"/>
      <c r="OJR3" s="523"/>
      <c r="OJS3" s="523"/>
      <c r="OJT3" s="523"/>
      <c r="OJU3" s="523"/>
      <c r="OJV3" s="523"/>
      <c r="OJW3" s="523"/>
      <c r="OJX3" s="523"/>
      <c r="OJY3" s="523"/>
      <c r="OJZ3" s="523"/>
      <c r="OKA3" s="523"/>
      <c r="OKB3" s="523"/>
      <c r="OKC3" s="523"/>
      <c r="OKD3" s="523"/>
      <c r="OKE3" s="523"/>
      <c r="OKF3" s="523"/>
      <c r="OKG3" s="523"/>
      <c r="OKH3" s="523"/>
      <c r="OKI3" s="523"/>
      <c r="OKJ3" s="523"/>
      <c r="OKK3" s="523"/>
      <c r="OKL3" s="523"/>
      <c r="OKM3" s="523"/>
      <c r="OKN3" s="523"/>
      <c r="OKO3" s="523"/>
      <c r="OKP3" s="523"/>
      <c r="OKQ3" s="523"/>
      <c r="OKR3" s="523"/>
      <c r="OKS3" s="523"/>
      <c r="OKT3" s="523"/>
      <c r="OKU3" s="523"/>
      <c r="OKV3" s="523"/>
      <c r="OKW3" s="523"/>
      <c r="OKX3" s="523"/>
      <c r="OKY3" s="523"/>
      <c r="OKZ3" s="523"/>
      <c r="OLA3" s="523"/>
      <c r="OLB3" s="523"/>
      <c r="OLC3" s="523"/>
      <c r="OLD3" s="523"/>
      <c r="OLE3" s="523"/>
      <c r="OLF3" s="523"/>
      <c r="OLG3" s="523"/>
      <c r="OLH3" s="523"/>
      <c r="OLI3" s="523"/>
      <c r="OLJ3" s="523"/>
      <c r="OLK3" s="523"/>
      <c r="OLL3" s="523"/>
      <c r="OLM3" s="523"/>
      <c r="OLN3" s="523"/>
      <c r="OLO3" s="523"/>
      <c r="OLP3" s="523"/>
      <c r="OLQ3" s="523"/>
      <c r="OLR3" s="523"/>
      <c r="OLS3" s="523"/>
      <c r="OLT3" s="523"/>
      <c r="OLU3" s="523"/>
      <c r="OLV3" s="523"/>
      <c r="OLW3" s="523"/>
      <c r="OLX3" s="523"/>
      <c r="OLY3" s="523"/>
      <c r="OLZ3" s="523"/>
      <c r="OMA3" s="523"/>
      <c r="OMB3" s="523"/>
      <c r="OMC3" s="523"/>
      <c r="OMD3" s="523"/>
      <c r="OME3" s="523"/>
      <c r="OMF3" s="523"/>
      <c r="OMG3" s="523"/>
      <c r="OMH3" s="523"/>
      <c r="OMI3" s="523"/>
      <c r="OMJ3" s="523"/>
      <c r="OMK3" s="523"/>
      <c r="OML3" s="523"/>
      <c r="OMM3" s="523"/>
      <c r="OMN3" s="523"/>
      <c r="OMO3" s="523"/>
      <c r="OMP3" s="523"/>
      <c r="OMQ3" s="523"/>
      <c r="OMR3" s="523"/>
      <c r="OMS3" s="523"/>
      <c r="OMT3" s="523"/>
      <c r="OMU3" s="523"/>
      <c r="OMV3" s="523"/>
      <c r="OMW3" s="523"/>
      <c r="OMX3" s="523"/>
      <c r="OMY3" s="523"/>
      <c r="OMZ3" s="523"/>
      <c r="ONA3" s="523"/>
      <c r="ONB3" s="523"/>
      <c r="ONC3" s="523"/>
      <c r="OND3" s="523"/>
      <c r="ONE3" s="523"/>
      <c r="ONF3" s="523"/>
      <c r="ONG3" s="523"/>
      <c r="ONH3" s="523"/>
      <c r="ONI3" s="523"/>
      <c r="ONJ3" s="523"/>
      <c r="ONK3" s="523"/>
      <c r="ONL3" s="523"/>
      <c r="ONM3" s="523"/>
      <c r="ONN3" s="523"/>
      <c r="ONO3" s="523"/>
      <c r="ONP3" s="523"/>
      <c r="ONQ3" s="523"/>
      <c r="ONR3" s="523"/>
      <c r="ONS3" s="523"/>
      <c r="ONT3" s="523"/>
      <c r="ONU3" s="523"/>
      <c r="ONV3" s="523"/>
      <c r="ONW3" s="523"/>
      <c r="ONX3" s="523"/>
      <c r="ONY3" s="523"/>
      <c r="ONZ3" s="523"/>
      <c r="OOA3" s="523"/>
      <c r="OOB3" s="523"/>
      <c r="OOC3" s="523"/>
      <c r="OOD3" s="523"/>
      <c r="OOE3" s="523"/>
      <c r="OOF3" s="523"/>
      <c r="OOG3" s="523"/>
      <c r="OOH3" s="523"/>
      <c r="OOI3" s="523"/>
      <c r="OOJ3" s="523"/>
      <c r="OOK3" s="523"/>
      <c r="OOL3" s="523"/>
      <c r="OOM3" s="523"/>
      <c r="OON3" s="523"/>
      <c r="OOO3" s="523"/>
      <c r="OOP3" s="523"/>
      <c r="OOQ3" s="523"/>
      <c r="OOR3" s="523"/>
      <c r="OOS3" s="523"/>
      <c r="OOT3" s="523"/>
      <c r="OOU3" s="523"/>
      <c r="OOV3" s="523"/>
      <c r="OOW3" s="523"/>
      <c r="OOX3" s="523"/>
      <c r="OOY3" s="523"/>
      <c r="OOZ3" s="523"/>
      <c r="OPA3" s="523"/>
      <c r="OPB3" s="523"/>
      <c r="OPC3" s="523"/>
      <c r="OPD3" s="523"/>
      <c r="OPE3" s="523"/>
      <c r="OPF3" s="523"/>
      <c r="OPG3" s="523"/>
      <c r="OPH3" s="523"/>
      <c r="OPI3" s="523"/>
      <c r="OPJ3" s="523"/>
      <c r="OPK3" s="523"/>
      <c r="OPL3" s="523"/>
      <c r="OPM3" s="523"/>
      <c r="OPN3" s="523"/>
      <c r="OPO3" s="523"/>
      <c r="OPP3" s="523"/>
      <c r="OPQ3" s="523"/>
      <c r="OPR3" s="523"/>
      <c r="OPS3" s="523"/>
      <c r="OPT3" s="523"/>
      <c r="OPU3" s="523"/>
      <c r="OPV3" s="523"/>
      <c r="OPW3" s="523"/>
      <c r="OPX3" s="523"/>
      <c r="OPY3" s="523"/>
      <c r="OPZ3" s="523"/>
      <c r="OQA3" s="523"/>
      <c r="OQB3" s="523"/>
      <c r="OQC3" s="523"/>
      <c r="OQD3" s="523"/>
      <c r="OQE3" s="523"/>
      <c r="OQF3" s="523"/>
      <c r="OQG3" s="523"/>
      <c r="OQH3" s="523"/>
      <c r="OQI3" s="523"/>
      <c r="OQJ3" s="523"/>
      <c r="OQK3" s="523"/>
      <c r="OQL3" s="523"/>
      <c r="OQM3" s="523"/>
      <c r="OQN3" s="523"/>
      <c r="OQO3" s="523"/>
      <c r="OQP3" s="523"/>
      <c r="OQQ3" s="523"/>
      <c r="OQR3" s="523"/>
      <c r="OQS3" s="523"/>
      <c r="OQT3" s="523"/>
      <c r="OQU3" s="523"/>
      <c r="OQV3" s="523"/>
      <c r="OQW3" s="523"/>
      <c r="OQX3" s="523"/>
      <c r="OQY3" s="523"/>
      <c r="OQZ3" s="523"/>
      <c r="ORA3" s="523"/>
      <c r="ORB3" s="523"/>
      <c r="ORC3" s="523"/>
      <c r="ORD3" s="523"/>
      <c r="ORE3" s="523"/>
      <c r="ORF3" s="523"/>
      <c r="ORG3" s="523"/>
      <c r="ORH3" s="523"/>
      <c r="ORI3" s="523"/>
      <c r="ORJ3" s="523"/>
      <c r="ORK3" s="523"/>
      <c r="ORL3" s="523"/>
      <c r="ORM3" s="523"/>
      <c r="ORN3" s="523"/>
      <c r="ORO3" s="523"/>
      <c r="ORP3" s="523"/>
      <c r="ORQ3" s="523"/>
      <c r="ORR3" s="523"/>
      <c r="ORS3" s="523"/>
      <c r="ORT3" s="523"/>
      <c r="ORU3" s="523"/>
      <c r="ORV3" s="523"/>
      <c r="ORW3" s="523"/>
      <c r="ORX3" s="523"/>
      <c r="ORY3" s="523"/>
      <c r="ORZ3" s="523"/>
      <c r="OSA3" s="523"/>
      <c r="OSB3" s="523"/>
      <c r="OSC3" s="523"/>
      <c r="OSD3" s="523"/>
      <c r="OSE3" s="523"/>
      <c r="OSF3" s="523"/>
      <c r="OSG3" s="523"/>
      <c r="OSH3" s="523"/>
      <c r="OSI3" s="523"/>
      <c r="OSJ3" s="523"/>
      <c r="OSK3" s="523"/>
      <c r="OSL3" s="523"/>
      <c r="OSM3" s="523"/>
      <c r="OSN3" s="523"/>
      <c r="OSO3" s="523"/>
      <c r="OSP3" s="523"/>
      <c r="OSQ3" s="523"/>
      <c r="OSR3" s="523"/>
      <c r="OSS3" s="523"/>
      <c r="OST3" s="523"/>
      <c r="OSU3" s="523"/>
      <c r="OSV3" s="523"/>
      <c r="OSW3" s="523"/>
      <c r="OSX3" s="523"/>
      <c r="OSY3" s="523"/>
      <c r="OSZ3" s="523"/>
      <c r="OTA3" s="523"/>
      <c r="OTB3" s="523"/>
      <c r="OTC3" s="523"/>
      <c r="OTD3" s="523"/>
      <c r="OTE3" s="523"/>
      <c r="OTF3" s="523"/>
      <c r="OTG3" s="523"/>
      <c r="OTH3" s="523"/>
      <c r="OTI3" s="523"/>
      <c r="OTJ3" s="523"/>
      <c r="OTK3" s="523"/>
      <c r="OTL3" s="523"/>
      <c r="OTM3" s="523"/>
      <c r="OTN3" s="523"/>
      <c r="OTO3" s="523"/>
      <c r="OTP3" s="523"/>
      <c r="OTQ3" s="523"/>
      <c r="OTR3" s="523"/>
      <c r="OTS3" s="523"/>
      <c r="OTT3" s="523"/>
      <c r="OTU3" s="523"/>
      <c r="OTV3" s="523"/>
      <c r="OTW3" s="523"/>
      <c r="OTX3" s="523"/>
      <c r="OTY3" s="523"/>
      <c r="OTZ3" s="523"/>
      <c r="OUA3" s="523"/>
      <c r="OUB3" s="523"/>
      <c r="OUC3" s="523"/>
      <c r="OUD3" s="523"/>
      <c r="OUE3" s="523"/>
      <c r="OUF3" s="523"/>
      <c r="OUG3" s="523"/>
      <c r="OUH3" s="523"/>
      <c r="OUI3" s="523"/>
      <c r="OUJ3" s="523"/>
      <c r="OUK3" s="523"/>
      <c r="OUL3" s="523"/>
      <c r="OUM3" s="523"/>
      <c r="OUN3" s="523"/>
      <c r="OUO3" s="523"/>
      <c r="OUP3" s="523"/>
      <c r="OUQ3" s="523"/>
      <c r="OUR3" s="523"/>
      <c r="OUS3" s="523"/>
      <c r="OUT3" s="523"/>
      <c r="OUU3" s="523"/>
      <c r="OUV3" s="523"/>
      <c r="OUW3" s="523"/>
      <c r="OUX3" s="523"/>
      <c r="OUY3" s="523"/>
      <c r="OUZ3" s="523"/>
      <c r="OVA3" s="523"/>
      <c r="OVB3" s="523"/>
      <c r="OVC3" s="523"/>
      <c r="OVD3" s="523"/>
      <c r="OVE3" s="523"/>
      <c r="OVF3" s="523"/>
      <c r="OVG3" s="523"/>
      <c r="OVH3" s="523"/>
      <c r="OVI3" s="523"/>
      <c r="OVJ3" s="523"/>
      <c r="OVK3" s="523"/>
      <c r="OVL3" s="523"/>
      <c r="OVM3" s="523"/>
      <c r="OVN3" s="523"/>
      <c r="OVO3" s="523"/>
      <c r="OVP3" s="523"/>
      <c r="OVQ3" s="523"/>
      <c r="OVR3" s="523"/>
      <c r="OVS3" s="523"/>
      <c r="OVT3" s="523"/>
      <c r="OVU3" s="523"/>
      <c r="OVV3" s="523"/>
      <c r="OVW3" s="523"/>
      <c r="OVX3" s="523"/>
      <c r="OVY3" s="523"/>
      <c r="OVZ3" s="523"/>
      <c r="OWA3" s="523"/>
      <c r="OWB3" s="523"/>
      <c r="OWC3" s="523"/>
      <c r="OWD3" s="523"/>
      <c r="OWE3" s="523"/>
      <c r="OWF3" s="523"/>
      <c r="OWG3" s="523"/>
      <c r="OWH3" s="523"/>
      <c r="OWI3" s="523"/>
      <c r="OWJ3" s="523"/>
      <c r="OWK3" s="523"/>
      <c r="OWL3" s="523"/>
      <c r="OWM3" s="523"/>
      <c r="OWN3" s="523"/>
      <c r="OWO3" s="523"/>
      <c r="OWP3" s="523"/>
      <c r="OWQ3" s="523"/>
      <c r="OWR3" s="523"/>
      <c r="OWS3" s="523"/>
      <c r="OWT3" s="523"/>
      <c r="OWU3" s="523"/>
      <c r="OWV3" s="523"/>
      <c r="OWW3" s="523"/>
      <c r="OWX3" s="523"/>
      <c r="OWY3" s="523"/>
      <c r="OWZ3" s="523"/>
      <c r="OXA3" s="523"/>
      <c r="OXB3" s="523"/>
      <c r="OXC3" s="523"/>
      <c r="OXD3" s="523"/>
      <c r="OXE3" s="523"/>
      <c r="OXF3" s="523"/>
      <c r="OXG3" s="523"/>
      <c r="OXH3" s="523"/>
      <c r="OXI3" s="523"/>
      <c r="OXJ3" s="523"/>
      <c r="OXK3" s="523"/>
      <c r="OXL3" s="523"/>
      <c r="OXM3" s="523"/>
      <c r="OXN3" s="523"/>
      <c r="OXO3" s="523"/>
      <c r="OXP3" s="523"/>
      <c r="OXQ3" s="523"/>
      <c r="OXR3" s="523"/>
      <c r="OXS3" s="523"/>
      <c r="OXT3" s="523"/>
      <c r="OXU3" s="523"/>
      <c r="OXV3" s="523"/>
      <c r="OXW3" s="523"/>
      <c r="OXX3" s="523"/>
      <c r="OXY3" s="523"/>
      <c r="OXZ3" s="523"/>
      <c r="OYA3" s="523"/>
      <c r="OYB3" s="523"/>
      <c r="OYC3" s="523"/>
      <c r="OYD3" s="523"/>
      <c r="OYE3" s="523"/>
      <c r="OYF3" s="523"/>
      <c r="OYG3" s="523"/>
      <c r="OYH3" s="523"/>
      <c r="OYI3" s="523"/>
      <c r="OYJ3" s="523"/>
      <c r="OYK3" s="523"/>
      <c r="OYL3" s="523"/>
      <c r="OYM3" s="523"/>
      <c r="OYN3" s="523"/>
      <c r="OYO3" s="523"/>
      <c r="OYP3" s="523"/>
      <c r="OYQ3" s="523"/>
      <c r="OYR3" s="523"/>
      <c r="OYS3" s="523"/>
      <c r="OYT3" s="523"/>
      <c r="OYU3" s="523"/>
      <c r="OYV3" s="523"/>
      <c r="OYW3" s="523"/>
      <c r="OYX3" s="523"/>
      <c r="OYY3" s="523"/>
      <c r="OYZ3" s="523"/>
      <c r="OZA3" s="523"/>
      <c r="OZB3" s="523"/>
      <c r="OZC3" s="523"/>
      <c r="OZD3" s="523"/>
      <c r="OZE3" s="523"/>
      <c r="OZF3" s="523"/>
      <c r="OZG3" s="523"/>
      <c r="OZH3" s="523"/>
      <c r="OZI3" s="523"/>
      <c r="OZJ3" s="523"/>
      <c r="OZK3" s="523"/>
      <c r="OZL3" s="523"/>
      <c r="OZM3" s="523"/>
      <c r="OZN3" s="523"/>
      <c r="OZO3" s="523"/>
      <c r="OZP3" s="523"/>
      <c r="OZQ3" s="523"/>
      <c r="OZR3" s="523"/>
      <c r="OZS3" s="523"/>
      <c r="OZT3" s="523"/>
      <c r="OZU3" s="523"/>
      <c r="OZV3" s="523"/>
      <c r="OZW3" s="523"/>
      <c r="OZX3" s="523"/>
      <c r="OZY3" s="523"/>
      <c r="OZZ3" s="523"/>
      <c r="PAA3" s="523"/>
      <c r="PAB3" s="523"/>
      <c r="PAC3" s="523"/>
      <c r="PAD3" s="523"/>
      <c r="PAE3" s="523"/>
      <c r="PAF3" s="523"/>
      <c r="PAG3" s="523"/>
      <c r="PAH3" s="523"/>
      <c r="PAI3" s="523"/>
      <c r="PAJ3" s="523"/>
      <c r="PAK3" s="523"/>
      <c r="PAL3" s="523"/>
      <c r="PAM3" s="523"/>
      <c r="PAN3" s="523"/>
      <c r="PAO3" s="523"/>
      <c r="PAP3" s="523"/>
      <c r="PAQ3" s="523"/>
      <c r="PAR3" s="523"/>
      <c r="PAS3" s="523"/>
      <c r="PAT3" s="523"/>
      <c r="PAU3" s="523"/>
      <c r="PAV3" s="523"/>
      <c r="PAW3" s="523"/>
      <c r="PAX3" s="523"/>
      <c r="PAY3" s="523"/>
      <c r="PAZ3" s="523"/>
      <c r="PBA3" s="523"/>
      <c r="PBB3" s="523"/>
      <c r="PBC3" s="523"/>
      <c r="PBD3" s="523"/>
      <c r="PBE3" s="523"/>
      <c r="PBF3" s="523"/>
      <c r="PBG3" s="523"/>
      <c r="PBH3" s="523"/>
      <c r="PBI3" s="523"/>
      <c r="PBJ3" s="523"/>
      <c r="PBK3" s="523"/>
      <c r="PBL3" s="523"/>
      <c r="PBM3" s="523"/>
      <c r="PBN3" s="523"/>
      <c r="PBO3" s="523"/>
      <c r="PBP3" s="523"/>
      <c r="PBQ3" s="523"/>
      <c r="PBR3" s="523"/>
      <c r="PBS3" s="523"/>
      <c r="PBT3" s="523"/>
      <c r="PBU3" s="523"/>
      <c r="PBV3" s="523"/>
      <c r="PBW3" s="523"/>
      <c r="PBX3" s="523"/>
      <c r="PBY3" s="523"/>
      <c r="PBZ3" s="523"/>
      <c r="PCA3" s="523"/>
      <c r="PCB3" s="523"/>
      <c r="PCC3" s="523"/>
      <c r="PCD3" s="523"/>
      <c r="PCE3" s="523"/>
      <c r="PCF3" s="523"/>
      <c r="PCG3" s="523"/>
      <c r="PCH3" s="523"/>
      <c r="PCI3" s="523"/>
      <c r="PCJ3" s="523"/>
      <c r="PCK3" s="523"/>
      <c r="PCL3" s="523"/>
      <c r="PCM3" s="523"/>
      <c r="PCN3" s="523"/>
      <c r="PCO3" s="523"/>
      <c r="PCP3" s="523"/>
      <c r="PCQ3" s="523"/>
      <c r="PCR3" s="523"/>
      <c r="PCS3" s="523"/>
      <c r="PCT3" s="523"/>
      <c r="PCU3" s="523"/>
      <c r="PCV3" s="523"/>
      <c r="PCW3" s="523"/>
      <c r="PCX3" s="523"/>
      <c r="PCY3" s="523"/>
      <c r="PCZ3" s="523"/>
      <c r="PDA3" s="523"/>
      <c r="PDB3" s="523"/>
      <c r="PDC3" s="523"/>
      <c r="PDD3" s="523"/>
      <c r="PDE3" s="523"/>
      <c r="PDF3" s="523"/>
      <c r="PDG3" s="523"/>
      <c r="PDH3" s="523"/>
      <c r="PDI3" s="523"/>
      <c r="PDJ3" s="523"/>
      <c r="PDK3" s="523"/>
      <c r="PDL3" s="523"/>
      <c r="PDM3" s="523"/>
      <c r="PDN3" s="523"/>
      <c r="PDO3" s="523"/>
      <c r="PDP3" s="523"/>
      <c r="PDQ3" s="523"/>
      <c r="PDR3" s="523"/>
      <c r="PDS3" s="523"/>
      <c r="PDT3" s="523"/>
      <c r="PDU3" s="523"/>
      <c r="PDV3" s="523"/>
      <c r="PDW3" s="523"/>
      <c r="PDX3" s="523"/>
      <c r="PDY3" s="523"/>
      <c r="PDZ3" s="523"/>
      <c r="PEA3" s="523"/>
      <c r="PEB3" s="523"/>
      <c r="PEC3" s="523"/>
      <c r="PED3" s="523"/>
      <c r="PEE3" s="523"/>
      <c r="PEF3" s="523"/>
      <c r="PEG3" s="523"/>
      <c r="PEH3" s="523"/>
      <c r="PEI3" s="523"/>
      <c r="PEJ3" s="523"/>
      <c r="PEK3" s="523"/>
      <c r="PEL3" s="523"/>
      <c r="PEM3" s="523"/>
      <c r="PEN3" s="523"/>
      <c r="PEO3" s="523"/>
      <c r="PEP3" s="523"/>
      <c r="PEQ3" s="523"/>
      <c r="PER3" s="523"/>
      <c r="PES3" s="523"/>
      <c r="PET3" s="523"/>
      <c r="PEU3" s="523"/>
      <c r="PEV3" s="523"/>
      <c r="PEW3" s="523"/>
      <c r="PEX3" s="523"/>
      <c r="PEY3" s="523"/>
      <c r="PEZ3" s="523"/>
      <c r="PFA3" s="523"/>
      <c r="PFB3" s="523"/>
      <c r="PFC3" s="523"/>
      <c r="PFD3" s="523"/>
      <c r="PFE3" s="523"/>
      <c r="PFF3" s="523"/>
      <c r="PFG3" s="523"/>
      <c r="PFH3" s="523"/>
      <c r="PFI3" s="523"/>
      <c r="PFJ3" s="523"/>
      <c r="PFK3" s="523"/>
      <c r="PFL3" s="523"/>
      <c r="PFM3" s="523"/>
      <c r="PFN3" s="523"/>
      <c r="PFO3" s="523"/>
      <c r="PFP3" s="523"/>
      <c r="PFQ3" s="523"/>
      <c r="PFR3" s="523"/>
      <c r="PFS3" s="523"/>
      <c r="PFT3" s="523"/>
      <c r="PFU3" s="523"/>
      <c r="PFV3" s="523"/>
      <c r="PFW3" s="523"/>
      <c r="PFX3" s="523"/>
      <c r="PFY3" s="523"/>
      <c r="PFZ3" s="523"/>
      <c r="PGA3" s="523"/>
      <c r="PGB3" s="523"/>
      <c r="PGC3" s="523"/>
      <c r="PGD3" s="523"/>
      <c r="PGE3" s="523"/>
      <c r="PGF3" s="523"/>
      <c r="PGG3" s="523"/>
      <c r="PGH3" s="523"/>
      <c r="PGI3" s="523"/>
      <c r="PGJ3" s="523"/>
      <c r="PGK3" s="523"/>
      <c r="PGL3" s="523"/>
      <c r="PGM3" s="523"/>
      <c r="PGN3" s="523"/>
      <c r="PGO3" s="523"/>
      <c r="PGP3" s="523"/>
      <c r="PGQ3" s="523"/>
      <c r="PGR3" s="523"/>
      <c r="PGS3" s="523"/>
      <c r="PGT3" s="523"/>
      <c r="PGU3" s="523"/>
      <c r="PGV3" s="523"/>
      <c r="PGW3" s="523"/>
      <c r="PGX3" s="523"/>
      <c r="PGY3" s="523"/>
      <c r="PGZ3" s="523"/>
      <c r="PHA3" s="523"/>
      <c r="PHB3" s="523"/>
      <c r="PHC3" s="523"/>
      <c r="PHD3" s="523"/>
      <c r="PHE3" s="523"/>
      <c r="PHF3" s="523"/>
      <c r="PHG3" s="523"/>
      <c r="PHH3" s="523"/>
      <c r="PHI3" s="523"/>
      <c r="PHJ3" s="523"/>
      <c r="PHK3" s="523"/>
      <c r="PHL3" s="523"/>
      <c r="PHM3" s="523"/>
      <c r="PHN3" s="523"/>
      <c r="PHO3" s="523"/>
      <c r="PHP3" s="523"/>
      <c r="PHQ3" s="523"/>
      <c r="PHR3" s="523"/>
      <c r="PHS3" s="523"/>
      <c r="PHT3" s="523"/>
      <c r="PHU3" s="523"/>
      <c r="PHV3" s="523"/>
      <c r="PHW3" s="523"/>
      <c r="PHX3" s="523"/>
      <c r="PHY3" s="523"/>
      <c r="PHZ3" s="523"/>
      <c r="PIA3" s="523"/>
      <c r="PIB3" s="523"/>
      <c r="PIC3" s="523"/>
      <c r="PID3" s="523"/>
      <c r="PIE3" s="523"/>
      <c r="PIF3" s="523"/>
      <c r="PIG3" s="523"/>
      <c r="PIH3" s="523"/>
      <c r="PII3" s="523"/>
      <c r="PIJ3" s="523"/>
      <c r="PIK3" s="523"/>
      <c r="PIL3" s="523"/>
      <c r="PIM3" s="523"/>
      <c r="PIN3" s="523"/>
      <c r="PIO3" s="523"/>
      <c r="PIP3" s="523"/>
      <c r="PIQ3" s="523"/>
      <c r="PIR3" s="523"/>
      <c r="PIS3" s="523"/>
      <c r="PIT3" s="523"/>
      <c r="PIU3" s="523"/>
      <c r="PIV3" s="523"/>
      <c r="PIW3" s="523"/>
      <c r="PIX3" s="523"/>
      <c r="PIY3" s="523"/>
      <c r="PIZ3" s="523"/>
      <c r="PJA3" s="523"/>
      <c r="PJB3" s="523"/>
      <c r="PJC3" s="523"/>
      <c r="PJD3" s="523"/>
      <c r="PJE3" s="523"/>
      <c r="PJF3" s="523"/>
      <c r="PJG3" s="523"/>
      <c r="PJH3" s="523"/>
      <c r="PJI3" s="523"/>
      <c r="PJJ3" s="523"/>
      <c r="PJK3" s="523"/>
      <c r="PJL3" s="523"/>
      <c r="PJM3" s="523"/>
      <c r="PJN3" s="523"/>
      <c r="PJO3" s="523"/>
      <c r="PJP3" s="523"/>
      <c r="PJQ3" s="523"/>
      <c r="PJR3" s="523"/>
      <c r="PJS3" s="523"/>
      <c r="PJT3" s="523"/>
      <c r="PJU3" s="523"/>
      <c r="PJV3" s="523"/>
      <c r="PJW3" s="523"/>
      <c r="PJX3" s="523"/>
      <c r="PJY3" s="523"/>
      <c r="PJZ3" s="523"/>
      <c r="PKA3" s="523"/>
      <c r="PKB3" s="523"/>
      <c r="PKC3" s="523"/>
      <c r="PKD3" s="523"/>
      <c r="PKE3" s="523"/>
      <c r="PKF3" s="523"/>
      <c r="PKG3" s="523"/>
      <c r="PKH3" s="523"/>
      <c r="PKI3" s="523"/>
      <c r="PKJ3" s="523"/>
      <c r="PKK3" s="523"/>
      <c r="PKL3" s="523"/>
      <c r="PKM3" s="523"/>
      <c r="PKN3" s="523"/>
      <c r="PKO3" s="523"/>
      <c r="PKP3" s="523"/>
      <c r="PKQ3" s="523"/>
      <c r="PKR3" s="523"/>
      <c r="PKS3" s="523"/>
      <c r="PKT3" s="523"/>
      <c r="PKU3" s="523"/>
      <c r="PKV3" s="523"/>
      <c r="PKW3" s="523"/>
      <c r="PKX3" s="523"/>
      <c r="PKY3" s="523"/>
      <c r="PKZ3" s="523"/>
      <c r="PLA3" s="523"/>
      <c r="PLB3" s="523"/>
      <c r="PLC3" s="523"/>
      <c r="PLD3" s="523"/>
      <c r="PLE3" s="523"/>
      <c r="PLF3" s="523"/>
      <c r="PLG3" s="523"/>
      <c r="PLH3" s="523"/>
      <c r="PLI3" s="523"/>
      <c r="PLJ3" s="523"/>
      <c r="PLK3" s="523"/>
      <c r="PLL3" s="523"/>
      <c r="PLM3" s="523"/>
      <c r="PLN3" s="523"/>
      <c r="PLO3" s="523"/>
      <c r="PLP3" s="523"/>
      <c r="PLQ3" s="523"/>
      <c r="PLR3" s="523"/>
      <c r="PLS3" s="523"/>
      <c r="PLT3" s="523"/>
      <c r="PLU3" s="523"/>
      <c r="PLV3" s="523"/>
      <c r="PLW3" s="523"/>
      <c r="PLX3" s="523"/>
      <c r="PLY3" s="523"/>
      <c r="PLZ3" s="523"/>
      <c r="PMA3" s="523"/>
      <c r="PMB3" s="523"/>
      <c r="PMC3" s="523"/>
      <c r="PMD3" s="523"/>
      <c r="PME3" s="523"/>
      <c r="PMF3" s="523"/>
      <c r="PMG3" s="523"/>
      <c r="PMH3" s="523"/>
      <c r="PMI3" s="523"/>
      <c r="PMJ3" s="523"/>
      <c r="PMK3" s="523"/>
      <c r="PML3" s="523"/>
      <c r="PMM3" s="523"/>
      <c r="PMN3" s="523"/>
      <c r="PMO3" s="523"/>
      <c r="PMP3" s="523"/>
      <c r="PMQ3" s="523"/>
      <c r="PMR3" s="523"/>
      <c r="PMS3" s="523"/>
      <c r="PMT3" s="523"/>
      <c r="PMU3" s="523"/>
      <c r="PMV3" s="523"/>
      <c r="PMW3" s="523"/>
      <c r="PMX3" s="523"/>
      <c r="PMY3" s="523"/>
      <c r="PMZ3" s="523"/>
      <c r="PNA3" s="523"/>
      <c r="PNB3" s="523"/>
      <c r="PNC3" s="523"/>
      <c r="PND3" s="523"/>
      <c r="PNE3" s="523"/>
      <c r="PNF3" s="523"/>
      <c r="PNG3" s="523"/>
      <c r="PNH3" s="523"/>
      <c r="PNI3" s="523"/>
      <c r="PNJ3" s="523"/>
      <c r="PNK3" s="523"/>
      <c r="PNL3" s="523"/>
      <c r="PNM3" s="523"/>
      <c r="PNN3" s="523"/>
      <c r="PNO3" s="523"/>
      <c r="PNP3" s="523"/>
      <c r="PNQ3" s="523"/>
      <c r="PNR3" s="523"/>
      <c r="PNS3" s="523"/>
      <c r="PNT3" s="523"/>
      <c r="PNU3" s="523"/>
      <c r="PNV3" s="523"/>
      <c r="PNW3" s="523"/>
      <c r="PNX3" s="523"/>
      <c r="PNY3" s="523"/>
      <c r="PNZ3" s="523"/>
      <c r="POA3" s="523"/>
      <c r="POB3" s="523"/>
      <c r="POC3" s="523"/>
      <c r="POD3" s="523"/>
      <c r="POE3" s="523"/>
      <c r="POF3" s="523"/>
      <c r="POG3" s="523"/>
      <c r="POH3" s="523"/>
      <c r="POI3" s="523"/>
      <c r="POJ3" s="523"/>
      <c r="POK3" s="523"/>
      <c r="POL3" s="523"/>
      <c r="POM3" s="523"/>
      <c r="PON3" s="523"/>
      <c r="POO3" s="523"/>
      <c r="POP3" s="523"/>
      <c r="POQ3" s="523"/>
      <c r="POR3" s="523"/>
      <c r="POS3" s="523"/>
      <c r="POT3" s="523"/>
      <c r="POU3" s="523"/>
      <c r="POV3" s="523"/>
      <c r="POW3" s="523"/>
      <c r="POX3" s="523"/>
      <c r="POY3" s="523"/>
      <c r="POZ3" s="523"/>
      <c r="PPA3" s="523"/>
      <c r="PPB3" s="523"/>
      <c r="PPC3" s="523"/>
      <c r="PPD3" s="523"/>
      <c r="PPE3" s="523"/>
      <c r="PPF3" s="523"/>
      <c r="PPG3" s="523"/>
      <c r="PPH3" s="523"/>
      <c r="PPI3" s="523"/>
      <c r="PPJ3" s="523"/>
      <c r="PPK3" s="523"/>
      <c r="PPL3" s="523"/>
      <c r="PPM3" s="523"/>
      <c r="PPN3" s="523"/>
      <c r="PPO3" s="523"/>
      <c r="PPP3" s="523"/>
      <c r="PPQ3" s="523"/>
      <c r="PPR3" s="523"/>
      <c r="PPS3" s="523"/>
      <c r="PPT3" s="523"/>
      <c r="PPU3" s="523"/>
      <c r="PPV3" s="523"/>
      <c r="PPW3" s="523"/>
      <c r="PPX3" s="523"/>
      <c r="PPY3" s="523"/>
      <c r="PPZ3" s="523"/>
      <c r="PQA3" s="523"/>
      <c r="PQB3" s="523"/>
      <c r="PQC3" s="523"/>
      <c r="PQD3" s="523"/>
      <c r="PQE3" s="523"/>
      <c r="PQF3" s="523"/>
      <c r="PQG3" s="523"/>
      <c r="PQH3" s="523"/>
      <c r="PQI3" s="523"/>
      <c r="PQJ3" s="523"/>
      <c r="PQK3" s="523"/>
      <c r="PQL3" s="523"/>
      <c r="PQM3" s="523"/>
      <c r="PQN3" s="523"/>
      <c r="PQO3" s="523"/>
      <c r="PQP3" s="523"/>
      <c r="PQQ3" s="523"/>
      <c r="PQR3" s="523"/>
      <c r="PQS3" s="523"/>
      <c r="PQT3" s="523"/>
      <c r="PQU3" s="523"/>
      <c r="PQV3" s="523"/>
      <c r="PQW3" s="523"/>
      <c r="PQX3" s="523"/>
      <c r="PQY3" s="523"/>
      <c r="PQZ3" s="523"/>
      <c r="PRA3" s="523"/>
      <c r="PRB3" s="523"/>
      <c r="PRC3" s="523"/>
      <c r="PRD3" s="523"/>
      <c r="PRE3" s="523"/>
      <c r="PRF3" s="523"/>
      <c r="PRG3" s="523"/>
      <c r="PRH3" s="523"/>
      <c r="PRI3" s="523"/>
      <c r="PRJ3" s="523"/>
      <c r="PRK3" s="523"/>
      <c r="PRL3" s="523"/>
      <c r="PRM3" s="523"/>
      <c r="PRN3" s="523"/>
      <c r="PRO3" s="523"/>
      <c r="PRP3" s="523"/>
      <c r="PRQ3" s="523"/>
      <c r="PRR3" s="523"/>
      <c r="PRS3" s="523"/>
      <c r="PRT3" s="523"/>
      <c r="PRU3" s="523"/>
      <c r="PRV3" s="523"/>
      <c r="PRW3" s="523"/>
      <c r="PRX3" s="523"/>
      <c r="PRY3" s="523"/>
      <c r="PRZ3" s="523"/>
      <c r="PSA3" s="523"/>
      <c r="PSB3" s="523"/>
      <c r="PSC3" s="523"/>
      <c r="PSD3" s="523"/>
      <c r="PSE3" s="523"/>
      <c r="PSF3" s="523"/>
      <c r="PSG3" s="523"/>
      <c r="PSH3" s="523"/>
      <c r="PSI3" s="523"/>
      <c r="PSJ3" s="523"/>
      <c r="PSK3" s="523"/>
      <c r="PSL3" s="523"/>
      <c r="PSM3" s="523"/>
      <c r="PSN3" s="523"/>
      <c r="PSO3" s="523"/>
      <c r="PSP3" s="523"/>
      <c r="PSQ3" s="523"/>
      <c r="PSR3" s="523"/>
      <c r="PSS3" s="523"/>
      <c r="PST3" s="523"/>
      <c r="PSU3" s="523"/>
      <c r="PSV3" s="523"/>
      <c r="PSW3" s="523"/>
      <c r="PSX3" s="523"/>
      <c r="PSY3" s="523"/>
      <c r="PSZ3" s="523"/>
      <c r="PTA3" s="523"/>
      <c r="PTB3" s="523"/>
      <c r="PTC3" s="523"/>
      <c r="PTD3" s="523"/>
      <c r="PTE3" s="523"/>
      <c r="PTF3" s="523"/>
      <c r="PTG3" s="523"/>
      <c r="PTH3" s="523"/>
      <c r="PTI3" s="523"/>
      <c r="PTJ3" s="523"/>
      <c r="PTK3" s="523"/>
      <c r="PTL3" s="523"/>
      <c r="PTM3" s="523"/>
      <c r="PTN3" s="523"/>
      <c r="PTO3" s="523"/>
      <c r="PTP3" s="523"/>
      <c r="PTQ3" s="523"/>
      <c r="PTR3" s="523"/>
      <c r="PTS3" s="523"/>
      <c r="PTT3" s="523"/>
      <c r="PTU3" s="523"/>
      <c r="PTV3" s="523"/>
      <c r="PTW3" s="523"/>
      <c r="PTX3" s="523"/>
      <c r="PTY3" s="523"/>
      <c r="PTZ3" s="523"/>
      <c r="PUA3" s="523"/>
      <c r="PUB3" s="523"/>
      <c r="PUC3" s="523"/>
      <c r="PUD3" s="523"/>
      <c r="PUE3" s="523"/>
      <c r="PUF3" s="523"/>
      <c r="PUG3" s="523"/>
      <c r="PUH3" s="523"/>
      <c r="PUI3" s="523"/>
      <c r="PUJ3" s="523"/>
      <c r="PUK3" s="523"/>
      <c r="PUL3" s="523"/>
      <c r="PUM3" s="523"/>
      <c r="PUN3" s="523"/>
      <c r="PUO3" s="523"/>
      <c r="PUP3" s="523"/>
      <c r="PUQ3" s="523"/>
      <c r="PUR3" s="523"/>
      <c r="PUS3" s="523"/>
      <c r="PUT3" s="523"/>
      <c r="PUU3" s="523"/>
      <c r="PUV3" s="523"/>
      <c r="PUW3" s="523"/>
      <c r="PUX3" s="523"/>
      <c r="PUY3" s="523"/>
      <c r="PUZ3" s="523"/>
      <c r="PVA3" s="523"/>
      <c r="PVB3" s="523"/>
      <c r="PVC3" s="523"/>
      <c r="PVD3" s="523"/>
      <c r="PVE3" s="523"/>
      <c r="PVF3" s="523"/>
      <c r="PVG3" s="523"/>
      <c r="PVH3" s="523"/>
      <c r="PVI3" s="523"/>
      <c r="PVJ3" s="523"/>
      <c r="PVK3" s="523"/>
      <c r="PVL3" s="523"/>
      <c r="PVM3" s="523"/>
      <c r="PVN3" s="523"/>
      <c r="PVO3" s="523"/>
      <c r="PVP3" s="523"/>
      <c r="PVQ3" s="523"/>
      <c r="PVR3" s="523"/>
      <c r="PVS3" s="523"/>
      <c r="PVT3" s="523"/>
      <c r="PVU3" s="523"/>
      <c r="PVV3" s="523"/>
      <c r="PVW3" s="523"/>
      <c r="PVX3" s="523"/>
      <c r="PVY3" s="523"/>
      <c r="PVZ3" s="523"/>
      <c r="PWA3" s="523"/>
      <c r="PWB3" s="523"/>
      <c r="PWC3" s="523"/>
      <c r="PWD3" s="523"/>
      <c r="PWE3" s="523"/>
      <c r="PWF3" s="523"/>
      <c r="PWG3" s="523"/>
      <c r="PWH3" s="523"/>
      <c r="PWI3" s="523"/>
      <c r="PWJ3" s="523"/>
      <c r="PWK3" s="523"/>
      <c r="PWL3" s="523"/>
      <c r="PWM3" s="523"/>
      <c r="PWN3" s="523"/>
      <c r="PWO3" s="523"/>
      <c r="PWP3" s="523"/>
      <c r="PWQ3" s="523"/>
      <c r="PWR3" s="523"/>
      <c r="PWS3" s="523"/>
      <c r="PWT3" s="523"/>
      <c r="PWU3" s="523"/>
      <c r="PWV3" s="523"/>
      <c r="PWW3" s="523"/>
      <c r="PWX3" s="523"/>
      <c r="PWY3" s="523"/>
      <c r="PWZ3" s="523"/>
      <c r="PXA3" s="523"/>
      <c r="PXB3" s="523"/>
      <c r="PXC3" s="523"/>
      <c r="PXD3" s="523"/>
      <c r="PXE3" s="523"/>
      <c r="PXF3" s="523"/>
      <c r="PXG3" s="523"/>
      <c r="PXH3" s="523"/>
      <c r="PXI3" s="523"/>
      <c r="PXJ3" s="523"/>
      <c r="PXK3" s="523"/>
      <c r="PXL3" s="523"/>
      <c r="PXM3" s="523"/>
      <c r="PXN3" s="523"/>
      <c r="PXO3" s="523"/>
      <c r="PXP3" s="523"/>
      <c r="PXQ3" s="523"/>
      <c r="PXR3" s="523"/>
      <c r="PXS3" s="523"/>
      <c r="PXT3" s="523"/>
      <c r="PXU3" s="523"/>
      <c r="PXV3" s="523"/>
      <c r="PXW3" s="523"/>
      <c r="PXX3" s="523"/>
      <c r="PXY3" s="523"/>
      <c r="PXZ3" s="523"/>
      <c r="PYA3" s="523"/>
      <c r="PYB3" s="523"/>
      <c r="PYC3" s="523"/>
      <c r="PYD3" s="523"/>
      <c r="PYE3" s="523"/>
      <c r="PYF3" s="523"/>
      <c r="PYG3" s="523"/>
      <c r="PYH3" s="523"/>
      <c r="PYI3" s="523"/>
      <c r="PYJ3" s="523"/>
      <c r="PYK3" s="523"/>
      <c r="PYL3" s="523"/>
      <c r="PYM3" s="523"/>
      <c r="PYN3" s="523"/>
      <c r="PYO3" s="523"/>
      <c r="PYP3" s="523"/>
      <c r="PYQ3" s="523"/>
      <c r="PYR3" s="523"/>
      <c r="PYS3" s="523"/>
      <c r="PYT3" s="523"/>
      <c r="PYU3" s="523"/>
      <c r="PYV3" s="523"/>
      <c r="PYW3" s="523"/>
      <c r="PYX3" s="523"/>
      <c r="PYY3" s="523"/>
      <c r="PYZ3" s="523"/>
      <c r="PZA3" s="523"/>
      <c r="PZB3" s="523"/>
      <c r="PZC3" s="523"/>
      <c r="PZD3" s="523"/>
      <c r="PZE3" s="523"/>
      <c r="PZF3" s="523"/>
      <c r="PZG3" s="523"/>
      <c r="PZH3" s="523"/>
      <c r="PZI3" s="523"/>
      <c r="PZJ3" s="523"/>
      <c r="PZK3" s="523"/>
      <c r="PZL3" s="523"/>
      <c r="PZM3" s="523"/>
      <c r="PZN3" s="523"/>
      <c r="PZO3" s="523"/>
      <c r="PZP3" s="523"/>
      <c r="PZQ3" s="523"/>
      <c r="PZR3" s="523"/>
      <c r="PZS3" s="523"/>
      <c r="PZT3" s="523"/>
      <c r="PZU3" s="523"/>
      <c r="PZV3" s="523"/>
      <c r="PZW3" s="523"/>
      <c r="PZX3" s="523"/>
      <c r="PZY3" s="523"/>
      <c r="PZZ3" s="523"/>
      <c r="QAA3" s="523"/>
      <c r="QAB3" s="523"/>
      <c r="QAC3" s="523"/>
      <c r="QAD3" s="523"/>
      <c r="QAE3" s="523"/>
      <c r="QAF3" s="523"/>
      <c r="QAG3" s="523"/>
      <c r="QAH3" s="523"/>
      <c r="QAI3" s="523"/>
      <c r="QAJ3" s="523"/>
      <c r="QAK3" s="523"/>
      <c r="QAL3" s="523"/>
      <c r="QAM3" s="523"/>
      <c r="QAN3" s="523"/>
      <c r="QAO3" s="523"/>
      <c r="QAP3" s="523"/>
      <c r="QAQ3" s="523"/>
      <c r="QAR3" s="523"/>
      <c r="QAS3" s="523"/>
      <c r="QAT3" s="523"/>
      <c r="QAU3" s="523"/>
      <c r="QAV3" s="523"/>
      <c r="QAW3" s="523"/>
      <c r="QAX3" s="523"/>
      <c r="QAY3" s="523"/>
      <c r="QAZ3" s="523"/>
      <c r="QBA3" s="523"/>
      <c r="QBB3" s="523"/>
      <c r="QBC3" s="523"/>
      <c r="QBD3" s="523"/>
      <c r="QBE3" s="523"/>
      <c r="QBF3" s="523"/>
      <c r="QBG3" s="523"/>
      <c r="QBH3" s="523"/>
      <c r="QBI3" s="523"/>
      <c r="QBJ3" s="523"/>
      <c r="QBK3" s="523"/>
      <c r="QBL3" s="523"/>
      <c r="QBM3" s="523"/>
      <c r="QBN3" s="523"/>
      <c r="QBO3" s="523"/>
      <c r="QBP3" s="523"/>
      <c r="QBQ3" s="523"/>
      <c r="QBR3" s="523"/>
      <c r="QBS3" s="523"/>
      <c r="QBT3" s="523"/>
      <c r="QBU3" s="523"/>
      <c r="QBV3" s="523"/>
      <c r="QBW3" s="523"/>
      <c r="QBX3" s="523"/>
      <c r="QBY3" s="523"/>
      <c r="QBZ3" s="523"/>
      <c r="QCA3" s="523"/>
      <c r="QCB3" s="523"/>
      <c r="QCC3" s="523"/>
      <c r="QCD3" s="523"/>
      <c r="QCE3" s="523"/>
      <c r="QCF3" s="523"/>
      <c r="QCG3" s="523"/>
      <c r="QCH3" s="523"/>
      <c r="QCI3" s="523"/>
      <c r="QCJ3" s="523"/>
      <c r="QCK3" s="523"/>
      <c r="QCL3" s="523"/>
      <c r="QCM3" s="523"/>
      <c r="QCN3" s="523"/>
      <c r="QCO3" s="523"/>
      <c r="QCP3" s="523"/>
      <c r="QCQ3" s="523"/>
      <c r="QCR3" s="523"/>
      <c r="QCS3" s="523"/>
      <c r="QCT3" s="523"/>
      <c r="QCU3" s="523"/>
      <c r="QCV3" s="523"/>
      <c r="QCW3" s="523"/>
      <c r="QCX3" s="523"/>
      <c r="QCY3" s="523"/>
      <c r="QCZ3" s="523"/>
      <c r="QDA3" s="523"/>
      <c r="QDB3" s="523"/>
      <c r="QDC3" s="523"/>
      <c r="QDD3" s="523"/>
      <c r="QDE3" s="523"/>
      <c r="QDF3" s="523"/>
      <c r="QDG3" s="523"/>
      <c r="QDH3" s="523"/>
      <c r="QDI3" s="523"/>
      <c r="QDJ3" s="523"/>
      <c r="QDK3" s="523"/>
      <c r="QDL3" s="523"/>
      <c r="QDM3" s="523"/>
      <c r="QDN3" s="523"/>
      <c r="QDO3" s="523"/>
      <c r="QDP3" s="523"/>
      <c r="QDQ3" s="523"/>
      <c r="QDR3" s="523"/>
      <c r="QDS3" s="523"/>
      <c r="QDT3" s="523"/>
      <c r="QDU3" s="523"/>
      <c r="QDV3" s="523"/>
      <c r="QDW3" s="523"/>
      <c r="QDX3" s="523"/>
      <c r="QDY3" s="523"/>
      <c r="QDZ3" s="523"/>
      <c r="QEA3" s="523"/>
      <c r="QEB3" s="523"/>
      <c r="QEC3" s="523"/>
      <c r="QED3" s="523"/>
      <c r="QEE3" s="523"/>
      <c r="QEF3" s="523"/>
      <c r="QEG3" s="523"/>
      <c r="QEH3" s="523"/>
      <c r="QEI3" s="523"/>
      <c r="QEJ3" s="523"/>
      <c r="QEK3" s="523"/>
      <c r="QEL3" s="523"/>
      <c r="QEM3" s="523"/>
      <c r="QEN3" s="523"/>
      <c r="QEO3" s="523"/>
      <c r="QEP3" s="523"/>
      <c r="QEQ3" s="523"/>
      <c r="QER3" s="523"/>
      <c r="QES3" s="523"/>
      <c r="QET3" s="523"/>
      <c r="QEU3" s="523"/>
      <c r="QEV3" s="523"/>
      <c r="QEW3" s="523"/>
      <c r="QEX3" s="523"/>
      <c r="QEY3" s="523"/>
      <c r="QEZ3" s="523"/>
      <c r="QFA3" s="523"/>
      <c r="QFB3" s="523"/>
      <c r="QFC3" s="523"/>
      <c r="QFD3" s="523"/>
      <c r="QFE3" s="523"/>
      <c r="QFF3" s="523"/>
      <c r="QFG3" s="523"/>
      <c r="QFH3" s="523"/>
      <c r="QFI3" s="523"/>
      <c r="QFJ3" s="523"/>
      <c r="QFK3" s="523"/>
      <c r="QFL3" s="523"/>
      <c r="QFM3" s="523"/>
      <c r="QFN3" s="523"/>
      <c r="QFO3" s="523"/>
      <c r="QFP3" s="523"/>
      <c r="QFQ3" s="523"/>
      <c r="QFR3" s="523"/>
      <c r="QFS3" s="523"/>
      <c r="QFT3" s="523"/>
      <c r="QFU3" s="523"/>
      <c r="QFV3" s="523"/>
      <c r="QFW3" s="523"/>
      <c r="QFX3" s="523"/>
      <c r="QFY3" s="523"/>
      <c r="QFZ3" s="523"/>
      <c r="QGA3" s="523"/>
      <c r="QGB3" s="523"/>
      <c r="QGC3" s="523"/>
      <c r="QGD3" s="523"/>
      <c r="QGE3" s="523"/>
      <c r="QGF3" s="523"/>
      <c r="QGG3" s="523"/>
      <c r="QGH3" s="523"/>
      <c r="QGI3" s="523"/>
      <c r="QGJ3" s="523"/>
      <c r="QGK3" s="523"/>
      <c r="QGL3" s="523"/>
      <c r="QGM3" s="523"/>
      <c r="QGN3" s="523"/>
      <c r="QGO3" s="523"/>
      <c r="QGP3" s="523"/>
      <c r="QGQ3" s="523"/>
      <c r="QGR3" s="523"/>
      <c r="QGS3" s="523"/>
      <c r="QGT3" s="523"/>
      <c r="QGU3" s="523"/>
      <c r="QGV3" s="523"/>
      <c r="QGW3" s="523"/>
      <c r="QGX3" s="523"/>
      <c r="QGY3" s="523"/>
      <c r="QGZ3" s="523"/>
      <c r="QHA3" s="523"/>
      <c r="QHB3" s="523"/>
      <c r="QHC3" s="523"/>
      <c r="QHD3" s="523"/>
      <c r="QHE3" s="523"/>
      <c r="QHF3" s="523"/>
      <c r="QHG3" s="523"/>
      <c r="QHH3" s="523"/>
      <c r="QHI3" s="523"/>
      <c r="QHJ3" s="523"/>
      <c r="QHK3" s="523"/>
      <c r="QHL3" s="523"/>
      <c r="QHM3" s="523"/>
      <c r="QHN3" s="523"/>
      <c r="QHO3" s="523"/>
      <c r="QHP3" s="523"/>
      <c r="QHQ3" s="523"/>
      <c r="QHR3" s="523"/>
      <c r="QHS3" s="523"/>
      <c r="QHT3" s="523"/>
      <c r="QHU3" s="523"/>
      <c r="QHV3" s="523"/>
      <c r="QHW3" s="523"/>
      <c r="QHX3" s="523"/>
      <c r="QHY3" s="523"/>
      <c r="QHZ3" s="523"/>
      <c r="QIA3" s="523"/>
      <c r="QIB3" s="523"/>
      <c r="QIC3" s="523"/>
      <c r="QID3" s="523"/>
      <c r="QIE3" s="523"/>
      <c r="QIF3" s="523"/>
      <c r="QIG3" s="523"/>
      <c r="QIH3" s="523"/>
      <c r="QII3" s="523"/>
      <c r="QIJ3" s="523"/>
      <c r="QIK3" s="523"/>
      <c r="QIL3" s="523"/>
      <c r="QIM3" s="523"/>
      <c r="QIN3" s="523"/>
      <c r="QIO3" s="523"/>
      <c r="QIP3" s="523"/>
      <c r="QIQ3" s="523"/>
      <c r="QIR3" s="523"/>
      <c r="QIS3" s="523"/>
      <c r="QIT3" s="523"/>
      <c r="QIU3" s="523"/>
      <c r="QIV3" s="523"/>
      <c r="QIW3" s="523"/>
      <c r="QIX3" s="523"/>
      <c r="QIY3" s="523"/>
      <c r="QIZ3" s="523"/>
      <c r="QJA3" s="523"/>
      <c r="QJB3" s="523"/>
      <c r="QJC3" s="523"/>
      <c r="QJD3" s="523"/>
      <c r="QJE3" s="523"/>
      <c r="QJF3" s="523"/>
      <c r="QJG3" s="523"/>
      <c r="QJH3" s="523"/>
      <c r="QJI3" s="523"/>
      <c r="QJJ3" s="523"/>
      <c r="QJK3" s="523"/>
      <c r="QJL3" s="523"/>
      <c r="QJM3" s="523"/>
      <c r="QJN3" s="523"/>
      <c r="QJO3" s="523"/>
      <c r="QJP3" s="523"/>
      <c r="QJQ3" s="523"/>
      <c r="QJR3" s="523"/>
      <c r="QJS3" s="523"/>
      <c r="QJT3" s="523"/>
      <c r="QJU3" s="523"/>
      <c r="QJV3" s="523"/>
      <c r="QJW3" s="523"/>
      <c r="QJX3" s="523"/>
      <c r="QJY3" s="523"/>
      <c r="QJZ3" s="523"/>
      <c r="QKA3" s="523"/>
      <c r="QKB3" s="523"/>
      <c r="QKC3" s="523"/>
      <c r="QKD3" s="523"/>
      <c r="QKE3" s="523"/>
      <c r="QKF3" s="523"/>
      <c r="QKG3" s="523"/>
      <c r="QKH3" s="523"/>
      <c r="QKI3" s="523"/>
      <c r="QKJ3" s="523"/>
      <c r="QKK3" s="523"/>
      <c r="QKL3" s="523"/>
      <c r="QKM3" s="523"/>
      <c r="QKN3" s="523"/>
      <c r="QKO3" s="523"/>
      <c r="QKP3" s="523"/>
      <c r="QKQ3" s="523"/>
      <c r="QKR3" s="523"/>
      <c r="QKS3" s="523"/>
      <c r="QKT3" s="523"/>
      <c r="QKU3" s="523"/>
      <c r="QKV3" s="523"/>
      <c r="QKW3" s="523"/>
      <c r="QKX3" s="523"/>
      <c r="QKY3" s="523"/>
      <c r="QKZ3" s="523"/>
      <c r="QLA3" s="523"/>
      <c r="QLB3" s="523"/>
      <c r="QLC3" s="523"/>
      <c r="QLD3" s="523"/>
      <c r="QLE3" s="523"/>
      <c r="QLF3" s="523"/>
      <c r="QLG3" s="523"/>
      <c r="QLH3" s="523"/>
      <c r="QLI3" s="523"/>
      <c r="QLJ3" s="523"/>
      <c r="QLK3" s="523"/>
      <c r="QLL3" s="523"/>
      <c r="QLM3" s="523"/>
      <c r="QLN3" s="523"/>
      <c r="QLO3" s="523"/>
      <c r="QLP3" s="523"/>
      <c r="QLQ3" s="523"/>
      <c r="QLR3" s="523"/>
      <c r="QLS3" s="523"/>
      <c r="QLT3" s="523"/>
      <c r="QLU3" s="523"/>
      <c r="QLV3" s="523"/>
      <c r="QLW3" s="523"/>
      <c r="QLX3" s="523"/>
      <c r="QLY3" s="523"/>
      <c r="QLZ3" s="523"/>
      <c r="QMA3" s="523"/>
      <c r="QMB3" s="523"/>
      <c r="QMC3" s="523"/>
      <c r="QMD3" s="523"/>
      <c r="QME3" s="523"/>
      <c r="QMF3" s="523"/>
      <c r="QMG3" s="523"/>
      <c r="QMH3" s="523"/>
      <c r="QMI3" s="523"/>
      <c r="QMJ3" s="523"/>
      <c r="QMK3" s="523"/>
      <c r="QML3" s="523"/>
      <c r="QMM3" s="523"/>
      <c r="QMN3" s="523"/>
      <c r="QMO3" s="523"/>
      <c r="QMP3" s="523"/>
      <c r="QMQ3" s="523"/>
      <c r="QMR3" s="523"/>
      <c r="QMS3" s="523"/>
      <c r="QMT3" s="523"/>
      <c r="QMU3" s="523"/>
      <c r="QMV3" s="523"/>
      <c r="QMW3" s="523"/>
      <c r="QMX3" s="523"/>
      <c r="QMY3" s="523"/>
      <c r="QMZ3" s="523"/>
      <c r="QNA3" s="523"/>
      <c r="QNB3" s="523"/>
      <c r="QNC3" s="523"/>
      <c r="QND3" s="523"/>
      <c r="QNE3" s="523"/>
      <c r="QNF3" s="523"/>
      <c r="QNG3" s="523"/>
      <c r="QNH3" s="523"/>
      <c r="QNI3" s="523"/>
      <c r="QNJ3" s="523"/>
      <c r="QNK3" s="523"/>
      <c r="QNL3" s="523"/>
      <c r="QNM3" s="523"/>
      <c r="QNN3" s="523"/>
      <c r="QNO3" s="523"/>
      <c r="QNP3" s="523"/>
      <c r="QNQ3" s="523"/>
      <c r="QNR3" s="523"/>
      <c r="QNS3" s="523"/>
      <c r="QNT3" s="523"/>
      <c r="QNU3" s="523"/>
      <c r="QNV3" s="523"/>
      <c r="QNW3" s="523"/>
      <c r="QNX3" s="523"/>
      <c r="QNY3" s="523"/>
      <c r="QNZ3" s="523"/>
      <c r="QOA3" s="523"/>
      <c r="QOB3" s="523"/>
      <c r="QOC3" s="523"/>
      <c r="QOD3" s="523"/>
      <c r="QOE3" s="523"/>
      <c r="QOF3" s="523"/>
      <c r="QOG3" s="523"/>
      <c r="QOH3" s="523"/>
      <c r="QOI3" s="523"/>
      <c r="QOJ3" s="523"/>
      <c r="QOK3" s="523"/>
      <c r="QOL3" s="523"/>
      <c r="QOM3" s="523"/>
      <c r="QON3" s="523"/>
      <c r="QOO3" s="523"/>
      <c r="QOP3" s="523"/>
      <c r="QOQ3" s="523"/>
      <c r="QOR3" s="523"/>
      <c r="QOS3" s="523"/>
      <c r="QOT3" s="523"/>
      <c r="QOU3" s="523"/>
      <c r="QOV3" s="523"/>
      <c r="QOW3" s="523"/>
      <c r="QOX3" s="523"/>
      <c r="QOY3" s="523"/>
      <c r="QOZ3" s="523"/>
      <c r="QPA3" s="523"/>
      <c r="QPB3" s="523"/>
      <c r="QPC3" s="523"/>
      <c r="QPD3" s="523"/>
      <c r="QPE3" s="523"/>
      <c r="QPF3" s="523"/>
      <c r="QPG3" s="523"/>
      <c r="QPH3" s="523"/>
      <c r="QPI3" s="523"/>
      <c r="QPJ3" s="523"/>
      <c r="QPK3" s="523"/>
      <c r="QPL3" s="523"/>
      <c r="QPM3" s="523"/>
      <c r="QPN3" s="523"/>
      <c r="QPO3" s="523"/>
      <c r="QPP3" s="523"/>
      <c r="QPQ3" s="523"/>
      <c r="QPR3" s="523"/>
      <c r="QPS3" s="523"/>
      <c r="QPT3" s="523"/>
      <c r="QPU3" s="523"/>
      <c r="QPV3" s="523"/>
      <c r="QPW3" s="523"/>
      <c r="QPX3" s="523"/>
      <c r="QPY3" s="523"/>
      <c r="QPZ3" s="523"/>
      <c r="QQA3" s="523"/>
      <c r="QQB3" s="523"/>
      <c r="QQC3" s="523"/>
      <c r="QQD3" s="523"/>
      <c r="QQE3" s="523"/>
      <c r="QQF3" s="523"/>
      <c r="QQG3" s="523"/>
      <c r="QQH3" s="523"/>
      <c r="QQI3" s="523"/>
      <c r="QQJ3" s="523"/>
      <c r="QQK3" s="523"/>
      <c r="QQL3" s="523"/>
      <c r="QQM3" s="523"/>
      <c r="QQN3" s="523"/>
      <c r="QQO3" s="523"/>
      <c r="QQP3" s="523"/>
      <c r="QQQ3" s="523"/>
      <c r="QQR3" s="523"/>
      <c r="QQS3" s="523"/>
      <c r="QQT3" s="523"/>
      <c r="QQU3" s="523"/>
      <c r="QQV3" s="523"/>
      <c r="QQW3" s="523"/>
      <c r="QQX3" s="523"/>
      <c r="QQY3" s="523"/>
      <c r="QQZ3" s="523"/>
      <c r="QRA3" s="523"/>
      <c r="QRB3" s="523"/>
      <c r="QRC3" s="523"/>
      <c r="QRD3" s="523"/>
      <c r="QRE3" s="523"/>
      <c r="QRF3" s="523"/>
      <c r="QRG3" s="523"/>
      <c r="QRH3" s="523"/>
      <c r="QRI3" s="523"/>
      <c r="QRJ3" s="523"/>
      <c r="QRK3" s="523"/>
      <c r="QRL3" s="523"/>
      <c r="QRM3" s="523"/>
      <c r="QRN3" s="523"/>
      <c r="QRO3" s="523"/>
      <c r="QRP3" s="523"/>
      <c r="QRQ3" s="523"/>
      <c r="QRR3" s="523"/>
      <c r="QRS3" s="523"/>
      <c r="QRT3" s="523"/>
      <c r="QRU3" s="523"/>
      <c r="QRV3" s="523"/>
      <c r="QRW3" s="523"/>
      <c r="QRX3" s="523"/>
      <c r="QRY3" s="523"/>
      <c r="QRZ3" s="523"/>
      <c r="QSA3" s="523"/>
      <c r="QSB3" s="523"/>
      <c r="QSC3" s="523"/>
      <c r="QSD3" s="523"/>
      <c r="QSE3" s="523"/>
      <c r="QSF3" s="523"/>
      <c r="QSG3" s="523"/>
      <c r="QSH3" s="523"/>
      <c r="QSI3" s="523"/>
      <c r="QSJ3" s="523"/>
      <c r="QSK3" s="523"/>
      <c r="QSL3" s="523"/>
      <c r="QSM3" s="523"/>
      <c r="QSN3" s="523"/>
      <c r="QSO3" s="523"/>
      <c r="QSP3" s="523"/>
      <c r="QSQ3" s="523"/>
      <c r="QSR3" s="523"/>
      <c r="QSS3" s="523"/>
      <c r="QST3" s="523"/>
      <c r="QSU3" s="523"/>
      <c r="QSV3" s="523"/>
      <c r="QSW3" s="523"/>
      <c r="QSX3" s="523"/>
      <c r="QSY3" s="523"/>
      <c r="QSZ3" s="523"/>
      <c r="QTA3" s="523"/>
      <c r="QTB3" s="523"/>
      <c r="QTC3" s="523"/>
      <c r="QTD3" s="523"/>
      <c r="QTE3" s="523"/>
      <c r="QTF3" s="523"/>
      <c r="QTG3" s="523"/>
      <c r="QTH3" s="523"/>
      <c r="QTI3" s="523"/>
      <c r="QTJ3" s="523"/>
      <c r="QTK3" s="523"/>
      <c r="QTL3" s="523"/>
      <c r="QTM3" s="523"/>
      <c r="QTN3" s="523"/>
      <c r="QTO3" s="523"/>
      <c r="QTP3" s="523"/>
      <c r="QTQ3" s="523"/>
      <c r="QTR3" s="523"/>
      <c r="QTS3" s="523"/>
      <c r="QTT3" s="523"/>
      <c r="QTU3" s="523"/>
      <c r="QTV3" s="523"/>
      <c r="QTW3" s="523"/>
      <c r="QTX3" s="523"/>
      <c r="QTY3" s="523"/>
      <c r="QTZ3" s="523"/>
      <c r="QUA3" s="523"/>
      <c r="QUB3" s="523"/>
      <c r="QUC3" s="523"/>
      <c r="QUD3" s="523"/>
      <c r="QUE3" s="523"/>
      <c r="QUF3" s="523"/>
      <c r="QUG3" s="523"/>
      <c r="QUH3" s="523"/>
      <c r="QUI3" s="523"/>
      <c r="QUJ3" s="523"/>
      <c r="QUK3" s="523"/>
      <c r="QUL3" s="523"/>
      <c r="QUM3" s="523"/>
      <c r="QUN3" s="523"/>
      <c r="QUO3" s="523"/>
      <c r="QUP3" s="523"/>
      <c r="QUQ3" s="523"/>
      <c r="QUR3" s="523"/>
      <c r="QUS3" s="523"/>
      <c r="QUT3" s="523"/>
      <c r="QUU3" s="523"/>
      <c r="QUV3" s="523"/>
      <c r="QUW3" s="523"/>
      <c r="QUX3" s="523"/>
      <c r="QUY3" s="523"/>
      <c r="QUZ3" s="523"/>
      <c r="QVA3" s="523"/>
      <c r="QVB3" s="523"/>
      <c r="QVC3" s="523"/>
      <c r="QVD3" s="523"/>
      <c r="QVE3" s="523"/>
      <c r="QVF3" s="523"/>
      <c r="QVG3" s="523"/>
      <c r="QVH3" s="523"/>
      <c r="QVI3" s="523"/>
      <c r="QVJ3" s="523"/>
      <c r="QVK3" s="523"/>
      <c r="QVL3" s="523"/>
      <c r="QVM3" s="523"/>
      <c r="QVN3" s="523"/>
      <c r="QVO3" s="523"/>
      <c r="QVP3" s="523"/>
      <c r="QVQ3" s="523"/>
      <c r="QVR3" s="523"/>
      <c r="QVS3" s="523"/>
      <c r="QVT3" s="523"/>
      <c r="QVU3" s="523"/>
      <c r="QVV3" s="523"/>
      <c r="QVW3" s="523"/>
      <c r="QVX3" s="523"/>
      <c r="QVY3" s="523"/>
      <c r="QVZ3" s="523"/>
      <c r="QWA3" s="523"/>
      <c r="QWB3" s="523"/>
      <c r="QWC3" s="523"/>
      <c r="QWD3" s="523"/>
      <c r="QWE3" s="523"/>
      <c r="QWF3" s="523"/>
      <c r="QWG3" s="523"/>
      <c r="QWH3" s="523"/>
      <c r="QWI3" s="523"/>
      <c r="QWJ3" s="523"/>
      <c r="QWK3" s="523"/>
      <c r="QWL3" s="523"/>
      <c r="QWM3" s="523"/>
      <c r="QWN3" s="523"/>
      <c r="QWO3" s="523"/>
      <c r="QWP3" s="523"/>
      <c r="QWQ3" s="523"/>
      <c r="QWR3" s="523"/>
      <c r="QWS3" s="523"/>
      <c r="QWT3" s="523"/>
      <c r="QWU3" s="523"/>
      <c r="QWV3" s="523"/>
      <c r="QWW3" s="523"/>
      <c r="QWX3" s="523"/>
      <c r="QWY3" s="523"/>
      <c r="QWZ3" s="523"/>
      <c r="QXA3" s="523"/>
      <c r="QXB3" s="523"/>
      <c r="QXC3" s="523"/>
      <c r="QXD3" s="523"/>
      <c r="QXE3" s="523"/>
      <c r="QXF3" s="523"/>
      <c r="QXG3" s="523"/>
      <c r="QXH3" s="523"/>
      <c r="QXI3" s="523"/>
      <c r="QXJ3" s="523"/>
      <c r="QXK3" s="523"/>
      <c r="QXL3" s="523"/>
      <c r="QXM3" s="523"/>
      <c r="QXN3" s="523"/>
      <c r="QXO3" s="523"/>
      <c r="QXP3" s="523"/>
      <c r="QXQ3" s="523"/>
      <c r="QXR3" s="523"/>
      <c r="QXS3" s="523"/>
      <c r="QXT3" s="523"/>
      <c r="QXU3" s="523"/>
      <c r="QXV3" s="523"/>
      <c r="QXW3" s="523"/>
      <c r="QXX3" s="523"/>
      <c r="QXY3" s="523"/>
      <c r="QXZ3" s="523"/>
      <c r="QYA3" s="523"/>
      <c r="QYB3" s="523"/>
      <c r="QYC3" s="523"/>
      <c r="QYD3" s="523"/>
      <c r="QYE3" s="523"/>
      <c r="QYF3" s="523"/>
      <c r="QYG3" s="523"/>
      <c r="QYH3" s="523"/>
      <c r="QYI3" s="523"/>
      <c r="QYJ3" s="523"/>
      <c r="QYK3" s="523"/>
      <c r="QYL3" s="523"/>
      <c r="QYM3" s="523"/>
      <c r="QYN3" s="523"/>
      <c r="QYO3" s="523"/>
      <c r="QYP3" s="523"/>
      <c r="QYQ3" s="523"/>
      <c r="QYR3" s="523"/>
      <c r="QYS3" s="523"/>
      <c r="QYT3" s="523"/>
      <c r="QYU3" s="523"/>
      <c r="QYV3" s="523"/>
      <c r="QYW3" s="523"/>
      <c r="QYX3" s="523"/>
      <c r="QYY3" s="523"/>
      <c r="QYZ3" s="523"/>
      <c r="QZA3" s="523"/>
      <c r="QZB3" s="523"/>
      <c r="QZC3" s="523"/>
      <c r="QZD3" s="523"/>
      <c r="QZE3" s="523"/>
      <c r="QZF3" s="523"/>
      <c r="QZG3" s="523"/>
      <c r="QZH3" s="523"/>
      <c r="QZI3" s="523"/>
      <c r="QZJ3" s="523"/>
      <c r="QZK3" s="523"/>
      <c r="QZL3" s="523"/>
      <c r="QZM3" s="523"/>
      <c r="QZN3" s="523"/>
      <c r="QZO3" s="523"/>
      <c r="QZP3" s="523"/>
      <c r="QZQ3" s="523"/>
      <c r="QZR3" s="523"/>
      <c r="QZS3" s="523"/>
      <c r="QZT3" s="523"/>
      <c r="QZU3" s="523"/>
      <c r="QZV3" s="523"/>
      <c r="QZW3" s="523"/>
      <c r="QZX3" s="523"/>
      <c r="QZY3" s="523"/>
      <c r="QZZ3" s="523"/>
      <c r="RAA3" s="523"/>
      <c r="RAB3" s="523"/>
      <c r="RAC3" s="523"/>
      <c r="RAD3" s="523"/>
      <c r="RAE3" s="523"/>
      <c r="RAF3" s="523"/>
      <c r="RAG3" s="523"/>
      <c r="RAH3" s="523"/>
      <c r="RAI3" s="523"/>
      <c r="RAJ3" s="523"/>
      <c r="RAK3" s="523"/>
      <c r="RAL3" s="523"/>
      <c r="RAM3" s="523"/>
      <c r="RAN3" s="523"/>
      <c r="RAO3" s="523"/>
      <c r="RAP3" s="523"/>
      <c r="RAQ3" s="523"/>
      <c r="RAR3" s="523"/>
      <c r="RAS3" s="523"/>
      <c r="RAT3" s="523"/>
      <c r="RAU3" s="523"/>
      <c r="RAV3" s="523"/>
      <c r="RAW3" s="523"/>
      <c r="RAX3" s="523"/>
      <c r="RAY3" s="523"/>
      <c r="RAZ3" s="523"/>
      <c r="RBA3" s="523"/>
      <c r="RBB3" s="523"/>
      <c r="RBC3" s="523"/>
      <c r="RBD3" s="523"/>
      <c r="RBE3" s="523"/>
      <c r="RBF3" s="523"/>
      <c r="RBG3" s="523"/>
      <c r="RBH3" s="523"/>
      <c r="RBI3" s="523"/>
      <c r="RBJ3" s="523"/>
      <c r="RBK3" s="523"/>
      <c r="RBL3" s="523"/>
      <c r="RBM3" s="523"/>
      <c r="RBN3" s="523"/>
      <c r="RBO3" s="523"/>
      <c r="RBP3" s="523"/>
      <c r="RBQ3" s="523"/>
      <c r="RBR3" s="523"/>
      <c r="RBS3" s="523"/>
      <c r="RBT3" s="523"/>
      <c r="RBU3" s="523"/>
      <c r="RBV3" s="523"/>
      <c r="RBW3" s="523"/>
      <c r="RBX3" s="523"/>
      <c r="RBY3" s="523"/>
      <c r="RBZ3" s="523"/>
      <c r="RCA3" s="523"/>
      <c r="RCB3" s="523"/>
      <c r="RCC3" s="523"/>
      <c r="RCD3" s="523"/>
      <c r="RCE3" s="523"/>
      <c r="RCF3" s="523"/>
      <c r="RCG3" s="523"/>
      <c r="RCH3" s="523"/>
      <c r="RCI3" s="523"/>
      <c r="RCJ3" s="523"/>
      <c r="RCK3" s="523"/>
      <c r="RCL3" s="523"/>
      <c r="RCM3" s="523"/>
      <c r="RCN3" s="523"/>
      <c r="RCO3" s="523"/>
      <c r="RCP3" s="523"/>
      <c r="RCQ3" s="523"/>
      <c r="RCR3" s="523"/>
      <c r="RCS3" s="523"/>
      <c r="RCT3" s="523"/>
      <c r="RCU3" s="523"/>
      <c r="RCV3" s="523"/>
      <c r="RCW3" s="523"/>
      <c r="RCX3" s="523"/>
      <c r="RCY3" s="523"/>
      <c r="RCZ3" s="523"/>
      <c r="RDA3" s="523"/>
      <c r="RDB3" s="523"/>
      <c r="RDC3" s="523"/>
      <c r="RDD3" s="523"/>
      <c r="RDE3" s="523"/>
      <c r="RDF3" s="523"/>
      <c r="RDG3" s="523"/>
      <c r="RDH3" s="523"/>
      <c r="RDI3" s="523"/>
      <c r="RDJ3" s="523"/>
      <c r="RDK3" s="523"/>
      <c r="RDL3" s="523"/>
      <c r="RDM3" s="523"/>
      <c r="RDN3" s="523"/>
      <c r="RDO3" s="523"/>
      <c r="RDP3" s="523"/>
      <c r="RDQ3" s="523"/>
      <c r="RDR3" s="523"/>
      <c r="RDS3" s="523"/>
      <c r="RDT3" s="523"/>
      <c r="RDU3" s="523"/>
      <c r="RDV3" s="523"/>
      <c r="RDW3" s="523"/>
      <c r="RDX3" s="523"/>
      <c r="RDY3" s="523"/>
      <c r="RDZ3" s="523"/>
      <c r="REA3" s="523"/>
      <c r="REB3" s="523"/>
      <c r="REC3" s="523"/>
      <c r="RED3" s="523"/>
      <c r="REE3" s="523"/>
      <c r="REF3" s="523"/>
      <c r="REG3" s="523"/>
      <c r="REH3" s="523"/>
      <c r="REI3" s="523"/>
      <c r="REJ3" s="523"/>
      <c r="REK3" s="523"/>
      <c r="REL3" s="523"/>
      <c r="REM3" s="523"/>
      <c r="REN3" s="523"/>
      <c r="REO3" s="523"/>
      <c r="REP3" s="523"/>
      <c r="REQ3" s="523"/>
      <c r="RER3" s="523"/>
      <c r="RES3" s="523"/>
      <c r="RET3" s="523"/>
      <c r="REU3" s="523"/>
      <c r="REV3" s="523"/>
      <c r="REW3" s="523"/>
      <c r="REX3" s="523"/>
      <c r="REY3" s="523"/>
      <c r="REZ3" s="523"/>
      <c r="RFA3" s="523"/>
      <c r="RFB3" s="523"/>
      <c r="RFC3" s="523"/>
      <c r="RFD3" s="523"/>
      <c r="RFE3" s="523"/>
      <c r="RFF3" s="523"/>
      <c r="RFG3" s="523"/>
      <c r="RFH3" s="523"/>
      <c r="RFI3" s="523"/>
      <c r="RFJ3" s="523"/>
      <c r="RFK3" s="523"/>
      <c r="RFL3" s="523"/>
      <c r="RFM3" s="523"/>
      <c r="RFN3" s="523"/>
      <c r="RFO3" s="523"/>
      <c r="RFP3" s="523"/>
      <c r="RFQ3" s="523"/>
      <c r="RFR3" s="523"/>
      <c r="RFS3" s="523"/>
      <c r="RFT3" s="523"/>
      <c r="RFU3" s="523"/>
      <c r="RFV3" s="523"/>
      <c r="RFW3" s="523"/>
      <c r="RFX3" s="523"/>
      <c r="RFY3" s="523"/>
      <c r="RFZ3" s="523"/>
      <c r="RGA3" s="523"/>
      <c r="RGB3" s="523"/>
      <c r="RGC3" s="523"/>
      <c r="RGD3" s="523"/>
      <c r="RGE3" s="523"/>
      <c r="RGF3" s="523"/>
      <c r="RGG3" s="523"/>
      <c r="RGH3" s="523"/>
      <c r="RGI3" s="523"/>
      <c r="RGJ3" s="523"/>
      <c r="RGK3" s="523"/>
      <c r="RGL3" s="523"/>
      <c r="RGM3" s="523"/>
      <c r="RGN3" s="523"/>
      <c r="RGO3" s="523"/>
      <c r="RGP3" s="523"/>
      <c r="RGQ3" s="523"/>
      <c r="RGR3" s="523"/>
      <c r="RGS3" s="523"/>
      <c r="RGT3" s="523"/>
      <c r="RGU3" s="523"/>
      <c r="RGV3" s="523"/>
      <c r="RGW3" s="523"/>
      <c r="RGX3" s="523"/>
      <c r="RGY3" s="523"/>
      <c r="RGZ3" s="523"/>
      <c r="RHA3" s="523"/>
      <c r="RHB3" s="523"/>
      <c r="RHC3" s="523"/>
      <c r="RHD3" s="523"/>
      <c r="RHE3" s="523"/>
      <c r="RHF3" s="523"/>
      <c r="RHG3" s="523"/>
      <c r="RHH3" s="523"/>
      <c r="RHI3" s="523"/>
      <c r="RHJ3" s="523"/>
      <c r="RHK3" s="523"/>
      <c r="RHL3" s="523"/>
      <c r="RHM3" s="523"/>
      <c r="RHN3" s="523"/>
      <c r="RHO3" s="523"/>
      <c r="RHP3" s="523"/>
      <c r="RHQ3" s="523"/>
      <c r="RHR3" s="523"/>
      <c r="RHS3" s="523"/>
      <c r="RHT3" s="523"/>
      <c r="RHU3" s="523"/>
      <c r="RHV3" s="523"/>
      <c r="RHW3" s="523"/>
      <c r="RHX3" s="523"/>
      <c r="RHY3" s="523"/>
      <c r="RHZ3" s="523"/>
      <c r="RIA3" s="523"/>
      <c r="RIB3" s="523"/>
      <c r="RIC3" s="523"/>
      <c r="RID3" s="523"/>
      <c r="RIE3" s="523"/>
      <c r="RIF3" s="523"/>
      <c r="RIG3" s="523"/>
      <c r="RIH3" s="523"/>
      <c r="RII3" s="523"/>
      <c r="RIJ3" s="523"/>
      <c r="RIK3" s="523"/>
      <c r="RIL3" s="523"/>
      <c r="RIM3" s="523"/>
      <c r="RIN3" s="523"/>
      <c r="RIO3" s="523"/>
      <c r="RIP3" s="523"/>
      <c r="RIQ3" s="523"/>
      <c r="RIR3" s="523"/>
      <c r="RIS3" s="523"/>
      <c r="RIT3" s="523"/>
      <c r="RIU3" s="523"/>
      <c r="RIV3" s="523"/>
      <c r="RIW3" s="523"/>
      <c r="RIX3" s="523"/>
      <c r="RIY3" s="523"/>
      <c r="RIZ3" s="523"/>
      <c r="RJA3" s="523"/>
      <c r="RJB3" s="523"/>
      <c r="RJC3" s="523"/>
      <c r="RJD3" s="523"/>
      <c r="RJE3" s="523"/>
      <c r="RJF3" s="523"/>
      <c r="RJG3" s="523"/>
      <c r="RJH3" s="523"/>
      <c r="RJI3" s="523"/>
      <c r="RJJ3" s="523"/>
      <c r="RJK3" s="523"/>
      <c r="RJL3" s="523"/>
      <c r="RJM3" s="523"/>
      <c r="RJN3" s="523"/>
      <c r="RJO3" s="523"/>
      <c r="RJP3" s="523"/>
      <c r="RJQ3" s="523"/>
      <c r="RJR3" s="523"/>
      <c r="RJS3" s="523"/>
      <c r="RJT3" s="523"/>
      <c r="RJU3" s="523"/>
      <c r="RJV3" s="523"/>
      <c r="RJW3" s="523"/>
      <c r="RJX3" s="523"/>
      <c r="RJY3" s="523"/>
      <c r="RJZ3" s="523"/>
      <c r="RKA3" s="523"/>
      <c r="RKB3" s="523"/>
      <c r="RKC3" s="523"/>
      <c r="RKD3" s="523"/>
      <c r="RKE3" s="523"/>
      <c r="RKF3" s="523"/>
      <c r="RKG3" s="523"/>
      <c r="RKH3" s="523"/>
      <c r="RKI3" s="523"/>
      <c r="RKJ3" s="523"/>
      <c r="RKK3" s="523"/>
      <c r="RKL3" s="523"/>
      <c r="RKM3" s="523"/>
      <c r="RKN3" s="523"/>
      <c r="RKO3" s="523"/>
      <c r="RKP3" s="523"/>
      <c r="RKQ3" s="523"/>
      <c r="RKR3" s="523"/>
      <c r="RKS3" s="523"/>
      <c r="RKT3" s="523"/>
      <c r="RKU3" s="523"/>
      <c r="RKV3" s="523"/>
      <c r="RKW3" s="523"/>
      <c r="RKX3" s="523"/>
      <c r="RKY3" s="523"/>
      <c r="RKZ3" s="523"/>
      <c r="RLA3" s="523"/>
      <c r="RLB3" s="523"/>
      <c r="RLC3" s="523"/>
      <c r="RLD3" s="523"/>
      <c r="RLE3" s="523"/>
      <c r="RLF3" s="523"/>
      <c r="RLG3" s="523"/>
      <c r="RLH3" s="523"/>
      <c r="RLI3" s="523"/>
      <c r="RLJ3" s="523"/>
      <c r="RLK3" s="523"/>
      <c r="RLL3" s="523"/>
      <c r="RLM3" s="523"/>
      <c r="RLN3" s="523"/>
      <c r="RLO3" s="523"/>
      <c r="RLP3" s="523"/>
      <c r="RLQ3" s="523"/>
      <c r="RLR3" s="523"/>
      <c r="RLS3" s="523"/>
      <c r="RLT3" s="523"/>
      <c r="RLU3" s="523"/>
      <c r="RLV3" s="523"/>
      <c r="RLW3" s="523"/>
      <c r="RLX3" s="523"/>
      <c r="RLY3" s="523"/>
      <c r="RLZ3" s="523"/>
      <c r="RMA3" s="523"/>
      <c r="RMB3" s="523"/>
      <c r="RMC3" s="523"/>
      <c r="RMD3" s="523"/>
      <c r="RME3" s="523"/>
      <c r="RMF3" s="523"/>
      <c r="RMG3" s="523"/>
      <c r="RMH3" s="523"/>
      <c r="RMI3" s="523"/>
      <c r="RMJ3" s="523"/>
      <c r="RMK3" s="523"/>
      <c r="RML3" s="523"/>
      <c r="RMM3" s="523"/>
      <c r="RMN3" s="523"/>
      <c r="RMO3" s="523"/>
      <c r="RMP3" s="523"/>
      <c r="RMQ3" s="523"/>
      <c r="RMR3" s="523"/>
      <c r="RMS3" s="523"/>
      <c r="RMT3" s="523"/>
      <c r="RMU3" s="523"/>
      <c r="RMV3" s="523"/>
      <c r="RMW3" s="523"/>
      <c r="RMX3" s="523"/>
      <c r="RMY3" s="523"/>
      <c r="RMZ3" s="523"/>
      <c r="RNA3" s="523"/>
      <c r="RNB3" s="523"/>
      <c r="RNC3" s="523"/>
      <c r="RND3" s="523"/>
      <c r="RNE3" s="523"/>
      <c r="RNF3" s="523"/>
      <c r="RNG3" s="523"/>
      <c r="RNH3" s="523"/>
      <c r="RNI3" s="523"/>
      <c r="RNJ3" s="523"/>
      <c r="RNK3" s="523"/>
      <c r="RNL3" s="523"/>
      <c r="RNM3" s="523"/>
      <c r="RNN3" s="523"/>
      <c r="RNO3" s="523"/>
      <c r="RNP3" s="523"/>
      <c r="RNQ3" s="523"/>
      <c r="RNR3" s="523"/>
      <c r="RNS3" s="523"/>
      <c r="RNT3" s="523"/>
      <c r="RNU3" s="523"/>
      <c r="RNV3" s="523"/>
      <c r="RNW3" s="523"/>
      <c r="RNX3" s="523"/>
      <c r="RNY3" s="523"/>
      <c r="RNZ3" s="523"/>
      <c r="ROA3" s="523"/>
      <c r="ROB3" s="523"/>
      <c r="ROC3" s="523"/>
      <c r="ROD3" s="523"/>
      <c r="ROE3" s="523"/>
      <c r="ROF3" s="523"/>
      <c r="ROG3" s="523"/>
      <c r="ROH3" s="523"/>
      <c r="ROI3" s="523"/>
      <c r="ROJ3" s="523"/>
      <c r="ROK3" s="523"/>
      <c r="ROL3" s="523"/>
      <c r="ROM3" s="523"/>
      <c r="RON3" s="523"/>
      <c r="ROO3" s="523"/>
      <c r="ROP3" s="523"/>
      <c r="ROQ3" s="523"/>
      <c r="ROR3" s="523"/>
      <c r="ROS3" s="523"/>
      <c r="ROT3" s="523"/>
      <c r="ROU3" s="523"/>
      <c r="ROV3" s="523"/>
      <c r="ROW3" s="523"/>
      <c r="ROX3" s="523"/>
      <c r="ROY3" s="523"/>
      <c r="ROZ3" s="523"/>
      <c r="RPA3" s="523"/>
      <c r="RPB3" s="523"/>
      <c r="RPC3" s="523"/>
      <c r="RPD3" s="523"/>
      <c r="RPE3" s="523"/>
      <c r="RPF3" s="523"/>
      <c r="RPG3" s="523"/>
      <c r="RPH3" s="523"/>
      <c r="RPI3" s="523"/>
      <c r="RPJ3" s="523"/>
      <c r="RPK3" s="523"/>
      <c r="RPL3" s="523"/>
      <c r="RPM3" s="523"/>
      <c r="RPN3" s="523"/>
      <c r="RPO3" s="523"/>
      <c r="RPP3" s="523"/>
      <c r="RPQ3" s="523"/>
      <c r="RPR3" s="523"/>
      <c r="RPS3" s="523"/>
      <c r="RPT3" s="523"/>
      <c r="RPU3" s="523"/>
      <c r="RPV3" s="523"/>
      <c r="RPW3" s="523"/>
      <c r="RPX3" s="523"/>
      <c r="RPY3" s="523"/>
      <c r="RPZ3" s="523"/>
      <c r="RQA3" s="523"/>
      <c r="RQB3" s="523"/>
      <c r="RQC3" s="523"/>
      <c r="RQD3" s="523"/>
      <c r="RQE3" s="523"/>
      <c r="RQF3" s="523"/>
      <c r="RQG3" s="523"/>
      <c r="RQH3" s="523"/>
      <c r="RQI3" s="523"/>
      <c r="RQJ3" s="523"/>
      <c r="RQK3" s="523"/>
      <c r="RQL3" s="523"/>
      <c r="RQM3" s="523"/>
      <c r="RQN3" s="523"/>
      <c r="RQO3" s="523"/>
      <c r="RQP3" s="523"/>
      <c r="RQQ3" s="523"/>
      <c r="RQR3" s="523"/>
      <c r="RQS3" s="523"/>
      <c r="RQT3" s="523"/>
      <c r="RQU3" s="523"/>
      <c r="RQV3" s="523"/>
      <c r="RQW3" s="523"/>
      <c r="RQX3" s="523"/>
      <c r="RQY3" s="523"/>
      <c r="RQZ3" s="523"/>
      <c r="RRA3" s="523"/>
      <c r="RRB3" s="523"/>
      <c r="RRC3" s="523"/>
      <c r="RRD3" s="523"/>
      <c r="RRE3" s="523"/>
      <c r="RRF3" s="523"/>
      <c r="RRG3" s="523"/>
      <c r="RRH3" s="523"/>
      <c r="RRI3" s="523"/>
      <c r="RRJ3" s="523"/>
      <c r="RRK3" s="523"/>
      <c r="RRL3" s="523"/>
      <c r="RRM3" s="523"/>
      <c r="RRN3" s="523"/>
      <c r="RRO3" s="523"/>
      <c r="RRP3" s="523"/>
      <c r="RRQ3" s="523"/>
      <c r="RRR3" s="523"/>
      <c r="RRS3" s="523"/>
      <c r="RRT3" s="523"/>
      <c r="RRU3" s="523"/>
      <c r="RRV3" s="523"/>
      <c r="RRW3" s="523"/>
      <c r="RRX3" s="523"/>
      <c r="RRY3" s="523"/>
      <c r="RRZ3" s="523"/>
      <c r="RSA3" s="523"/>
      <c r="RSB3" s="523"/>
      <c r="RSC3" s="523"/>
      <c r="RSD3" s="523"/>
      <c r="RSE3" s="523"/>
      <c r="RSF3" s="523"/>
      <c r="RSG3" s="523"/>
      <c r="RSH3" s="523"/>
      <c r="RSI3" s="523"/>
      <c r="RSJ3" s="523"/>
      <c r="RSK3" s="523"/>
      <c r="RSL3" s="523"/>
      <c r="RSM3" s="523"/>
      <c r="RSN3" s="523"/>
      <c r="RSO3" s="523"/>
      <c r="RSP3" s="523"/>
      <c r="RSQ3" s="523"/>
      <c r="RSR3" s="523"/>
      <c r="RSS3" s="523"/>
      <c r="RST3" s="523"/>
      <c r="RSU3" s="523"/>
      <c r="RSV3" s="523"/>
      <c r="RSW3" s="523"/>
      <c r="RSX3" s="523"/>
      <c r="RSY3" s="523"/>
      <c r="RSZ3" s="523"/>
      <c r="RTA3" s="523"/>
      <c r="RTB3" s="523"/>
      <c r="RTC3" s="523"/>
      <c r="RTD3" s="523"/>
      <c r="RTE3" s="523"/>
      <c r="RTF3" s="523"/>
      <c r="RTG3" s="523"/>
      <c r="RTH3" s="523"/>
      <c r="RTI3" s="523"/>
      <c r="RTJ3" s="523"/>
      <c r="RTK3" s="523"/>
      <c r="RTL3" s="523"/>
      <c r="RTM3" s="523"/>
      <c r="RTN3" s="523"/>
      <c r="RTO3" s="523"/>
      <c r="RTP3" s="523"/>
      <c r="RTQ3" s="523"/>
      <c r="RTR3" s="523"/>
      <c r="RTS3" s="523"/>
      <c r="RTT3" s="523"/>
      <c r="RTU3" s="523"/>
      <c r="RTV3" s="523"/>
      <c r="RTW3" s="523"/>
      <c r="RTX3" s="523"/>
      <c r="RTY3" s="523"/>
      <c r="RTZ3" s="523"/>
      <c r="RUA3" s="523"/>
      <c r="RUB3" s="523"/>
      <c r="RUC3" s="523"/>
      <c r="RUD3" s="523"/>
      <c r="RUE3" s="523"/>
      <c r="RUF3" s="523"/>
      <c r="RUG3" s="523"/>
      <c r="RUH3" s="523"/>
      <c r="RUI3" s="523"/>
      <c r="RUJ3" s="523"/>
      <c r="RUK3" s="523"/>
      <c r="RUL3" s="523"/>
      <c r="RUM3" s="523"/>
      <c r="RUN3" s="523"/>
      <c r="RUO3" s="523"/>
      <c r="RUP3" s="523"/>
      <c r="RUQ3" s="523"/>
      <c r="RUR3" s="523"/>
      <c r="RUS3" s="523"/>
      <c r="RUT3" s="523"/>
      <c r="RUU3" s="523"/>
      <c r="RUV3" s="523"/>
      <c r="RUW3" s="523"/>
      <c r="RUX3" s="523"/>
      <c r="RUY3" s="523"/>
      <c r="RUZ3" s="523"/>
      <c r="RVA3" s="523"/>
      <c r="RVB3" s="523"/>
      <c r="RVC3" s="523"/>
      <c r="RVD3" s="523"/>
      <c r="RVE3" s="523"/>
      <c r="RVF3" s="523"/>
      <c r="RVG3" s="523"/>
      <c r="RVH3" s="523"/>
      <c r="RVI3" s="523"/>
      <c r="RVJ3" s="523"/>
      <c r="RVK3" s="523"/>
      <c r="RVL3" s="523"/>
      <c r="RVM3" s="523"/>
      <c r="RVN3" s="523"/>
      <c r="RVO3" s="523"/>
      <c r="RVP3" s="523"/>
      <c r="RVQ3" s="523"/>
      <c r="RVR3" s="523"/>
      <c r="RVS3" s="523"/>
      <c r="RVT3" s="523"/>
      <c r="RVU3" s="523"/>
      <c r="RVV3" s="523"/>
      <c r="RVW3" s="523"/>
      <c r="RVX3" s="523"/>
      <c r="RVY3" s="523"/>
      <c r="RVZ3" s="523"/>
      <c r="RWA3" s="523"/>
      <c r="RWB3" s="523"/>
      <c r="RWC3" s="523"/>
      <c r="RWD3" s="523"/>
      <c r="RWE3" s="523"/>
      <c r="RWF3" s="523"/>
      <c r="RWG3" s="523"/>
      <c r="RWH3" s="523"/>
      <c r="RWI3" s="523"/>
      <c r="RWJ3" s="523"/>
      <c r="RWK3" s="523"/>
      <c r="RWL3" s="523"/>
      <c r="RWM3" s="523"/>
      <c r="RWN3" s="523"/>
      <c r="RWO3" s="523"/>
      <c r="RWP3" s="523"/>
      <c r="RWQ3" s="523"/>
      <c r="RWR3" s="523"/>
      <c r="RWS3" s="523"/>
      <c r="RWT3" s="523"/>
      <c r="RWU3" s="523"/>
      <c r="RWV3" s="523"/>
      <c r="RWW3" s="523"/>
      <c r="RWX3" s="523"/>
      <c r="RWY3" s="523"/>
      <c r="RWZ3" s="523"/>
      <c r="RXA3" s="523"/>
      <c r="RXB3" s="523"/>
      <c r="RXC3" s="523"/>
      <c r="RXD3" s="523"/>
      <c r="RXE3" s="523"/>
      <c r="RXF3" s="523"/>
      <c r="RXG3" s="523"/>
      <c r="RXH3" s="523"/>
      <c r="RXI3" s="523"/>
      <c r="RXJ3" s="523"/>
      <c r="RXK3" s="523"/>
      <c r="RXL3" s="523"/>
      <c r="RXM3" s="523"/>
      <c r="RXN3" s="523"/>
      <c r="RXO3" s="523"/>
      <c r="RXP3" s="523"/>
      <c r="RXQ3" s="523"/>
      <c r="RXR3" s="523"/>
      <c r="RXS3" s="523"/>
      <c r="RXT3" s="523"/>
      <c r="RXU3" s="523"/>
      <c r="RXV3" s="523"/>
      <c r="RXW3" s="523"/>
      <c r="RXX3" s="523"/>
      <c r="RXY3" s="523"/>
      <c r="RXZ3" s="523"/>
      <c r="RYA3" s="523"/>
      <c r="RYB3" s="523"/>
      <c r="RYC3" s="523"/>
      <c r="RYD3" s="523"/>
      <c r="RYE3" s="523"/>
      <c r="RYF3" s="523"/>
      <c r="RYG3" s="523"/>
      <c r="RYH3" s="523"/>
      <c r="RYI3" s="523"/>
      <c r="RYJ3" s="523"/>
      <c r="RYK3" s="523"/>
      <c r="RYL3" s="523"/>
      <c r="RYM3" s="523"/>
      <c r="RYN3" s="523"/>
      <c r="RYO3" s="523"/>
      <c r="RYP3" s="523"/>
      <c r="RYQ3" s="523"/>
      <c r="RYR3" s="523"/>
      <c r="RYS3" s="523"/>
      <c r="RYT3" s="523"/>
      <c r="RYU3" s="523"/>
      <c r="RYV3" s="523"/>
      <c r="RYW3" s="523"/>
      <c r="RYX3" s="523"/>
      <c r="RYY3" s="523"/>
      <c r="RYZ3" s="523"/>
      <c r="RZA3" s="523"/>
      <c r="RZB3" s="523"/>
      <c r="RZC3" s="523"/>
      <c r="RZD3" s="523"/>
      <c r="RZE3" s="523"/>
      <c r="RZF3" s="523"/>
      <c r="RZG3" s="523"/>
      <c r="RZH3" s="523"/>
      <c r="RZI3" s="523"/>
      <c r="RZJ3" s="523"/>
      <c r="RZK3" s="523"/>
      <c r="RZL3" s="523"/>
      <c r="RZM3" s="523"/>
      <c r="RZN3" s="523"/>
      <c r="RZO3" s="523"/>
      <c r="RZP3" s="523"/>
      <c r="RZQ3" s="523"/>
      <c r="RZR3" s="523"/>
      <c r="RZS3" s="523"/>
      <c r="RZT3" s="523"/>
      <c r="RZU3" s="523"/>
      <c r="RZV3" s="523"/>
      <c r="RZW3" s="523"/>
      <c r="RZX3" s="523"/>
      <c r="RZY3" s="523"/>
      <c r="RZZ3" s="523"/>
      <c r="SAA3" s="523"/>
      <c r="SAB3" s="523"/>
      <c r="SAC3" s="523"/>
      <c r="SAD3" s="523"/>
      <c r="SAE3" s="523"/>
      <c r="SAF3" s="523"/>
      <c r="SAG3" s="523"/>
      <c r="SAH3" s="523"/>
      <c r="SAI3" s="523"/>
      <c r="SAJ3" s="523"/>
      <c r="SAK3" s="523"/>
      <c r="SAL3" s="523"/>
      <c r="SAM3" s="523"/>
      <c r="SAN3" s="523"/>
      <c r="SAO3" s="523"/>
      <c r="SAP3" s="523"/>
      <c r="SAQ3" s="523"/>
      <c r="SAR3" s="523"/>
      <c r="SAS3" s="523"/>
      <c r="SAT3" s="523"/>
      <c r="SAU3" s="523"/>
      <c r="SAV3" s="523"/>
      <c r="SAW3" s="523"/>
      <c r="SAX3" s="523"/>
      <c r="SAY3" s="523"/>
      <c r="SAZ3" s="523"/>
      <c r="SBA3" s="523"/>
      <c r="SBB3" s="523"/>
      <c r="SBC3" s="523"/>
      <c r="SBD3" s="523"/>
      <c r="SBE3" s="523"/>
      <c r="SBF3" s="523"/>
      <c r="SBG3" s="523"/>
      <c r="SBH3" s="523"/>
      <c r="SBI3" s="523"/>
      <c r="SBJ3" s="523"/>
      <c r="SBK3" s="523"/>
      <c r="SBL3" s="523"/>
      <c r="SBM3" s="523"/>
      <c r="SBN3" s="523"/>
      <c r="SBO3" s="523"/>
      <c r="SBP3" s="523"/>
      <c r="SBQ3" s="523"/>
      <c r="SBR3" s="523"/>
      <c r="SBS3" s="523"/>
      <c r="SBT3" s="523"/>
      <c r="SBU3" s="523"/>
      <c r="SBV3" s="523"/>
      <c r="SBW3" s="523"/>
      <c r="SBX3" s="523"/>
      <c r="SBY3" s="523"/>
      <c r="SBZ3" s="523"/>
      <c r="SCA3" s="523"/>
      <c r="SCB3" s="523"/>
      <c r="SCC3" s="523"/>
      <c r="SCD3" s="523"/>
      <c r="SCE3" s="523"/>
      <c r="SCF3" s="523"/>
      <c r="SCG3" s="523"/>
      <c r="SCH3" s="523"/>
      <c r="SCI3" s="523"/>
      <c r="SCJ3" s="523"/>
      <c r="SCK3" s="523"/>
      <c r="SCL3" s="523"/>
      <c r="SCM3" s="523"/>
      <c r="SCN3" s="523"/>
      <c r="SCO3" s="523"/>
      <c r="SCP3" s="523"/>
      <c r="SCQ3" s="523"/>
      <c r="SCR3" s="523"/>
      <c r="SCS3" s="523"/>
      <c r="SCT3" s="523"/>
      <c r="SCU3" s="523"/>
      <c r="SCV3" s="523"/>
      <c r="SCW3" s="523"/>
      <c r="SCX3" s="523"/>
      <c r="SCY3" s="523"/>
      <c r="SCZ3" s="523"/>
      <c r="SDA3" s="523"/>
      <c r="SDB3" s="523"/>
      <c r="SDC3" s="523"/>
      <c r="SDD3" s="523"/>
      <c r="SDE3" s="523"/>
      <c r="SDF3" s="523"/>
      <c r="SDG3" s="523"/>
      <c r="SDH3" s="523"/>
      <c r="SDI3" s="523"/>
      <c r="SDJ3" s="523"/>
      <c r="SDK3" s="523"/>
      <c r="SDL3" s="523"/>
      <c r="SDM3" s="523"/>
      <c r="SDN3" s="523"/>
      <c r="SDO3" s="523"/>
      <c r="SDP3" s="523"/>
      <c r="SDQ3" s="523"/>
      <c r="SDR3" s="523"/>
      <c r="SDS3" s="523"/>
      <c r="SDT3" s="523"/>
      <c r="SDU3" s="523"/>
      <c r="SDV3" s="523"/>
      <c r="SDW3" s="523"/>
      <c r="SDX3" s="523"/>
      <c r="SDY3" s="523"/>
      <c r="SDZ3" s="523"/>
      <c r="SEA3" s="523"/>
      <c r="SEB3" s="523"/>
      <c r="SEC3" s="523"/>
      <c r="SED3" s="523"/>
      <c r="SEE3" s="523"/>
      <c r="SEF3" s="523"/>
      <c r="SEG3" s="523"/>
      <c r="SEH3" s="523"/>
      <c r="SEI3" s="523"/>
      <c r="SEJ3" s="523"/>
      <c r="SEK3" s="523"/>
      <c r="SEL3" s="523"/>
      <c r="SEM3" s="523"/>
      <c r="SEN3" s="523"/>
      <c r="SEO3" s="523"/>
      <c r="SEP3" s="523"/>
      <c r="SEQ3" s="523"/>
      <c r="SER3" s="523"/>
      <c r="SES3" s="523"/>
      <c r="SET3" s="523"/>
      <c r="SEU3" s="523"/>
      <c r="SEV3" s="523"/>
      <c r="SEW3" s="523"/>
      <c r="SEX3" s="523"/>
      <c r="SEY3" s="523"/>
      <c r="SEZ3" s="523"/>
      <c r="SFA3" s="523"/>
      <c r="SFB3" s="523"/>
      <c r="SFC3" s="523"/>
      <c r="SFD3" s="523"/>
      <c r="SFE3" s="523"/>
      <c r="SFF3" s="523"/>
      <c r="SFG3" s="523"/>
      <c r="SFH3" s="523"/>
      <c r="SFI3" s="523"/>
      <c r="SFJ3" s="523"/>
      <c r="SFK3" s="523"/>
      <c r="SFL3" s="523"/>
      <c r="SFM3" s="523"/>
      <c r="SFN3" s="523"/>
      <c r="SFO3" s="523"/>
      <c r="SFP3" s="523"/>
      <c r="SFQ3" s="523"/>
      <c r="SFR3" s="523"/>
      <c r="SFS3" s="523"/>
      <c r="SFT3" s="523"/>
      <c r="SFU3" s="523"/>
      <c r="SFV3" s="523"/>
      <c r="SFW3" s="523"/>
      <c r="SFX3" s="523"/>
      <c r="SFY3" s="523"/>
      <c r="SFZ3" s="523"/>
      <c r="SGA3" s="523"/>
      <c r="SGB3" s="523"/>
      <c r="SGC3" s="523"/>
      <c r="SGD3" s="523"/>
      <c r="SGE3" s="523"/>
      <c r="SGF3" s="523"/>
      <c r="SGG3" s="523"/>
      <c r="SGH3" s="523"/>
      <c r="SGI3" s="523"/>
      <c r="SGJ3" s="523"/>
      <c r="SGK3" s="523"/>
      <c r="SGL3" s="523"/>
      <c r="SGM3" s="523"/>
      <c r="SGN3" s="523"/>
      <c r="SGO3" s="523"/>
      <c r="SGP3" s="523"/>
      <c r="SGQ3" s="523"/>
      <c r="SGR3" s="523"/>
      <c r="SGS3" s="523"/>
      <c r="SGT3" s="523"/>
      <c r="SGU3" s="523"/>
      <c r="SGV3" s="523"/>
      <c r="SGW3" s="523"/>
      <c r="SGX3" s="523"/>
      <c r="SGY3" s="523"/>
      <c r="SGZ3" s="523"/>
      <c r="SHA3" s="523"/>
      <c r="SHB3" s="523"/>
      <c r="SHC3" s="523"/>
      <c r="SHD3" s="523"/>
      <c r="SHE3" s="523"/>
      <c r="SHF3" s="523"/>
      <c r="SHG3" s="523"/>
      <c r="SHH3" s="523"/>
      <c r="SHI3" s="523"/>
      <c r="SHJ3" s="523"/>
      <c r="SHK3" s="523"/>
      <c r="SHL3" s="523"/>
      <c r="SHM3" s="523"/>
      <c r="SHN3" s="523"/>
      <c r="SHO3" s="523"/>
      <c r="SHP3" s="523"/>
      <c r="SHQ3" s="523"/>
      <c r="SHR3" s="523"/>
      <c r="SHS3" s="523"/>
      <c r="SHT3" s="523"/>
      <c r="SHU3" s="523"/>
      <c r="SHV3" s="523"/>
      <c r="SHW3" s="523"/>
      <c r="SHX3" s="523"/>
      <c r="SHY3" s="523"/>
      <c r="SHZ3" s="523"/>
      <c r="SIA3" s="523"/>
      <c r="SIB3" s="523"/>
      <c r="SIC3" s="523"/>
      <c r="SID3" s="523"/>
      <c r="SIE3" s="523"/>
      <c r="SIF3" s="523"/>
      <c r="SIG3" s="523"/>
      <c r="SIH3" s="523"/>
      <c r="SII3" s="523"/>
      <c r="SIJ3" s="523"/>
      <c r="SIK3" s="523"/>
      <c r="SIL3" s="523"/>
      <c r="SIM3" s="523"/>
      <c r="SIN3" s="523"/>
      <c r="SIO3" s="523"/>
      <c r="SIP3" s="523"/>
      <c r="SIQ3" s="523"/>
      <c r="SIR3" s="523"/>
      <c r="SIS3" s="523"/>
      <c r="SIT3" s="523"/>
      <c r="SIU3" s="523"/>
      <c r="SIV3" s="523"/>
      <c r="SIW3" s="523"/>
      <c r="SIX3" s="523"/>
      <c r="SIY3" s="523"/>
      <c r="SIZ3" s="523"/>
      <c r="SJA3" s="523"/>
      <c r="SJB3" s="523"/>
      <c r="SJC3" s="523"/>
      <c r="SJD3" s="523"/>
      <c r="SJE3" s="523"/>
      <c r="SJF3" s="523"/>
      <c r="SJG3" s="523"/>
      <c r="SJH3" s="523"/>
      <c r="SJI3" s="523"/>
      <c r="SJJ3" s="523"/>
      <c r="SJK3" s="523"/>
      <c r="SJL3" s="523"/>
      <c r="SJM3" s="523"/>
      <c r="SJN3" s="523"/>
      <c r="SJO3" s="523"/>
      <c r="SJP3" s="523"/>
      <c r="SJQ3" s="523"/>
      <c r="SJR3" s="523"/>
      <c r="SJS3" s="523"/>
      <c r="SJT3" s="523"/>
      <c r="SJU3" s="523"/>
      <c r="SJV3" s="523"/>
      <c r="SJW3" s="523"/>
      <c r="SJX3" s="523"/>
      <c r="SJY3" s="523"/>
      <c r="SJZ3" s="523"/>
      <c r="SKA3" s="523"/>
      <c r="SKB3" s="523"/>
      <c r="SKC3" s="523"/>
      <c r="SKD3" s="523"/>
      <c r="SKE3" s="523"/>
      <c r="SKF3" s="523"/>
      <c r="SKG3" s="523"/>
      <c r="SKH3" s="523"/>
      <c r="SKI3" s="523"/>
      <c r="SKJ3" s="523"/>
      <c r="SKK3" s="523"/>
      <c r="SKL3" s="523"/>
      <c r="SKM3" s="523"/>
      <c r="SKN3" s="523"/>
      <c r="SKO3" s="523"/>
      <c r="SKP3" s="523"/>
      <c r="SKQ3" s="523"/>
      <c r="SKR3" s="523"/>
      <c r="SKS3" s="523"/>
      <c r="SKT3" s="523"/>
      <c r="SKU3" s="523"/>
      <c r="SKV3" s="523"/>
      <c r="SKW3" s="523"/>
      <c r="SKX3" s="523"/>
      <c r="SKY3" s="523"/>
      <c r="SKZ3" s="523"/>
      <c r="SLA3" s="523"/>
      <c r="SLB3" s="523"/>
      <c r="SLC3" s="523"/>
      <c r="SLD3" s="523"/>
      <c r="SLE3" s="523"/>
      <c r="SLF3" s="523"/>
      <c r="SLG3" s="523"/>
      <c r="SLH3" s="523"/>
      <c r="SLI3" s="523"/>
      <c r="SLJ3" s="523"/>
      <c r="SLK3" s="523"/>
      <c r="SLL3" s="523"/>
      <c r="SLM3" s="523"/>
      <c r="SLN3" s="523"/>
      <c r="SLO3" s="523"/>
      <c r="SLP3" s="523"/>
      <c r="SLQ3" s="523"/>
      <c r="SLR3" s="523"/>
      <c r="SLS3" s="523"/>
      <c r="SLT3" s="523"/>
      <c r="SLU3" s="523"/>
      <c r="SLV3" s="523"/>
      <c r="SLW3" s="523"/>
      <c r="SLX3" s="523"/>
      <c r="SLY3" s="523"/>
      <c r="SLZ3" s="523"/>
      <c r="SMA3" s="523"/>
      <c r="SMB3" s="523"/>
      <c r="SMC3" s="523"/>
      <c r="SMD3" s="523"/>
      <c r="SME3" s="523"/>
      <c r="SMF3" s="523"/>
      <c r="SMG3" s="523"/>
      <c r="SMH3" s="523"/>
      <c r="SMI3" s="523"/>
      <c r="SMJ3" s="523"/>
      <c r="SMK3" s="523"/>
      <c r="SML3" s="523"/>
      <c r="SMM3" s="523"/>
      <c r="SMN3" s="523"/>
      <c r="SMO3" s="523"/>
      <c r="SMP3" s="523"/>
      <c r="SMQ3" s="523"/>
      <c r="SMR3" s="523"/>
      <c r="SMS3" s="523"/>
      <c r="SMT3" s="523"/>
      <c r="SMU3" s="523"/>
      <c r="SMV3" s="523"/>
      <c r="SMW3" s="523"/>
      <c r="SMX3" s="523"/>
      <c r="SMY3" s="523"/>
      <c r="SMZ3" s="523"/>
      <c r="SNA3" s="523"/>
      <c r="SNB3" s="523"/>
      <c r="SNC3" s="523"/>
      <c r="SND3" s="523"/>
      <c r="SNE3" s="523"/>
      <c r="SNF3" s="523"/>
      <c r="SNG3" s="523"/>
      <c r="SNH3" s="523"/>
      <c r="SNI3" s="523"/>
      <c r="SNJ3" s="523"/>
      <c r="SNK3" s="523"/>
      <c r="SNL3" s="523"/>
      <c r="SNM3" s="523"/>
      <c r="SNN3" s="523"/>
      <c r="SNO3" s="523"/>
      <c r="SNP3" s="523"/>
      <c r="SNQ3" s="523"/>
      <c r="SNR3" s="523"/>
      <c r="SNS3" s="523"/>
      <c r="SNT3" s="523"/>
      <c r="SNU3" s="523"/>
      <c r="SNV3" s="523"/>
      <c r="SNW3" s="523"/>
      <c r="SNX3" s="523"/>
      <c r="SNY3" s="523"/>
      <c r="SNZ3" s="523"/>
      <c r="SOA3" s="523"/>
      <c r="SOB3" s="523"/>
      <c r="SOC3" s="523"/>
      <c r="SOD3" s="523"/>
      <c r="SOE3" s="523"/>
      <c r="SOF3" s="523"/>
      <c r="SOG3" s="523"/>
      <c r="SOH3" s="523"/>
      <c r="SOI3" s="523"/>
      <c r="SOJ3" s="523"/>
      <c r="SOK3" s="523"/>
      <c r="SOL3" s="523"/>
      <c r="SOM3" s="523"/>
      <c r="SON3" s="523"/>
      <c r="SOO3" s="523"/>
      <c r="SOP3" s="523"/>
      <c r="SOQ3" s="523"/>
      <c r="SOR3" s="523"/>
      <c r="SOS3" s="523"/>
      <c r="SOT3" s="523"/>
      <c r="SOU3" s="523"/>
      <c r="SOV3" s="523"/>
      <c r="SOW3" s="523"/>
      <c r="SOX3" s="523"/>
      <c r="SOY3" s="523"/>
      <c r="SOZ3" s="523"/>
      <c r="SPA3" s="523"/>
      <c r="SPB3" s="523"/>
      <c r="SPC3" s="523"/>
      <c r="SPD3" s="523"/>
      <c r="SPE3" s="523"/>
      <c r="SPF3" s="523"/>
      <c r="SPG3" s="523"/>
      <c r="SPH3" s="523"/>
      <c r="SPI3" s="523"/>
      <c r="SPJ3" s="523"/>
      <c r="SPK3" s="523"/>
      <c r="SPL3" s="523"/>
      <c r="SPM3" s="523"/>
      <c r="SPN3" s="523"/>
      <c r="SPO3" s="523"/>
      <c r="SPP3" s="523"/>
      <c r="SPQ3" s="523"/>
      <c r="SPR3" s="523"/>
      <c r="SPS3" s="523"/>
      <c r="SPT3" s="523"/>
      <c r="SPU3" s="523"/>
      <c r="SPV3" s="523"/>
      <c r="SPW3" s="523"/>
      <c r="SPX3" s="523"/>
      <c r="SPY3" s="523"/>
      <c r="SPZ3" s="523"/>
      <c r="SQA3" s="523"/>
      <c r="SQB3" s="523"/>
      <c r="SQC3" s="523"/>
      <c r="SQD3" s="523"/>
      <c r="SQE3" s="523"/>
      <c r="SQF3" s="523"/>
      <c r="SQG3" s="523"/>
      <c r="SQH3" s="523"/>
      <c r="SQI3" s="523"/>
      <c r="SQJ3" s="523"/>
      <c r="SQK3" s="523"/>
      <c r="SQL3" s="523"/>
      <c r="SQM3" s="523"/>
      <c r="SQN3" s="523"/>
      <c r="SQO3" s="523"/>
      <c r="SQP3" s="523"/>
      <c r="SQQ3" s="523"/>
      <c r="SQR3" s="523"/>
      <c r="SQS3" s="523"/>
      <c r="SQT3" s="523"/>
      <c r="SQU3" s="523"/>
      <c r="SQV3" s="523"/>
      <c r="SQW3" s="523"/>
      <c r="SQX3" s="523"/>
      <c r="SQY3" s="523"/>
      <c r="SQZ3" s="523"/>
      <c r="SRA3" s="523"/>
      <c r="SRB3" s="523"/>
      <c r="SRC3" s="523"/>
      <c r="SRD3" s="523"/>
      <c r="SRE3" s="523"/>
      <c r="SRF3" s="523"/>
      <c r="SRG3" s="523"/>
      <c r="SRH3" s="523"/>
      <c r="SRI3" s="523"/>
      <c r="SRJ3" s="523"/>
      <c r="SRK3" s="523"/>
      <c r="SRL3" s="523"/>
      <c r="SRM3" s="523"/>
      <c r="SRN3" s="523"/>
      <c r="SRO3" s="523"/>
      <c r="SRP3" s="523"/>
      <c r="SRQ3" s="523"/>
      <c r="SRR3" s="523"/>
      <c r="SRS3" s="523"/>
      <c r="SRT3" s="523"/>
      <c r="SRU3" s="523"/>
      <c r="SRV3" s="523"/>
      <c r="SRW3" s="523"/>
      <c r="SRX3" s="523"/>
      <c r="SRY3" s="523"/>
      <c r="SRZ3" s="523"/>
      <c r="SSA3" s="523"/>
      <c r="SSB3" s="523"/>
      <c r="SSC3" s="523"/>
      <c r="SSD3" s="523"/>
      <c r="SSE3" s="523"/>
      <c r="SSF3" s="523"/>
      <c r="SSG3" s="523"/>
      <c r="SSH3" s="523"/>
      <c r="SSI3" s="523"/>
      <c r="SSJ3" s="523"/>
      <c r="SSK3" s="523"/>
      <c r="SSL3" s="523"/>
      <c r="SSM3" s="523"/>
      <c r="SSN3" s="523"/>
      <c r="SSO3" s="523"/>
      <c r="SSP3" s="523"/>
      <c r="SSQ3" s="523"/>
      <c r="SSR3" s="523"/>
      <c r="SSS3" s="523"/>
      <c r="SST3" s="523"/>
      <c r="SSU3" s="523"/>
      <c r="SSV3" s="523"/>
      <c r="SSW3" s="523"/>
      <c r="SSX3" s="523"/>
      <c r="SSY3" s="523"/>
      <c r="SSZ3" s="523"/>
      <c r="STA3" s="523"/>
      <c r="STB3" s="523"/>
      <c r="STC3" s="523"/>
      <c r="STD3" s="523"/>
      <c r="STE3" s="523"/>
      <c r="STF3" s="523"/>
      <c r="STG3" s="523"/>
      <c r="STH3" s="523"/>
      <c r="STI3" s="523"/>
      <c r="STJ3" s="523"/>
      <c r="STK3" s="523"/>
      <c r="STL3" s="523"/>
      <c r="STM3" s="523"/>
      <c r="STN3" s="523"/>
      <c r="STO3" s="523"/>
      <c r="STP3" s="523"/>
      <c r="STQ3" s="523"/>
      <c r="STR3" s="523"/>
      <c r="STS3" s="523"/>
      <c r="STT3" s="523"/>
      <c r="STU3" s="523"/>
      <c r="STV3" s="523"/>
      <c r="STW3" s="523"/>
      <c r="STX3" s="523"/>
      <c r="STY3" s="523"/>
      <c r="STZ3" s="523"/>
      <c r="SUA3" s="523"/>
      <c r="SUB3" s="523"/>
      <c r="SUC3" s="523"/>
      <c r="SUD3" s="523"/>
      <c r="SUE3" s="523"/>
      <c r="SUF3" s="523"/>
      <c r="SUG3" s="523"/>
      <c r="SUH3" s="523"/>
      <c r="SUI3" s="523"/>
      <c r="SUJ3" s="523"/>
      <c r="SUK3" s="523"/>
      <c r="SUL3" s="523"/>
      <c r="SUM3" s="523"/>
      <c r="SUN3" s="523"/>
      <c r="SUO3" s="523"/>
      <c r="SUP3" s="523"/>
      <c r="SUQ3" s="523"/>
      <c r="SUR3" s="523"/>
      <c r="SUS3" s="523"/>
      <c r="SUT3" s="523"/>
      <c r="SUU3" s="523"/>
      <c r="SUV3" s="523"/>
      <c r="SUW3" s="523"/>
      <c r="SUX3" s="523"/>
      <c r="SUY3" s="523"/>
      <c r="SUZ3" s="523"/>
      <c r="SVA3" s="523"/>
      <c r="SVB3" s="523"/>
      <c r="SVC3" s="523"/>
      <c r="SVD3" s="523"/>
      <c r="SVE3" s="523"/>
      <c r="SVF3" s="523"/>
      <c r="SVG3" s="523"/>
      <c r="SVH3" s="523"/>
      <c r="SVI3" s="523"/>
      <c r="SVJ3" s="523"/>
      <c r="SVK3" s="523"/>
      <c r="SVL3" s="523"/>
      <c r="SVM3" s="523"/>
      <c r="SVN3" s="523"/>
      <c r="SVO3" s="523"/>
      <c r="SVP3" s="523"/>
      <c r="SVQ3" s="523"/>
      <c r="SVR3" s="523"/>
      <c r="SVS3" s="523"/>
      <c r="SVT3" s="523"/>
      <c r="SVU3" s="523"/>
      <c r="SVV3" s="523"/>
      <c r="SVW3" s="523"/>
      <c r="SVX3" s="523"/>
      <c r="SVY3" s="523"/>
      <c r="SVZ3" s="523"/>
      <c r="SWA3" s="523"/>
      <c r="SWB3" s="523"/>
      <c r="SWC3" s="523"/>
      <c r="SWD3" s="523"/>
      <c r="SWE3" s="523"/>
      <c r="SWF3" s="523"/>
      <c r="SWG3" s="523"/>
      <c r="SWH3" s="523"/>
      <c r="SWI3" s="523"/>
      <c r="SWJ3" s="523"/>
      <c r="SWK3" s="523"/>
      <c r="SWL3" s="523"/>
      <c r="SWM3" s="523"/>
      <c r="SWN3" s="523"/>
      <c r="SWO3" s="523"/>
      <c r="SWP3" s="523"/>
      <c r="SWQ3" s="523"/>
      <c r="SWR3" s="523"/>
      <c r="SWS3" s="523"/>
      <c r="SWT3" s="523"/>
      <c r="SWU3" s="523"/>
      <c r="SWV3" s="523"/>
      <c r="SWW3" s="523"/>
      <c r="SWX3" s="523"/>
      <c r="SWY3" s="523"/>
      <c r="SWZ3" s="523"/>
      <c r="SXA3" s="523"/>
      <c r="SXB3" s="523"/>
      <c r="SXC3" s="523"/>
      <c r="SXD3" s="523"/>
      <c r="SXE3" s="523"/>
      <c r="SXF3" s="523"/>
      <c r="SXG3" s="523"/>
      <c r="SXH3" s="523"/>
      <c r="SXI3" s="523"/>
      <c r="SXJ3" s="523"/>
      <c r="SXK3" s="523"/>
      <c r="SXL3" s="523"/>
      <c r="SXM3" s="523"/>
      <c r="SXN3" s="523"/>
      <c r="SXO3" s="523"/>
      <c r="SXP3" s="523"/>
      <c r="SXQ3" s="523"/>
      <c r="SXR3" s="523"/>
      <c r="SXS3" s="523"/>
      <c r="SXT3" s="523"/>
      <c r="SXU3" s="523"/>
      <c r="SXV3" s="523"/>
      <c r="SXW3" s="523"/>
      <c r="SXX3" s="523"/>
      <c r="SXY3" s="523"/>
      <c r="SXZ3" s="523"/>
      <c r="SYA3" s="523"/>
      <c r="SYB3" s="523"/>
      <c r="SYC3" s="523"/>
      <c r="SYD3" s="523"/>
      <c r="SYE3" s="523"/>
      <c r="SYF3" s="523"/>
      <c r="SYG3" s="523"/>
      <c r="SYH3" s="523"/>
      <c r="SYI3" s="523"/>
      <c r="SYJ3" s="523"/>
      <c r="SYK3" s="523"/>
      <c r="SYL3" s="523"/>
      <c r="SYM3" s="523"/>
      <c r="SYN3" s="523"/>
      <c r="SYO3" s="523"/>
      <c r="SYP3" s="523"/>
      <c r="SYQ3" s="523"/>
      <c r="SYR3" s="523"/>
      <c r="SYS3" s="523"/>
      <c r="SYT3" s="523"/>
      <c r="SYU3" s="523"/>
      <c r="SYV3" s="523"/>
      <c r="SYW3" s="523"/>
      <c r="SYX3" s="523"/>
      <c r="SYY3" s="523"/>
      <c r="SYZ3" s="523"/>
      <c r="SZA3" s="523"/>
      <c r="SZB3" s="523"/>
      <c r="SZC3" s="523"/>
      <c r="SZD3" s="523"/>
      <c r="SZE3" s="523"/>
      <c r="SZF3" s="523"/>
      <c r="SZG3" s="523"/>
      <c r="SZH3" s="523"/>
      <c r="SZI3" s="523"/>
      <c r="SZJ3" s="523"/>
      <c r="SZK3" s="523"/>
      <c r="SZL3" s="523"/>
      <c r="SZM3" s="523"/>
      <c r="SZN3" s="523"/>
      <c r="SZO3" s="523"/>
      <c r="SZP3" s="523"/>
      <c r="SZQ3" s="523"/>
      <c r="SZR3" s="523"/>
      <c r="SZS3" s="523"/>
      <c r="SZT3" s="523"/>
      <c r="SZU3" s="523"/>
      <c r="SZV3" s="523"/>
      <c r="SZW3" s="523"/>
      <c r="SZX3" s="523"/>
      <c r="SZY3" s="523"/>
      <c r="SZZ3" s="523"/>
      <c r="TAA3" s="523"/>
      <c r="TAB3" s="523"/>
      <c r="TAC3" s="523"/>
      <c r="TAD3" s="523"/>
      <c r="TAE3" s="523"/>
      <c r="TAF3" s="523"/>
      <c r="TAG3" s="523"/>
      <c r="TAH3" s="523"/>
      <c r="TAI3" s="523"/>
      <c r="TAJ3" s="523"/>
      <c r="TAK3" s="523"/>
      <c r="TAL3" s="523"/>
      <c r="TAM3" s="523"/>
      <c r="TAN3" s="523"/>
      <c r="TAO3" s="523"/>
      <c r="TAP3" s="523"/>
      <c r="TAQ3" s="523"/>
      <c r="TAR3" s="523"/>
      <c r="TAS3" s="523"/>
      <c r="TAT3" s="523"/>
      <c r="TAU3" s="523"/>
      <c r="TAV3" s="523"/>
      <c r="TAW3" s="523"/>
      <c r="TAX3" s="523"/>
      <c r="TAY3" s="523"/>
      <c r="TAZ3" s="523"/>
      <c r="TBA3" s="523"/>
      <c r="TBB3" s="523"/>
      <c r="TBC3" s="523"/>
      <c r="TBD3" s="523"/>
      <c r="TBE3" s="523"/>
      <c r="TBF3" s="523"/>
      <c r="TBG3" s="523"/>
      <c r="TBH3" s="523"/>
      <c r="TBI3" s="523"/>
      <c r="TBJ3" s="523"/>
      <c r="TBK3" s="523"/>
      <c r="TBL3" s="523"/>
      <c r="TBM3" s="523"/>
      <c r="TBN3" s="523"/>
      <c r="TBO3" s="523"/>
      <c r="TBP3" s="523"/>
      <c r="TBQ3" s="523"/>
      <c r="TBR3" s="523"/>
      <c r="TBS3" s="523"/>
      <c r="TBT3" s="523"/>
      <c r="TBU3" s="523"/>
      <c r="TBV3" s="523"/>
      <c r="TBW3" s="523"/>
      <c r="TBX3" s="523"/>
      <c r="TBY3" s="523"/>
      <c r="TBZ3" s="523"/>
      <c r="TCA3" s="523"/>
      <c r="TCB3" s="523"/>
      <c r="TCC3" s="523"/>
      <c r="TCD3" s="523"/>
      <c r="TCE3" s="523"/>
      <c r="TCF3" s="523"/>
      <c r="TCG3" s="523"/>
      <c r="TCH3" s="523"/>
      <c r="TCI3" s="523"/>
      <c r="TCJ3" s="523"/>
      <c r="TCK3" s="523"/>
      <c r="TCL3" s="523"/>
      <c r="TCM3" s="523"/>
      <c r="TCN3" s="523"/>
      <c r="TCO3" s="523"/>
      <c r="TCP3" s="523"/>
      <c r="TCQ3" s="523"/>
      <c r="TCR3" s="523"/>
      <c r="TCS3" s="523"/>
      <c r="TCT3" s="523"/>
      <c r="TCU3" s="523"/>
      <c r="TCV3" s="523"/>
      <c r="TCW3" s="523"/>
      <c r="TCX3" s="523"/>
      <c r="TCY3" s="523"/>
      <c r="TCZ3" s="523"/>
      <c r="TDA3" s="523"/>
      <c r="TDB3" s="523"/>
      <c r="TDC3" s="523"/>
      <c r="TDD3" s="523"/>
      <c r="TDE3" s="523"/>
      <c r="TDF3" s="523"/>
      <c r="TDG3" s="523"/>
      <c r="TDH3" s="523"/>
      <c r="TDI3" s="523"/>
      <c r="TDJ3" s="523"/>
      <c r="TDK3" s="523"/>
      <c r="TDL3" s="523"/>
      <c r="TDM3" s="523"/>
      <c r="TDN3" s="523"/>
      <c r="TDO3" s="523"/>
      <c r="TDP3" s="523"/>
      <c r="TDQ3" s="523"/>
      <c r="TDR3" s="523"/>
      <c r="TDS3" s="523"/>
      <c r="TDT3" s="523"/>
      <c r="TDU3" s="523"/>
      <c r="TDV3" s="523"/>
      <c r="TDW3" s="523"/>
      <c r="TDX3" s="523"/>
      <c r="TDY3" s="523"/>
      <c r="TDZ3" s="523"/>
      <c r="TEA3" s="523"/>
      <c r="TEB3" s="523"/>
      <c r="TEC3" s="523"/>
      <c r="TED3" s="523"/>
      <c r="TEE3" s="523"/>
      <c r="TEF3" s="523"/>
      <c r="TEG3" s="523"/>
      <c r="TEH3" s="523"/>
      <c r="TEI3" s="523"/>
      <c r="TEJ3" s="523"/>
      <c r="TEK3" s="523"/>
      <c r="TEL3" s="523"/>
      <c r="TEM3" s="523"/>
      <c r="TEN3" s="523"/>
      <c r="TEO3" s="523"/>
      <c r="TEP3" s="523"/>
      <c r="TEQ3" s="523"/>
      <c r="TER3" s="523"/>
      <c r="TES3" s="523"/>
      <c r="TET3" s="523"/>
      <c r="TEU3" s="523"/>
      <c r="TEV3" s="523"/>
      <c r="TEW3" s="523"/>
      <c r="TEX3" s="523"/>
      <c r="TEY3" s="523"/>
      <c r="TEZ3" s="523"/>
      <c r="TFA3" s="523"/>
      <c r="TFB3" s="523"/>
      <c r="TFC3" s="523"/>
      <c r="TFD3" s="523"/>
      <c r="TFE3" s="523"/>
      <c r="TFF3" s="523"/>
      <c r="TFG3" s="523"/>
      <c r="TFH3" s="523"/>
      <c r="TFI3" s="523"/>
      <c r="TFJ3" s="523"/>
      <c r="TFK3" s="523"/>
      <c r="TFL3" s="523"/>
      <c r="TFM3" s="523"/>
      <c r="TFN3" s="523"/>
      <c r="TFO3" s="523"/>
      <c r="TFP3" s="523"/>
      <c r="TFQ3" s="523"/>
      <c r="TFR3" s="523"/>
      <c r="TFS3" s="523"/>
      <c r="TFT3" s="523"/>
      <c r="TFU3" s="523"/>
      <c r="TFV3" s="523"/>
      <c r="TFW3" s="523"/>
      <c r="TFX3" s="523"/>
      <c r="TFY3" s="523"/>
      <c r="TFZ3" s="523"/>
      <c r="TGA3" s="523"/>
      <c r="TGB3" s="523"/>
      <c r="TGC3" s="523"/>
      <c r="TGD3" s="523"/>
      <c r="TGE3" s="523"/>
      <c r="TGF3" s="523"/>
      <c r="TGG3" s="523"/>
      <c r="TGH3" s="523"/>
      <c r="TGI3" s="523"/>
      <c r="TGJ3" s="523"/>
      <c r="TGK3" s="523"/>
      <c r="TGL3" s="523"/>
      <c r="TGM3" s="523"/>
      <c r="TGN3" s="523"/>
      <c r="TGO3" s="523"/>
      <c r="TGP3" s="523"/>
      <c r="TGQ3" s="523"/>
      <c r="TGR3" s="523"/>
      <c r="TGS3" s="523"/>
      <c r="TGT3" s="523"/>
      <c r="TGU3" s="523"/>
      <c r="TGV3" s="523"/>
      <c r="TGW3" s="523"/>
      <c r="TGX3" s="523"/>
      <c r="TGY3" s="523"/>
      <c r="TGZ3" s="523"/>
      <c r="THA3" s="523"/>
      <c r="THB3" s="523"/>
      <c r="THC3" s="523"/>
      <c r="THD3" s="523"/>
      <c r="THE3" s="523"/>
      <c r="THF3" s="523"/>
      <c r="THG3" s="523"/>
      <c r="THH3" s="523"/>
      <c r="THI3" s="523"/>
      <c r="THJ3" s="523"/>
      <c r="THK3" s="523"/>
      <c r="THL3" s="523"/>
      <c r="THM3" s="523"/>
      <c r="THN3" s="523"/>
      <c r="THO3" s="523"/>
      <c r="THP3" s="523"/>
      <c r="THQ3" s="523"/>
      <c r="THR3" s="523"/>
      <c r="THS3" s="523"/>
      <c r="THT3" s="523"/>
      <c r="THU3" s="523"/>
      <c r="THV3" s="523"/>
      <c r="THW3" s="523"/>
      <c r="THX3" s="523"/>
      <c r="THY3" s="523"/>
      <c r="THZ3" s="523"/>
      <c r="TIA3" s="523"/>
      <c r="TIB3" s="523"/>
      <c r="TIC3" s="523"/>
      <c r="TID3" s="523"/>
      <c r="TIE3" s="523"/>
      <c r="TIF3" s="523"/>
      <c r="TIG3" s="523"/>
      <c r="TIH3" s="523"/>
      <c r="TII3" s="523"/>
      <c r="TIJ3" s="523"/>
      <c r="TIK3" s="523"/>
      <c r="TIL3" s="523"/>
      <c r="TIM3" s="523"/>
      <c r="TIN3" s="523"/>
      <c r="TIO3" s="523"/>
      <c r="TIP3" s="523"/>
      <c r="TIQ3" s="523"/>
      <c r="TIR3" s="523"/>
      <c r="TIS3" s="523"/>
      <c r="TIT3" s="523"/>
      <c r="TIU3" s="523"/>
      <c r="TIV3" s="523"/>
      <c r="TIW3" s="523"/>
      <c r="TIX3" s="523"/>
      <c r="TIY3" s="523"/>
      <c r="TIZ3" s="523"/>
      <c r="TJA3" s="523"/>
      <c r="TJB3" s="523"/>
      <c r="TJC3" s="523"/>
      <c r="TJD3" s="523"/>
      <c r="TJE3" s="523"/>
      <c r="TJF3" s="523"/>
      <c r="TJG3" s="523"/>
      <c r="TJH3" s="523"/>
      <c r="TJI3" s="523"/>
      <c r="TJJ3" s="523"/>
      <c r="TJK3" s="523"/>
      <c r="TJL3" s="523"/>
      <c r="TJM3" s="523"/>
      <c r="TJN3" s="523"/>
      <c r="TJO3" s="523"/>
      <c r="TJP3" s="523"/>
      <c r="TJQ3" s="523"/>
      <c r="TJR3" s="523"/>
      <c r="TJS3" s="523"/>
      <c r="TJT3" s="523"/>
      <c r="TJU3" s="523"/>
      <c r="TJV3" s="523"/>
      <c r="TJW3" s="523"/>
      <c r="TJX3" s="523"/>
      <c r="TJY3" s="523"/>
      <c r="TJZ3" s="523"/>
      <c r="TKA3" s="523"/>
      <c r="TKB3" s="523"/>
      <c r="TKC3" s="523"/>
      <c r="TKD3" s="523"/>
      <c r="TKE3" s="523"/>
      <c r="TKF3" s="523"/>
      <c r="TKG3" s="523"/>
      <c r="TKH3" s="523"/>
      <c r="TKI3" s="523"/>
      <c r="TKJ3" s="523"/>
      <c r="TKK3" s="523"/>
      <c r="TKL3" s="523"/>
      <c r="TKM3" s="523"/>
      <c r="TKN3" s="523"/>
      <c r="TKO3" s="523"/>
      <c r="TKP3" s="523"/>
      <c r="TKQ3" s="523"/>
      <c r="TKR3" s="523"/>
      <c r="TKS3" s="523"/>
      <c r="TKT3" s="523"/>
      <c r="TKU3" s="523"/>
      <c r="TKV3" s="523"/>
      <c r="TKW3" s="523"/>
      <c r="TKX3" s="523"/>
      <c r="TKY3" s="523"/>
      <c r="TKZ3" s="523"/>
      <c r="TLA3" s="523"/>
      <c r="TLB3" s="523"/>
      <c r="TLC3" s="523"/>
      <c r="TLD3" s="523"/>
      <c r="TLE3" s="523"/>
      <c r="TLF3" s="523"/>
      <c r="TLG3" s="523"/>
      <c r="TLH3" s="523"/>
      <c r="TLI3" s="523"/>
      <c r="TLJ3" s="523"/>
      <c r="TLK3" s="523"/>
      <c r="TLL3" s="523"/>
      <c r="TLM3" s="523"/>
      <c r="TLN3" s="523"/>
      <c r="TLO3" s="523"/>
      <c r="TLP3" s="523"/>
      <c r="TLQ3" s="523"/>
      <c r="TLR3" s="523"/>
      <c r="TLS3" s="523"/>
      <c r="TLT3" s="523"/>
      <c r="TLU3" s="523"/>
      <c r="TLV3" s="523"/>
      <c r="TLW3" s="523"/>
      <c r="TLX3" s="523"/>
      <c r="TLY3" s="523"/>
      <c r="TLZ3" s="523"/>
      <c r="TMA3" s="523"/>
      <c r="TMB3" s="523"/>
      <c r="TMC3" s="523"/>
      <c r="TMD3" s="523"/>
      <c r="TME3" s="523"/>
      <c r="TMF3" s="523"/>
      <c r="TMG3" s="523"/>
      <c r="TMH3" s="523"/>
      <c r="TMI3" s="523"/>
      <c r="TMJ3" s="523"/>
      <c r="TMK3" s="523"/>
      <c r="TML3" s="523"/>
      <c r="TMM3" s="523"/>
      <c r="TMN3" s="523"/>
      <c r="TMO3" s="523"/>
      <c r="TMP3" s="523"/>
      <c r="TMQ3" s="523"/>
      <c r="TMR3" s="523"/>
      <c r="TMS3" s="523"/>
      <c r="TMT3" s="523"/>
      <c r="TMU3" s="523"/>
      <c r="TMV3" s="523"/>
      <c r="TMW3" s="523"/>
      <c r="TMX3" s="523"/>
      <c r="TMY3" s="523"/>
      <c r="TMZ3" s="523"/>
      <c r="TNA3" s="523"/>
      <c r="TNB3" s="523"/>
      <c r="TNC3" s="523"/>
      <c r="TND3" s="523"/>
      <c r="TNE3" s="523"/>
      <c r="TNF3" s="523"/>
      <c r="TNG3" s="523"/>
      <c r="TNH3" s="523"/>
      <c r="TNI3" s="523"/>
      <c r="TNJ3" s="523"/>
      <c r="TNK3" s="523"/>
      <c r="TNL3" s="523"/>
      <c r="TNM3" s="523"/>
      <c r="TNN3" s="523"/>
      <c r="TNO3" s="523"/>
      <c r="TNP3" s="523"/>
      <c r="TNQ3" s="523"/>
      <c r="TNR3" s="523"/>
      <c r="TNS3" s="523"/>
      <c r="TNT3" s="523"/>
      <c r="TNU3" s="523"/>
      <c r="TNV3" s="523"/>
      <c r="TNW3" s="523"/>
      <c r="TNX3" s="523"/>
      <c r="TNY3" s="523"/>
      <c r="TNZ3" s="523"/>
      <c r="TOA3" s="523"/>
      <c r="TOB3" s="523"/>
      <c r="TOC3" s="523"/>
      <c r="TOD3" s="523"/>
      <c r="TOE3" s="523"/>
      <c r="TOF3" s="523"/>
      <c r="TOG3" s="523"/>
      <c r="TOH3" s="523"/>
      <c r="TOI3" s="523"/>
      <c r="TOJ3" s="523"/>
      <c r="TOK3" s="523"/>
      <c r="TOL3" s="523"/>
      <c r="TOM3" s="523"/>
      <c r="TON3" s="523"/>
      <c r="TOO3" s="523"/>
      <c r="TOP3" s="523"/>
      <c r="TOQ3" s="523"/>
      <c r="TOR3" s="523"/>
      <c r="TOS3" s="523"/>
      <c r="TOT3" s="523"/>
      <c r="TOU3" s="523"/>
      <c r="TOV3" s="523"/>
      <c r="TOW3" s="523"/>
      <c r="TOX3" s="523"/>
      <c r="TOY3" s="523"/>
      <c r="TOZ3" s="523"/>
      <c r="TPA3" s="523"/>
      <c r="TPB3" s="523"/>
      <c r="TPC3" s="523"/>
      <c r="TPD3" s="523"/>
      <c r="TPE3" s="523"/>
      <c r="TPF3" s="523"/>
      <c r="TPG3" s="523"/>
      <c r="TPH3" s="523"/>
      <c r="TPI3" s="523"/>
      <c r="TPJ3" s="523"/>
      <c r="TPK3" s="523"/>
      <c r="TPL3" s="523"/>
      <c r="TPM3" s="523"/>
      <c r="TPN3" s="523"/>
      <c r="TPO3" s="523"/>
      <c r="TPP3" s="523"/>
      <c r="TPQ3" s="523"/>
      <c r="TPR3" s="523"/>
      <c r="TPS3" s="523"/>
      <c r="TPT3" s="523"/>
      <c r="TPU3" s="523"/>
      <c r="TPV3" s="523"/>
      <c r="TPW3" s="523"/>
      <c r="TPX3" s="523"/>
      <c r="TPY3" s="523"/>
      <c r="TPZ3" s="523"/>
      <c r="TQA3" s="523"/>
      <c r="TQB3" s="523"/>
      <c r="TQC3" s="523"/>
      <c r="TQD3" s="523"/>
      <c r="TQE3" s="523"/>
      <c r="TQF3" s="523"/>
      <c r="TQG3" s="523"/>
      <c r="TQH3" s="523"/>
      <c r="TQI3" s="523"/>
      <c r="TQJ3" s="523"/>
      <c r="TQK3" s="523"/>
      <c r="TQL3" s="523"/>
      <c r="TQM3" s="523"/>
      <c r="TQN3" s="523"/>
      <c r="TQO3" s="523"/>
      <c r="TQP3" s="523"/>
      <c r="TQQ3" s="523"/>
      <c r="TQR3" s="523"/>
      <c r="TQS3" s="523"/>
      <c r="TQT3" s="523"/>
      <c r="TQU3" s="523"/>
      <c r="TQV3" s="523"/>
      <c r="TQW3" s="523"/>
      <c r="TQX3" s="523"/>
      <c r="TQY3" s="523"/>
      <c r="TQZ3" s="523"/>
      <c r="TRA3" s="523"/>
      <c r="TRB3" s="523"/>
      <c r="TRC3" s="523"/>
      <c r="TRD3" s="523"/>
      <c r="TRE3" s="523"/>
      <c r="TRF3" s="523"/>
      <c r="TRG3" s="523"/>
      <c r="TRH3" s="523"/>
      <c r="TRI3" s="523"/>
      <c r="TRJ3" s="523"/>
      <c r="TRK3" s="523"/>
      <c r="TRL3" s="523"/>
      <c r="TRM3" s="523"/>
      <c r="TRN3" s="523"/>
      <c r="TRO3" s="523"/>
      <c r="TRP3" s="523"/>
      <c r="TRQ3" s="523"/>
      <c r="TRR3" s="523"/>
      <c r="TRS3" s="523"/>
      <c r="TRT3" s="523"/>
      <c r="TRU3" s="523"/>
      <c r="TRV3" s="523"/>
      <c r="TRW3" s="523"/>
      <c r="TRX3" s="523"/>
      <c r="TRY3" s="523"/>
      <c r="TRZ3" s="523"/>
      <c r="TSA3" s="523"/>
      <c r="TSB3" s="523"/>
      <c r="TSC3" s="523"/>
      <c r="TSD3" s="523"/>
      <c r="TSE3" s="523"/>
      <c r="TSF3" s="523"/>
      <c r="TSG3" s="523"/>
      <c r="TSH3" s="523"/>
      <c r="TSI3" s="523"/>
      <c r="TSJ3" s="523"/>
      <c r="TSK3" s="523"/>
      <c r="TSL3" s="523"/>
      <c r="TSM3" s="523"/>
      <c r="TSN3" s="523"/>
      <c r="TSO3" s="523"/>
      <c r="TSP3" s="523"/>
      <c r="TSQ3" s="523"/>
      <c r="TSR3" s="523"/>
      <c r="TSS3" s="523"/>
      <c r="TST3" s="523"/>
      <c r="TSU3" s="523"/>
      <c r="TSV3" s="523"/>
      <c r="TSW3" s="523"/>
      <c r="TSX3" s="523"/>
      <c r="TSY3" s="523"/>
      <c r="TSZ3" s="523"/>
      <c r="TTA3" s="523"/>
      <c r="TTB3" s="523"/>
      <c r="TTC3" s="523"/>
      <c r="TTD3" s="523"/>
      <c r="TTE3" s="523"/>
      <c r="TTF3" s="523"/>
      <c r="TTG3" s="523"/>
      <c r="TTH3" s="523"/>
      <c r="TTI3" s="523"/>
      <c r="TTJ3" s="523"/>
      <c r="TTK3" s="523"/>
      <c r="TTL3" s="523"/>
      <c r="TTM3" s="523"/>
      <c r="TTN3" s="523"/>
      <c r="TTO3" s="523"/>
      <c r="TTP3" s="523"/>
      <c r="TTQ3" s="523"/>
      <c r="TTR3" s="523"/>
      <c r="TTS3" s="523"/>
      <c r="TTT3" s="523"/>
      <c r="TTU3" s="523"/>
      <c r="TTV3" s="523"/>
      <c r="TTW3" s="523"/>
      <c r="TTX3" s="523"/>
      <c r="TTY3" s="523"/>
      <c r="TTZ3" s="523"/>
      <c r="TUA3" s="523"/>
      <c r="TUB3" s="523"/>
      <c r="TUC3" s="523"/>
      <c r="TUD3" s="523"/>
      <c r="TUE3" s="523"/>
      <c r="TUF3" s="523"/>
      <c r="TUG3" s="523"/>
      <c r="TUH3" s="523"/>
      <c r="TUI3" s="523"/>
      <c r="TUJ3" s="523"/>
      <c r="TUK3" s="523"/>
      <c r="TUL3" s="523"/>
      <c r="TUM3" s="523"/>
      <c r="TUN3" s="523"/>
      <c r="TUO3" s="523"/>
      <c r="TUP3" s="523"/>
      <c r="TUQ3" s="523"/>
      <c r="TUR3" s="523"/>
      <c r="TUS3" s="523"/>
      <c r="TUT3" s="523"/>
      <c r="TUU3" s="523"/>
      <c r="TUV3" s="523"/>
      <c r="TUW3" s="523"/>
      <c r="TUX3" s="523"/>
      <c r="TUY3" s="523"/>
      <c r="TUZ3" s="523"/>
      <c r="TVA3" s="523"/>
      <c r="TVB3" s="523"/>
      <c r="TVC3" s="523"/>
      <c r="TVD3" s="523"/>
      <c r="TVE3" s="523"/>
      <c r="TVF3" s="523"/>
      <c r="TVG3" s="523"/>
      <c r="TVH3" s="523"/>
      <c r="TVI3" s="523"/>
      <c r="TVJ3" s="523"/>
      <c r="TVK3" s="523"/>
      <c r="TVL3" s="523"/>
      <c r="TVM3" s="523"/>
      <c r="TVN3" s="523"/>
      <c r="TVO3" s="523"/>
      <c r="TVP3" s="523"/>
      <c r="TVQ3" s="523"/>
      <c r="TVR3" s="523"/>
      <c r="TVS3" s="523"/>
      <c r="TVT3" s="523"/>
      <c r="TVU3" s="523"/>
      <c r="TVV3" s="523"/>
      <c r="TVW3" s="523"/>
      <c r="TVX3" s="523"/>
      <c r="TVY3" s="523"/>
      <c r="TVZ3" s="523"/>
      <c r="TWA3" s="523"/>
      <c r="TWB3" s="523"/>
      <c r="TWC3" s="523"/>
      <c r="TWD3" s="523"/>
      <c r="TWE3" s="523"/>
      <c r="TWF3" s="523"/>
      <c r="TWG3" s="523"/>
      <c r="TWH3" s="523"/>
      <c r="TWI3" s="523"/>
      <c r="TWJ3" s="523"/>
      <c r="TWK3" s="523"/>
      <c r="TWL3" s="523"/>
      <c r="TWM3" s="523"/>
      <c r="TWN3" s="523"/>
      <c r="TWO3" s="523"/>
      <c r="TWP3" s="523"/>
      <c r="TWQ3" s="523"/>
      <c r="TWR3" s="523"/>
      <c r="TWS3" s="523"/>
      <c r="TWT3" s="523"/>
      <c r="TWU3" s="523"/>
      <c r="TWV3" s="523"/>
      <c r="TWW3" s="523"/>
      <c r="TWX3" s="523"/>
      <c r="TWY3" s="523"/>
      <c r="TWZ3" s="523"/>
      <c r="TXA3" s="523"/>
      <c r="TXB3" s="523"/>
      <c r="TXC3" s="523"/>
      <c r="TXD3" s="523"/>
      <c r="TXE3" s="523"/>
      <c r="TXF3" s="523"/>
      <c r="TXG3" s="523"/>
      <c r="TXH3" s="523"/>
      <c r="TXI3" s="523"/>
      <c r="TXJ3" s="523"/>
      <c r="TXK3" s="523"/>
      <c r="TXL3" s="523"/>
      <c r="TXM3" s="523"/>
      <c r="TXN3" s="523"/>
      <c r="TXO3" s="523"/>
      <c r="TXP3" s="523"/>
      <c r="TXQ3" s="523"/>
      <c r="TXR3" s="523"/>
      <c r="TXS3" s="523"/>
      <c r="TXT3" s="523"/>
      <c r="TXU3" s="523"/>
      <c r="TXV3" s="523"/>
      <c r="TXW3" s="523"/>
      <c r="TXX3" s="523"/>
      <c r="TXY3" s="523"/>
      <c r="TXZ3" s="523"/>
      <c r="TYA3" s="523"/>
      <c r="TYB3" s="523"/>
      <c r="TYC3" s="523"/>
      <c r="TYD3" s="523"/>
      <c r="TYE3" s="523"/>
      <c r="TYF3" s="523"/>
      <c r="TYG3" s="523"/>
      <c r="TYH3" s="523"/>
      <c r="TYI3" s="523"/>
      <c r="TYJ3" s="523"/>
      <c r="TYK3" s="523"/>
      <c r="TYL3" s="523"/>
      <c r="TYM3" s="523"/>
      <c r="TYN3" s="523"/>
      <c r="TYO3" s="523"/>
      <c r="TYP3" s="523"/>
      <c r="TYQ3" s="523"/>
      <c r="TYR3" s="523"/>
      <c r="TYS3" s="523"/>
      <c r="TYT3" s="523"/>
      <c r="TYU3" s="523"/>
      <c r="TYV3" s="523"/>
      <c r="TYW3" s="523"/>
      <c r="TYX3" s="523"/>
      <c r="TYY3" s="523"/>
      <c r="TYZ3" s="523"/>
      <c r="TZA3" s="523"/>
      <c r="TZB3" s="523"/>
      <c r="TZC3" s="523"/>
      <c r="TZD3" s="523"/>
      <c r="TZE3" s="523"/>
      <c r="TZF3" s="523"/>
      <c r="TZG3" s="523"/>
      <c r="TZH3" s="523"/>
      <c r="TZI3" s="523"/>
      <c r="TZJ3" s="523"/>
      <c r="TZK3" s="523"/>
      <c r="TZL3" s="523"/>
      <c r="TZM3" s="523"/>
      <c r="TZN3" s="523"/>
      <c r="TZO3" s="523"/>
      <c r="TZP3" s="523"/>
      <c r="TZQ3" s="523"/>
      <c r="TZR3" s="523"/>
      <c r="TZS3" s="523"/>
      <c r="TZT3" s="523"/>
      <c r="TZU3" s="523"/>
      <c r="TZV3" s="523"/>
      <c r="TZW3" s="523"/>
      <c r="TZX3" s="523"/>
      <c r="TZY3" s="523"/>
      <c r="TZZ3" s="523"/>
      <c r="UAA3" s="523"/>
      <c r="UAB3" s="523"/>
      <c r="UAC3" s="523"/>
      <c r="UAD3" s="523"/>
      <c r="UAE3" s="523"/>
      <c r="UAF3" s="523"/>
      <c r="UAG3" s="523"/>
      <c r="UAH3" s="523"/>
      <c r="UAI3" s="523"/>
      <c r="UAJ3" s="523"/>
      <c r="UAK3" s="523"/>
      <c r="UAL3" s="523"/>
      <c r="UAM3" s="523"/>
      <c r="UAN3" s="523"/>
      <c r="UAO3" s="523"/>
      <c r="UAP3" s="523"/>
      <c r="UAQ3" s="523"/>
      <c r="UAR3" s="523"/>
      <c r="UAS3" s="523"/>
      <c r="UAT3" s="523"/>
      <c r="UAU3" s="523"/>
      <c r="UAV3" s="523"/>
      <c r="UAW3" s="523"/>
      <c r="UAX3" s="523"/>
      <c r="UAY3" s="523"/>
      <c r="UAZ3" s="523"/>
      <c r="UBA3" s="523"/>
      <c r="UBB3" s="523"/>
      <c r="UBC3" s="523"/>
      <c r="UBD3" s="523"/>
      <c r="UBE3" s="523"/>
      <c r="UBF3" s="523"/>
      <c r="UBG3" s="523"/>
      <c r="UBH3" s="523"/>
      <c r="UBI3" s="523"/>
      <c r="UBJ3" s="523"/>
      <c r="UBK3" s="523"/>
      <c r="UBL3" s="523"/>
      <c r="UBM3" s="523"/>
      <c r="UBN3" s="523"/>
      <c r="UBO3" s="523"/>
      <c r="UBP3" s="523"/>
      <c r="UBQ3" s="523"/>
      <c r="UBR3" s="523"/>
      <c r="UBS3" s="523"/>
      <c r="UBT3" s="523"/>
      <c r="UBU3" s="523"/>
      <c r="UBV3" s="523"/>
      <c r="UBW3" s="523"/>
      <c r="UBX3" s="523"/>
      <c r="UBY3" s="523"/>
      <c r="UBZ3" s="523"/>
      <c r="UCA3" s="523"/>
      <c r="UCB3" s="523"/>
      <c r="UCC3" s="523"/>
      <c r="UCD3" s="523"/>
      <c r="UCE3" s="523"/>
      <c r="UCF3" s="523"/>
      <c r="UCG3" s="523"/>
      <c r="UCH3" s="523"/>
      <c r="UCI3" s="523"/>
      <c r="UCJ3" s="523"/>
      <c r="UCK3" s="523"/>
      <c r="UCL3" s="523"/>
      <c r="UCM3" s="523"/>
      <c r="UCN3" s="523"/>
      <c r="UCO3" s="523"/>
      <c r="UCP3" s="523"/>
      <c r="UCQ3" s="523"/>
      <c r="UCR3" s="523"/>
      <c r="UCS3" s="523"/>
      <c r="UCT3" s="523"/>
      <c r="UCU3" s="523"/>
      <c r="UCV3" s="523"/>
      <c r="UCW3" s="523"/>
      <c r="UCX3" s="523"/>
      <c r="UCY3" s="523"/>
      <c r="UCZ3" s="523"/>
      <c r="UDA3" s="523"/>
      <c r="UDB3" s="523"/>
      <c r="UDC3" s="523"/>
      <c r="UDD3" s="523"/>
      <c r="UDE3" s="523"/>
      <c r="UDF3" s="523"/>
      <c r="UDG3" s="523"/>
      <c r="UDH3" s="523"/>
      <c r="UDI3" s="523"/>
      <c r="UDJ3" s="523"/>
      <c r="UDK3" s="523"/>
      <c r="UDL3" s="523"/>
      <c r="UDM3" s="523"/>
      <c r="UDN3" s="523"/>
      <c r="UDO3" s="523"/>
      <c r="UDP3" s="523"/>
      <c r="UDQ3" s="523"/>
      <c r="UDR3" s="523"/>
      <c r="UDS3" s="523"/>
      <c r="UDT3" s="523"/>
      <c r="UDU3" s="523"/>
      <c r="UDV3" s="523"/>
      <c r="UDW3" s="523"/>
      <c r="UDX3" s="523"/>
      <c r="UDY3" s="523"/>
      <c r="UDZ3" s="523"/>
      <c r="UEA3" s="523"/>
      <c r="UEB3" s="523"/>
      <c r="UEC3" s="523"/>
      <c r="UED3" s="523"/>
      <c r="UEE3" s="523"/>
      <c r="UEF3" s="523"/>
      <c r="UEG3" s="523"/>
      <c r="UEH3" s="523"/>
      <c r="UEI3" s="523"/>
      <c r="UEJ3" s="523"/>
      <c r="UEK3" s="523"/>
      <c r="UEL3" s="523"/>
      <c r="UEM3" s="523"/>
      <c r="UEN3" s="523"/>
      <c r="UEO3" s="523"/>
      <c r="UEP3" s="523"/>
      <c r="UEQ3" s="523"/>
      <c r="UER3" s="523"/>
      <c r="UES3" s="523"/>
      <c r="UET3" s="523"/>
      <c r="UEU3" s="523"/>
      <c r="UEV3" s="523"/>
      <c r="UEW3" s="523"/>
      <c r="UEX3" s="523"/>
      <c r="UEY3" s="523"/>
      <c r="UEZ3" s="523"/>
      <c r="UFA3" s="523"/>
      <c r="UFB3" s="523"/>
      <c r="UFC3" s="523"/>
      <c r="UFD3" s="523"/>
      <c r="UFE3" s="523"/>
      <c r="UFF3" s="523"/>
      <c r="UFG3" s="523"/>
      <c r="UFH3" s="523"/>
      <c r="UFI3" s="523"/>
      <c r="UFJ3" s="523"/>
      <c r="UFK3" s="523"/>
      <c r="UFL3" s="523"/>
      <c r="UFM3" s="523"/>
      <c r="UFN3" s="523"/>
      <c r="UFO3" s="523"/>
      <c r="UFP3" s="523"/>
      <c r="UFQ3" s="523"/>
      <c r="UFR3" s="523"/>
      <c r="UFS3" s="523"/>
      <c r="UFT3" s="523"/>
      <c r="UFU3" s="523"/>
      <c r="UFV3" s="523"/>
      <c r="UFW3" s="523"/>
      <c r="UFX3" s="523"/>
      <c r="UFY3" s="523"/>
      <c r="UFZ3" s="523"/>
      <c r="UGA3" s="523"/>
      <c r="UGB3" s="523"/>
      <c r="UGC3" s="523"/>
      <c r="UGD3" s="523"/>
      <c r="UGE3" s="523"/>
      <c r="UGF3" s="523"/>
      <c r="UGG3" s="523"/>
      <c r="UGH3" s="523"/>
      <c r="UGI3" s="523"/>
      <c r="UGJ3" s="523"/>
      <c r="UGK3" s="523"/>
      <c r="UGL3" s="523"/>
      <c r="UGM3" s="523"/>
      <c r="UGN3" s="523"/>
      <c r="UGO3" s="523"/>
      <c r="UGP3" s="523"/>
      <c r="UGQ3" s="523"/>
      <c r="UGR3" s="523"/>
      <c r="UGS3" s="523"/>
      <c r="UGT3" s="523"/>
      <c r="UGU3" s="523"/>
      <c r="UGV3" s="523"/>
      <c r="UGW3" s="523"/>
      <c r="UGX3" s="523"/>
      <c r="UGY3" s="523"/>
      <c r="UGZ3" s="523"/>
      <c r="UHA3" s="523"/>
      <c r="UHB3" s="523"/>
      <c r="UHC3" s="523"/>
      <c r="UHD3" s="523"/>
      <c r="UHE3" s="523"/>
      <c r="UHF3" s="523"/>
      <c r="UHG3" s="523"/>
      <c r="UHH3" s="523"/>
      <c r="UHI3" s="523"/>
      <c r="UHJ3" s="523"/>
      <c r="UHK3" s="523"/>
      <c r="UHL3" s="523"/>
      <c r="UHM3" s="523"/>
      <c r="UHN3" s="523"/>
      <c r="UHO3" s="523"/>
      <c r="UHP3" s="523"/>
      <c r="UHQ3" s="523"/>
      <c r="UHR3" s="523"/>
      <c r="UHS3" s="523"/>
      <c r="UHT3" s="523"/>
      <c r="UHU3" s="523"/>
      <c r="UHV3" s="523"/>
      <c r="UHW3" s="523"/>
      <c r="UHX3" s="523"/>
      <c r="UHY3" s="523"/>
      <c r="UHZ3" s="523"/>
      <c r="UIA3" s="523"/>
      <c r="UIB3" s="523"/>
      <c r="UIC3" s="523"/>
      <c r="UID3" s="523"/>
      <c r="UIE3" s="523"/>
      <c r="UIF3" s="523"/>
      <c r="UIG3" s="523"/>
      <c r="UIH3" s="523"/>
      <c r="UII3" s="523"/>
      <c r="UIJ3" s="523"/>
      <c r="UIK3" s="523"/>
      <c r="UIL3" s="523"/>
      <c r="UIM3" s="523"/>
      <c r="UIN3" s="523"/>
      <c r="UIO3" s="523"/>
      <c r="UIP3" s="523"/>
      <c r="UIQ3" s="523"/>
      <c r="UIR3" s="523"/>
      <c r="UIS3" s="523"/>
      <c r="UIT3" s="523"/>
      <c r="UIU3" s="523"/>
      <c r="UIV3" s="523"/>
      <c r="UIW3" s="523"/>
      <c r="UIX3" s="523"/>
      <c r="UIY3" s="523"/>
      <c r="UIZ3" s="523"/>
      <c r="UJA3" s="523"/>
      <c r="UJB3" s="523"/>
      <c r="UJC3" s="523"/>
      <c r="UJD3" s="523"/>
      <c r="UJE3" s="523"/>
      <c r="UJF3" s="523"/>
      <c r="UJG3" s="523"/>
      <c r="UJH3" s="523"/>
      <c r="UJI3" s="523"/>
      <c r="UJJ3" s="523"/>
      <c r="UJK3" s="523"/>
      <c r="UJL3" s="523"/>
      <c r="UJM3" s="523"/>
      <c r="UJN3" s="523"/>
      <c r="UJO3" s="523"/>
      <c r="UJP3" s="523"/>
      <c r="UJQ3" s="523"/>
      <c r="UJR3" s="523"/>
      <c r="UJS3" s="523"/>
      <c r="UJT3" s="523"/>
      <c r="UJU3" s="523"/>
      <c r="UJV3" s="523"/>
      <c r="UJW3" s="523"/>
      <c r="UJX3" s="523"/>
      <c r="UJY3" s="523"/>
      <c r="UJZ3" s="523"/>
      <c r="UKA3" s="523"/>
      <c r="UKB3" s="523"/>
      <c r="UKC3" s="523"/>
      <c r="UKD3" s="523"/>
      <c r="UKE3" s="523"/>
      <c r="UKF3" s="523"/>
      <c r="UKG3" s="523"/>
      <c r="UKH3" s="523"/>
      <c r="UKI3" s="523"/>
      <c r="UKJ3" s="523"/>
      <c r="UKK3" s="523"/>
      <c r="UKL3" s="523"/>
      <c r="UKM3" s="523"/>
      <c r="UKN3" s="523"/>
      <c r="UKO3" s="523"/>
      <c r="UKP3" s="523"/>
      <c r="UKQ3" s="523"/>
      <c r="UKR3" s="523"/>
      <c r="UKS3" s="523"/>
      <c r="UKT3" s="523"/>
      <c r="UKU3" s="523"/>
      <c r="UKV3" s="523"/>
      <c r="UKW3" s="523"/>
      <c r="UKX3" s="523"/>
      <c r="UKY3" s="523"/>
      <c r="UKZ3" s="523"/>
      <c r="ULA3" s="523"/>
      <c r="ULB3" s="523"/>
      <c r="ULC3" s="523"/>
      <c r="ULD3" s="523"/>
      <c r="ULE3" s="523"/>
      <c r="ULF3" s="523"/>
      <c r="ULG3" s="523"/>
      <c r="ULH3" s="523"/>
      <c r="ULI3" s="523"/>
      <c r="ULJ3" s="523"/>
      <c r="ULK3" s="523"/>
      <c r="ULL3" s="523"/>
      <c r="ULM3" s="523"/>
      <c r="ULN3" s="523"/>
      <c r="ULO3" s="523"/>
      <c r="ULP3" s="523"/>
      <c r="ULQ3" s="523"/>
      <c r="ULR3" s="523"/>
      <c r="ULS3" s="523"/>
      <c r="ULT3" s="523"/>
      <c r="ULU3" s="523"/>
      <c r="ULV3" s="523"/>
      <c r="ULW3" s="523"/>
      <c r="ULX3" s="523"/>
      <c r="ULY3" s="523"/>
      <c r="ULZ3" s="523"/>
      <c r="UMA3" s="523"/>
      <c r="UMB3" s="523"/>
      <c r="UMC3" s="523"/>
      <c r="UMD3" s="523"/>
      <c r="UME3" s="523"/>
      <c r="UMF3" s="523"/>
      <c r="UMG3" s="523"/>
      <c r="UMH3" s="523"/>
      <c r="UMI3" s="523"/>
      <c r="UMJ3" s="523"/>
      <c r="UMK3" s="523"/>
      <c r="UML3" s="523"/>
      <c r="UMM3" s="523"/>
      <c r="UMN3" s="523"/>
      <c r="UMO3" s="523"/>
      <c r="UMP3" s="523"/>
      <c r="UMQ3" s="523"/>
      <c r="UMR3" s="523"/>
      <c r="UMS3" s="523"/>
      <c r="UMT3" s="523"/>
      <c r="UMU3" s="523"/>
      <c r="UMV3" s="523"/>
      <c r="UMW3" s="523"/>
      <c r="UMX3" s="523"/>
      <c r="UMY3" s="523"/>
      <c r="UMZ3" s="523"/>
      <c r="UNA3" s="523"/>
      <c r="UNB3" s="523"/>
      <c r="UNC3" s="523"/>
      <c r="UND3" s="523"/>
      <c r="UNE3" s="523"/>
      <c r="UNF3" s="523"/>
      <c r="UNG3" s="523"/>
      <c r="UNH3" s="523"/>
      <c r="UNI3" s="523"/>
      <c r="UNJ3" s="523"/>
      <c r="UNK3" s="523"/>
      <c r="UNL3" s="523"/>
      <c r="UNM3" s="523"/>
      <c r="UNN3" s="523"/>
      <c r="UNO3" s="523"/>
      <c r="UNP3" s="523"/>
      <c r="UNQ3" s="523"/>
      <c r="UNR3" s="523"/>
      <c r="UNS3" s="523"/>
      <c r="UNT3" s="523"/>
      <c r="UNU3" s="523"/>
      <c r="UNV3" s="523"/>
      <c r="UNW3" s="523"/>
      <c r="UNX3" s="523"/>
      <c r="UNY3" s="523"/>
      <c r="UNZ3" s="523"/>
      <c r="UOA3" s="523"/>
      <c r="UOB3" s="523"/>
      <c r="UOC3" s="523"/>
      <c r="UOD3" s="523"/>
      <c r="UOE3" s="523"/>
      <c r="UOF3" s="523"/>
      <c r="UOG3" s="523"/>
      <c r="UOH3" s="523"/>
      <c r="UOI3" s="523"/>
      <c r="UOJ3" s="523"/>
      <c r="UOK3" s="523"/>
      <c r="UOL3" s="523"/>
      <c r="UOM3" s="523"/>
      <c r="UON3" s="523"/>
      <c r="UOO3" s="523"/>
      <c r="UOP3" s="523"/>
      <c r="UOQ3" s="523"/>
      <c r="UOR3" s="523"/>
      <c r="UOS3" s="523"/>
      <c r="UOT3" s="523"/>
      <c r="UOU3" s="523"/>
      <c r="UOV3" s="523"/>
      <c r="UOW3" s="523"/>
      <c r="UOX3" s="523"/>
      <c r="UOY3" s="523"/>
      <c r="UOZ3" s="523"/>
      <c r="UPA3" s="523"/>
      <c r="UPB3" s="523"/>
      <c r="UPC3" s="523"/>
      <c r="UPD3" s="523"/>
      <c r="UPE3" s="523"/>
      <c r="UPF3" s="523"/>
      <c r="UPG3" s="523"/>
      <c r="UPH3" s="523"/>
      <c r="UPI3" s="523"/>
      <c r="UPJ3" s="523"/>
      <c r="UPK3" s="523"/>
      <c r="UPL3" s="523"/>
      <c r="UPM3" s="523"/>
      <c r="UPN3" s="523"/>
      <c r="UPO3" s="523"/>
      <c r="UPP3" s="523"/>
      <c r="UPQ3" s="523"/>
      <c r="UPR3" s="523"/>
      <c r="UPS3" s="523"/>
      <c r="UPT3" s="523"/>
      <c r="UPU3" s="523"/>
      <c r="UPV3" s="523"/>
      <c r="UPW3" s="523"/>
      <c r="UPX3" s="523"/>
      <c r="UPY3" s="523"/>
      <c r="UPZ3" s="523"/>
      <c r="UQA3" s="523"/>
      <c r="UQB3" s="523"/>
      <c r="UQC3" s="523"/>
      <c r="UQD3" s="523"/>
      <c r="UQE3" s="523"/>
      <c r="UQF3" s="523"/>
      <c r="UQG3" s="523"/>
      <c r="UQH3" s="523"/>
      <c r="UQI3" s="523"/>
      <c r="UQJ3" s="523"/>
      <c r="UQK3" s="523"/>
      <c r="UQL3" s="523"/>
      <c r="UQM3" s="523"/>
      <c r="UQN3" s="523"/>
      <c r="UQO3" s="523"/>
      <c r="UQP3" s="523"/>
      <c r="UQQ3" s="523"/>
      <c r="UQR3" s="523"/>
      <c r="UQS3" s="523"/>
      <c r="UQT3" s="523"/>
      <c r="UQU3" s="523"/>
      <c r="UQV3" s="523"/>
      <c r="UQW3" s="523"/>
      <c r="UQX3" s="523"/>
      <c r="UQY3" s="523"/>
      <c r="UQZ3" s="523"/>
      <c r="URA3" s="523"/>
      <c r="URB3" s="523"/>
      <c r="URC3" s="523"/>
      <c r="URD3" s="523"/>
      <c r="URE3" s="523"/>
      <c r="URF3" s="523"/>
      <c r="URG3" s="523"/>
      <c r="URH3" s="523"/>
      <c r="URI3" s="523"/>
      <c r="URJ3" s="523"/>
      <c r="URK3" s="523"/>
      <c r="URL3" s="523"/>
      <c r="URM3" s="523"/>
      <c r="URN3" s="523"/>
      <c r="URO3" s="523"/>
      <c r="URP3" s="523"/>
      <c r="URQ3" s="523"/>
      <c r="URR3" s="523"/>
      <c r="URS3" s="523"/>
      <c r="URT3" s="523"/>
      <c r="URU3" s="523"/>
      <c r="URV3" s="523"/>
      <c r="URW3" s="523"/>
      <c r="URX3" s="523"/>
      <c r="URY3" s="523"/>
      <c r="URZ3" s="523"/>
      <c r="USA3" s="523"/>
      <c r="USB3" s="523"/>
      <c r="USC3" s="523"/>
      <c r="USD3" s="523"/>
      <c r="USE3" s="523"/>
      <c r="USF3" s="523"/>
      <c r="USG3" s="523"/>
      <c r="USH3" s="523"/>
      <c r="USI3" s="523"/>
      <c r="USJ3" s="523"/>
      <c r="USK3" s="523"/>
      <c r="USL3" s="523"/>
      <c r="USM3" s="523"/>
      <c r="USN3" s="523"/>
      <c r="USO3" s="523"/>
      <c r="USP3" s="523"/>
      <c r="USQ3" s="523"/>
      <c r="USR3" s="523"/>
      <c r="USS3" s="523"/>
      <c r="UST3" s="523"/>
      <c r="USU3" s="523"/>
      <c r="USV3" s="523"/>
      <c r="USW3" s="523"/>
      <c r="USX3" s="523"/>
      <c r="USY3" s="523"/>
      <c r="USZ3" s="523"/>
      <c r="UTA3" s="523"/>
      <c r="UTB3" s="523"/>
      <c r="UTC3" s="523"/>
      <c r="UTD3" s="523"/>
      <c r="UTE3" s="523"/>
      <c r="UTF3" s="523"/>
      <c r="UTG3" s="523"/>
      <c r="UTH3" s="523"/>
      <c r="UTI3" s="523"/>
      <c r="UTJ3" s="523"/>
      <c r="UTK3" s="523"/>
      <c r="UTL3" s="523"/>
      <c r="UTM3" s="523"/>
      <c r="UTN3" s="523"/>
      <c r="UTO3" s="523"/>
      <c r="UTP3" s="523"/>
      <c r="UTQ3" s="523"/>
      <c r="UTR3" s="523"/>
      <c r="UTS3" s="523"/>
      <c r="UTT3" s="523"/>
      <c r="UTU3" s="523"/>
      <c r="UTV3" s="523"/>
      <c r="UTW3" s="523"/>
      <c r="UTX3" s="523"/>
      <c r="UTY3" s="523"/>
      <c r="UTZ3" s="523"/>
      <c r="UUA3" s="523"/>
      <c r="UUB3" s="523"/>
      <c r="UUC3" s="523"/>
      <c r="UUD3" s="523"/>
      <c r="UUE3" s="523"/>
      <c r="UUF3" s="523"/>
      <c r="UUG3" s="523"/>
      <c r="UUH3" s="523"/>
      <c r="UUI3" s="523"/>
      <c r="UUJ3" s="523"/>
      <c r="UUK3" s="523"/>
      <c r="UUL3" s="523"/>
      <c r="UUM3" s="523"/>
      <c r="UUN3" s="523"/>
      <c r="UUO3" s="523"/>
      <c r="UUP3" s="523"/>
      <c r="UUQ3" s="523"/>
      <c r="UUR3" s="523"/>
      <c r="UUS3" s="523"/>
      <c r="UUT3" s="523"/>
      <c r="UUU3" s="523"/>
      <c r="UUV3" s="523"/>
      <c r="UUW3" s="523"/>
      <c r="UUX3" s="523"/>
      <c r="UUY3" s="523"/>
      <c r="UUZ3" s="523"/>
      <c r="UVA3" s="523"/>
      <c r="UVB3" s="523"/>
      <c r="UVC3" s="523"/>
      <c r="UVD3" s="523"/>
      <c r="UVE3" s="523"/>
      <c r="UVF3" s="523"/>
      <c r="UVG3" s="523"/>
      <c r="UVH3" s="523"/>
      <c r="UVI3" s="523"/>
      <c r="UVJ3" s="523"/>
      <c r="UVK3" s="523"/>
      <c r="UVL3" s="523"/>
      <c r="UVM3" s="523"/>
      <c r="UVN3" s="523"/>
      <c r="UVO3" s="523"/>
      <c r="UVP3" s="523"/>
      <c r="UVQ3" s="523"/>
      <c r="UVR3" s="523"/>
      <c r="UVS3" s="523"/>
      <c r="UVT3" s="523"/>
      <c r="UVU3" s="523"/>
      <c r="UVV3" s="523"/>
      <c r="UVW3" s="523"/>
      <c r="UVX3" s="523"/>
      <c r="UVY3" s="523"/>
      <c r="UVZ3" s="523"/>
      <c r="UWA3" s="523"/>
      <c r="UWB3" s="523"/>
      <c r="UWC3" s="523"/>
      <c r="UWD3" s="523"/>
      <c r="UWE3" s="523"/>
      <c r="UWF3" s="523"/>
      <c r="UWG3" s="523"/>
      <c r="UWH3" s="523"/>
      <c r="UWI3" s="523"/>
      <c r="UWJ3" s="523"/>
      <c r="UWK3" s="523"/>
      <c r="UWL3" s="523"/>
      <c r="UWM3" s="523"/>
      <c r="UWN3" s="523"/>
      <c r="UWO3" s="523"/>
      <c r="UWP3" s="523"/>
      <c r="UWQ3" s="523"/>
      <c r="UWR3" s="523"/>
      <c r="UWS3" s="523"/>
      <c r="UWT3" s="523"/>
      <c r="UWU3" s="523"/>
      <c r="UWV3" s="523"/>
      <c r="UWW3" s="523"/>
      <c r="UWX3" s="523"/>
      <c r="UWY3" s="523"/>
      <c r="UWZ3" s="523"/>
      <c r="UXA3" s="523"/>
      <c r="UXB3" s="523"/>
      <c r="UXC3" s="523"/>
      <c r="UXD3" s="523"/>
      <c r="UXE3" s="523"/>
      <c r="UXF3" s="523"/>
      <c r="UXG3" s="523"/>
      <c r="UXH3" s="523"/>
      <c r="UXI3" s="523"/>
      <c r="UXJ3" s="523"/>
      <c r="UXK3" s="523"/>
      <c r="UXL3" s="523"/>
      <c r="UXM3" s="523"/>
      <c r="UXN3" s="523"/>
      <c r="UXO3" s="523"/>
      <c r="UXP3" s="523"/>
      <c r="UXQ3" s="523"/>
      <c r="UXR3" s="523"/>
      <c r="UXS3" s="523"/>
      <c r="UXT3" s="523"/>
      <c r="UXU3" s="523"/>
      <c r="UXV3" s="523"/>
      <c r="UXW3" s="523"/>
      <c r="UXX3" s="523"/>
      <c r="UXY3" s="523"/>
      <c r="UXZ3" s="523"/>
      <c r="UYA3" s="523"/>
      <c r="UYB3" s="523"/>
      <c r="UYC3" s="523"/>
      <c r="UYD3" s="523"/>
      <c r="UYE3" s="523"/>
      <c r="UYF3" s="523"/>
      <c r="UYG3" s="523"/>
      <c r="UYH3" s="523"/>
      <c r="UYI3" s="523"/>
      <c r="UYJ3" s="523"/>
      <c r="UYK3" s="523"/>
      <c r="UYL3" s="523"/>
      <c r="UYM3" s="523"/>
      <c r="UYN3" s="523"/>
      <c r="UYO3" s="523"/>
      <c r="UYP3" s="523"/>
      <c r="UYQ3" s="523"/>
      <c r="UYR3" s="523"/>
      <c r="UYS3" s="523"/>
      <c r="UYT3" s="523"/>
      <c r="UYU3" s="523"/>
      <c r="UYV3" s="523"/>
      <c r="UYW3" s="523"/>
      <c r="UYX3" s="523"/>
      <c r="UYY3" s="523"/>
      <c r="UYZ3" s="523"/>
      <c r="UZA3" s="523"/>
      <c r="UZB3" s="523"/>
      <c r="UZC3" s="523"/>
      <c r="UZD3" s="523"/>
      <c r="UZE3" s="523"/>
      <c r="UZF3" s="523"/>
      <c r="UZG3" s="523"/>
      <c r="UZH3" s="523"/>
      <c r="UZI3" s="523"/>
      <c r="UZJ3" s="523"/>
      <c r="UZK3" s="523"/>
      <c r="UZL3" s="523"/>
      <c r="UZM3" s="523"/>
      <c r="UZN3" s="523"/>
      <c r="UZO3" s="523"/>
      <c r="UZP3" s="523"/>
      <c r="UZQ3" s="523"/>
      <c r="UZR3" s="523"/>
      <c r="UZS3" s="523"/>
      <c r="UZT3" s="523"/>
      <c r="UZU3" s="523"/>
      <c r="UZV3" s="523"/>
      <c r="UZW3" s="523"/>
      <c r="UZX3" s="523"/>
      <c r="UZY3" s="523"/>
      <c r="UZZ3" s="523"/>
      <c r="VAA3" s="523"/>
      <c r="VAB3" s="523"/>
      <c r="VAC3" s="523"/>
      <c r="VAD3" s="523"/>
      <c r="VAE3" s="523"/>
      <c r="VAF3" s="523"/>
      <c r="VAG3" s="523"/>
      <c r="VAH3" s="523"/>
      <c r="VAI3" s="523"/>
      <c r="VAJ3" s="523"/>
      <c r="VAK3" s="523"/>
      <c r="VAL3" s="523"/>
      <c r="VAM3" s="523"/>
      <c r="VAN3" s="523"/>
      <c r="VAO3" s="523"/>
      <c r="VAP3" s="523"/>
      <c r="VAQ3" s="523"/>
      <c r="VAR3" s="523"/>
      <c r="VAS3" s="523"/>
      <c r="VAT3" s="523"/>
      <c r="VAU3" s="523"/>
      <c r="VAV3" s="523"/>
      <c r="VAW3" s="523"/>
      <c r="VAX3" s="523"/>
      <c r="VAY3" s="523"/>
      <c r="VAZ3" s="523"/>
      <c r="VBA3" s="523"/>
      <c r="VBB3" s="523"/>
      <c r="VBC3" s="523"/>
      <c r="VBD3" s="523"/>
      <c r="VBE3" s="523"/>
      <c r="VBF3" s="523"/>
      <c r="VBG3" s="523"/>
      <c r="VBH3" s="523"/>
      <c r="VBI3" s="523"/>
      <c r="VBJ3" s="523"/>
      <c r="VBK3" s="523"/>
      <c r="VBL3" s="523"/>
      <c r="VBM3" s="523"/>
      <c r="VBN3" s="523"/>
      <c r="VBO3" s="523"/>
      <c r="VBP3" s="523"/>
      <c r="VBQ3" s="523"/>
      <c r="VBR3" s="523"/>
      <c r="VBS3" s="523"/>
      <c r="VBT3" s="523"/>
      <c r="VBU3" s="523"/>
      <c r="VBV3" s="523"/>
      <c r="VBW3" s="523"/>
      <c r="VBX3" s="523"/>
      <c r="VBY3" s="523"/>
      <c r="VBZ3" s="523"/>
      <c r="VCA3" s="523"/>
      <c r="VCB3" s="523"/>
      <c r="VCC3" s="523"/>
      <c r="VCD3" s="523"/>
      <c r="VCE3" s="523"/>
      <c r="VCF3" s="523"/>
      <c r="VCG3" s="523"/>
      <c r="VCH3" s="523"/>
      <c r="VCI3" s="523"/>
      <c r="VCJ3" s="523"/>
      <c r="VCK3" s="523"/>
      <c r="VCL3" s="523"/>
      <c r="VCM3" s="523"/>
      <c r="VCN3" s="523"/>
      <c r="VCO3" s="523"/>
      <c r="VCP3" s="523"/>
      <c r="VCQ3" s="523"/>
      <c r="VCR3" s="523"/>
      <c r="VCS3" s="523"/>
      <c r="VCT3" s="523"/>
      <c r="VCU3" s="523"/>
      <c r="VCV3" s="523"/>
      <c r="VCW3" s="523"/>
      <c r="VCX3" s="523"/>
      <c r="VCY3" s="523"/>
      <c r="VCZ3" s="523"/>
      <c r="VDA3" s="523"/>
      <c r="VDB3" s="523"/>
      <c r="VDC3" s="523"/>
      <c r="VDD3" s="523"/>
      <c r="VDE3" s="523"/>
      <c r="VDF3" s="523"/>
      <c r="VDG3" s="523"/>
      <c r="VDH3" s="523"/>
      <c r="VDI3" s="523"/>
      <c r="VDJ3" s="523"/>
      <c r="VDK3" s="523"/>
      <c r="VDL3" s="523"/>
      <c r="VDM3" s="523"/>
      <c r="VDN3" s="523"/>
      <c r="VDO3" s="523"/>
      <c r="VDP3" s="523"/>
      <c r="VDQ3" s="523"/>
      <c r="VDR3" s="523"/>
      <c r="VDS3" s="523"/>
      <c r="VDT3" s="523"/>
      <c r="VDU3" s="523"/>
      <c r="VDV3" s="523"/>
      <c r="VDW3" s="523"/>
      <c r="VDX3" s="523"/>
      <c r="VDY3" s="523"/>
      <c r="VDZ3" s="523"/>
      <c r="VEA3" s="523"/>
      <c r="VEB3" s="523"/>
      <c r="VEC3" s="523"/>
      <c r="VED3" s="523"/>
      <c r="VEE3" s="523"/>
      <c r="VEF3" s="523"/>
      <c r="VEG3" s="523"/>
      <c r="VEH3" s="523"/>
      <c r="VEI3" s="523"/>
      <c r="VEJ3" s="523"/>
      <c r="VEK3" s="523"/>
      <c r="VEL3" s="523"/>
      <c r="VEM3" s="523"/>
      <c r="VEN3" s="523"/>
      <c r="VEO3" s="523"/>
      <c r="VEP3" s="523"/>
      <c r="VEQ3" s="523"/>
      <c r="VER3" s="523"/>
      <c r="VES3" s="523"/>
      <c r="VET3" s="523"/>
      <c r="VEU3" s="523"/>
      <c r="VEV3" s="523"/>
      <c r="VEW3" s="523"/>
      <c r="VEX3" s="523"/>
      <c r="VEY3" s="523"/>
      <c r="VEZ3" s="523"/>
      <c r="VFA3" s="523"/>
      <c r="VFB3" s="523"/>
      <c r="VFC3" s="523"/>
      <c r="VFD3" s="523"/>
      <c r="VFE3" s="523"/>
      <c r="VFF3" s="523"/>
      <c r="VFG3" s="523"/>
      <c r="VFH3" s="523"/>
      <c r="VFI3" s="523"/>
      <c r="VFJ3" s="523"/>
      <c r="VFK3" s="523"/>
      <c r="VFL3" s="523"/>
      <c r="VFM3" s="523"/>
      <c r="VFN3" s="523"/>
      <c r="VFO3" s="523"/>
      <c r="VFP3" s="523"/>
      <c r="VFQ3" s="523"/>
      <c r="VFR3" s="523"/>
      <c r="VFS3" s="523"/>
      <c r="VFT3" s="523"/>
      <c r="VFU3" s="523"/>
      <c r="VFV3" s="523"/>
      <c r="VFW3" s="523"/>
      <c r="VFX3" s="523"/>
      <c r="VFY3" s="523"/>
      <c r="VFZ3" s="523"/>
      <c r="VGA3" s="523"/>
      <c r="VGB3" s="523"/>
      <c r="VGC3" s="523"/>
      <c r="VGD3" s="523"/>
      <c r="VGE3" s="523"/>
      <c r="VGF3" s="523"/>
      <c r="VGG3" s="523"/>
      <c r="VGH3" s="523"/>
      <c r="VGI3" s="523"/>
      <c r="VGJ3" s="523"/>
      <c r="VGK3" s="523"/>
      <c r="VGL3" s="523"/>
      <c r="VGM3" s="523"/>
      <c r="VGN3" s="523"/>
      <c r="VGO3" s="523"/>
      <c r="VGP3" s="523"/>
      <c r="VGQ3" s="523"/>
      <c r="VGR3" s="523"/>
      <c r="VGS3" s="523"/>
      <c r="VGT3" s="523"/>
      <c r="VGU3" s="523"/>
      <c r="VGV3" s="523"/>
      <c r="VGW3" s="523"/>
      <c r="VGX3" s="523"/>
      <c r="VGY3" s="523"/>
      <c r="VGZ3" s="523"/>
      <c r="VHA3" s="523"/>
      <c r="VHB3" s="523"/>
      <c r="VHC3" s="523"/>
      <c r="VHD3" s="523"/>
      <c r="VHE3" s="523"/>
      <c r="VHF3" s="523"/>
      <c r="VHG3" s="523"/>
      <c r="VHH3" s="523"/>
      <c r="VHI3" s="523"/>
      <c r="VHJ3" s="523"/>
      <c r="VHK3" s="523"/>
      <c r="VHL3" s="523"/>
      <c r="VHM3" s="523"/>
      <c r="VHN3" s="523"/>
      <c r="VHO3" s="523"/>
      <c r="VHP3" s="523"/>
      <c r="VHQ3" s="523"/>
      <c r="VHR3" s="523"/>
      <c r="VHS3" s="523"/>
      <c r="VHT3" s="523"/>
      <c r="VHU3" s="523"/>
      <c r="VHV3" s="523"/>
      <c r="VHW3" s="523"/>
      <c r="VHX3" s="523"/>
      <c r="VHY3" s="523"/>
      <c r="VHZ3" s="523"/>
      <c r="VIA3" s="523"/>
      <c r="VIB3" s="523"/>
      <c r="VIC3" s="523"/>
      <c r="VID3" s="523"/>
      <c r="VIE3" s="523"/>
      <c r="VIF3" s="523"/>
      <c r="VIG3" s="523"/>
      <c r="VIH3" s="523"/>
      <c r="VII3" s="523"/>
      <c r="VIJ3" s="523"/>
      <c r="VIK3" s="523"/>
      <c r="VIL3" s="523"/>
      <c r="VIM3" s="523"/>
      <c r="VIN3" s="523"/>
      <c r="VIO3" s="523"/>
      <c r="VIP3" s="523"/>
      <c r="VIQ3" s="523"/>
      <c r="VIR3" s="523"/>
      <c r="VIS3" s="523"/>
      <c r="VIT3" s="523"/>
      <c r="VIU3" s="523"/>
      <c r="VIV3" s="523"/>
      <c r="VIW3" s="523"/>
      <c r="VIX3" s="523"/>
      <c r="VIY3" s="523"/>
      <c r="VIZ3" s="523"/>
      <c r="VJA3" s="523"/>
      <c r="VJB3" s="523"/>
      <c r="VJC3" s="523"/>
      <c r="VJD3" s="523"/>
      <c r="VJE3" s="523"/>
      <c r="VJF3" s="523"/>
      <c r="VJG3" s="523"/>
      <c r="VJH3" s="523"/>
      <c r="VJI3" s="523"/>
      <c r="VJJ3" s="523"/>
      <c r="VJK3" s="523"/>
      <c r="VJL3" s="523"/>
      <c r="VJM3" s="523"/>
      <c r="VJN3" s="523"/>
      <c r="VJO3" s="523"/>
      <c r="VJP3" s="523"/>
      <c r="VJQ3" s="523"/>
      <c r="VJR3" s="523"/>
      <c r="VJS3" s="523"/>
      <c r="VJT3" s="523"/>
      <c r="VJU3" s="523"/>
      <c r="VJV3" s="523"/>
      <c r="VJW3" s="523"/>
      <c r="VJX3" s="523"/>
      <c r="VJY3" s="523"/>
      <c r="VJZ3" s="523"/>
      <c r="VKA3" s="523"/>
      <c r="VKB3" s="523"/>
      <c r="VKC3" s="523"/>
      <c r="VKD3" s="523"/>
      <c r="VKE3" s="523"/>
      <c r="VKF3" s="523"/>
      <c r="VKG3" s="523"/>
      <c r="VKH3" s="523"/>
      <c r="VKI3" s="523"/>
      <c r="VKJ3" s="523"/>
      <c r="VKK3" s="523"/>
      <c r="VKL3" s="523"/>
      <c r="VKM3" s="523"/>
      <c r="VKN3" s="523"/>
      <c r="VKO3" s="523"/>
      <c r="VKP3" s="523"/>
      <c r="VKQ3" s="523"/>
      <c r="VKR3" s="523"/>
      <c r="VKS3" s="523"/>
      <c r="VKT3" s="523"/>
      <c r="VKU3" s="523"/>
      <c r="VKV3" s="523"/>
      <c r="VKW3" s="523"/>
      <c r="VKX3" s="523"/>
      <c r="VKY3" s="523"/>
      <c r="VKZ3" s="523"/>
      <c r="VLA3" s="523"/>
      <c r="VLB3" s="523"/>
      <c r="VLC3" s="523"/>
      <c r="VLD3" s="523"/>
      <c r="VLE3" s="523"/>
      <c r="VLF3" s="523"/>
      <c r="VLG3" s="523"/>
      <c r="VLH3" s="523"/>
      <c r="VLI3" s="523"/>
      <c r="VLJ3" s="523"/>
      <c r="VLK3" s="523"/>
      <c r="VLL3" s="523"/>
      <c r="VLM3" s="523"/>
      <c r="VLN3" s="523"/>
      <c r="VLO3" s="523"/>
      <c r="VLP3" s="523"/>
      <c r="VLQ3" s="523"/>
      <c r="VLR3" s="523"/>
      <c r="VLS3" s="523"/>
      <c r="VLT3" s="523"/>
      <c r="VLU3" s="523"/>
      <c r="VLV3" s="523"/>
      <c r="VLW3" s="523"/>
      <c r="VLX3" s="523"/>
      <c r="VLY3" s="523"/>
      <c r="VLZ3" s="523"/>
      <c r="VMA3" s="523"/>
      <c r="VMB3" s="523"/>
      <c r="VMC3" s="523"/>
      <c r="VMD3" s="523"/>
      <c r="VME3" s="523"/>
      <c r="VMF3" s="523"/>
      <c r="VMG3" s="523"/>
      <c r="VMH3" s="523"/>
      <c r="VMI3" s="523"/>
      <c r="VMJ3" s="523"/>
      <c r="VMK3" s="523"/>
      <c r="VML3" s="523"/>
      <c r="VMM3" s="523"/>
      <c r="VMN3" s="523"/>
      <c r="VMO3" s="523"/>
      <c r="VMP3" s="523"/>
      <c r="VMQ3" s="523"/>
      <c r="VMR3" s="523"/>
      <c r="VMS3" s="523"/>
      <c r="VMT3" s="523"/>
      <c r="VMU3" s="523"/>
      <c r="VMV3" s="523"/>
      <c r="VMW3" s="523"/>
      <c r="VMX3" s="523"/>
      <c r="VMY3" s="523"/>
      <c r="VMZ3" s="523"/>
      <c r="VNA3" s="523"/>
      <c r="VNB3" s="523"/>
      <c r="VNC3" s="523"/>
      <c r="VND3" s="523"/>
      <c r="VNE3" s="523"/>
      <c r="VNF3" s="523"/>
      <c r="VNG3" s="523"/>
      <c r="VNH3" s="523"/>
      <c r="VNI3" s="523"/>
      <c r="VNJ3" s="523"/>
      <c r="VNK3" s="523"/>
      <c r="VNL3" s="523"/>
      <c r="VNM3" s="523"/>
      <c r="VNN3" s="523"/>
      <c r="VNO3" s="523"/>
      <c r="VNP3" s="523"/>
      <c r="VNQ3" s="523"/>
      <c r="VNR3" s="523"/>
      <c r="VNS3" s="523"/>
      <c r="VNT3" s="523"/>
      <c r="VNU3" s="523"/>
      <c r="VNV3" s="523"/>
      <c r="VNW3" s="523"/>
      <c r="VNX3" s="523"/>
      <c r="VNY3" s="523"/>
      <c r="VNZ3" s="523"/>
      <c r="VOA3" s="523"/>
      <c r="VOB3" s="523"/>
      <c r="VOC3" s="523"/>
      <c r="VOD3" s="523"/>
      <c r="VOE3" s="523"/>
      <c r="VOF3" s="523"/>
      <c r="VOG3" s="523"/>
      <c r="VOH3" s="523"/>
      <c r="VOI3" s="523"/>
      <c r="VOJ3" s="523"/>
      <c r="VOK3" s="523"/>
      <c r="VOL3" s="523"/>
      <c r="VOM3" s="523"/>
      <c r="VON3" s="523"/>
      <c r="VOO3" s="523"/>
      <c r="VOP3" s="523"/>
      <c r="VOQ3" s="523"/>
      <c r="VOR3" s="523"/>
      <c r="VOS3" s="523"/>
      <c r="VOT3" s="523"/>
      <c r="VOU3" s="523"/>
      <c r="VOV3" s="523"/>
      <c r="VOW3" s="523"/>
      <c r="VOX3" s="523"/>
      <c r="VOY3" s="523"/>
      <c r="VOZ3" s="523"/>
      <c r="VPA3" s="523"/>
      <c r="VPB3" s="523"/>
      <c r="VPC3" s="523"/>
      <c r="VPD3" s="523"/>
      <c r="VPE3" s="523"/>
      <c r="VPF3" s="523"/>
      <c r="VPG3" s="523"/>
      <c r="VPH3" s="523"/>
      <c r="VPI3" s="523"/>
      <c r="VPJ3" s="523"/>
      <c r="VPK3" s="523"/>
      <c r="VPL3" s="523"/>
      <c r="VPM3" s="523"/>
      <c r="VPN3" s="523"/>
      <c r="VPO3" s="523"/>
      <c r="VPP3" s="523"/>
      <c r="VPQ3" s="523"/>
      <c r="VPR3" s="523"/>
      <c r="VPS3" s="523"/>
      <c r="VPT3" s="523"/>
      <c r="VPU3" s="523"/>
      <c r="VPV3" s="523"/>
      <c r="VPW3" s="523"/>
      <c r="VPX3" s="523"/>
      <c r="VPY3" s="523"/>
      <c r="VPZ3" s="523"/>
      <c r="VQA3" s="523"/>
      <c r="VQB3" s="523"/>
      <c r="VQC3" s="523"/>
      <c r="VQD3" s="523"/>
      <c r="VQE3" s="523"/>
      <c r="VQF3" s="523"/>
      <c r="VQG3" s="523"/>
      <c r="VQH3" s="523"/>
      <c r="VQI3" s="523"/>
      <c r="VQJ3" s="523"/>
      <c r="VQK3" s="523"/>
      <c r="VQL3" s="523"/>
      <c r="VQM3" s="523"/>
      <c r="VQN3" s="523"/>
      <c r="VQO3" s="523"/>
      <c r="VQP3" s="523"/>
      <c r="VQQ3" s="523"/>
      <c r="VQR3" s="523"/>
      <c r="VQS3" s="523"/>
      <c r="VQT3" s="523"/>
      <c r="VQU3" s="523"/>
      <c r="VQV3" s="523"/>
      <c r="VQW3" s="523"/>
      <c r="VQX3" s="523"/>
      <c r="VQY3" s="523"/>
      <c r="VQZ3" s="523"/>
      <c r="VRA3" s="523"/>
      <c r="VRB3" s="523"/>
      <c r="VRC3" s="523"/>
      <c r="VRD3" s="523"/>
      <c r="VRE3" s="523"/>
      <c r="VRF3" s="523"/>
      <c r="VRG3" s="523"/>
      <c r="VRH3" s="523"/>
      <c r="VRI3" s="523"/>
      <c r="VRJ3" s="523"/>
      <c r="VRK3" s="523"/>
      <c r="VRL3" s="523"/>
      <c r="VRM3" s="523"/>
      <c r="VRN3" s="523"/>
      <c r="VRO3" s="523"/>
      <c r="VRP3" s="523"/>
      <c r="VRQ3" s="523"/>
      <c r="VRR3" s="523"/>
      <c r="VRS3" s="523"/>
      <c r="VRT3" s="523"/>
      <c r="VRU3" s="523"/>
      <c r="VRV3" s="523"/>
      <c r="VRW3" s="523"/>
      <c r="VRX3" s="523"/>
      <c r="VRY3" s="523"/>
      <c r="VRZ3" s="523"/>
      <c r="VSA3" s="523"/>
      <c r="VSB3" s="523"/>
      <c r="VSC3" s="523"/>
      <c r="VSD3" s="523"/>
      <c r="VSE3" s="523"/>
      <c r="VSF3" s="523"/>
      <c r="VSG3" s="523"/>
      <c r="VSH3" s="523"/>
      <c r="VSI3" s="523"/>
      <c r="VSJ3" s="523"/>
      <c r="VSK3" s="523"/>
      <c r="VSL3" s="523"/>
      <c r="VSM3" s="523"/>
      <c r="VSN3" s="523"/>
      <c r="VSO3" s="523"/>
      <c r="VSP3" s="523"/>
      <c r="VSQ3" s="523"/>
      <c r="VSR3" s="523"/>
      <c r="VSS3" s="523"/>
      <c r="VST3" s="523"/>
      <c r="VSU3" s="523"/>
      <c r="VSV3" s="523"/>
      <c r="VSW3" s="523"/>
      <c r="VSX3" s="523"/>
      <c r="VSY3" s="523"/>
      <c r="VSZ3" s="523"/>
      <c r="VTA3" s="523"/>
      <c r="VTB3" s="523"/>
      <c r="VTC3" s="523"/>
      <c r="VTD3" s="523"/>
      <c r="VTE3" s="523"/>
      <c r="VTF3" s="523"/>
      <c r="VTG3" s="523"/>
      <c r="VTH3" s="523"/>
      <c r="VTI3" s="523"/>
      <c r="VTJ3" s="523"/>
      <c r="VTK3" s="523"/>
      <c r="VTL3" s="523"/>
      <c r="VTM3" s="523"/>
      <c r="VTN3" s="523"/>
      <c r="VTO3" s="523"/>
      <c r="VTP3" s="523"/>
      <c r="VTQ3" s="523"/>
      <c r="VTR3" s="523"/>
      <c r="VTS3" s="523"/>
      <c r="VTT3" s="523"/>
      <c r="VTU3" s="523"/>
      <c r="VTV3" s="523"/>
      <c r="VTW3" s="523"/>
      <c r="VTX3" s="523"/>
      <c r="VTY3" s="523"/>
      <c r="VTZ3" s="523"/>
      <c r="VUA3" s="523"/>
      <c r="VUB3" s="523"/>
      <c r="VUC3" s="523"/>
      <c r="VUD3" s="523"/>
      <c r="VUE3" s="523"/>
      <c r="VUF3" s="523"/>
      <c r="VUG3" s="523"/>
      <c r="VUH3" s="523"/>
      <c r="VUI3" s="523"/>
      <c r="VUJ3" s="523"/>
      <c r="VUK3" s="523"/>
      <c r="VUL3" s="523"/>
      <c r="VUM3" s="523"/>
      <c r="VUN3" s="523"/>
      <c r="VUO3" s="523"/>
      <c r="VUP3" s="523"/>
      <c r="VUQ3" s="523"/>
      <c r="VUR3" s="523"/>
      <c r="VUS3" s="523"/>
      <c r="VUT3" s="523"/>
      <c r="VUU3" s="523"/>
      <c r="VUV3" s="523"/>
      <c r="VUW3" s="523"/>
      <c r="VUX3" s="523"/>
      <c r="VUY3" s="523"/>
      <c r="VUZ3" s="523"/>
      <c r="VVA3" s="523"/>
      <c r="VVB3" s="523"/>
      <c r="VVC3" s="523"/>
      <c r="VVD3" s="523"/>
      <c r="VVE3" s="523"/>
      <c r="VVF3" s="523"/>
      <c r="VVG3" s="523"/>
      <c r="VVH3" s="523"/>
      <c r="VVI3" s="523"/>
      <c r="VVJ3" s="523"/>
      <c r="VVK3" s="523"/>
      <c r="VVL3" s="523"/>
      <c r="VVM3" s="523"/>
      <c r="VVN3" s="523"/>
      <c r="VVO3" s="523"/>
      <c r="VVP3" s="523"/>
      <c r="VVQ3" s="523"/>
      <c r="VVR3" s="523"/>
      <c r="VVS3" s="523"/>
      <c r="VVT3" s="523"/>
      <c r="VVU3" s="523"/>
      <c r="VVV3" s="523"/>
      <c r="VVW3" s="523"/>
      <c r="VVX3" s="523"/>
      <c r="VVY3" s="523"/>
      <c r="VVZ3" s="523"/>
      <c r="VWA3" s="523"/>
      <c r="VWB3" s="523"/>
      <c r="VWC3" s="523"/>
      <c r="VWD3" s="523"/>
      <c r="VWE3" s="523"/>
      <c r="VWF3" s="523"/>
      <c r="VWG3" s="523"/>
      <c r="VWH3" s="523"/>
      <c r="VWI3" s="523"/>
      <c r="VWJ3" s="523"/>
      <c r="VWK3" s="523"/>
      <c r="VWL3" s="523"/>
      <c r="VWM3" s="523"/>
      <c r="VWN3" s="523"/>
      <c r="VWO3" s="523"/>
      <c r="VWP3" s="523"/>
      <c r="VWQ3" s="523"/>
      <c r="VWR3" s="523"/>
      <c r="VWS3" s="523"/>
      <c r="VWT3" s="523"/>
      <c r="VWU3" s="523"/>
      <c r="VWV3" s="523"/>
      <c r="VWW3" s="523"/>
      <c r="VWX3" s="523"/>
      <c r="VWY3" s="523"/>
      <c r="VWZ3" s="523"/>
      <c r="VXA3" s="523"/>
      <c r="VXB3" s="523"/>
      <c r="VXC3" s="523"/>
      <c r="VXD3" s="523"/>
      <c r="VXE3" s="523"/>
      <c r="VXF3" s="523"/>
      <c r="VXG3" s="523"/>
      <c r="VXH3" s="523"/>
      <c r="VXI3" s="523"/>
      <c r="VXJ3" s="523"/>
      <c r="VXK3" s="523"/>
      <c r="VXL3" s="523"/>
      <c r="VXM3" s="523"/>
      <c r="VXN3" s="523"/>
      <c r="VXO3" s="523"/>
      <c r="VXP3" s="523"/>
      <c r="VXQ3" s="523"/>
      <c r="VXR3" s="523"/>
      <c r="VXS3" s="523"/>
      <c r="VXT3" s="523"/>
      <c r="VXU3" s="523"/>
      <c r="VXV3" s="523"/>
      <c r="VXW3" s="523"/>
      <c r="VXX3" s="523"/>
      <c r="VXY3" s="523"/>
      <c r="VXZ3" s="523"/>
      <c r="VYA3" s="523"/>
      <c r="VYB3" s="523"/>
      <c r="VYC3" s="523"/>
      <c r="VYD3" s="523"/>
      <c r="VYE3" s="523"/>
      <c r="VYF3" s="523"/>
      <c r="VYG3" s="523"/>
      <c r="VYH3" s="523"/>
      <c r="VYI3" s="523"/>
      <c r="VYJ3" s="523"/>
      <c r="VYK3" s="523"/>
      <c r="VYL3" s="523"/>
      <c r="VYM3" s="523"/>
      <c r="VYN3" s="523"/>
      <c r="VYO3" s="523"/>
      <c r="VYP3" s="523"/>
      <c r="VYQ3" s="523"/>
      <c r="VYR3" s="523"/>
      <c r="VYS3" s="523"/>
      <c r="VYT3" s="523"/>
      <c r="VYU3" s="523"/>
      <c r="VYV3" s="523"/>
      <c r="VYW3" s="523"/>
      <c r="VYX3" s="523"/>
      <c r="VYY3" s="523"/>
      <c r="VYZ3" s="523"/>
      <c r="VZA3" s="523"/>
      <c r="VZB3" s="523"/>
      <c r="VZC3" s="523"/>
      <c r="VZD3" s="523"/>
      <c r="VZE3" s="523"/>
      <c r="VZF3" s="523"/>
      <c r="VZG3" s="523"/>
      <c r="VZH3" s="523"/>
      <c r="VZI3" s="523"/>
      <c r="VZJ3" s="523"/>
      <c r="VZK3" s="523"/>
      <c r="VZL3" s="523"/>
      <c r="VZM3" s="523"/>
      <c r="VZN3" s="523"/>
      <c r="VZO3" s="523"/>
      <c r="VZP3" s="523"/>
      <c r="VZQ3" s="523"/>
      <c r="VZR3" s="523"/>
      <c r="VZS3" s="523"/>
      <c r="VZT3" s="523"/>
      <c r="VZU3" s="523"/>
      <c r="VZV3" s="523"/>
      <c r="VZW3" s="523"/>
      <c r="VZX3" s="523"/>
      <c r="VZY3" s="523"/>
      <c r="VZZ3" s="523"/>
      <c r="WAA3" s="523"/>
      <c r="WAB3" s="523"/>
      <c r="WAC3" s="523"/>
      <c r="WAD3" s="523"/>
      <c r="WAE3" s="523"/>
      <c r="WAF3" s="523"/>
      <c r="WAG3" s="523"/>
      <c r="WAH3" s="523"/>
      <c r="WAI3" s="523"/>
      <c r="WAJ3" s="523"/>
      <c r="WAK3" s="523"/>
      <c r="WAL3" s="523"/>
      <c r="WAM3" s="523"/>
      <c r="WAN3" s="523"/>
      <c r="WAO3" s="523"/>
      <c r="WAP3" s="523"/>
      <c r="WAQ3" s="523"/>
      <c r="WAR3" s="523"/>
      <c r="WAS3" s="523"/>
      <c r="WAT3" s="523"/>
      <c r="WAU3" s="523"/>
      <c r="WAV3" s="523"/>
      <c r="WAW3" s="523"/>
      <c r="WAX3" s="523"/>
      <c r="WAY3" s="523"/>
      <c r="WAZ3" s="523"/>
      <c r="WBA3" s="523"/>
      <c r="WBB3" s="523"/>
      <c r="WBC3" s="523"/>
      <c r="WBD3" s="523"/>
      <c r="WBE3" s="523"/>
      <c r="WBF3" s="523"/>
      <c r="WBG3" s="523"/>
      <c r="WBH3" s="523"/>
      <c r="WBI3" s="523"/>
      <c r="WBJ3" s="523"/>
      <c r="WBK3" s="523"/>
      <c r="WBL3" s="523"/>
      <c r="WBM3" s="523"/>
      <c r="WBN3" s="523"/>
      <c r="WBO3" s="523"/>
      <c r="WBP3" s="523"/>
      <c r="WBQ3" s="523"/>
      <c r="WBR3" s="523"/>
      <c r="WBS3" s="523"/>
      <c r="WBT3" s="523"/>
      <c r="WBU3" s="523"/>
      <c r="WBV3" s="523"/>
      <c r="WBW3" s="523"/>
      <c r="WBX3" s="523"/>
      <c r="WBY3" s="523"/>
      <c r="WBZ3" s="523"/>
      <c r="WCA3" s="523"/>
      <c r="WCB3" s="523"/>
      <c r="WCC3" s="523"/>
      <c r="WCD3" s="523"/>
      <c r="WCE3" s="523"/>
      <c r="WCF3" s="523"/>
      <c r="WCG3" s="523"/>
      <c r="WCH3" s="523"/>
      <c r="WCI3" s="523"/>
      <c r="WCJ3" s="523"/>
      <c r="WCK3" s="523"/>
      <c r="WCL3" s="523"/>
      <c r="WCM3" s="523"/>
      <c r="WCN3" s="523"/>
      <c r="WCO3" s="523"/>
      <c r="WCP3" s="523"/>
      <c r="WCQ3" s="523"/>
      <c r="WCR3" s="523"/>
      <c r="WCS3" s="523"/>
      <c r="WCT3" s="523"/>
      <c r="WCU3" s="523"/>
      <c r="WCV3" s="523"/>
      <c r="WCW3" s="523"/>
      <c r="WCX3" s="523"/>
      <c r="WCY3" s="523"/>
      <c r="WCZ3" s="523"/>
      <c r="WDA3" s="523"/>
      <c r="WDB3" s="523"/>
      <c r="WDC3" s="523"/>
      <c r="WDD3" s="523"/>
      <c r="WDE3" s="523"/>
      <c r="WDF3" s="523"/>
      <c r="WDG3" s="523"/>
      <c r="WDH3" s="523"/>
      <c r="WDI3" s="523"/>
      <c r="WDJ3" s="523"/>
      <c r="WDK3" s="523"/>
      <c r="WDL3" s="523"/>
      <c r="WDM3" s="523"/>
      <c r="WDN3" s="523"/>
      <c r="WDO3" s="523"/>
      <c r="WDP3" s="523"/>
      <c r="WDQ3" s="523"/>
      <c r="WDR3" s="523"/>
      <c r="WDS3" s="523"/>
      <c r="WDT3" s="523"/>
      <c r="WDU3" s="523"/>
      <c r="WDV3" s="523"/>
      <c r="WDW3" s="523"/>
      <c r="WDX3" s="523"/>
      <c r="WDY3" s="523"/>
      <c r="WDZ3" s="523"/>
      <c r="WEA3" s="523"/>
      <c r="WEB3" s="523"/>
      <c r="WEC3" s="523"/>
      <c r="WED3" s="523"/>
      <c r="WEE3" s="523"/>
      <c r="WEF3" s="523"/>
      <c r="WEG3" s="523"/>
      <c r="WEH3" s="523"/>
      <c r="WEI3" s="523"/>
      <c r="WEJ3" s="523"/>
      <c r="WEK3" s="523"/>
      <c r="WEL3" s="523"/>
      <c r="WEM3" s="523"/>
      <c r="WEN3" s="523"/>
      <c r="WEO3" s="523"/>
      <c r="WEP3" s="523"/>
      <c r="WEQ3" s="523"/>
      <c r="WER3" s="523"/>
      <c r="WES3" s="523"/>
      <c r="WET3" s="523"/>
      <c r="WEU3" s="523"/>
      <c r="WEV3" s="523"/>
      <c r="WEW3" s="523"/>
      <c r="WEX3" s="523"/>
      <c r="WEY3" s="523"/>
      <c r="WEZ3" s="523"/>
      <c r="WFA3" s="523"/>
      <c r="WFB3" s="523"/>
      <c r="WFC3" s="523"/>
      <c r="WFD3" s="523"/>
      <c r="WFE3" s="523"/>
      <c r="WFF3" s="523"/>
      <c r="WFG3" s="523"/>
      <c r="WFH3" s="523"/>
      <c r="WFI3" s="523"/>
      <c r="WFJ3" s="523"/>
      <c r="WFK3" s="523"/>
      <c r="WFL3" s="523"/>
      <c r="WFM3" s="523"/>
      <c r="WFN3" s="523"/>
      <c r="WFO3" s="523"/>
      <c r="WFP3" s="523"/>
      <c r="WFQ3" s="523"/>
      <c r="WFR3" s="523"/>
      <c r="WFS3" s="523"/>
      <c r="WFT3" s="523"/>
      <c r="WFU3" s="523"/>
      <c r="WFV3" s="523"/>
      <c r="WFW3" s="523"/>
      <c r="WFX3" s="523"/>
      <c r="WFY3" s="523"/>
      <c r="WFZ3" s="523"/>
      <c r="WGA3" s="523"/>
      <c r="WGB3" s="523"/>
      <c r="WGC3" s="523"/>
      <c r="WGD3" s="523"/>
      <c r="WGE3" s="523"/>
      <c r="WGF3" s="523"/>
      <c r="WGG3" s="523"/>
      <c r="WGH3" s="523"/>
      <c r="WGI3" s="523"/>
      <c r="WGJ3" s="523"/>
      <c r="WGK3" s="523"/>
      <c r="WGL3" s="523"/>
      <c r="WGM3" s="523"/>
      <c r="WGN3" s="523"/>
      <c r="WGO3" s="523"/>
      <c r="WGP3" s="523"/>
      <c r="WGQ3" s="523"/>
      <c r="WGR3" s="523"/>
      <c r="WGS3" s="523"/>
      <c r="WGT3" s="523"/>
      <c r="WGU3" s="523"/>
      <c r="WGV3" s="523"/>
      <c r="WGW3" s="523"/>
      <c r="WGX3" s="523"/>
      <c r="WGY3" s="523"/>
      <c r="WGZ3" s="523"/>
      <c r="WHA3" s="523"/>
      <c r="WHB3" s="523"/>
      <c r="WHC3" s="523"/>
      <c r="WHD3" s="523"/>
      <c r="WHE3" s="523"/>
      <c r="WHF3" s="523"/>
      <c r="WHG3" s="523"/>
      <c r="WHH3" s="523"/>
      <c r="WHI3" s="523"/>
      <c r="WHJ3" s="523"/>
      <c r="WHK3" s="523"/>
      <c r="WHL3" s="523"/>
      <c r="WHM3" s="523"/>
      <c r="WHN3" s="523"/>
      <c r="WHO3" s="523"/>
      <c r="WHP3" s="523"/>
      <c r="WHQ3" s="523"/>
      <c r="WHR3" s="523"/>
      <c r="WHS3" s="523"/>
      <c r="WHT3" s="523"/>
      <c r="WHU3" s="523"/>
      <c r="WHV3" s="523"/>
      <c r="WHW3" s="523"/>
      <c r="WHX3" s="523"/>
      <c r="WHY3" s="523"/>
      <c r="WHZ3" s="523"/>
      <c r="WIA3" s="523"/>
      <c r="WIB3" s="523"/>
      <c r="WIC3" s="523"/>
      <c r="WID3" s="523"/>
      <c r="WIE3" s="523"/>
      <c r="WIF3" s="523"/>
      <c r="WIG3" s="523"/>
      <c r="WIH3" s="523"/>
      <c r="WII3" s="523"/>
      <c r="WIJ3" s="523"/>
      <c r="WIK3" s="523"/>
      <c r="WIL3" s="523"/>
      <c r="WIM3" s="523"/>
      <c r="WIN3" s="523"/>
      <c r="WIO3" s="523"/>
      <c r="WIP3" s="523"/>
      <c r="WIQ3" s="523"/>
      <c r="WIR3" s="523"/>
      <c r="WIS3" s="523"/>
      <c r="WIT3" s="523"/>
      <c r="WIU3" s="523"/>
      <c r="WIV3" s="523"/>
      <c r="WIW3" s="523"/>
      <c r="WIX3" s="523"/>
      <c r="WIY3" s="523"/>
      <c r="WIZ3" s="523"/>
      <c r="WJA3" s="523"/>
      <c r="WJB3" s="523"/>
      <c r="WJC3" s="523"/>
      <c r="WJD3" s="523"/>
      <c r="WJE3" s="523"/>
      <c r="WJF3" s="523"/>
      <c r="WJG3" s="523"/>
      <c r="WJH3" s="523"/>
      <c r="WJI3" s="523"/>
      <c r="WJJ3" s="523"/>
      <c r="WJK3" s="523"/>
      <c r="WJL3" s="523"/>
      <c r="WJM3" s="523"/>
      <c r="WJN3" s="523"/>
      <c r="WJO3" s="523"/>
      <c r="WJP3" s="523"/>
      <c r="WJQ3" s="523"/>
      <c r="WJR3" s="523"/>
      <c r="WJS3" s="523"/>
      <c r="WJT3" s="523"/>
      <c r="WJU3" s="523"/>
      <c r="WJV3" s="523"/>
      <c r="WJW3" s="523"/>
      <c r="WJX3" s="523"/>
      <c r="WJY3" s="523"/>
      <c r="WJZ3" s="523"/>
      <c r="WKA3" s="523"/>
      <c r="WKB3" s="523"/>
      <c r="WKC3" s="523"/>
      <c r="WKD3" s="523"/>
      <c r="WKE3" s="523"/>
      <c r="WKF3" s="523"/>
      <c r="WKG3" s="523"/>
      <c r="WKH3" s="523"/>
      <c r="WKI3" s="523"/>
      <c r="WKJ3" s="523"/>
      <c r="WKK3" s="523"/>
      <c r="WKL3" s="523"/>
      <c r="WKM3" s="523"/>
      <c r="WKN3" s="523"/>
      <c r="WKO3" s="523"/>
      <c r="WKP3" s="523"/>
      <c r="WKQ3" s="523"/>
      <c r="WKR3" s="523"/>
      <c r="WKS3" s="523"/>
      <c r="WKT3" s="523"/>
      <c r="WKU3" s="523"/>
      <c r="WKV3" s="523"/>
      <c r="WKW3" s="523"/>
      <c r="WKX3" s="523"/>
      <c r="WKY3" s="523"/>
      <c r="WKZ3" s="523"/>
      <c r="WLA3" s="523"/>
      <c r="WLB3" s="523"/>
      <c r="WLC3" s="523"/>
      <c r="WLD3" s="523"/>
      <c r="WLE3" s="523"/>
      <c r="WLF3" s="523"/>
      <c r="WLG3" s="523"/>
      <c r="WLH3" s="523"/>
      <c r="WLI3" s="523"/>
      <c r="WLJ3" s="523"/>
      <c r="WLK3" s="523"/>
      <c r="WLL3" s="523"/>
      <c r="WLM3" s="523"/>
      <c r="WLN3" s="523"/>
      <c r="WLO3" s="523"/>
      <c r="WLP3" s="523"/>
      <c r="WLQ3" s="523"/>
      <c r="WLR3" s="523"/>
      <c r="WLS3" s="523"/>
      <c r="WLT3" s="523"/>
      <c r="WLU3" s="523"/>
      <c r="WLV3" s="523"/>
      <c r="WLW3" s="523"/>
      <c r="WLX3" s="523"/>
      <c r="WLY3" s="523"/>
      <c r="WLZ3" s="523"/>
      <c r="WMA3" s="523"/>
      <c r="WMB3" s="523"/>
      <c r="WMC3" s="523"/>
      <c r="WMD3" s="523"/>
      <c r="WME3" s="523"/>
      <c r="WMF3" s="523"/>
      <c r="WMG3" s="523"/>
      <c r="WMH3" s="523"/>
      <c r="WMI3" s="523"/>
      <c r="WMJ3" s="523"/>
      <c r="WMK3" s="523"/>
      <c r="WML3" s="523"/>
      <c r="WMM3" s="523"/>
      <c r="WMN3" s="523"/>
      <c r="WMO3" s="523"/>
      <c r="WMP3" s="523"/>
      <c r="WMQ3" s="523"/>
      <c r="WMR3" s="523"/>
      <c r="WMS3" s="523"/>
      <c r="WMT3" s="523"/>
      <c r="WMU3" s="523"/>
      <c r="WMV3" s="523"/>
      <c r="WMW3" s="523"/>
      <c r="WMX3" s="523"/>
      <c r="WMY3" s="523"/>
      <c r="WMZ3" s="523"/>
      <c r="WNA3" s="523"/>
      <c r="WNB3" s="523"/>
      <c r="WNC3" s="523"/>
      <c r="WND3" s="523"/>
      <c r="WNE3" s="523"/>
      <c r="WNF3" s="523"/>
      <c r="WNG3" s="523"/>
      <c r="WNH3" s="523"/>
      <c r="WNI3" s="523"/>
      <c r="WNJ3" s="523"/>
      <c r="WNK3" s="523"/>
      <c r="WNL3" s="523"/>
      <c r="WNM3" s="523"/>
      <c r="WNN3" s="523"/>
      <c r="WNO3" s="523"/>
      <c r="WNP3" s="523"/>
      <c r="WNQ3" s="523"/>
      <c r="WNR3" s="523"/>
      <c r="WNS3" s="523"/>
      <c r="WNT3" s="523"/>
      <c r="WNU3" s="523"/>
      <c r="WNV3" s="523"/>
      <c r="WNW3" s="523"/>
      <c r="WNX3" s="523"/>
      <c r="WNY3" s="523"/>
      <c r="WNZ3" s="523"/>
      <c r="WOA3" s="523"/>
      <c r="WOB3" s="523"/>
      <c r="WOC3" s="523"/>
      <c r="WOD3" s="523"/>
      <c r="WOE3" s="523"/>
      <c r="WOF3" s="523"/>
      <c r="WOG3" s="523"/>
      <c r="WOH3" s="523"/>
      <c r="WOI3" s="523"/>
      <c r="WOJ3" s="523"/>
      <c r="WOK3" s="523"/>
      <c r="WOL3" s="523"/>
      <c r="WOM3" s="523"/>
      <c r="WON3" s="523"/>
      <c r="WOO3" s="523"/>
      <c r="WOP3" s="523"/>
      <c r="WOQ3" s="523"/>
      <c r="WOR3" s="523"/>
      <c r="WOS3" s="523"/>
      <c r="WOT3" s="523"/>
      <c r="WOU3" s="523"/>
      <c r="WOV3" s="523"/>
      <c r="WOW3" s="523"/>
      <c r="WOX3" s="523"/>
      <c r="WOY3" s="523"/>
      <c r="WOZ3" s="523"/>
      <c r="WPA3" s="523"/>
      <c r="WPB3" s="523"/>
      <c r="WPC3" s="523"/>
      <c r="WPD3" s="523"/>
      <c r="WPE3" s="523"/>
      <c r="WPF3" s="523"/>
      <c r="WPG3" s="523"/>
      <c r="WPH3" s="523"/>
      <c r="WPI3" s="523"/>
      <c r="WPJ3" s="523"/>
      <c r="WPK3" s="523"/>
      <c r="WPL3" s="523"/>
      <c r="WPM3" s="523"/>
      <c r="WPN3" s="523"/>
      <c r="WPO3" s="523"/>
      <c r="WPP3" s="523"/>
      <c r="WPQ3" s="523"/>
      <c r="WPR3" s="523"/>
      <c r="WPS3" s="523"/>
      <c r="WPT3" s="523"/>
      <c r="WPU3" s="523"/>
      <c r="WPV3" s="523"/>
      <c r="WPW3" s="523"/>
      <c r="WPX3" s="523"/>
      <c r="WPY3" s="523"/>
      <c r="WPZ3" s="523"/>
      <c r="WQA3" s="523"/>
      <c r="WQB3" s="523"/>
      <c r="WQC3" s="523"/>
      <c r="WQD3" s="523"/>
      <c r="WQE3" s="523"/>
      <c r="WQF3" s="523"/>
      <c r="WQG3" s="523"/>
      <c r="WQH3" s="523"/>
      <c r="WQI3" s="523"/>
      <c r="WQJ3" s="523"/>
      <c r="WQK3" s="523"/>
      <c r="WQL3" s="523"/>
      <c r="WQM3" s="523"/>
      <c r="WQN3" s="523"/>
      <c r="WQO3" s="523"/>
      <c r="WQP3" s="523"/>
      <c r="WQQ3" s="523"/>
      <c r="WQR3" s="523"/>
      <c r="WQS3" s="523"/>
      <c r="WQT3" s="523"/>
      <c r="WQU3" s="523"/>
      <c r="WQV3" s="523"/>
      <c r="WQW3" s="523"/>
      <c r="WQX3" s="523"/>
      <c r="WQY3" s="523"/>
      <c r="WQZ3" s="523"/>
      <c r="WRA3" s="523"/>
      <c r="WRB3" s="523"/>
      <c r="WRC3" s="523"/>
      <c r="WRD3" s="523"/>
      <c r="WRE3" s="523"/>
      <c r="WRF3" s="523"/>
      <c r="WRG3" s="523"/>
      <c r="WRH3" s="523"/>
      <c r="WRI3" s="523"/>
      <c r="WRJ3" s="523"/>
      <c r="WRK3" s="523"/>
      <c r="WRL3" s="523"/>
      <c r="WRM3" s="523"/>
      <c r="WRN3" s="523"/>
      <c r="WRO3" s="523"/>
      <c r="WRP3" s="523"/>
      <c r="WRQ3" s="523"/>
      <c r="WRR3" s="523"/>
      <c r="WRS3" s="523"/>
      <c r="WRT3" s="523"/>
      <c r="WRU3" s="523"/>
      <c r="WRV3" s="523"/>
      <c r="WRW3" s="523"/>
      <c r="WRX3" s="523"/>
      <c r="WRY3" s="523"/>
      <c r="WRZ3" s="523"/>
      <c r="WSA3" s="523"/>
      <c r="WSB3" s="523"/>
      <c r="WSC3" s="523"/>
      <c r="WSD3" s="523"/>
      <c r="WSE3" s="523"/>
      <c r="WSF3" s="523"/>
      <c r="WSG3" s="523"/>
      <c r="WSH3" s="523"/>
      <c r="WSI3" s="523"/>
      <c r="WSJ3" s="523"/>
      <c r="WSK3" s="523"/>
      <c r="WSL3" s="523"/>
      <c r="WSM3" s="523"/>
      <c r="WSN3" s="523"/>
      <c r="WSO3" s="523"/>
      <c r="WSP3" s="523"/>
      <c r="WSQ3" s="523"/>
      <c r="WSR3" s="523"/>
      <c r="WSS3" s="523"/>
      <c r="WST3" s="523"/>
      <c r="WSU3" s="523"/>
      <c r="WSV3" s="523"/>
      <c r="WSW3" s="523"/>
      <c r="WSX3" s="523"/>
      <c r="WSY3" s="523"/>
      <c r="WSZ3" s="523"/>
      <c r="WTA3" s="523"/>
      <c r="WTB3" s="523"/>
      <c r="WTC3" s="523"/>
      <c r="WTD3" s="523"/>
      <c r="WTE3" s="523"/>
      <c r="WTF3" s="523"/>
      <c r="WTG3" s="523"/>
      <c r="WTH3" s="523"/>
      <c r="WTI3" s="523"/>
      <c r="WTJ3" s="523"/>
      <c r="WTK3" s="523"/>
      <c r="WTL3" s="523"/>
      <c r="WTM3" s="523"/>
      <c r="WTN3" s="523"/>
      <c r="WTO3" s="523"/>
      <c r="WTP3" s="523"/>
      <c r="WTQ3" s="523"/>
      <c r="WTR3" s="523"/>
      <c r="WTS3" s="523"/>
      <c r="WTT3" s="523"/>
      <c r="WTU3" s="523"/>
      <c r="WTV3" s="523"/>
      <c r="WTW3" s="523"/>
      <c r="WTX3" s="523"/>
      <c r="WTY3" s="523"/>
      <c r="WTZ3" s="523"/>
      <c r="WUA3" s="523"/>
      <c r="WUB3" s="523"/>
      <c r="WUC3" s="523"/>
      <c r="WUD3" s="523"/>
      <c r="WUE3" s="523"/>
      <c r="WUF3" s="523"/>
      <c r="WUG3" s="523"/>
      <c r="WUH3" s="523"/>
      <c r="WUI3" s="523"/>
      <c r="WUJ3" s="523"/>
      <c r="WUK3" s="523"/>
      <c r="WUL3" s="523"/>
      <c r="WUM3" s="523"/>
      <c r="WUN3" s="523"/>
      <c r="WUO3" s="523"/>
      <c r="WUP3" s="523"/>
      <c r="WUQ3" s="523"/>
      <c r="WUR3" s="523"/>
      <c r="WUS3" s="523"/>
      <c r="WUT3" s="523"/>
      <c r="WUU3" s="523"/>
      <c r="WUV3" s="523"/>
      <c r="WUW3" s="523"/>
      <c r="WUX3" s="523"/>
      <c r="WUY3" s="523"/>
      <c r="WUZ3" s="523"/>
      <c r="WVA3" s="523"/>
      <c r="WVB3" s="523"/>
      <c r="WVC3" s="523"/>
      <c r="WVD3" s="523"/>
      <c r="WVE3" s="523"/>
      <c r="WVF3" s="523"/>
      <c r="WVG3" s="523"/>
      <c r="WVH3" s="523"/>
      <c r="WVI3" s="523"/>
      <c r="WVJ3" s="523"/>
      <c r="WVK3" s="523"/>
      <c r="WVL3" s="523"/>
      <c r="WVM3" s="523"/>
      <c r="WVN3" s="523"/>
      <c r="WVO3" s="523"/>
      <c r="WVP3" s="523"/>
      <c r="WVQ3" s="523"/>
      <c r="WVR3" s="523"/>
      <c r="WVS3" s="523"/>
      <c r="WVT3" s="523"/>
      <c r="WVU3" s="523"/>
      <c r="WVV3" s="523"/>
      <c r="WVW3" s="523"/>
      <c r="WVX3" s="523"/>
      <c r="WVY3" s="523"/>
      <c r="WVZ3" s="523"/>
      <c r="WWA3" s="523"/>
      <c r="WWB3" s="523"/>
      <c r="WWC3" s="523"/>
      <c r="WWD3" s="523"/>
      <c r="WWE3" s="523"/>
      <c r="WWF3" s="523"/>
      <c r="WWG3" s="523"/>
      <c r="WWH3" s="523"/>
      <c r="WWI3" s="523"/>
      <c r="WWJ3" s="523"/>
      <c r="WWK3" s="523"/>
      <c r="WWL3" s="523"/>
      <c r="WWM3" s="523"/>
      <c r="WWN3" s="523"/>
      <c r="WWO3" s="523"/>
      <c r="WWP3" s="523"/>
      <c r="WWQ3" s="523"/>
      <c r="WWR3" s="523"/>
      <c r="WWS3" s="523"/>
      <c r="WWT3" s="523"/>
      <c r="WWU3" s="523"/>
      <c r="WWV3" s="523"/>
      <c r="WWW3" s="523"/>
      <c r="WWX3" s="523"/>
      <c r="WWY3" s="523"/>
      <c r="WWZ3" s="523"/>
      <c r="WXA3" s="523"/>
      <c r="WXB3" s="523"/>
      <c r="WXC3" s="523"/>
      <c r="WXD3" s="523"/>
      <c r="WXE3" s="523"/>
      <c r="WXF3" s="523"/>
      <c r="WXG3" s="523"/>
      <c r="WXH3" s="523"/>
      <c r="WXI3" s="523"/>
      <c r="WXJ3" s="523"/>
      <c r="WXK3" s="523"/>
      <c r="WXL3" s="523"/>
      <c r="WXM3" s="523"/>
      <c r="WXN3" s="523"/>
      <c r="WXO3" s="523"/>
      <c r="WXP3" s="523"/>
      <c r="WXQ3" s="523"/>
      <c r="WXR3" s="523"/>
      <c r="WXS3" s="523"/>
      <c r="WXT3" s="523"/>
      <c r="WXU3" s="523"/>
      <c r="WXV3" s="523"/>
      <c r="WXW3" s="523"/>
      <c r="WXX3" s="523"/>
      <c r="WXY3" s="523"/>
      <c r="WXZ3" s="523"/>
      <c r="WYA3" s="523"/>
      <c r="WYB3" s="523"/>
      <c r="WYC3" s="523"/>
      <c r="WYD3" s="523"/>
      <c r="WYE3" s="523"/>
      <c r="WYF3" s="523"/>
      <c r="WYG3" s="523"/>
      <c r="WYH3" s="523"/>
      <c r="WYI3" s="523"/>
      <c r="WYJ3" s="523"/>
      <c r="WYK3" s="523"/>
      <c r="WYL3" s="523"/>
      <c r="WYM3" s="523"/>
      <c r="WYN3" s="523"/>
      <c r="WYO3" s="523"/>
      <c r="WYP3" s="523"/>
      <c r="WYQ3" s="523"/>
      <c r="WYR3" s="523"/>
      <c r="WYS3" s="523"/>
      <c r="WYT3" s="523"/>
      <c r="WYU3" s="523"/>
      <c r="WYV3" s="523"/>
      <c r="WYW3" s="523"/>
      <c r="WYX3" s="523"/>
      <c r="WYY3" s="523"/>
      <c r="WYZ3" s="523"/>
      <c r="WZA3" s="523"/>
      <c r="WZB3" s="523"/>
      <c r="WZC3" s="523"/>
      <c r="WZD3" s="523"/>
      <c r="WZE3" s="523"/>
      <c r="WZF3" s="523"/>
      <c r="WZG3" s="523"/>
      <c r="WZH3" s="523"/>
      <c r="WZI3" s="523"/>
      <c r="WZJ3" s="523"/>
      <c r="WZK3" s="523"/>
      <c r="WZL3" s="523"/>
      <c r="WZM3" s="523"/>
      <c r="WZN3" s="523"/>
      <c r="WZO3" s="523"/>
      <c r="WZP3" s="523"/>
      <c r="WZQ3" s="523"/>
      <c r="WZR3" s="523"/>
      <c r="WZS3" s="523"/>
      <c r="WZT3" s="523"/>
      <c r="WZU3" s="523"/>
      <c r="WZV3" s="523"/>
      <c r="WZW3" s="523"/>
      <c r="WZX3" s="523"/>
      <c r="WZY3" s="523"/>
      <c r="WZZ3" s="523"/>
      <c r="XAA3" s="523"/>
      <c r="XAB3" s="523"/>
      <c r="XAC3" s="523"/>
      <c r="XAD3" s="523"/>
      <c r="XAE3" s="523"/>
      <c r="XAF3" s="523"/>
      <c r="XAG3" s="523"/>
      <c r="XAH3" s="523"/>
      <c r="XAI3" s="523"/>
      <c r="XAJ3" s="523"/>
      <c r="XAK3" s="523"/>
      <c r="XAL3" s="523"/>
      <c r="XAM3" s="523"/>
      <c r="XAN3" s="523"/>
      <c r="XAO3" s="523"/>
      <c r="XAP3" s="523"/>
      <c r="XAQ3" s="523"/>
      <c r="XAR3" s="523"/>
      <c r="XAS3" s="523"/>
      <c r="XAT3" s="523"/>
      <c r="XAU3" s="523"/>
      <c r="XAV3" s="523"/>
      <c r="XAW3" s="523"/>
      <c r="XAX3" s="523"/>
      <c r="XAY3" s="523"/>
      <c r="XAZ3" s="523"/>
      <c r="XBA3" s="523"/>
      <c r="XBB3" s="523"/>
      <c r="XBC3" s="523"/>
      <c r="XBD3" s="523"/>
      <c r="XBE3" s="523"/>
      <c r="XBF3" s="523"/>
      <c r="XBG3" s="523"/>
      <c r="XBH3" s="523"/>
      <c r="XBI3" s="523"/>
      <c r="XBJ3" s="523"/>
      <c r="XBK3" s="523"/>
      <c r="XBL3" s="523"/>
      <c r="XBM3" s="523"/>
      <c r="XBN3" s="523"/>
      <c r="XBO3" s="523"/>
      <c r="XBP3" s="523"/>
      <c r="XBQ3" s="523"/>
      <c r="XBR3" s="523"/>
      <c r="XBS3" s="523"/>
      <c r="XBT3" s="523"/>
      <c r="XBU3" s="523"/>
      <c r="XBV3" s="523"/>
      <c r="XBW3" s="523"/>
      <c r="XBX3" s="523"/>
      <c r="XBY3" s="523"/>
      <c r="XBZ3" s="523"/>
      <c r="XCA3" s="523"/>
      <c r="XCB3" s="523"/>
      <c r="XCC3" s="523"/>
      <c r="XCD3" s="523"/>
      <c r="XCE3" s="523"/>
      <c r="XCF3" s="523"/>
      <c r="XCG3" s="523"/>
      <c r="XCH3" s="523"/>
      <c r="XCI3" s="523"/>
      <c r="XCJ3" s="523"/>
      <c r="XCK3" s="523"/>
      <c r="XCL3" s="523"/>
      <c r="XCM3" s="523"/>
      <c r="XCN3" s="523"/>
      <c r="XCO3" s="523"/>
      <c r="XCP3" s="523"/>
      <c r="XCQ3" s="523"/>
      <c r="XCR3" s="523"/>
      <c r="XCS3" s="523"/>
      <c r="XCT3" s="523"/>
      <c r="XCU3" s="523"/>
      <c r="XCV3" s="523"/>
      <c r="XCW3" s="523"/>
      <c r="XCX3" s="523"/>
      <c r="XCY3" s="523"/>
      <c r="XCZ3" s="523"/>
      <c r="XDA3" s="523"/>
      <c r="XDB3" s="523"/>
      <c r="XDC3" s="523"/>
      <c r="XDD3" s="523"/>
      <c r="XDE3" s="523"/>
      <c r="XDF3" s="523"/>
      <c r="XDG3" s="523"/>
      <c r="XDH3" s="523"/>
      <c r="XDI3" s="523"/>
      <c r="XDJ3" s="523"/>
      <c r="XDK3" s="523"/>
      <c r="XDL3" s="523"/>
      <c r="XDM3" s="523"/>
      <c r="XDN3" s="523"/>
      <c r="XDO3" s="523"/>
      <c r="XDP3" s="523"/>
      <c r="XDQ3" s="523"/>
      <c r="XDR3" s="523"/>
      <c r="XDS3" s="523"/>
      <c r="XDT3" s="523"/>
      <c r="XDU3" s="523"/>
      <c r="XDV3" s="523"/>
      <c r="XDW3" s="523"/>
      <c r="XDX3" s="523"/>
      <c r="XDY3" s="523"/>
      <c r="XDZ3" s="523"/>
      <c r="XEA3" s="523"/>
      <c r="XEB3" s="523"/>
      <c r="XEC3" s="523"/>
      <c r="XED3" s="523"/>
      <c r="XEE3" s="523"/>
      <c r="XEF3" s="523"/>
      <c r="XEG3" s="523"/>
      <c r="XEH3" s="523"/>
      <c r="XEI3" s="523"/>
      <c r="XEJ3" s="523"/>
      <c r="XEK3" s="523"/>
      <c r="XEL3" s="523"/>
      <c r="XEM3" s="523"/>
      <c r="XEN3" s="523"/>
      <c r="XEO3" s="523"/>
      <c r="XEP3" s="523"/>
      <c r="XEQ3" s="523"/>
      <c r="XER3" s="523"/>
      <c r="XES3" s="523"/>
      <c r="XET3" s="523"/>
      <c r="XEU3" s="523"/>
      <c r="XEV3" s="523"/>
      <c r="XEW3" s="523"/>
      <c r="XEX3" s="523"/>
      <c r="XEY3" s="523"/>
      <c r="XEZ3" s="523"/>
      <c r="XFA3" s="523"/>
      <c r="XFB3" s="523"/>
    </row>
    <row r="4" spans="1:16382" s="87" customFormat="1" ht="39.75" customHeight="1">
      <c r="A4" s="20"/>
      <c r="B4" s="448" t="s">
        <v>577</v>
      </c>
      <c r="C4" s="449" t="str">
        <f>"Прогноз предполагаемого предельного (максимального) индекса изменения размера вносимой гражданами платы за коммунальные услуги в поселении, городском округе в "&amp;И1!$E$8&amp;" году"</f>
        <v>Прогноз предполагаемого предельного (максимального) индекса изменения размера вносимой гражданами платы за коммунальные услуги в поселении, городском округе в 2025 году</v>
      </c>
      <c r="D4" s="450" t="s">
        <v>62</v>
      </c>
      <c r="E4" s="45" t="s">
        <v>1118</v>
      </c>
      <c r="F4" s="20"/>
      <c r="G4" s="20"/>
      <c r="H4" s="20"/>
      <c r="I4" s="20"/>
      <c r="J4" s="20"/>
      <c r="K4" s="20"/>
      <c r="L4" s="20"/>
      <c r="M4" s="20"/>
      <c r="N4" s="20"/>
      <c r="O4" s="20"/>
      <c r="P4" s="20"/>
      <c r="Q4" s="20"/>
      <c r="R4" s="20"/>
      <c r="S4" s="20"/>
      <c r="T4" s="20"/>
      <c r="U4" s="20"/>
      <c r="V4" s="20"/>
      <c r="W4" s="20"/>
      <c r="X4" s="20"/>
      <c r="Y4" s="20"/>
      <c r="Z4" s="20"/>
      <c r="AA4" s="20"/>
      <c r="AB4" s="20"/>
      <c r="AC4" s="20"/>
      <c r="AD4" s="20"/>
      <c r="AE4" s="20"/>
      <c r="AF4" s="20"/>
      <c r="AG4" s="20"/>
      <c r="AH4" s="20"/>
      <c r="AI4" s="20"/>
      <c r="AJ4" s="20"/>
      <c r="AK4" s="20"/>
    </row>
    <row r="5" spans="1:16382" s="87" customFormat="1" ht="51">
      <c r="A5" s="20"/>
      <c r="B5" s="247">
        <v>1</v>
      </c>
      <c r="C5" s="452" t="str">
        <f>ИПГ_мо!$C$6</f>
        <v>Предполагаемый размер предельного (максимального) индекса изменения размера вносимой гражданами платы за коммунальные услуги в случае отнесения поселения, городского округа к ценовой зоне теплоснабжения (расчет исходя из предполагаемого темпа роста предельного уровня цены на тепловую энергию (мощность)), %</v>
      </c>
      <c r="D5" s="485" t="e">
        <f>ИПГ_мо!$J$6</f>
        <v>#VALUE!</v>
      </c>
      <c r="E5" s="685"/>
      <c r="F5" s="20"/>
      <c r="G5" s="20"/>
      <c r="H5" s="20"/>
      <c r="I5" s="20"/>
      <c r="J5" s="20"/>
      <c r="K5" s="20"/>
      <c r="L5" s="20"/>
      <c r="M5" s="20"/>
      <c r="N5" s="20"/>
      <c r="O5" s="20"/>
      <c r="P5" s="20"/>
      <c r="Q5" s="20"/>
      <c r="R5" s="20"/>
      <c r="S5" s="20"/>
      <c r="T5" s="20"/>
      <c r="U5" s="20"/>
      <c r="V5" s="20"/>
      <c r="W5" s="20"/>
      <c r="X5" s="20"/>
      <c r="Y5" s="20"/>
      <c r="Z5" s="20"/>
      <c r="AA5" s="20"/>
      <c r="AB5" s="20"/>
      <c r="AC5" s="20"/>
      <c r="AD5" s="20"/>
      <c r="AE5" s="20"/>
      <c r="AF5" s="20"/>
      <c r="AG5" s="20"/>
      <c r="AH5" s="20"/>
      <c r="AI5" s="20"/>
      <c r="AJ5" s="20"/>
      <c r="AK5" s="20"/>
    </row>
    <row r="6" spans="1:16382" s="87" customFormat="1" ht="28.5" customHeight="1">
      <c r="A6" s="20"/>
      <c r="B6" s="247">
        <v>2</v>
      </c>
      <c r="C6" s="452" t="s">
        <v>1177</v>
      </c>
      <c r="D6" s="677"/>
      <c r="E6" s="684"/>
      <c r="F6" s="20"/>
      <c r="G6" s="20"/>
      <c r="H6" s="20"/>
      <c r="I6" s="20"/>
      <c r="J6" s="20"/>
      <c r="K6" s="20"/>
      <c r="L6" s="20"/>
      <c r="M6" s="20"/>
      <c r="N6" s="20"/>
      <c r="O6" s="20"/>
      <c r="P6" s="20"/>
      <c r="Q6" s="20"/>
      <c r="R6" s="20"/>
      <c r="S6" s="20"/>
      <c r="T6" s="20"/>
      <c r="U6" s="20"/>
      <c r="V6" s="20"/>
      <c r="W6" s="20"/>
      <c r="X6" s="20"/>
      <c r="Y6" s="20"/>
      <c r="Z6" s="20"/>
      <c r="AA6" s="20"/>
      <c r="AB6" s="20"/>
      <c r="AC6" s="20"/>
      <c r="AD6" s="20"/>
      <c r="AE6" s="20"/>
      <c r="AF6" s="20"/>
      <c r="AG6" s="20"/>
      <c r="AH6" s="20"/>
      <c r="AI6" s="20"/>
      <c r="AJ6" s="20"/>
      <c r="AK6" s="20"/>
    </row>
    <row r="7" spans="1:16382" s="87" customFormat="1" ht="33" customHeight="1">
      <c r="A7" s="20"/>
      <c r="B7" s="247">
        <v>3</v>
      </c>
      <c r="C7" s="452" t="s">
        <v>1178</v>
      </c>
      <c r="D7" s="677"/>
      <c r="E7" s="684"/>
      <c r="F7" s="20"/>
      <c r="G7" s="515"/>
      <c r="H7" s="20"/>
      <c r="I7" s="20"/>
      <c r="J7" s="20"/>
      <c r="K7" s="20"/>
      <c r="L7" s="20"/>
      <c r="M7" s="20"/>
      <c r="N7" s="20"/>
      <c r="O7" s="20"/>
      <c r="P7" s="20"/>
      <c r="Q7" s="20"/>
      <c r="R7" s="20"/>
      <c r="S7" s="20"/>
      <c r="T7" s="20"/>
      <c r="U7" s="20"/>
      <c r="V7" s="20"/>
      <c r="W7" s="20"/>
      <c r="X7" s="20"/>
      <c r="Y7" s="20"/>
      <c r="Z7" s="20"/>
      <c r="AA7" s="20"/>
      <c r="AB7" s="20"/>
      <c r="AC7" s="20"/>
      <c r="AD7" s="20"/>
      <c r="AE7" s="20"/>
      <c r="AF7" s="20"/>
      <c r="AG7" s="20"/>
      <c r="AH7" s="20"/>
      <c r="AI7" s="20"/>
      <c r="AJ7" s="20"/>
      <c r="AK7" s="20"/>
    </row>
    <row r="8" spans="1:16382" s="87" customFormat="1" ht="78" customHeight="1">
      <c r="A8" s="20"/>
      <c r="B8" s="516">
        <v>4</v>
      </c>
      <c r="C8" s="517" t="s">
        <v>1179</v>
      </c>
      <c r="D8" s="486" t="e">
        <f>$D$5-$D$6-$D$7</f>
        <v>#VALUE!</v>
      </c>
      <c r="E8" s="685"/>
      <c r="F8" s="20"/>
      <c r="G8" s="20"/>
      <c r="H8" s="20"/>
      <c r="I8" s="20"/>
      <c r="J8" s="20"/>
      <c r="K8" s="20"/>
      <c r="L8" s="20"/>
      <c r="M8" s="20"/>
      <c r="N8" s="20"/>
      <c r="O8" s="20"/>
      <c r="P8" s="20"/>
      <c r="Q8" s="20"/>
      <c r="R8" s="20"/>
      <c r="S8" s="20"/>
      <c r="T8" s="20"/>
      <c r="U8" s="20"/>
      <c r="V8" s="20"/>
      <c r="W8" s="20"/>
      <c r="X8" s="20"/>
      <c r="Y8" s="20"/>
      <c r="Z8" s="20"/>
      <c r="AA8" s="20"/>
      <c r="AB8" s="20"/>
      <c r="AC8" s="20"/>
      <c r="AD8" s="20"/>
      <c r="AE8" s="20"/>
      <c r="AF8" s="20"/>
      <c r="AG8" s="20"/>
      <c r="AH8" s="20"/>
      <c r="AI8" s="20"/>
      <c r="AJ8" s="20"/>
      <c r="AK8" s="20"/>
    </row>
    <row r="9" spans="1:16382" ht="57.75" customHeight="1">
      <c r="B9" s="890" t="s">
        <v>1576</v>
      </c>
      <c r="C9" s="890"/>
      <c r="D9" s="890"/>
      <c r="E9" s="890"/>
    </row>
    <row r="10" spans="1:16382" ht="29.1" customHeight="1">
      <c r="B10" s="891" t="s">
        <v>1561</v>
      </c>
      <c r="C10" s="891"/>
      <c r="D10" s="891"/>
      <c r="E10" s="891"/>
    </row>
    <row r="11" spans="1:16382" ht="17.25" customHeight="1">
      <c r="B11" s="892" t="s">
        <v>1204</v>
      </c>
      <c r="C11" s="892"/>
      <c r="D11" s="892"/>
      <c r="E11" s="892"/>
    </row>
  </sheetData>
  <mergeCells count="1263">
    <mergeCell ref="WTL2:WTX2"/>
    <mergeCell ref="WTY2:WUK2"/>
    <mergeCell ref="WUL2:WUX2"/>
    <mergeCell ref="WUY2:WVK2"/>
    <mergeCell ref="WVL2:WVX2"/>
    <mergeCell ref="WVY2:WWK2"/>
    <mergeCell ref="WQL2:WQX2"/>
    <mergeCell ref="WQY2:WRK2"/>
    <mergeCell ref="WRL2:WRX2"/>
    <mergeCell ref="WRY2:WSK2"/>
    <mergeCell ref="WSL2:WSX2"/>
    <mergeCell ref="XCL2:XCX2"/>
    <mergeCell ref="XCY2:XDK2"/>
    <mergeCell ref="XDL2:XDX2"/>
    <mergeCell ref="XDY2:XEK2"/>
    <mergeCell ref="XEL2:XEX2"/>
    <mergeCell ref="XEY2:XFB2"/>
    <mergeCell ref="WZL2:WZX2"/>
    <mergeCell ref="WZY2:XAK2"/>
    <mergeCell ref="XAL2:XAX2"/>
    <mergeCell ref="XAY2:XBK2"/>
    <mergeCell ref="XBL2:XBX2"/>
    <mergeCell ref="XBY2:XCK2"/>
    <mergeCell ref="WWL2:WWX2"/>
    <mergeCell ref="WWY2:WXK2"/>
    <mergeCell ref="WXL2:WXX2"/>
    <mergeCell ref="WXY2:WYK2"/>
    <mergeCell ref="WYL2:WYX2"/>
    <mergeCell ref="WYY2:WZK2"/>
    <mergeCell ref="WSY2:WTK2"/>
    <mergeCell ref="WNL2:WNX2"/>
    <mergeCell ref="WNY2:WOK2"/>
    <mergeCell ref="WOL2:WOX2"/>
    <mergeCell ref="WOY2:WPK2"/>
    <mergeCell ref="WPL2:WPX2"/>
    <mergeCell ref="WPY2:WQK2"/>
    <mergeCell ref="WKL2:WKX2"/>
    <mergeCell ref="WKY2:WLK2"/>
    <mergeCell ref="WLL2:WLX2"/>
    <mergeCell ref="WLY2:WMK2"/>
    <mergeCell ref="WML2:WMX2"/>
    <mergeCell ref="WMY2:WNK2"/>
    <mergeCell ref="WHL2:WHX2"/>
    <mergeCell ref="WHY2:WIK2"/>
    <mergeCell ref="WIL2:WIX2"/>
    <mergeCell ref="WIY2:WJK2"/>
    <mergeCell ref="WJL2:WJX2"/>
    <mergeCell ref="WJY2:WKK2"/>
    <mergeCell ref="WEL2:WEX2"/>
    <mergeCell ref="WEY2:WFK2"/>
    <mergeCell ref="WFL2:WFX2"/>
    <mergeCell ref="WFY2:WGK2"/>
    <mergeCell ref="WGL2:WGX2"/>
    <mergeCell ref="WGY2:WHK2"/>
    <mergeCell ref="WBL2:WBX2"/>
    <mergeCell ref="WBY2:WCK2"/>
    <mergeCell ref="WCL2:WCX2"/>
    <mergeCell ref="WCY2:WDK2"/>
    <mergeCell ref="WDL2:WDX2"/>
    <mergeCell ref="WDY2:WEK2"/>
    <mergeCell ref="VYL2:VYX2"/>
    <mergeCell ref="VYY2:VZK2"/>
    <mergeCell ref="VZL2:VZX2"/>
    <mergeCell ref="VZY2:WAK2"/>
    <mergeCell ref="WAL2:WAX2"/>
    <mergeCell ref="WAY2:WBK2"/>
    <mergeCell ref="VVL2:VVX2"/>
    <mergeCell ref="VVY2:VWK2"/>
    <mergeCell ref="VWL2:VWX2"/>
    <mergeCell ref="VWY2:VXK2"/>
    <mergeCell ref="VXL2:VXX2"/>
    <mergeCell ref="VXY2:VYK2"/>
    <mergeCell ref="VSL2:VSX2"/>
    <mergeCell ref="VSY2:VTK2"/>
    <mergeCell ref="VTL2:VTX2"/>
    <mergeCell ref="VTY2:VUK2"/>
    <mergeCell ref="VUL2:VUX2"/>
    <mergeCell ref="VUY2:VVK2"/>
    <mergeCell ref="VPL2:VPX2"/>
    <mergeCell ref="VPY2:VQK2"/>
    <mergeCell ref="VQL2:VQX2"/>
    <mergeCell ref="VQY2:VRK2"/>
    <mergeCell ref="VRL2:VRX2"/>
    <mergeCell ref="VRY2:VSK2"/>
    <mergeCell ref="VML2:VMX2"/>
    <mergeCell ref="VMY2:VNK2"/>
    <mergeCell ref="VNL2:VNX2"/>
    <mergeCell ref="VNY2:VOK2"/>
    <mergeCell ref="VOL2:VOX2"/>
    <mergeCell ref="VOY2:VPK2"/>
    <mergeCell ref="VJL2:VJX2"/>
    <mergeCell ref="VJY2:VKK2"/>
    <mergeCell ref="VKL2:VKX2"/>
    <mergeCell ref="VKY2:VLK2"/>
    <mergeCell ref="VLL2:VLX2"/>
    <mergeCell ref="VLY2:VMK2"/>
    <mergeCell ref="VGL2:VGX2"/>
    <mergeCell ref="VGY2:VHK2"/>
    <mergeCell ref="VHL2:VHX2"/>
    <mergeCell ref="VHY2:VIK2"/>
    <mergeCell ref="VIL2:VIX2"/>
    <mergeCell ref="VIY2:VJK2"/>
    <mergeCell ref="VDL2:VDX2"/>
    <mergeCell ref="VDY2:VEK2"/>
    <mergeCell ref="VEL2:VEX2"/>
    <mergeCell ref="VEY2:VFK2"/>
    <mergeCell ref="VFL2:VFX2"/>
    <mergeCell ref="VFY2:VGK2"/>
    <mergeCell ref="VAL2:VAX2"/>
    <mergeCell ref="VAY2:VBK2"/>
    <mergeCell ref="VBL2:VBX2"/>
    <mergeCell ref="VBY2:VCK2"/>
    <mergeCell ref="VCL2:VCX2"/>
    <mergeCell ref="VCY2:VDK2"/>
    <mergeCell ref="UXL2:UXX2"/>
    <mergeCell ref="UXY2:UYK2"/>
    <mergeCell ref="UYL2:UYX2"/>
    <mergeCell ref="UYY2:UZK2"/>
    <mergeCell ref="UZL2:UZX2"/>
    <mergeCell ref="UZY2:VAK2"/>
    <mergeCell ref="UUL2:UUX2"/>
    <mergeCell ref="UUY2:UVK2"/>
    <mergeCell ref="UVL2:UVX2"/>
    <mergeCell ref="UVY2:UWK2"/>
    <mergeCell ref="UWL2:UWX2"/>
    <mergeCell ref="UWY2:UXK2"/>
    <mergeCell ref="URL2:URX2"/>
    <mergeCell ref="URY2:USK2"/>
    <mergeCell ref="USL2:USX2"/>
    <mergeCell ref="USY2:UTK2"/>
    <mergeCell ref="UTL2:UTX2"/>
    <mergeCell ref="UTY2:UUK2"/>
    <mergeCell ref="UOL2:UOX2"/>
    <mergeCell ref="UOY2:UPK2"/>
    <mergeCell ref="UPL2:UPX2"/>
    <mergeCell ref="UPY2:UQK2"/>
    <mergeCell ref="UQL2:UQX2"/>
    <mergeCell ref="UQY2:URK2"/>
    <mergeCell ref="ULL2:ULX2"/>
    <mergeCell ref="ULY2:UMK2"/>
    <mergeCell ref="UML2:UMX2"/>
    <mergeCell ref="UMY2:UNK2"/>
    <mergeCell ref="UNL2:UNX2"/>
    <mergeCell ref="UNY2:UOK2"/>
    <mergeCell ref="UIL2:UIX2"/>
    <mergeCell ref="UIY2:UJK2"/>
    <mergeCell ref="UJL2:UJX2"/>
    <mergeCell ref="UJY2:UKK2"/>
    <mergeCell ref="UKL2:UKX2"/>
    <mergeCell ref="UKY2:ULK2"/>
    <mergeCell ref="UFL2:UFX2"/>
    <mergeCell ref="UFY2:UGK2"/>
    <mergeCell ref="UGL2:UGX2"/>
    <mergeCell ref="UGY2:UHK2"/>
    <mergeCell ref="UHL2:UHX2"/>
    <mergeCell ref="UHY2:UIK2"/>
    <mergeCell ref="UCL2:UCX2"/>
    <mergeCell ref="UCY2:UDK2"/>
    <mergeCell ref="UDL2:UDX2"/>
    <mergeCell ref="UDY2:UEK2"/>
    <mergeCell ref="UEL2:UEX2"/>
    <mergeCell ref="UEY2:UFK2"/>
    <mergeCell ref="TZL2:TZX2"/>
    <mergeCell ref="TZY2:UAK2"/>
    <mergeCell ref="UAL2:UAX2"/>
    <mergeCell ref="UAY2:UBK2"/>
    <mergeCell ref="UBL2:UBX2"/>
    <mergeCell ref="UBY2:UCK2"/>
    <mergeCell ref="TWL2:TWX2"/>
    <mergeCell ref="TWY2:TXK2"/>
    <mergeCell ref="TXL2:TXX2"/>
    <mergeCell ref="TXY2:TYK2"/>
    <mergeCell ref="TYL2:TYX2"/>
    <mergeCell ref="TYY2:TZK2"/>
    <mergeCell ref="TTL2:TTX2"/>
    <mergeCell ref="TTY2:TUK2"/>
    <mergeCell ref="TUL2:TUX2"/>
    <mergeCell ref="TUY2:TVK2"/>
    <mergeCell ref="TVL2:TVX2"/>
    <mergeCell ref="TVY2:TWK2"/>
    <mergeCell ref="TQL2:TQX2"/>
    <mergeCell ref="TQY2:TRK2"/>
    <mergeCell ref="TRL2:TRX2"/>
    <mergeCell ref="TRY2:TSK2"/>
    <mergeCell ref="TSL2:TSX2"/>
    <mergeCell ref="TSY2:TTK2"/>
    <mergeCell ref="TNL2:TNX2"/>
    <mergeCell ref="TNY2:TOK2"/>
    <mergeCell ref="TOL2:TOX2"/>
    <mergeCell ref="TOY2:TPK2"/>
    <mergeCell ref="TPL2:TPX2"/>
    <mergeCell ref="TPY2:TQK2"/>
    <mergeCell ref="TKL2:TKX2"/>
    <mergeCell ref="TKY2:TLK2"/>
    <mergeCell ref="TLL2:TLX2"/>
    <mergeCell ref="TLY2:TMK2"/>
    <mergeCell ref="TML2:TMX2"/>
    <mergeCell ref="TMY2:TNK2"/>
    <mergeCell ref="THL2:THX2"/>
    <mergeCell ref="THY2:TIK2"/>
    <mergeCell ref="TIL2:TIX2"/>
    <mergeCell ref="TIY2:TJK2"/>
    <mergeCell ref="TJL2:TJX2"/>
    <mergeCell ref="TJY2:TKK2"/>
    <mergeCell ref="TEL2:TEX2"/>
    <mergeCell ref="TEY2:TFK2"/>
    <mergeCell ref="TFL2:TFX2"/>
    <mergeCell ref="TFY2:TGK2"/>
    <mergeCell ref="TGL2:TGX2"/>
    <mergeCell ref="TGY2:THK2"/>
    <mergeCell ref="TBL2:TBX2"/>
    <mergeCell ref="TBY2:TCK2"/>
    <mergeCell ref="TCL2:TCX2"/>
    <mergeCell ref="TCY2:TDK2"/>
    <mergeCell ref="TDL2:TDX2"/>
    <mergeCell ref="TDY2:TEK2"/>
    <mergeCell ref="SYL2:SYX2"/>
    <mergeCell ref="SYY2:SZK2"/>
    <mergeCell ref="SZL2:SZX2"/>
    <mergeCell ref="SZY2:TAK2"/>
    <mergeCell ref="TAL2:TAX2"/>
    <mergeCell ref="TAY2:TBK2"/>
    <mergeCell ref="SVL2:SVX2"/>
    <mergeCell ref="SVY2:SWK2"/>
    <mergeCell ref="SWL2:SWX2"/>
    <mergeCell ref="SWY2:SXK2"/>
    <mergeCell ref="SXL2:SXX2"/>
    <mergeCell ref="SXY2:SYK2"/>
    <mergeCell ref="SSL2:SSX2"/>
    <mergeCell ref="SSY2:STK2"/>
    <mergeCell ref="STL2:STX2"/>
    <mergeCell ref="STY2:SUK2"/>
    <mergeCell ref="SUL2:SUX2"/>
    <mergeCell ref="SUY2:SVK2"/>
    <mergeCell ref="SPL2:SPX2"/>
    <mergeCell ref="SPY2:SQK2"/>
    <mergeCell ref="SQL2:SQX2"/>
    <mergeCell ref="SQY2:SRK2"/>
    <mergeCell ref="SRL2:SRX2"/>
    <mergeCell ref="SRY2:SSK2"/>
    <mergeCell ref="SML2:SMX2"/>
    <mergeCell ref="SMY2:SNK2"/>
    <mergeCell ref="SNL2:SNX2"/>
    <mergeCell ref="SNY2:SOK2"/>
    <mergeCell ref="SOL2:SOX2"/>
    <mergeCell ref="SOY2:SPK2"/>
    <mergeCell ref="SJL2:SJX2"/>
    <mergeCell ref="SJY2:SKK2"/>
    <mergeCell ref="SKL2:SKX2"/>
    <mergeCell ref="SKY2:SLK2"/>
    <mergeCell ref="SLL2:SLX2"/>
    <mergeCell ref="SLY2:SMK2"/>
    <mergeCell ref="SGL2:SGX2"/>
    <mergeCell ref="SGY2:SHK2"/>
    <mergeCell ref="SHL2:SHX2"/>
    <mergeCell ref="SHY2:SIK2"/>
    <mergeCell ref="SIL2:SIX2"/>
    <mergeCell ref="SIY2:SJK2"/>
    <mergeCell ref="SDL2:SDX2"/>
    <mergeCell ref="SDY2:SEK2"/>
    <mergeCell ref="SEL2:SEX2"/>
    <mergeCell ref="SEY2:SFK2"/>
    <mergeCell ref="SFL2:SFX2"/>
    <mergeCell ref="SFY2:SGK2"/>
    <mergeCell ref="SAL2:SAX2"/>
    <mergeCell ref="SAY2:SBK2"/>
    <mergeCell ref="SBL2:SBX2"/>
    <mergeCell ref="SBY2:SCK2"/>
    <mergeCell ref="SCL2:SCX2"/>
    <mergeCell ref="SCY2:SDK2"/>
    <mergeCell ref="RXL2:RXX2"/>
    <mergeCell ref="RXY2:RYK2"/>
    <mergeCell ref="RYL2:RYX2"/>
    <mergeCell ref="RYY2:RZK2"/>
    <mergeCell ref="RZL2:RZX2"/>
    <mergeCell ref="RZY2:SAK2"/>
    <mergeCell ref="RUL2:RUX2"/>
    <mergeCell ref="RUY2:RVK2"/>
    <mergeCell ref="RVL2:RVX2"/>
    <mergeCell ref="RVY2:RWK2"/>
    <mergeCell ref="RWL2:RWX2"/>
    <mergeCell ref="RWY2:RXK2"/>
    <mergeCell ref="RRL2:RRX2"/>
    <mergeCell ref="RRY2:RSK2"/>
    <mergeCell ref="RSL2:RSX2"/>
    <mergeCell ref="RSY2:RTK2"/>
    <mergeCell ref="RTL2:RTX2"/>
    <mergeCell ref="RTY2:RUK2"/>
    <mergeCell ref="ROL2:ROX2"/>
    <mergeCell ref="ROY2:RPK2"/>
    <mergeCell ref="RPL2:RPX2"/>
    <mergeCell ref="RPY2:RQK2"/>
    <mergeCell ref="RQL2:RQX2"/>
    <mergeCell ref="RQY2:RRK2"/>
    <mergeCell ref="RLL2:RLX2"/>
    <mergeCell ref="RLY2:RMK2"/>
    <mergeCell ref="RML2:RMX2"/>
    <mergeCell ref="RMY2:RNK2"/>
    <mergeCell ref="RNL2:RNX2"/>
    <mergeCell ref="RNY2:ROK2"/>
    <mergeCell ref="RIL2:RIX2"/>
    <mergeCell ref="RIY2:RJK2"/>
    <mergeCell ref="RJL2:RJX2"/>
    <mergeCell ref="RJY2:RKK2"/>
    <mergeCell ref="RKL2:RKX2"/>
    <mergeCell ref="RKY2:RLK2"/>
    <mergeCell ref="RFL2:RFX2"/>
    <mergeCell ref="RFY2:RGK2"/>
    <mergeCell ref="RGL2:RGX2"/>
    <mergeCell ref="RGY2:RHK2"/>
    <mergeCell ref="RHL2:RHX2"/>
    <mergeCell ref="RHY2:RIK2"/>
    <mergeCell ref="RCL2:RCX2"/>
    <mergeCell ref="RCY2:RDK2"/>
    <mergeCell ref="RDL2:RDX2"/>
    <mergeCell ref="RDY2:REK2"/>
    <mergeCell ref="REL2:REX2"/>
    <mergeCell ref="REY2:RFK2"/>
    <mergeCell ref="QZL2:QZX2"/>
    <mergeCell ref="QZY2:RAK2"/>
    <mergeCell ref="RAL2:RAX2"/>
    <mergeCell ref="RAY2:RBK2"/>
    <mergeCell ref="RBL2:RBX2"/>
    <mergeCell ref="RBY2:RCK2"/>
    <mergeCell ref="QWL2:QWX2"/>
    <mergeCell ref="QWY2:QXK2"/>
    <mergeCell ref="QXL2:QXX2"/>
    <mergeCell ref="QXY2:QYK2"/>
    <mergeCell ref="QYL2:QYX2"/>
    <mergeCell ref="QYY2:QZK2"/>
    <mergeCell ref="QTL2:QTX2"/>
    <mergeCell ref="QTY2:QUK2"/>
    <mergeCell ref="QUL2:QUX2"/>
    <mergeCell ref="QUY2:QVK2"/>
    <mergeCell ref="QVL2:QVX2"/>
    <mergeCell ref="QVY2:QWK2"/>
    <mergeCell ref="QQL2:QQX2"/>
    <mergeCell ref="QQY2:QRK2"/>
    <mergeCell ref="QRL2:QRX2"/>
    <mergeCell ref="QRY2:QSK2"/>
    <mergeCell ref="QSL2:QSX2"/>
    <mergeCell ref="QSY2:QTK2"/>
    <mergeCell ref="QNL2:QNX2"/>
    <mergeCell ref="QNY2:QOK2"/>
    <mergeCell ref="QOL2:QOX2"/>
    <mergeCell ref="QOY2:QPK2"/>
    <mergeCell ref="QPL2:QPX2"/>
    <mergeCell ref="QPY2:QQK2"/>
    <mergeCell ref="QKL2:QKX2"/>
    <mergeCell ref="QKY2:QLK2"/>
    <mergeCell ref="QLL2:QLX2"/>
    <mergeCell ref="QLY2:QMK2"/>
    <mergeCell ref="QML2:QMX2"/>
    <mergeCell ref="QMY2:QNK2"/>
    <mergeCell ref="QHL2:QHX2"/>
    <mergeCell ref="QHY2:QIK2"/>
    <mergeCell ref="QIL2:QIX2"/>
    <mergeCell ref="QIY2:QJK2"/>
    <mergeCell ref="QJL2:QJX2"/>
    <mergeCell ref="QJY2:QKK2"/>
    <mergeCell ref="QEL2:QEX2"/>
    <mergeCell ref="QEY2:QFK2"/>
    <mergeCell ref="QFL2:QFX2"/>
    <mergeCell ref="QFY2:QGK2"/>
    <mergeCell ref="QGL2:QGX2"/>
    <mergeCell ref="QGY2:QHK2"/>
    <mergeCell ref="QBL2:QBX2"/>
    <mergeCell ref="QBY2:QCK2"/>
    <mergeCell ref="QCL2:QCX2"/>
    <mergeCell ref="QCY2:QDK2"/>
    <mergeCell ref="QDL2:QDX2"/>
    <mergeCell ref="QDY2:QEK2"/>
    <mergeCell ref="PYL2:PYX2"/>
    <mergeCell ref="PYY2:PZK2"/>
    <mergeCell ref="PZL2:PZX2"/>
    <mergeCell ref="PZY2:QAK2"/>
    <mergeCell ref="QAL2:QAX2"/>
    <mergeCell ref="QAY2:QBK2"/>
    <mergeCell ref="PVL2:PVX2"/>
    <mergeCell ref="PVY2:PWK2"/>
    <mergeCell ref="PWL2:PWX2"/>
    <mergeCell ref="PWY2:PXK2"/>
    <mergeCell ref="PXL2:PXX2"/>
    <mergeCell ref="PXY2:PYK2"/>
    <mergeCell ref="PSL2:PSX2"/>
    <mergeCell ref="PSY2:PTK2"/>
    <mergeCell ref="PTL2:PTX2"/>
    <mergeCell ref="PTY2:PUK2"/>
    <mergeCell ref="PUL2:PUX2"/>
    <mergeCell ref="PUY2:PVK2"/>
    <mergeCell ref="PPL2:PPX2"/>
    <mergeCell ref="PPY2:PQK2"/>
    <mergeCell ref="PQL2:PQX2"/>
    <mergeCell ref="PQY2:PRK2"/>
    <mergeCell ref="PRL2:PRX2"/>
    <mergeCell ref="PRY2:PSK2"/>
    <mergeCell ref="PML2:PMX2"/>
    <mergeCell ref="PMY2:PNK2"/>
    <mergeCell ref="PNL2:PNX2"/>
    <mergeCell ref="PNY2:POK2"/>
    <mergeCell ref="POL2:POX2"/>
    <mergeCell ref="POY2:PPK2"/>
    <mergeCell ref="PJL2:PJX2"/>
    <mergeCell ref="PJY2:PKK2"/>
    <mergeCell ref="PKL2:PKX2"/>
    <mergeCell ref="PKY2:PLK2"/>
    <mergeCell ref="PLL2:PLX2"/>
    <mergeCell ref="PLY2:PMK2"/>
    <mergeCell ref="PGL2:PGX2"/>
    <mergeCell ref="PGY2:PHK2"/>
    <mergeCell ref="PHL2:PHX2"/>
    <mergeCell ref="PHY2:PIK2"/>
    <mergeCell ref="PIL2:PIX2"/>
    <mergeCell ref="PIY2:PJK2"/>
    <mergeCell ref="PDL2:PDX2"/>
    <mergeCell ref="PDY2:PEK2"/>
    <mergeCell ref="PEL2:PEX2"/>
    <mergeCell ref="PEY2:PFK2"/>
    <mergeCell ref="PFL2:PFX2"/>
    <mergeCell ref="PFY2:PGK2"/>
    <mergeCell ref="PAL2:PAX2"/>
    <mergeCell ref="PAY2:PBK2"/>
    <mergeCell ref="PBL2:PBX2"/>
    <mergeCell ref="PBY2:PCK2"/>
    <mergeCell ref="PCL2:PCX2"/>
    <mergeCell ref="PCY2:PDK2"/>
    <mergeCell ref="OXL2:OXX2"/>
    <mergeCell ref="OXY2:OYK2"/>
    <mergeCell ref="OYL2:OYX2"/>
    <mergeCell ref="OYY2:OZK2"/>
    <mergeCell ref="OZL2:OZX2"/>
    <mergeCell ref="OZY2:PAK2"/>
    <mergeCell ref="OUL2:OUX2"/>
    <mergeCell ref="OUY2:OVK2"/>
    <mergeCell ref="OVL2:OVX2"/>
    <mergeCell ref="OVY2:OWK2"/>
    <mergeCell ref="OWL2:OWX2"/>
    <mergeCell ref="OWY2:OXK2"/>
    <mergeCell ref="ORL2:ORX2"/>
    <mergeCell ref="ORY2:OSK2"/>
    <mergeCell ref="OSL2:OSX2"/>
    <mergeCell ref="OSY2:OTK2"/>
    <mergeCell ref="OTL2:OTX2"/>
    <mergeCell ref="OTY2:OUK2"/>
    <mergeCell ref="OOL2:OOX2"/>
    <mergeCell ref="OOY2:OPK2"/>
    <mergeCell ref="OPL2:OPX2"/>
    <mergeCell ref="OPY2:OQK2"/>
    <mergeCell ref="OQL2:OQX2"/>
    <mergeCell ref="OQY2:ORK2"/>
    <mergeCell ref="OLL2:OLX2"/>
    <mergeCell ref="OLY2:OMK2"/>
    <mergeCell ref="OML2:OMX2"/>
    <mergeCell ref="OMY2:ONK2"/>
    <mergeCell ref="ONL2:ONX2"/>
    <mergeCell ref="ONY2:OOK2"/>
    <mergeCell ref="OIL2:OIX2"/>
    <mergeCell ref="OIY2:OJK2"/>
    <mergeCell ref="OJL2:OJX2"/>
    <mergeCell ref="OJY2:OKK2"/>
    <mergeCell ref="OKL2:OKX2"/>
    <mergeCell ref="OKY2:OLK2"/>
    <mergeCell ref="OFL2:OFX2"/>
    <mergeCell ref="OFY2:OGK2"/>
    <mergeCell ref="OGL2:OGX2"/>
    <mergeCell ref="OGY2:OHK2"/>
    <mergeCell ref="OHL2:OHX2"/>
    <mergeCell ref="OHY2:OIK2"/>
    <mergeCell ref="OCL2:OCX2"/>
    <mergeCell ref="OCY2:ODK2"/>
    <mergeCell ref="ODL2:ODX2"/>
    <mergeCell ref="ODY2:OEK2"/>
    <mergeCell ref="OEL2:OEX2"/>
    <mergeCell ref="OEY2:OFK2"/>
    <mergeCell ref="NZL2:NZX2"/>
    <mergeCell ref="NZY2:OAK2"/>
    <mergeCell ref="OAL2:OAX2"/>
    <mergeCell ref="OAY2:OBK2"/>
    <mergeCell ref="OBL2:OBX2"/>
    <mergeCell ref="OBY2:OCK2"/>
    <mergeCell ref="NWL2:NWX2"/>
    <mergeCell ref="NWY2:NXK2"/>
    <mergeCell ref="NXL2:NXX2"/>
    <mergeCell ref="NXY2:NYK2"/>
    <mergeCell ref="NYL2:NYX2"/>
    <mergeCell ref="NYY2:NZK2"/>
    <mergeCell ref="NTL2:NTX2"/>
    <mergeCell ref="NTY2:NUK2"/>
    <mergeCell ref="NUL2:NUX2"/>
    <mergeCell ref="NUY2:NVK2"/>
    <mergeCell ref="NVL2:NVX2"/>
    <mergeCell ref="NVY2:NWK2"/>
    <mergeCell ref="NQL2:NQX2"/>
    <mergeCell ref="NQY2:NRK2"/>
    <mergeCell ref="NRL2:NRX2"/>
    <mergeCell ref="NRY2:NSK2"/>
    <mergeCell ref="NSL2:NSX2"/>
    <mergeCell ref="NSY2:NTK2"/>
    <mergeCell ref="NNL2:NNX2"/>
    <mergeCell ref="NNY2:NOK2"/>
    <mergeCell ref="NOL2:NOX2"/>
    <mergeCell ref="NOY2:NPK2"/>
    <mergeCell ref="NPL2:NPX2"/>
    <mergeCell ref="NPY2:NQK2"/>
    <mergeCell ref="NKL2:NKX2"/>
    <mergeCell ref="NKY2:NLK2"/>
    <mergeCell ref="NLL2:NLX2"/>
    <mergeCell ref="NLY2:NMK2"/>
    <mergeCell ref="NML2:NMX2"/>
    <mergeCell ref="NMY2:NNK2"/>
    <mergeCell ref="NHL2:NHX2"/>
    <mergeCell ref="NHY2:NIK2"/>
    <mergeCell ref="NIL2:NIX2"/>
    <mergeCell ref="NIY2:NJK2"/>
    <mergeCell ref="NJL2:NJX2"/>
    <mergeCell ref="NJY2:NKK2"/>
    <mergeCell ref="NEL2:NEX2"/>
    <mergeCell ref="NEY2:NFK2"/>
    <mergeCell ref="NFL2:NFX2"/>
    <mergeCell ref="NFY2:NGK2"/>
    <mergeCell ref="NGL2:NGX2"/>
    <mergeCell ref="NGY2:NHK2"/>
    <mergeCell ref="NBL2:NBX2"/>
    <mergeCell ref="NBY2:NCK2"/>
    <mergeCell ref="NCL2:NCX2"/>
    <mergeCell ref="NCY2:NDK2"/>
    <mergeCell ref="NDL2:NDX2"/>
    <mergeCell ref="NDY2:NEK2"/>
    <mergeCell ref="MYL2:MYX2"/>
    <mergeCell ref="MYY2:MZK2"/>
    <mergeCell ref="MZL2:MZX2"/>
    <mergeCell ref="MZY2:NAK2"/>
    <mergeCell ref="NAL2:NAX2"/>
    <mergeCell ref="NAY2:NBK2"/>
    <mergeCell ref="MVL2:MVX2"/>
    <mergeCell ref="MVY2:MWK2"/>
    <mergeCell ref="MWL2:MWX2"/>
    <mergeCell ref="MWY2:MXK2"/>
    <mergeCell ref="MXL2:MXX2"/>
    <mergeCell ref="MXY2:MYK2"/>
    <mergeCell ref="MSL2:MSX2"/>
    <mergeCell ref="MSY2:MTK2"/>
    <mergeCell ref="MTL2:MTX2"/>
    <mergeCell ref="MTY2:MUK2"/>
    <mergeCell ref="MUL2:MUX2"/>
    <mergeCell ref="MUY2:MVK2"/>
    <mergeCell ref="MPL2:MPX2"/>
    <mergeCell ref="MPY2:MQK2"/>
    <mergeCell ref="MQL2:MQX2"/>
    <mergeCell ref="MQY2:MRK2"/>
    <mergeCell ref="MRL2:MRX2"/>
    <mergeCell ref="MRY2:MSK2"/>
    <mergeCell ref="MML2:MMX2"/>
    <mergeCell ref="MMY2:MNK2"/>
    <mergeCell ref="MNL2:MNX2"/>
    <mergeCell ref="MNY2:MOK2"/>
    <mergeCell ref="MOL2:MOX2"/>
    <mergeCell ref="MOY2:MPK2"/>
    <mergeCell ref="MJL2:MJX2"/>
    <mergeCell ref="MJY2:MKK2"/>
    <mergeCell ref="MKL2:MKX2"/>
    <mergeCell ref="MKY2:MLK2"/>
    <mergeCell ref="MLL2:MLX2"/>
    <mergeCell ref="MLY2:MMK2"/>
    <mergeCell ref="MGL2:MGX2"/>
    <mergeCell ref="MGY2:MHK2"/>
    <mergeCell ref="MHL2:MHX2"/>
    <mergeCell ref="MHY2:MIK2"/>
    <mergeCell ref="MIL2:MIX2"/>
    <mergeCell ref="MIY2:MJK2"/>
    <mergeCell ref="MDL2:MDX2"/>
    <mergeCell ref="MDY2:MEK2"/>
    <mergeCell ref="MEL2:MEX2"/>
    <mergeCell ref="MEY2:MFK2"/>
    <mergeCell ref="MFL2:MFX2"/>
    <mergeCell ref="MFY2:MGK2"/>
    <mergeCell ref="MAL2:MAX2"/>
    <mergeCell ref="MAY2:MBK2"/>
    <mergeCell ref="MBL2:MBX2"/>
    <mergeCell ref="MBY2:MCK2"/>
    <mergeCell ref="MCL2:MCX2"/>
    <mergeCell ref="MCY2:MDK2"/>
    <mergeCell ref="LXL2:LXX2"/>
    <mergeCell ref="LXY2:LYK2"/>
    <mergeCell ref="LYL2:LYX2"/>
    <mergeCell ref="LYY2:LZK2"/>
    <mergeCell ref="LZL2:LZX2"/>
    <mergeCell ref="LZY2:MAK2"/>
    <mergeCell ref="LUL2:LUX2"/>
    <mergeCell ref="LUY2:LVK2"/>
    <mergeCell ref="LVL2:LVX2"/>
    <mergeCell ref="LVY2:LWK2"/>
    <mergeCell ref="LWL2:LWX2"/>
    <mergeCell ref="LWY2:LXK2"/>
    <mergeCell ref="LRL2:LRX2"/>
    <mergeCell ref="LRY2:LSK2"/>
    <mergeCell ref="LSL2:LSX2"/>
    <mergeCell ref="LSY2:LTK2"/>
    <mergeCell ref="LTL2:LTX2"/>
    <mergeCell ref="LTY2:LUK2"/>
    <mergeCell ref="LOL2:LOX2"/>
    <mergeCell ref="LOY2:LPK2"/>
    <mergeCell ref="LPL2:LPX2"/>
    <mergeCell ref="LPY2:LQK2"/>
    <mergeCell ref="LQL2:LQX2"/>
    <mergeCell ref="LQY2:LRK2"/>
    <mergeCell ref="LLL2:LLX2"/>
    <mergeCell ref="LLY2:LMK2"/>
    <mergeCell ref="LML2:LMX2"/>
    <mergeCell ref="LMY2:LNK2"/>
    <mergeCell ref="LNL2:LNX2"/>
    <mergeCell ref="LNY2:LOK2"/>
    <mergeCell ref="LIL2:LIX2"/>
    <mergeCell ref="LIY2:LJK2"/>
    <mergeCell ref="LJL2:LJX2"/>
    <mergeCell ref="LJY2:LKK2"/>
    <mergeCell ref="LKL2:LKX2"/>
    <mergeCell ref="LKY2:LLK2"/>
    <mergeCell ref="LFL2:LFX2"/>
    <mergeCell ref="LFY2:LGK2"/>
    <mergeCell ref="LGL2:LGX2"/>
    <mergeCell ref="LGY2:LHK2"/>
    <mergeCell ref="LHL2:LHX2"/>
    <mergeCell ref="LHY2:LIK2"/>
    <mergeCell ref="LCL2:LCX2"/>
    <mergeCell ref="LCY2:LDK2"/>
    <mergeCell ref="LDL2:LDX2"/>
    <mergeCell ref="LDY2:LEK2"/>
    <mergeCell ref="LEL2:LEX2"/>
    <mergeCell ref="LEY2:LFK2"/>
    <mergeCell ref="KZL2:KZX2"/>
    <mergeCell ref="KZY2:LAK2"/>
    <mergeCell ref="LAL2:LAX2"/>
    <mergeCell ref="LAY2:LBK2"/>
    <mergeCell ref="LBL2:LBX2"/>
    <mergeCell ref="LBY2:LCK2"/>
    <mergeCell ref="KWL2:KWX2"/>
    <mergeCell ref="KWY2:KXK2"/>
    <mergeCell ref="KXL2:KXX2"/>
    <mergeCell ref="KXY2:KYK2"/>
    <mergeCell ref="KYL2:KYX2"/>
    <mergeCell ref="KYY2:KZK2"/>
    <mergeCell ref="KTL2:KTX2"/>
    <mergeCell ref="KTY2:KUK2"/>
    <mergeCell ref="KUL2:KUX2"/>
    <mergeCell ref="KUY2:KVK2"/>
    <mergeCell ref="KVL2:KVX2"/>
    <mergeCell ref="KVY2:KWK2"/>
    <mergeCell ref="KQL2:KQX2"/>
    <mergeCell ref="KQY2:KRK2"/>
    <mergeCell ref="KRL2:KRX2"/>
    <mergeCell ref="KRY2:KSK2"/>
    <mergeCell ref="KSL2:KSX2"/>
    <mergeCell ref="KSY2:KTK2"/>
    <mergeCell ref="KNL2:KNX2"/>
    <mergeCell ref="KNY2:KOK2"/>
    <mergeCell ref="KOL2:KOX2"/>
    <mergeCell ref="KOY2:KPK2"/>
    <mergeCell ref="KPL2:KPX2"/>
    <mergeCell ref="KPY2:KQK2"/>
    <mergeCell ref="KKL2:KKX2"/>
    <mergeCell ref="KKY2:KLK2"/>
    <mergeCell ref="KLL2:KLX2"/>
    <mergeCell ref="KLY2:KMK2"/>
    <mergeCell ref="KML2:KMX2"/>
    <mergeCell ref="KMY2:KNK2"/>
    <mergeCell ref="KHL2:KHX2"/>
    <mergeCell ref="KHY2:KIK2"/>
    <mergeCell ref="KIL2:KIX2"/>
    <mergeCell ref="KIY2:KJK2"/>
    <mergeCell ref="KJL2:KJX2"/>
    <mergeCell ref="KJY2:KKK2"/>
    <mergeCell ref="KEL2:KEX2"/>
    <mergeCell ref="KEY2:KFK2"/>
    <mergeCell ref="KFL2:KFX2"/>
    <mergeCell ref="KFY2:KGK2"/>
    <mergeCell ref="KGL2:KGX2"/>
    <mergeCell ref="KGY2:KHK2"/>
    <mergeCell ref="KBL2:KBX2"/>
    <mergeCell ref="KBY2:KCK2"/>
    <mergeCell ref="KCL2:KCX2"/>
    <mergeCell ref="KCY2:KDK2"/>
    <mergeCell ref="KDL2:KDX2"/>
    <mergeCell ref="KDY2:KEK2"/>
    <mergeCell ref="JYL2:JYX2"/>
    <mergeCell ref="JYY2:JZK2"/>
    <mergeCell ref="JZL2:JZX2"/>
    <mergeCell ref="JZY2:KAK2"/>
    <mergeCell ref="KAL2:KAX2"/>
    <mergeCell ref="KAY2:KBK2"/>
    <mergeCell ref="JVL2:JVX2"/>
    <mergeCell ref="JVY2:JWK2"/>
    <mergeCell ref="JWL2:JWX2"/>
    <mergeCell ref="JWY2:JXK2"/>
    <mergeCell ref="JXL2:JXX2"/>
    <mergeCell ref="JXY2:JYK2"/>
    <mergeCell ref="JSL2:JSX2"/>
    <mergeCell ref="JSY2:JTK2"/>
    <mergeCell ref="JTL2:JTX2"/>
    <mergeCell ref="JTY2:JUK2"/>
    <mergeCell ref="JUL2:JUX2"/>
    <mergeCell ref="JUY2:JVK2"/>
    <mergeCell ref="JPL2:JPX2"/>
    <mergeCell ref="JPY2:JQK2"/>
    <mergeCell ref="JQL2:JQX2"/>
    <mergeCell ref="JQY2:JRK2"/>
    <mergeCell ref="JRL2:JRX2"/>
    <mergeCell ref="JRY2:JSK2"/>
    <mergeCell ref="JML2:JMX2"/>
    <mergeCell ref="JMY2:JNK2"/>
    <mergeCell ref="JNL2:JNX2"/>
    <mergeCell ref="JNY2:JOK2"/>
    <mergeCell ref="JOL2:JOX2"/>
    <mergeCell ref="JOY2:JPK2"/>
    <mergeCell ref="JJL2:JJX2"/>
    <mergeCell ref="JJY2:JKK2"/>
    <mergeCell ref="JKL2:JKX2"/>
    <mergeCell ref="JKY2:JLK2"/>
    <mergeCell ref="JLL2:JLX2"/>
    <mergeCell ref="JLY2:JMK2"/>
    <mergeCell ref="JGL2:JGX2"/>
    <mergeCell ref="JGY2:JHK2"/>
    <mergeCell ref="JHL2:JHX2"/>
    <mergeCell ref="JHY2:JIK2"/>
    <mergeCell ref="JIL2:JIX2"/>
    <mergeCell ref="JIY2:JJK2"/>
    <mergeCell ref="JDL2:JDX2"/>
    <mergeCell ref="JDY2:JEK2"/>
    <mergeCell ref="JEL2:JEX2"/>
    <mergeCell ref="JEY2:JFK2"/>
    <mergeCell ref="JFL2:JFX2"/>
    <mergeCell ref="JFY2:JGK2"/>
    <mergeCell ref="JAL2:JAX2"/>
    <mergeCell ref="JAY2:JBK2"/>
    <mergeCell ref="JBL2:JBX2"/>
    <mergeCell ref="JBY2:JCK2"/>
    <mergeCell ref="JCL2:JCX2"/>
    <mergeCell ref="JCY2:JDK2"/>
    <mergeCell ref="IXL2:IXX2"/>
    <mergeCell ref="IXY2:IYK2"/>
    <mergeCell ref="IYL2:IYX2"/>
    <mergeCell ref="IYY2:IZK2"/>
    <mergeCell ref="IZL2:IZX2"/>
    <mergeCell ref="IZY2:JAK2"/>
    <mergeCell ref="IUL2:IUX2"/>
    <mergeCell ref="IUY2:IVK2"/>
    <mergeCell ref="IVL2:IVX2"/>
    <mergeCell ref="IVY2:IWK2"/>
    <mergeCell ref="IWL2:IWX2"/>
    <mergeCell ref="IWY2:IXK2"/>
    <mergeCell ref="IRL2:IRX2"/>
    <mergeCell ref="IRY2:ISK2"/>
    <mergeCell ref="ISL2:ISX2"/>
    <mergeCell ref="ISY2:ITK2"/>
    <mergeCell ref="ITL2:ITX2"/>
    <mergeCell ref="ITY2:IUK2"/>
    <mergeCell ref="IOL2:IOX2"/>
    <mergeCell ref="IOY2:IPK2"/>
    <mergeCell ref="IPL2:IPX2"/>
    <mergeCell ref="IPY2:IQK2"/>
    <mergeCell ref="IQL2:IQX2"/>
    <mergeCell ref="IQY2:IRK2"/>
    <mergeCell ref="ILL2:ILX2"/>
    <mergeCell ref="ILY2:IMK2"/>
    <mergeCell ref="IML2:IMX2"/>
    <mergeCell ref="IMY2:INK2"/>
    <mergeCell ref="INL2:INX2"/>
    <mergeCell ref="INY2:IOK2"/>
    <mergeCell ref="IIL2:IIX2"/>
    <mergeCell ref="IIY2:IJK2"/>
    <mergeCell ref="IJL2:IJX2"/>
    <mergeCell ref="IJY2:IKK2"/>
    <mergeCell ref="IKL2:IKX2"/>
    <mergeCell ref="IKY2:ILK2"/>
    <mergeCell ref="IFL2:IFX2"/>
    <mergeCell ref="IFY2:IGK2"/>
    <mergeCell ref="IGL2:IGX2"/>
    <mergeCell ref="IGY2:IHK2"/>
    <mergeCell ref="IHL2:IHX2"/>
    <mergeCell ref="IHY2:IIK2"/>
    <mergeCell ref="ICL2:ICX2"/>
    <mergeCell ref="ICY2:IDK2"/>
    <mergeCell ref="IDL2:IDX2"/>
    <mergeCell ref="IDY2:IEK2"/>
    <mergeCell ref="IEL2:IEX2"/>
    <mergeCell ref="IEY2:IFK2"/>
    <mergeCell ref="HZL2:HZX2"/>
    <mergeCell ref="HZY2:IAK2"/>
    <mergeCell ref="IAL2:IAX2"/>
    <mergeCell ref="IAY2:IBK2"/>
    <mergeCell ref="IBL2:IBX2"/>
    <mergeCell ref="IBY2:ICK2"/>
    <mergeCell ref="HWL2:HWX2"/>
    <mergeCell ref="HWY2:HXK2"/>
    <mergeCell ref="HXL2:HXX2"/>
    <mergeCell ref="HXY2:HYK2"/>
    <mergeCell ref="HYL2:HYX2"/>
    <mergeCell ref="HYY2:HZK2"/>
    <mergeCell ref="HTL2:HTX2"/>
    <mergeCell ref="HTY2:HUK2"/>
    <mergeCell ref="HUL2:HUX2"/>
    <mergeCell ref="HUY2:HVK2"/>
    <mergeCell ref="HVL2:HVX2"/>
    <mergeCell ref="HVY2:HWK2"/>
    <mergeCell ref="HQL2:HQX2"/>
    <mergeCell ref="HQY2:HRK2"/>
    <mergeCell ref="HRL2:HRX2"/>
    <mergeCell ref="HRY2:HSK2"/>
    <mergeCell ref="HSL2:HSX2"/>
    <mergeCell ref="HSY2:HTK2"/>
    <mergeCell ref="HNL2:HNX2"/>
    <mergeCell ref="HNY2:HOK2"/>
    <mergeCell ref="HOL2:HOX2"/>
    <mergeCell ref="HOY2:HPK2"/>
    <mergeCell ref="HPL2:HPX2"/>
    <mergeCell ref="HPY2:HQK2"/>
    <mergeCell ref="HKL2:HKX2"/>
    <mergeCell ref="HKY2:HLK2"/>
    <mergeCell ref="HLL2:HLX2"/>
    <mergeCell ref="HLY2:HMK2"/>
    <mergeCell ref="HML2:HMX2"/>
    <mergeCell ref="HMY2:HNK2"/>
    <mergeCell ref="HHL2:HHX2"/>
    <mergeCell ref="HHY2:HIK2"/>
    <mergeCell ref="HIL2:HIX2"/>
    <mergeCell ref="HIY2:HJK2"/>
    <mergeCell ref="HJL2:HJX2"/>
    <mergeCell ref="HJY2:HKK2"/>
    <mergeCell ref="HEL2:HEX2"/>
    <mergeCell ref="HEY2:HFK2"/>
    <mergeCell ref="HFL2:HFX2"/>
    <mergeCell ref="HFY2:HGK2"/>
    <mergeCell ref="HGL2:HGX2"/>
    <mergeCell ref="HGY2:HHK2"/>
    <mergeCell ref="HBL2:HBX2"/>
    <mergeCell ref="HBY2:HCK2"/>
    <mergeCell ref="HCL2:HCX2"/>
    <mergeCell ref="HCY2:HDK2"/>
    <mergeCell ref="HDL2:HDX2"/>
    <mergeCell ref="HDY2:HEK2"/>
    <mergeCell ref="GYL2:GYX2"/>
    <mergeCell ref="GYY2:GZK2"/>
    <mergeCell ref="GZL2:GZX2"/>
    <mergeCell ref="GZY2:HAK2"/>
    <mergeCell ref="HAL2:HAX2"/>
    <mergeCell ref="HAY2:HBK2"/>
    <mergeCell ref="GVL2:GVX2"/>
    <mergeCell ref="GVY2:GWK2"/>
    <mergeCell ref="GWL2:GWX2"/>
    <mergeCell ref="GWY2:GXK2"/>
    <mergeCell ref="GXL2:GXX2"/>
    <mergeCell ref="GXY2:GYK2"/>
    <mergeCell ref="GSL2:GSX2"/>
    <mergeCell ref="GSY2:GTK2"/>
    <mergeCell ref="GTL2:GTX2"/>
    <mergeCell ref="GTY2:GUK2"/>
    <mergeCell ref="GUL2:GUX2"/>
    <mergeCell ref="GUY2:GVK2"/>
    <mergeCell ref="GPL2:GPX2"/>
    <mergeCell ref="GPY2:GQK2"/>
    <mergeCell ref="GQL2:GQX2"/>
    <mergeCell ref="GQY2:GRK2"/>
    <mergeCell ref="GRL2:GRX2"/>
    <mergeCell ref="GRY2:GSK2"/>
    <mergeCell ref="GML2:GMX2"/>
    <mergeCell ref="GMY2:GNK2"/>
    <mergeCell ref="GNL2:GNX2"/>
    <mergeCell ref="GNY2:GOK2"/>
    <mergeCell ref="GOL2:GOX2"/>
    <mergeCell ref="GOY2:GPK2"/>
    <mergeCell ref="GJL2:GJX2"/>
    <mergeCell ref="GJY2:GKK2"/>
    <mergeCell ref="GKL2:GKX2"/>
    <mergeCell ref="GKY2:GLK2"/>
    <mergeCell ref="GLL2:GLX2"/>
    <mergeCell ref="GLY2:GMK2"/>
    <mergeCell ref="GGL2:GGX2"/>
    <mergeCell ref="GGY2:GHK2"/>
    <mergeCell ref="GHL2:GHX2"/>
    <mergeCell ref="GHY2:GIK2"/>
    <mergeCell ref="GIL2:GIX2"/>
    <mergeCell ref="GIY2:GJK2"/>
    <mergeCell ref="GDL2:GDX2"/>
    <mergeCell ref="GDY2:GEK2"/>
    <mergeCell ref="GEL2:GEX2"/>
    <mergeCell ref="GEY2:GFK2"/>
    <mergeCell ref="GFL2:GFX2"/>
    <mergeCell ref="GFY2:GGK2"/>
    <mergeCell ref="GAL2:GAX2"/>
    <mergeCell ref="GAY2:GBK2"/>
    <mergeCell ref="GBL2:GBX2"/>
    <mergeCell ref="GBY2:GCK2"/>
    <mergeCell ref="GCL2:GCX2"/>
    <mergeCell ref="GCY2:GDK2"/>
    <mergeCell ref="FXL2:FXX2"/>
    <mergeCell ref="FXY2:FYK2"/>
    <mergeCell ref="FYL2:FYX2"/>
    <mergeCell ref="FYY2:FZK2"/>
    <mergeCell ref="FZL2:FZX2"/>
    <mergeCell ref="FZY2:GAK2"/>
    <mergeCell ref="FUL2:FUX2"/>
    <mergeCell ref="FUY2:FVK2"/>
    <mergeCell ref="FVL2:FVX2"/>
    <mergeCell ref="FVY2:FWK2"/>
    <mergeCell ref="FWL2:FWX2"/>
    <mergeCell ref="FWY2:FXK2"/>
    <mergeCell ref="FRL2:FRX2"/>
    <mergeCell ref="FRY2:FSK2"/>
    <mergeCell ref="FSL2:FSX2"/>
    <mergeCell ref="FSY2:FTK2"/>
    <mergeCell ref="FTL2:FTX2"/>
    <mergeCell ref="FTY2:FUK2"/>
    <mergeCell ref="FOL2:FOX2"/>
    <mergeCell ref="FOY2:FPK2"/>
    <mergeCell ref="FPL2:FPX2"/>
    <mergeCell ref="FPY2:FQK2"/>
    <mergeCell ref="FQL2:FQX2"/>
    <mergeCell ref="FQY2:FRK2"/>
    <mergeCell ref="FLL2:FLX2"/>
    <mergeCell ref="FLY2:FMK2"/>
    <mergeCell ref="FML2:FMX2"/>
    <mergeCell ref="FMY2:FNK2"/>
    <mergeCell ref="FNL2:FNX2"/>
    <mergeCell ref="FNY2:FOK2"/>
    <mergeCell ref="FIL2:FIX2"/>
    <mergeCell ref="FIY2:FJK2"/>
    <mergeCell ref="FJL2:FJX2"/>
    <mergeCell ref="FJY2:FKK2"/>
    <mergeCell ref="FKL2:FKX2"/>
    <mergeCell ref="FKY2:FLK2"/>
    <mergeCell ref="FFL2:FFX2"/>
    <mergeCell ref="FFY2:FGK2"/>
    <mergeCell ref="FGL2:FGX2"/>
    <mergeCell ref="FGY2:FHK2"/>
    <mergeCell ref="FHL2:FHX2"/>
    <mergeCell ref="FHY2:FIK2"/>
    <mergeCell ref="FCL2:FCX2"/>
    <mergeCell ref="FCY2:FDK2"/>
    <mergeCell ref="FDL2:FDX2"/>
    <mergeCell ref="FDY2:FEK2"/>
    <mergeCell ref="FEL2:FEX2"/>
    <mergeCell ref="FEY2:FFK2"/>
    <mergeCell ref="EZL2:EZX2"/>
    <mergeCell ref="EZY2:FAK2"/>
    <mergeCell ref="FAL2:FAX2"/>
    <mergeCell ref="FAY2:FBK2"/>
    <mergeCell ref="FBL2:FBX2"/>
    <mergeCell ref="FBY2:FCK2"/>
    <mergeCell ref="EWL2:EWX2"/>
    <mergeCell ref="EWY2:EXK2"/>
    <mergeCell ref="EXL2:EXX2"/>
    <mergeCell ref="EXY2:EYK2"/>
    <mergeCell ref="EYL2:EYX2"/>
    <mergeCell ref="EYY2:EZK2"/>
    <mergeCell ref="ETL2:ETX2"/>
    <mergeCell ref="ETY2:EUK2"/>
    <mergeCell ref="EUL2:EUX2"/>
    <mergeCell ref="EUY2:EVK2"/>
    <mergeCell ref="EVL2:EVX2"/>
    <mergeCell ref="EVY2:EWK2"/>
    <mergeCell ref="EQL2:EQX2"/>
    <mergeCell ref="EQY2:ERK2"/>
    <mergeCell ref="ERL2:ERX2"/>
    <mergeCell ref="ERY2:ESK2"/>
    <mergeCell ref="ESL2:ESX2"/>
    <mergeCell ref="ESY2:ETK2"/>
    <mergeCell ref="ENL2:ENX2"/>
    <mergeCell ref="ENY2:EOK2"/>
    <mergeCell ref="EOL2:EOX2"/>
    <mergeCell ref="EOY2:EPK2"/>
    <mergeCell ref="EPL2:EPX2"/>
    <mergeCell ref="EPY2:EQK2"/>
    <mergeCell ref="EKL2:EKX2"/>
    <mergeCell ref="EKY2:ELK2"/>
    <mergeCell ref="ELL2:ELX2"/>
    <mergeCell ref="ELY2:EMK2"/>
    <mergeCell ref="EML2:EMX2"/>
    <mergeCell ref="EMY2:ENK2"/>
    <mergeCell ref="EHL2:EHX2"/>
    <mergeCell ref="EHY2:EIK2"/>
    <mergeCell ref="EIL2:EIX2"/>
    <mergeCell ref="EIY2:EJK2"/>
    <mergeCell ref="EJL2:EJX2"/>
    <mergeCell ref="EJY2:EKK2"/>
    <mergeCell ref="EEL2:EEX2"/>
    <mergeCell ref="EEY2:EFK2"/>
    <mergeCell ref="EFL2:EFX2"/>
    <mergeCell ref="EFY2:EGK2"/>
    <mergeCell ref="EGL2:EGX2"/>
    <mergeCell ref="EGY2:EHK2"/>
    <mergeCell ref="EBL2:EBX2"/>
    <mergeCell ref="EBY2:ECK2"/>
    <mergeCell ref="ECL2:ECX2"/>
    <mergeCell ref="ECY2:EDK2"/>
    <mergeCell ref="EDL2:EDX2"/>
    <mergeCell ref="EDY2:EEK2"/>
    <mergeCell ref="DYL2:DYX2"/>
    <mergeCell ref="DYY2:DZK2"/>
    <mergeCell ref="DZL2:DZX2"/>
    <mergeCell ref="DZY2:EAK2"/>
    <mergeCell ref="EAL2:EAX2"/>
    <mergeCell ref="EAY2:EBK2"/>
    <mergeCell ref="DVL2:DVX2"/>
    <mergeCell ref="DVY2:DWK2"/>
    <mergeCell ref="DWL2:DWX2"/>
    <mergeCell ref="DWY2:DXK2"/>
    <mergeCell ref="DXL2:DXX2"/>
    <mergeCell ref="DXY2:DYK2"/>
    <mergeCell ref="DSL2:DSX2"/>
    <mergeCell ref="DSY2:DTK2"/>
    <mergeCell ref="DTL2:DTX2"/>
    <mergeCell ref="DTY2:DUK2"/>
    <mergeCell ref="DUL2:DUX2"/>
    <mergeCell ref="DUY2:DVK2"/>
    <mergeCell ref="DPL2:DPX2"/>
    <mergeCell ref="DPY2:DQK2"/>
    <mergeCell ref="DQL2:DQX2"/>
    <mergeCell ref="DQY2:DRK2"/>
    <mergeCell ref="DRL2:DRX2"/>
    <mergeCell ref="DRY2:DSK2"/>
    <mergeCell ref="DML2:DMX2"/>
    <mergeCell ref="DMY2:DNK2"/>
    <mergeCell ref="DNL2:DNX2"/>
    <mergeCell ref="DNY2:DOK2"/>
    <mergeCell ref="DOL2:DOX2"/>
    <mergeCell ref="DOY2:DPK2"/>
    <mergeCell ref="DJL2:DJX2"/>
    <mergeCell ref="DJY2:DKK2"/>
    <mergeCell ref="DKL2:DKX2"/>
    <mergeCell ref="DKY2:DLK2"/>
    <mergeCell ref="DLL2:DLX2"/>
    <mergeCell ref="DLY2:DMK2"/>
    <mergeCell ref="DGL2:DGX2"/>
    <mergeCell ref="DGY2:DHK2"/>
    <mergeCell ref="DHL2:DHX2"/>
    <mergeCell ref="DHY2:DIK2"/>
    <mergeCell ref="DIL2:DIX2"/>
    <mergeCell ref="DIY2:DJK2"/>
    <mergeCell ref="DDL2:DDX2"/>
    <mergeCell ref="DDY2:DEK2"/>
    <mergeCell ref="DEL2:DEX2"/>
    <mergeCell ref="DEY2:DFK2"/>
    <mergeCell ref="DFL2:DFX2"/>
    <mergeCell ref="DFY2:DGK2"/>
    <mergeCell ref="DAL2:DAX2"/>
    <mergeCell ref="DAY2:DBK2"/>
    <mergeCell ref="DBL2:DBX2"/>
    <mergeCell ref="DBY2:DCK2"/>
    <mergeCell ref="DCL2:DCX2"/>
    <mergeCell ref="DCY2:DDK2"/>
    <mergeCell ref="CXL2:CXX2"/>
    <mergeCell ref="CXY2:CYK2"/>
    <mergeCell ref="CYL2:CYX2"/>
    <mergeCell ref="CYY2:CZK2"/>
    <mergeCell ref="CZL2:CZX2"/>
    <mergeCell ref="CZY2:DAK2"/>
    <mergeCell ref="CUL2:CUX2"/>
    <mergeCell ref="CUY2:CVK2"/>
    <mergeCell ref="CVL2:CVX2"/>
    <mergeCell ref="CVY2:CWK2"/>
    <mergeCell ref="CWL2:CWX2"/>
    <mergeCell ref="CWY2:CXK2"/>
    <mergeCell ref="CRL2:CRX2"/>
    <mergeCell ref="CRY2:CSK2"/>
    <mergeCell ref="CSL2:CSX2"/>
    <mergeCell ref="CSY2:CTK2"/>
    <mergeCell ref="CTL2:CTX2"/>
    <mergeCell ref="CTY2:CUK2"/>
    <mergeCell ref="COL2:COX2"/>
    <mergeCell ref="COY2:CPK2"/>
    <mergeCell ref="CPL2:CPX2"/>
    <mergeCell ref="CPY2:CQK2"/>
    <mergeCell ref="CQL2:CQX2"/>
    <mergeCell ref="CQY2:CRK2"/>
    <mergeCell ref="CLL2:CLX2"/>
    <mergeCell ref="CLY2:CMK2"/>
    <mergeCell ref="CML2:CMX2"/>
    <mergeCell ref="CMY2:CNK2"/>
    <mergeCell ref="CNL2:CNX2"/>
    <mergeCell ref="CNY2:COK2"/>
    <mergeCell ref="CIL2:CIX2"/>
    <mergeCell ref="CIY2:CJK2"/>
    <mergeCell ref="CJL2:CJX2"/>
    <mergeCell ref="CJY2:CKK2"/>
    <mergeCell ref="CKL2:CKX2"/>
    <mergeCell ref="CKY2:CLK2"/>
    <mergeCell ref="CFL2:CFX2"/>
    <mergeCell ref="CFY2:CGK2"/>
    <mergeCell ref="CGL2:CGX2"/>
    <mergeCell ref="CGY2:CHK2"/>
    <mergeCell ref="CHL2:CHX2"/>
    <mergeCell ref="CHY2:CIK2"/>
    <mergeCell ref="CCL2:CCX2"/>
    <mergeCell ref="CCY2:CDK2"/>
    <mergeCell ref="CDL2:CDX2"/>
    <mergeCell ref="CDY2:CEK2"/>
    <mergeCell ref="CEL2:CEX2"/>
    <mergeCell ref="CEY2:CFK2"/>
    <mergeCell ref="BZL2:BZX2"/>
    <mergeCell ref="BZY2:CAK2"/>
    <mergeCell ref="CAL2:CAX2"/>
    <mergeCell ref="CAY2:CBK2"/>
    <mergeCell ref="CBL2:CBX2"/>
    <mergeCell ref="CBY2:CCK2"/>
    <mergeCell ref="BWL2:BWX2"/>
    <mergeCell ref="BWY2:BXK2"/>
    <mergeCell ref="BXL2:BXX2"/>
    <mergeCell ref="BXY2:BYK2"/>
    <mergeCell ref="BYL2:BYX2"/>
    <mergeCell ref="BYY2:BZK2"/>
    <mergeCell ref="BTL2:BTX2"/>
    <mergeCell ref="BTY2:BUK2"/>
    <mergeCell ref="BUL2:BUX2"/>
    <mergeCell ref="BUY2:BVK2"/>
    <mergeCell ref="BVL2:BVX2"/>
    <mergeCell ref="BVY2:BWK2"/>
    <mergeCell ref="BQL2:BQX2"/>
    <mergeCell ref="BQY2:BRK2"/>
    <mergeCell ref="BRL2:BRX2"/>
    <mergeCell ref="BRY2:BSK2"/>
    <mergeCell ref="BSL2:BSX2"/>
    <mergeCell ref="BSY2:BTK2"/>
    <mergeCell ref="BNL2:BNX2"/>
    <mergeCell ref="BNY2:BOK2"/>
    <mergeCell ref="BOL2:BOX2"/>
    <mergeCell ref="BOY2:BPK2"/>
    <mergeCell ref="BPL2:BPX2"/>
    <mergeCell ref="BPY2:BQK2"/>
    <mergeCell ref="BKL2:BKX2"/>
    <mergeCell ref="BKY2:BLK2"/>
    <mergeCell ref="BLL2:BLX2"/>
    <mergeCell ref="BLY2:BMK2"/>
    <mergeCell ref="BML2:BMX2"/>
    <mergeCell ref="BMY2:BNK2"/>
    <mergeCell ref="BHL2:BHX2"/>
    <mergeCell ref="BHY2:BIK2"/>
    <mergeCell ref="BIL2:BIX2"/>
    <mergeCell ref="BIY2:BJK2"/>
    <mergeCell ref="BJL2:BJX2"/>
    <mergeCell ref="BJY2:BKK2"/>
    <mergeCell ref="BEL2:BEX2"/>
    <mergeCell ref="BEY2:BFK2"/>
    <mergeCell ref="BFL2:BFX2"/>
    <mergeCell ref="BFY2:BGK2"/>
    <mergeCell ref="BGL2:BGX2"/>
    <mergeCell ref="BGY2:BHK2"/>
    <mergeCell ref="BBL2:BBX2"/>
    <mergeCell ref="BBY2:BCK2"/>
    <mergeCell ref="BCL2:BCX2"/>
    <mergeCell ref="BCY2:BDK2"/>
    <mergeCell ref="BDL2:BDX2"/>
    <mergeCell ref="BDY2:BEK2"/>
    <mergeCell ref="AYL2:AYX2"/>
    <mergeCell ref="AYY2:AZK2"/>
    <mergeCell ref="AZL2:AZX2"/>
    <mergeCell ref="AZY2:BAK2"/>
    <mergeCell ref="BAL2:BAX2"/>
    <mergeCell ref="BAY2:BBK2"/>
    <mergeCell ref="AVL2:AVX2"/>
    <mergeCell ref="AVY2:AWK2"/>
    <mergeCell ref="AWL2:AWX2"/>
    <mergeCell ref="AWY2:AXK2"/>
    <mergeCell ref="AXL2:AXX2"/>
    <mergeCell ref="AXY2:AYK2"/>
    <mergeCell ref="ASL2:ASX2"/>
    <mergeCell ref="ASY2:ATK2"/>
    <mergeCell ref="ATL2:ATX2"/>
    <mergeCell ref="ATY2:AUK2"/>
    <mergeCell ref="AUL2:AUX2"/>
    <mergeCell ref="AUY2:AVK2"/>
    <mergeCell ref="APL2:APX2"/>
    <mergeCell ref="APY2:AQK2"/>
    <mergeCell ref="AQL2:AQX2"/>
    <mergeCell ref="AQY2:ARK2"/>
    <mergeCell ref="ARL2:ARX2"/>
    <mergeCell ref="ARY2:ASK2"/>
    <mergeCell ref="AML2:AMX2"/>
    <mergeCell ref="AMY2:ANK2"/>
    <mergeCell ref="ANL2:ANX2"/>
    <mergeCell ref="ANY2:AOK2"/>
    <mergeCell ref="AOL2:AOX2"/>
    <mergeCell ref="AOY2:APK2"/>
    <mergeCell ref="AJL2:AJX2"/>
    <mergeCell ref="AJY2:AKK2"/>
    <mergeCell ref="AKL2:AKX2"/>
    <mergeCell ref="AKY2:ALK2"/>
    <mergeCell ref="ALL2:ALX2"/>
    <mergeCell ref="ALY2:AMK2"/>
    <mergeCell ref="AGL2:AGX2"/>
    <mergeCell ref="AGY2:AHK2"/>
    <mergeCell ref="AHL2:AHX2"/>
    <mergeCell ref="AHY2:AIK2"/>
    <mergeCell ref="AIL2:AIX2"/>
    <mergeCell ref="AIY2:AJK2"/>
    <mergeCell ref="ADL2:ADX2"/>
    <mergeCell ref="ADY2:AEK2"/>
    <mergeCell ref="AEL2:AEX2"/>
    <mergeCell ref="AEY2:AFK2"/>
    <mergeCell ref="AFL2:AFX2"/>
    <mergeCell ref="AFY2:AGK2"/>
    <mergeCell ref="AAL2:AAX2"/>
    <mergeCell ref="AAY2:ABK2"/>
    <mergeCell ref="ABL2:ABX2"/>
    <mergeCell ref="ABY2:ACK2"/>
    <mergeCell ref="ACL2:ACX2"/>
    <mergeCell ref="ACY2:ADK2"/>
    <mergeCell ref="XL2:XX2"/>
    <mergeCell ref="XY2:YK2"/>
    <mergeCell ref="YL2:YX2"/>
    <mergeCell ref="YY2:ZK2"/>
    <mergeCell ref="ZL2:ZX2"/>
    <mergeCell ref="ZY2:AAK2"/>
    <mergeCell ref="UL2:UX2"/>
    <mergeCell ref="UY2:VK2"/>
    <mergeCell ref="VL2:VX2"/>
    <mergeCell ref="VY2:WK2"/>
    <mergeCell ref="WL2:WX2"/>
    <mergeCell ref="WY2:XK2"/>
    <mergeCell ref="RL2:RX2"/>
    <mergeCell ref="RY2:SK2"/>
    <mergeCell ref="SL2:SX2"/>
    <mergeCell ref="SY2:TK2"/>
    <mergeCell ref="TL2:TX2"/>
    <mergeCell ref="TY2:UK2"/>
    <mergeCell ref="OL2:OX2"/>
    <mergeCell ref="OY2:PK2"/>
    <mergeCell ref="PL2:PX2"/>
    <mergeCell ref="PY2:QK2"/>
    <mergeCell ref="QL2:QX2"/>
    <mergeCell ref="QY2:RK2"/>
    <mergeCell ref="LL2:LX2"/>
    <mergeCell ref="LY2:MK2"/>
    <mergeCell ref="ML2:MX2"/>
    <mergeCell ref="MY2:NK2"/>
    <mergeCell ref="NL2:NX2"/>
    <mergeCell ref="NY2:OK2"/>
    <mergeCell ref="B9:E9"/>
    <mergeCell ref="B10:E10"/>
    <mergeCell ref="B11:E11"/>
    <mergeCell ref="B2:E2"/>
    <mergeCell ref="Y2:AK2"/>
    <mergeCell ref="AL2:AX2"/>
    <mergeCell ref="AY2:BK2"/>
    <mergeCell ref="BL2:BX2"/>
    <mergeCell ref="BY2:CK2"/>
    <mergeCell ref="IL2:IX2"/>
    <mergeCell ref="IY2:JK2"/>
    <mergeCell ref="JL2:JX2"/>
    <mergeCell ref="JY2:KK2"/>
    <mergeCell ref="KL2:KX2"/>
    <mergeCell ref="KY2:LK2"/>
    <mergeCell ref="FL2:FX2"/>
    <mergeCell ref="FY2:GK2"/>
    <mergeCell ref="GL2:GX2"/>
    <mergeCell ref="GY2:HK2"/>
    <mergeCell ref="HL2:HX2"/>
    <mergeCell ref="HY2:IK2"/>
    <mergeCell ref="CL2:CX2"/>
    <mergeCell ref="CY2:DK2"/>
    <mergeCell ref="DL2:DX2"/>
    <mergeCell ref="DY2:EK2"/>
    <mergeCell ref="EL2:EX2"/>
    <mergeCell ref="EY2:FK2"/>
  </mergeCells>
  <printOptions horizontalCentered="1"/>
  <pageMargins left="0.39370078740157483" right="0.39370078740157483" top="1.1811023622047245" bottom="0.78740157480314965" header="0.31496062992125984" footer="0.31496062992125984"/>
  <pageSetup paperSize="9" scale="72" orientation="portrait" r:id="rId1"/>
  <colBreaks count="1" manualBreakCount="1">
    <brk id="16" min="1" max="29" man="1"/>
  </colBreaks>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sheetPr codeName="Лист42">
    <tabColor rgb="FFCCFFCC"/>
    <pageSetUpPr fitToPage="1"/>
  </sheetPr>
  <dimension ref="A1:XFA8"/>
  <sheetViews>
    <sheetView zoomScaleNormal="100" workbookViewId="0"/>
  </sheetViews>
  <sheetFormatPr defaultColWidth="9.140625" defaultRowHeight="12.75"/>
  <cols>
    <col min="1" max="1" width="4.42578125" style="152" customWidth="1"/>
    <col min="2" max="2" width="5.42578125" style="152" customWidth="1"/>
    <col min="3" max="3" width="91.140625" style="152" customWidth="1"/>
    <col min="4" max="4" width="13.42578125" style="152" customWidth="1"/>
    <col min="5" max="15" width="10.42578125" style="152" customWidth="1"/>
    <col min="16" max="16384" width="9.140625" style="152"/>
  </cols>
  <sheetData>
    <row r="1" spans="1:16381">
      <c r="C1" s="386"/>
    </row>
    <row r="2" spans="1:16381" ht="66.75" customHeight="1">
      <c r="B2" s="893" t="s">
        <v>1172</v>
      </c>
      <c r="C2" s="893"/>
      <c r="D2" s="893"/>
      <c r="E2" s="20"/>
      <c r="F2" s="20"/>
      <c r="G2" s="20"/>
      <c r="H2" s="20"/>
      <c r="I2" s="20"/>
      <c r="J2" s="20"/>
      <c r="K2" s="20"/>
      <c r="L2" s="20"/>
      <c r="M2" s="20"/>
      <c r="N2" s="20"/>
      <c r="O2" s="446"/>
      <c r="P2" s="447"/>
      <c r="Q2" s="447"/>
      <c r="R2" s="447"/>
      <c r="S2" s="447"/>
      <c r="T2" s="447"/>
      <c r="U2" s="447"/>
      <c r="V2" s="447"/>
      <c r="W2" s="447"/>
      <c r="X2" s="832"/>
      <c r="Y2" s="832"/>
      <c r="Z2" s="832"/>
      <c r="AA2" s="832"/>
      <c r="AB2" s="832"/>
      <c r="AC2" s="832"/>
      <c r="AD2" s="832"/>
      <c r="AE2" s="832"/>
      <c r="AF2" s="832"/>
      <c r="AG2" s="832"/>
      <c r="AH2" s="832"/>
      <c r="AI2" s="832"/>
      <c r="AJ2" s="832"/>
      <c r="AK2" s="832"/>
      <c r="AL2" s="832"/>
      <c r="AM2" s="832"/>
      <c r="AN2" s="832"/>
      <c r="AO2" s="832"/>
      <c r="AP2" s="832"/>
      <c r="AQ2" s="832"/>
      <c r="AR2" s="832"/>
      <c r="AS2" s="832"/>
      <c r="AT2" s="832"/>
      <c r="AU2" s="832"/>
      <c r="AV2" s="832"/>
      <c r="AW2" s="832"/>
      <c r="AX2" s="832"/>
      <c r="AY2" s="832"/>
      <c r="AZ2" s="832"/>
      <c r="BA2" s="832"/>
      <c r="BB2" s="832"/>
      <c r="BC2" s="832"/>
      <c r="BD2" s="832"/>
      <c r="BE2" s="832"/>
      <c r="BF2" s="832"/>
      <c r="BG2" s="832"/>
      <c r="BH2" s="832"/>
      <c r="BI2" s="832"/>
      <c r="BJ2" s="832"/>
      <c r="BK2" s="832"/>
      <c r="BL2" s="832"/>
      <c r="BM2" s="832"/>
      <c r="BN2" s="832"/>
      <c r="BO2" s="832"/>
      <c r="BP2" s="832"/>
      <c r="BQ2" s="832"/>
      <c r="BR2" s="832"/>
      <c r="BS2" s="832"/>
      <c r="BT2" s="832"/>
      <c r="BU2" s="832"/>
      <c r="BV2" s="832"/>
      <c r="BW2" s="832"/>
      <c r="BX2" s="832"/>
      <c r="BY2" s="832"/>
      <c r="BZ2" s="832"/>
      <c r="CA2" s="832"/>
      <c r="CB2" s="832"/>
      <c r="CC2" s="832"/>
      <c r="CD2" s="832"/>
      <c r="CE2" s="832"/>
      <c r="CF2" s="832"/>
      <c r="CG2" s="832"/>
      <c r="CH2" s="832"/>
      <c r="CI2" s="832"/>
      <c r="CJ2" s="832"/>
      <c r="CK2" s="832"/>
      <c r="CL2" s="832"/>
      <c r="CM2" s="832"/>
      <c r="CN2" s="832"/>
      <c r="CO2" s="832"/>
      <c r="CP2" s="832"/>
      <c r="CQ2" s="832"/>
      <c r="CR2" s="832"/>
      <c r="CS2" s="832"/>
      <c r="CT2" s="832"/>
      <c r="CU2" s="832"/>
      <c r="CV2" s="832"/>
      <c r="CW2" s="832"/>
      <c r="CX2" s="832"/>
      <c r="CY2" s="832"/>
      <c r="CZ2" s="832"/>
      <c r="DA2" s="832"/>
      <c r="DB2" s="832"/>
      <c r="DC2" s="832"/>
      <c r="DD2" s="832"/>
      <c r="DE2" s="832"/>
      <c r="DF2" s="832"/>
      <c r="DG2" s="832"/>
      <c r="DH2" s="832"/>
      <c r="DI2" s="832"/>
      <c r="DJ2" s="832"/>
      <c r="DK2" s="832"/>
      <c r="DL2" s="832"/>
      <c r="DM2" s="832"/>
      <c r="DN2" s="832"/>
      <c r="DO2" s="832"/>
      <c r="DP2" s="832"/>
      <c r="DQ2" s="832"/>
      <c r="DR2" s="832"/>
      <c r="DS2" s="832"/>
      <c r="DT2" s="832"/>
      <c r="DU2" s="832"/>
      <c r="DV2" s="832"/>
      <c r="DW2" s="832"/>
      <c r="DX2" s="832"/>
      <c r="DY2" s="832"/>
      <c r="DZ2" s="832"/>
      <c r="EA2" s="832"/>
      <c r="EB2" s="832"/>
      <c r="EC2" s="832"/>
      <c r="ED2" s="832"/>
      <c r="EE2" s="832"/>
      <c r="EF2" s="832"/>
      <c r="EG2" s="832"/>
      <c r="EH2" s="832"/>
      <c r="EI2" s="832"/>
      <c r="EJ2" s="832"/>
      <c r="EK2" s="832"/>
      <c r="EL2" s="832"/>
      <c r="EM2" s="832"/>
      <c r="EN2" s="832"/>
      <c r="EO2" s="832"/>
      <c r="EP2" s="832"/>
      <c r="EQ2" s="832"/>
      <c r="ER2" s="832"/>
      <c r="ES2" s="832"/>
      <c r="ET2" s="832"/>
      <c r="EU2" s="832"/>
      <c r="EV2" s="832"/>
      <c r="EW2" s="832"/>
      <c r="EX2" s="832"/>
      <c r="EY2" s="832"/>
      <c r="EZ2" s="832"/>
      <c r="FA2" s="832"/>
      <c r="FB2" s="832"/>
      <c r="FC2" s="832"/>
      <c r="FD2" s="832"/>
      <c r="FE2" s="832"/>
      <c r="FF2" s="832"/>
      <c r="FG2" s="832"/>
      <c r="FH2" s="832"/>
      <c r="FI2" s="832"/>
      <c r="FJ2" s="832"/>
      <c r="FK2" s="832"/>
      <c r="FL2" s="832"/>
      <c r="FM2" s="832"/>
      <c r="FN2" s="832"/>
      <c r="FO2" s="832"/>
      <c r="FP2" s="832"/>
      <c r="FQ2" s="832"/>
      <c r="FR2" s="832"/>
      <c r="FS2" s="832"/>
      <c r="FT2" s="832"/>
      <c r="FU2" s="832"/>
      <c r="FV2" s="832"/>
      <c r="FW2" s="832"/>
      <c r="FX2" s="832"/>
      <c r="FY2" s="832"/>
      <c r="FZ2" s="832"/>
      <c r="GA2" s="832"/>
      <c r="GB2" s="832"/>
      <c r="GC2" s="832"/>
      <c r="GD2" s="832"/>
      <c r="GE2" s="832"/>
      <c r="GF2" s="832"/>
      <c r="GG2" s="832"/>
      <c r="GH2" s="832"/>
      <c r="GI2" s="832"/>
      <c r="GJ2" s="832"/>
      <c r="GK2" s="832"/>
      <c r="GL2" s="832"/>
      <c r="GM2" s="832"/>
      <c r="GN2" s="832"/>
      <c r="GO2" s="832"/>
      <c r="GP2" s="832"/>
      <c r="GQ2" s="832"/>
      <c r="GR2" s="832"/>
      <c r="GS2" s="832"/>
      <c r="GT2" s="832"/>
      <c r="GU2" s="832"/>
      <c r="GV2" s="832"/>
      <c r="GW2" s="832"/>
      <c r="GX2" s="832"/>
      <c r="GY2" s="832"/>
      <c r="GZ2" s="832"/>
      <c r="HA2" s="832"/>
      <c r="HB2" s="832"/>
      <c r="HC2" s="832"/>
      <c r="HD2" s="832"/>
      <c r="HE2" s="832"/>
      <c r="HF2" s="832"/>
      <c r="HG2" s="832"/>
      <c r="HH2" s="832"/>
      <c r="HI2" s="832"/>
      <c r="HJ2" s="832"/>
      <c r="HK2" s="832"/>
      <c r="HL2" s="832"/>
      <c r="HM2" s="832"/>
      <c r="HN2" s="832"/>
      <c r="HO2" s="832"/>
      <c r="HP2" s="832"/>
      <c r="HQ2" s="832"/>
      <c r="HR2" s="832"/>
      <c r="HS2" s="832"/>
      <c r="HT2" s="832"/>
      <c r="HU2" s="832"/>
      <c r="HV2" s="832"/>
      <c r="HW2" s="832"/>
      <c r="HX2" s="832"/>
      <c r="HY2" s="832"/>
      <c r="HZ2" s="832"/>
      <c r="IA2" s="832"/>
      <c r="IB2" s="832"/>
      <c r="IC2" s="832"/>
      <c r="ID2" s="832"/>
      <c r="IE2" s="832"/>
      <c r="IF2" s="832"/>
      <c r="IG2" s="832"/>
      <c r="IH2" s="832"/>
      <c r="II2" s="832"/>
      <c r="IJ2" s="832"/>
      <c r="IK2" s="832"/>
      <c r="IL2" s="832"/>
      <c r="IM2" s="832"/>
      <c r="IN2" s="832"/>
      <c r="IO2" s="832"/>
      <c r="IP2" s="832"/>
      <c r="IQ2" s="832"/>
      <c r="IR2" s="832"/>
      <c r="IS2" s="832"/>
      <c r="IT2" s="832"/>
      <c r="IU2" s="832"/>
      <c r="IV2" s="832"/>
      <c r="IW2" s="832"/>
      <c r="IX2" s="832"/>
      <c r="IY2" s="832"/>
      <c r="IZ2" s="832"/>
      <c r="JA2" s="832"/>
      <c r="JB2" s="832"/>
      <c r="JC2" s="832"/>
      <c r="JD2" s="832"/>
      <c r="JE2" s="832"/>
      <c r="JF2" s="832"/>
      <c r="JG2" s="832"/>
      <c r="JH2" s="832"/>
      <c r="JI2" s="832"/>
      <c r="JJ2" s="832"/>
      <c r="JK2" s="832"/>
      <c r="JL2" s="832"/>
      <c r="JM2" s="832"/>
      <c r="JN2" s="832"/>
      <c r="JO2" s="832"/>
      <c r="JP2" s="832"/>
      <c r="JQ2" s="832"/>
      <c r="JR2" s="832"/>
      <c r="JS2" s="832"/>
      <c r="JT2" s="832"/>
      <c r="JU2" s="832"/>
      <c r="JV2" s="832"/>
      <c r="JW2" s="832"/>
      <c r="JX2" s="832"/>
      <c r="JY2" s="832"/>
      <c r="JZ2" s="832"/>
      <c r="KA2" s="832"/>
      <c r="KB2" s="832"/>
      <c r="KC2" s="832"/>
      <c r="KD2" s="832"/>
      <c r="KE2" s="832"/>
      <c r="KF2" s="832"/>
      <c r="KG2" s="832"/>
      <c r="KH2" s="832"/>
      <c r="KI2" s="832"/>
      <c r="KJ2" s="832"/>
      <c r="KK2" s="832"/>
      <c r="KL2" s="832"/>
      <c r="KM2" s="832"/>
      <c r="KN2" s="832"/>
      <c r="KO2" s="832"/>
      <c r="KP2" s="832"/>
      <c r="KQ2" s="832"/>
      <c r="KR2" s="832"/>
      <c r="KS2" s="832"/>
      <c r="KT2" s="832"/>
      <c r="KU2" s="832"/>
      <c r="KV2" s="832"/>
      <c r="KW2" s="832"/>
      <c r="KX2" s="832"/>
      <c r="KY2" s="832"/>
      <c r="KZ2" s="832"/>
      <c r="LA2" s="832"/>
      <c r="LB2" s="832"/>
      <c r="LC2" s="832"/>
      <c r="LD2" s="832"/>
      <c r="LE2" s="832"/>
      <c r="LF2" s="832"/>
      <c r="LG2" s="832"/>
      <c r="LH2" s="832"/>
      <c r="LI2" s="832"/>
      <c r="LJ2" s="832"/>
      <c r="LK2" s="832"/>
      <c r="LL2" s="832"/>
      <c r="LM2" s="832"/>
      <c r="LN2" s="832"/>
      <c r="LO2" s="832"/>
      <c r="LP2" s="832"/>
      <c r="LQ2" s="832"/>
      <c r="LR2" s="832"/>
      <c r="LS2" s="832"/>
      <c r="LT2" s="832"/>
      <c r="LU2" s="832"/>
      <c r="LV2" s="832"/>
      <c r="LW2" s="832"/>
      <c r="LX2" s="832"/>
      <c r="LY2" s="832"/>
      <c r="LZ2" s="832"/>
      <c r="MA2" s="832"/>
      <c r="MB2" s="832"/>
      <c r="MC2" s="832"/>
      <c r="MD2" s="832"/>
      <c r="ME2" s="832"/>
      <c r="MF2" s="832"/>
      <c r="MG2" s="832"/>
      <c r="MH2" s="832"/>
      <c r="MI2" s="832"/>
      <c r="MJ2" s="832"/>
      <c r="MK2" s="832"/>
      <c r="ML2" s="832"/>
      <c r="MM2" s="832"/>
      <c r="MN2" s="832"/>
      <c r="MO2" s="832"/>
      <c r="MP2" s="832"/>
      <c r="MQ2" s="832"/>
      <c r="MR2" s="832"/>
      <c r="MS2" s="832"/>
      <c r="MT2" s="832"/>
      <c r="MU2" s="832"/>
      <c r="MV2" s="832"/>
      <c r="MW2" s="832"/>
      <c r="MX2" s="832"/>
      <c r="MY2" s="832"/>
      <c r="MZ2" s="832"/>
      <c r="NA2" s="832"/>
      <c r="NB2" s="832"/>
      <c r="NC2" s="832"/>
      <c r="ND2" s="832"/>
      <c r="NE2" s="832"/>
      <c r="NF2" s="832"/>
      <c r="NG2" s="832"/>
      <c r="NH2" s="832"/>
      <c r="NI2" s="832"/>
      <c r="NJ2" s="832"/>
      <c r="NK2" s="832"/>
      <c r="NL2" s="832"/>
      <c r="NM2" s="832"/>
      <c r="NN2" s="832"/>
      <c r="NO2" s="832"/>
      <c r="NP2" s="832"/>
      <c r="NQ2" s="832"/>
      <c r="NR2" s="832"/>
      <c r="NS2" s="832"/>
      <c r="NT2" s="832"/>
      <c r="NU2" s="832"/>
      <c r="NV2" s="832"/>
      <c r="NW2" s="832"/>
      <c r="NX2" s="832"/>
      <c r="NY2" s="832"/>
      <c r="NZ2" s="832"/>
      <c r="OA2" s="832"/>
      <c r="OB2" s="832"/>
      <c r="OC2" s="832"/>
      <c r="OD2" s="832"/>
      <c r="OE2" s="832"/>
      <c r="OF2" s="832"/>
      <c r="OG2" s="832"/>
      <c r="OH2" s="832"/>
      <c r="OI2" s="832"/>
      <c r="OJ2" s="832"/>
      <c r="OK2" s="832"/>
      <c r="OL2" s="832"/>
      <c r="OM2" s="832"/>
      <c r="ON2" s="832"/>
      <c r="OO2" s="832"/>
      <c r="OP2" s="832"/>
      <c r="OQ2" s="832"/>
      <c r="OR2" s="832"/>
      <c r="OS2" s="832"/>
      <c r="OT2" s="832"/>
      <c r="OU2" s="832"/>
      <c r="OV2" s="832"/>
      <c r="OW2" s="832"/>
      <c r="OX2" s="832"/>
      <c r="OY2" s="832"/>
      <c r="OZ2" s="832"/>
      <c r="PA2" s="832"/>
      <c r="PB2" s="832"/>
      <c r="PC2" s="832"/>
      <c r="PD2" s="832"/>
      <c r="PE2" s="832"/>
      <c r="PF2" s="832"/>
      <c r="PG2" s="832"/>
      <c r="PH2" s="832"/>
      <c r="PI2" s="832"/>
      <c r="PJ2" s="832"/>
      <c r="PK2" s="832"/>
      <c r="PL2" s="832"/>
      <c r="PM2" s="832"/>
      <c r="PN2" s="832"/>
      <c r="PO2" s="832"/>
      <c r="PP2" s="832"/>
      <c r="PQ2" s="832"/>
      <c r="PR2" s="832"/>
      <c r="PS2" s="832"/>
      <c r="PT2" s="832"/>
      <c r="PU2" s="832"/>
      <c r="PV2" s="832"/>
      <c r="PW2" s="832"/>
      <c r="PX2" s="832"/>
      <c r="PY2" s="832"/>
      <c r="PZ2" s="832"/>
      <c r="QA2" s="832"/>
      <c r="QB2" s="832"/>
      <c r="QC2" s="832"/>
      <c r="QD2" s="832"/>
      <c r="QE2" s="832"/>
      <c r="QF2" s="832"/>
      <c r="QG2" s="832"/>
      <c r="QH2" s="832"/>
      <c r="QI2" s="832"/>
      <c r="QJ2" s="832"/>
      <c r="QK2" s="832"/>
      <c r="QL2" s="832"/>
      <c r="QM2" s="832"/>
      <c r="QN2" s="832"/>
      <c r="QO2" s="832"/>
      <c r="QP2" s="832"/>
      <c r="QQ2" s="832"/>
      <c r="QR2" s="832"/>
      <c r="QS2" s="832"/>
      <c r="QT2" s="832"/>
      <c r="QU2" s="832"/>
      <c r="QV2" s="832"/>
      <c r="QW2" s="832"/>
      <c r="QX2" s="832"/>
      <c r="QY2" s="832"/>
      <c r="QZ2" s="832"/>
      <c r="RA2" s="832"/>
      <c r="RB2" s="832"/>
      <c r="RC2" s="832"/>
      <c r="RD2" s="832"/>
      <c r="RE2" s="832"/>
      <c r="RF2" s="832"/>
      <c r="RG2" s="832"/>
      <c r="RH2" s="832"/>
      <c r="RI2" s="832"/>
      <c r="RJ2" s="832"/>
      <c r="RK2" s="832"/>
      <c r="RL2" s="832"/>
      <c r="RM2" s="832"/>
      <c r="RN2" s="832"/>
      <c r="RO2" s="832"/>
      <c r="RP2" s="832"/>
      <c r="RQ2" s="832"/>
      <c r="RR2" s="832"/>
      <c r="RS2" s="832"/>
      <c r="RT2" s="832"/>
      <c r="RU2" s="832"/>
      <c r="RV2" s="832"/>
      <c r="RW2" s="832"/>
      <c r="RX2" s="832"/>
      <c r="RY2" s="832"/>
      <c r="RZ2" s="832"/>
      <c r="SA2" s="832"/>
      <c r="SB2" s="832"/>
      <c r="SC2" s="832"/>
      <c r="SD2" s="832"/>
      <c r="SE2" s="832"/>
      <c r="SF2" s="832"/>
      <c r="SG2" s="832"/>
      <c r="SH2" s="832"/>
      <c r="SI2" s="832"/>
      <c r="SJ2" s="832"/>
      <c r="SK2" s="832"/>
      <c r="SL2" s="832"/>
      <c r="SM2" s="832"/>
      <c r="SN2" s="832"/>
      <c r="SO2" s="832"/>
      <c r="SP2" s="832"/>
      <c r="SQ2" s="832"/>
      <c r="SR2" s="832"/>
      <c r="SS2" s="832"/>
      <c r="ST2" s="832"/>
      <c r="SU2" s="832"/>
      <c r="SV2" s="832"/>
      <c r="SW2" s="832"/>
      <c r="SX2" s="832"/>
      <c r="SY2" s="832"/>
      <c r="SZ2" s="832"/>
      <c r="TA2" s="832"/>
      <c r="TB2" s="832"/>
      <c r="TC2" s="832"/>
      <c r="TD2" s="832"/>
      <c r="TE2" s="832"/>
      <c r="TF2" s="832"/>
      <c r="TG2" s="832"/>
      <c r="TH2" s="832"/>
      <c r="TI2" s="832"/>
      <c r="TJ2" s="832"/>
      <c r="TK2" s="832"/>
      <c r="TL2" s="832"/>
      <c r="TM2" s="832"/>
      <c r="TN2" s="832"/>
      <c r="TO2" s="832"/>
      <c r="TP2" s="832"/>
      <c r="TQ2" s="832"/>
      <c r="TR2" s="832"/>
      <c r="TS2" s="832"/>
      <c r="TT2" s="832"/>
      <c r="TU2" s="832"/>
      <c r="TV2" s="832"/>
      <c r="TW2" s="832"/>
      <c r="TX2" s="832"/>
      <c r="TY2" s="832"/>
      <c r="TZ2" s="832"/>
      <c r="UA2" s="832"/>
      <c r="UB2" s="832"/>
      <c r="UC2" s="832"/>
      <c r="UD2" s="832"/>
      <c r="UE2" s="832"/>
      <c r="UF2" s="832"/>
      <c r="UG2" s="832"/>
      <c r="UH2" s="832"/>
      <c r="UI2" s="832"/>
      <c r="UJ2" s="832"/>
      <c r="UK2" s="832"/>
      <c r="UL2" s="832"/>
      <c r="UM2" s="832"/>
      <c r="UN2" s="832"/>
      <c r="UO2" s="832"/>
      <c r="UP2" s="832"/>
      <c r="UQ2" s="832"/>
      <c r="UR2" s="832"/>
      <c r="US2" s="832"/>
      <c r="UT2" s="832"/>
      <c r="UU2" s="832"/>
      <c r="UV2" s="832"/>
      <c r="UW2" s="832"/>
      <c r="UX2" s="832"/>
      <c r="UY2" s="832"/>
      <c r="UZ2" s="832"/>
      <c r="VA2" s="832"/>
      <c r="VB2" s="832"/>
      <c r="VC2" s="832"/>
      <c r="VD2" s="832"/>
      <c r="VE2" s="832"/>
      <c r="VF2" s="832"/>
      <c r="VG2" s="832"/>
      <c r="VH2" s="832"/>
      <c r="VI2" s="832"/>
      <c r="VJ2" s="832"/>
      <c r="VK2" s="832"/>
      <c r="VL2" s="832"/>
      <c r="VM2" s="832"/>
      <c r="VN2" s="832"/>
      <c r="VO2" s="832"/>
      <c r="VP2" s="832"/>
      <c r="VQ2" s="832"/>
      <c r="VR2" s="832"/>
      <c r="VS2" s="832"/>
      <c r="VT2" s="832"/>
      <c r="VU2" s="832"/>
      <c r="VV2" s="832"/>
      <c r="VW2" s="832"/>
      <c r="VX2" s="832"/>
      <c r="VY2" s="832"/>
      <c r="VZ2" s="832"/>
      <c r="WA2" s="832"/>
      <c r="WB2" s="832"/>
      <c r="WC2" s="832"/>
      <c r="WD2" s="832"/>
      <c r="WE2" s="832"/>
      <c r="WF2" s="832"/>
      <c r="WG2" s="832"/>
      <c r="WH2" s="832"/>
      <c r="WI2" s="832"/>
      <c r="WJ2" s="832"/>
      <c r="WK2" s="832"/>
      <c r="WL2" s="832"/>
      <c r="WM2" s="832"/>
      <c r="WN2" s="832"/>
      <c r="WO2" s="832"/>
      <c r="WP2" s="832"/>
      <c r="WQ2" s="832"/>
      <c r="WR2" s="832"/>
      <c r="WS2" s="832"/>
      <c r="WT2" s="832"/>
      <c r="WU2" s="832"/>
      <c r="WV2" s="832"/>
      <c r="WW2" s="832"/>
      <c r="WX2" s="832"/>
      <c r="WY2" s="832"/>
      <c r="WZ2" s="832"/>
      <c r="XA2" s="832"/>
      <c r="XB2" s="832"/>
      <c r="XC2" s="832"/>
      <c r="XD2" s="832"/>
      <c r="XE2" s="832"/>
      <c r="XF2" s="832"/>
      <c r="XG2" s="832"/>
      <c r="XH2" s="832"/>
      <c r="XI2" s="832"/>
      <c r="XJ2" s="832"/>
      <c r="XK2" s="832"/>
      <c r="XL2" s="832"/>
      <c r="XM2" s="832"/>
      <c r="XN2" s="832"/>
      <c r="XO2" s="832"/>
      <c r="XP2" s="832"/>
      <c r="XQ2" s="832"/>
      <c r="XR2" s="832"/>
      <c r="XS2" s="832"/>
      <c r="XT2" s="832"/>
      <c r="XU2" s="832"/>
      <c r="XV2" s="832"/>
      <c r="XW2" s="832"/>
      <c r="XX2" s="832"/>
      <c r="XY2" s="832"/>
      <c r="XZ2" s="832"/>
      <c r="YA2" s="832"/>
      <c r="YB2" s="832"/>
      <c r="YC2" s="832"/>
      <c r="YD2" s="832"/>
      <c r="YE2" s="832"/>
      <c r="YF2" s="832"/>
      <c r="YG2" s="832"/>
      <c r="YH2" s="832"/>
      <c r="YI2" s="832"/>
      <c r="YJ2" s="832"/>
      <c r="YK2" s="832"/>
      <c r="YL2" s="832"/>
      <c r="YM2" s="832"/>
      <c r="YN2" s="832"/>
      <c r="YO2" s="832"/>
      <c r="YP2" s="832"/>
      <c r="YQ2" s="832"/>
      <c r="YR2" s="832"/>
      <c r="YS2" s="832"/>
      <c r="YT2" s="832"/>
      <c r="YU2" s="832"/>
      <c r="YV2" s="832"/>
      <c r="YW2" s="832"/>
      <c r="YX2" s="832"/>
      <c r="YY2" s="832"/>
      <c r="YZ2" s="832"/>
      <c r="ZA2" s="832"/>
      <c r="ZB2" s="832"/>
      <c r="ZC2" s="832"/>
      <c r="ZD2" s="832"/>
      <c r="ZE2" s="832"/>
      <c r="ZF2" s="832"/>
      <c r="ZG2" s="832"/>
      <c r="ZH2" s="832"/>
      <c r="ZI2" s="832"/>
      <c r="ZJ2" s="832"/>
      <c r="ZK2" s="832"/>
      <c r="ZL2" s="832"/>
      <c r="ZM2" s="832"/>
      <c r="ZN2" s="832"/>
      <c r="ZO2" s="832"/>
      <c r="ZP2" s="832"/>
      <c r="ZQ2" s="832"/>
      <c r="ZR2" s="832"/>
      <c r="ZS2" s="832"/>
      <c r="ZT2" s="832"/>
      <c r="ZU2" s="832"/>
      <c r="ZV2" s="832"/>
      <c r="ZW2" s="832"/>
      <c r="ZX2" s="832"/>
      <c r="ZY2" s="832"/>
      <c r="ZZ2" s="832"/>
      <c r="AAA2" s="832"/>
      <c r="AAB2" s="832"/>
      <c r="AAC2" s="832"/>
      <c r="AAD2" s="832"/>
      <c r="AAE2" s="832"/>
      <c r="AAF2" s="832"/>
      <c r="AAG2" s="832"/>
      <c r="AAH2" s="832"/>
      <c r="AAI2" s="832"/>
      <c r="AAJ2" s="832"/>
      <c r="AAK2" s="832"/>
      <c r="AAL2" s="832"/>
      <c r="AAM2" s="832"/>
      <c r="AAN2" s="832"/>
      <c r="AAO2" s="832"/>
      <c r="AAP2" s="832"/>
      <c r="AAQ2" s="832"/>
      <c r="AAR2" s="832"/>
      <c r="AAS2" s="832"/>
      <c r="AAT2" s="832"/>
      <c r="AAU2" s="832"/>
      <c r="AAV2" s="832"/>
      <c r="AAW2" s="832"/>
      <c r="AAX2" s="832"/>
      <c r="AAY2" s="832"/>
      <c r="AAZ2" s="832"/>
      <c r="ABA2" s="832"/>
      <c r="ABB2" s="832"/>
      <c r="ABC2" s="832"/>
      <c r="ABD2" s="832"/>
      <c r="ABE2" s="832"/>
      <c r="ABF2" s="832"/>
      <c r="ABG2" s="832"/>
      <c r="ABH2" s="832"/>
      <c r="ABI2" s="832"/>
      <c r="ABJ2" s="832"/>
      <c r="ABK2" s="832"/>
      <c r="ABL2" s="832"/>
      <c r="ABM2" s="832"/>
      <c r="ABN2" s="832"/>
      <c r="ABO2" s="832"/>
      <c r="ABP2" s="832"/>
      <c r="ABQ2" s="832"/>
      <c r="ABR2" s="832"/>
      <c r="ABS2" s="832"/>
      <c r="ABT2" s="832"/>
      <c r="ABU2" s="832"/>
      <c r="ABV2" s="832"/>
      <c r="ABW2" s="832"/>
      <c r="ABX2" s="832"/>
      <c r="ABY2" s="832"/>
      <c r="ABZ2" s="832"/>
      <c r="ACA2" s="832"/>
      <c r="ACB2" s="832"/>
      <c r="ACC2" s="832"/>
      <c r="ACD2" s="832"/>
      <c r="ACE2" s="832"/>
      <c r="ACF2" s="832"/>
      <c r="ACG2" s="832"/>
      <c r="ACH2" s="832"/>
      <c r="ACI2" s="832"/>
      <c r="ACJ2" s="832"/>
      <c r="ACK2" s="832"/>
      <c r="ACL2" s="832"/>
      <c r="ACM2" s="832"/>
      <c r="ACN2" s="832"/>
      <c r="ACO2" s="832"/>
      <c r="ACP2" s="832"/>
      <c r="ACQ2" s="832"/>
      <c r="ACR2" s="832"/>
      <c r="ACS2" s="832"/>
      <c r="ACT2" s="832"/>
      <c r="ACU2" s="832"/>
      <c r="ACV2" s="832"/>
      <c r="ACW2" s="832"/>
      <c r="ACX2" s="832"/>
      <c r="ACY2" s="832"/>
      <c r="ACZ2" s="832"/>
      <c r="ADA2" s="832"/>
      <c r="ADB2" s="832"/>
      <c r="ADC2" s="832"/>
      <c r="ADD2" s="832"/>
      <c r="ADE2" s="832"/>
      <c r="ADF2" s="832"/>
      <c r="ADG2" s="832"/>
      <c r="ADH2" s="832"/>
      <c r="ADI2" s="832"/>
      <c r="ADJ2" s="832"/>
      <c r="ADK2" s="832"/>
      <c r="ADL2" s="832"/>
      <c r="ADM2" s="832"/>
      <c r="ADN2" s="832"/>
      <c r="ADO2" s="832"/>
      <c r="ADP2" s="832"/>
      <c r="ADQ2" s="832"/>
      <c r="ADR2" s="832"/>
      <c r="ADS2" s="832"/>
      <c r="ADT2" s="832"/>
      <c r="ADU2" s="832"/>
      <c r="ADV2" s="832"/>
      <c r="ADW2" s="832"/>
      <c r="ADX2" s="832"/>
      <c r="ADY2" s="832"/>
      <c r="ADZ2" s="832"/>
      <c r="AEA2" s="832"/>
      <c r="AEB2" s="832"/>
      <c r="AEC2" s="832"/>
      <c r="AED2" s="832"/>
      <c r="AEE2" s="832"/>
      <c r="AEF2" s="832"/>
      <c r="AEG2" s="832"/>
      <c r="AEH2" s="832"/>
      <c r="AEI2" s="832"/>
      <c r="AEJ2" s="832"/>
      <c r="AEK2" s="832"/>
      <c r="AEL2" s="832"/>
      <c r="AEM2" s="832"/>
      <c r="AEN2" s="832"/>
      <c r="AEO2" s="832"/>
      <c r="AEP2" s="832"/>
      <c r="AEQ2" s="832"/>
      <c r="AER2" s="832"/>
      <c r="AES2" s="832"/>
      <c r="AET2" s="832"/>
      <c r="AEU2" s="832"/>
      <c r="AEV2" s="832"/>
      <c r="AEW2" s="832"/>
      <c r="AEX2" s="832"/>
      <c r="AEY2" s="832"/>
      <c r="AEZ2" s="832"/>
      <c r="AFA2" s="832"/>
      <c r="AFB2" s="832"/>
      <c r="AFC2" s="832"/>
      <c r="AFD2" s="832"/>
      <c r="AFE2" s="832"/>
      <c r="AFF2" s="832"/>
      <c r="AFG2" s="832"/>
      <c r="AFH2" s="832"/>
      <c r="AFI2" s="832"/>
      <c r="AFJ2" s="832"/>
      <c r="AFK2" s="832"/>
      <c r="AFL2" s="832"/>
      <c r="AFM2" s="832"/>
      <c r="AFN2" s="832"/>
      <c r="AFO2" s="832"/>
      <c r="AFP2" s="832"/>
      <c r="AFQ2" s="832"/>
      <c r="AFR2" s="832"/>
      <c r="AFS2" s="832"/>
      <c r="AFT2" s="832"/>
      <c r="AFU2" s="832"/>
      <c r="AFV2" s="832"/>
      <c r="AFW2" s="832"/>
      <c r="AFX2" s="832"/>
      <c r="AFY2" s="832"/>
      <c r="AFZ2" s="832"/>
      <c r="AGA2" s="832"/>
      <c r="AGB2" s="832"/>
      <c r="AGC2" s="832"/>
      <c r="AGD2" s="832"/>
      <c r="AGE2" s="832"/>
      <c r="AGF2" s="832"/>
      <c r="AGG2" s="832"/>
      <c r="AGH2" s="832"/>
      <c r="AGI2" s="832"/>
      <c r="AGJ2" s="832"/>
      <c r="AGK2" s="832"/>
      <c r="AGL2" s="832"/>
      <c r="AGM2" s="832"/>
      <c r="AGN2" s="832"/>
      <c r="AGO2" s="832"/>
      <c r="AGP2" s="832"/>
      <c r="AGQ2" s="832"/>
      <c r="AGR2" s="832"/>
      <c r="AGS2" s="832"/>
      <c r="AGT2" s="832"/>
      <c r="AGU2" s="832"/>
      <c r="AGV2" s="832"/>
      <c r="AGW2" s="832"/>
      <c r="AGX2" s="832"/>
      <c r="AGY2" s="832"/>
      <c r="AGZ2" s="832"/>
      <c r="AHA2" s="832"/>
      <c r="AHB2" s="832"/>
      <c r="AHC2" s="832"/>
      <c r="AHD2" s="832"/>
      <c r="AHE2" s="832"/>
      <c r="AHF2" s="832"/>
      <c r="AHG2" s="832"/>
      <c r="AHH2" s="832"/>
      <c r="AHI2" s="832"/>
      <c r="AHJ2" s="832"/>
      <c r="AHK2" s="832"/>
      <c r="AHL2" s="832"/>
      <c r="AHM2" s="832"/>
      <c r="AHN2" s="832"/>
      <c r="AHO2" s="832"/>
      <c r="AHP2" s="832"/>
      <c r="AHQ2" s="832"/>
      <c r="AHR2" s="832"/>
      <c r="AHS2" s="832"/>
      <c r="AHT2" s="832"/>
      <c r="AHU2" s="832"/>
      <c r="AHV2" s="832"/>
      <c r="AHW2" s="832"/>
      <c r="AHX2" s="832"/>
      <c r="AHY2" s="832"/>
      <c r="AHZ2" s="832"/>
      <c r="AIA2" s="832"/>
      <c r="AIB2" s="832"/>
      <c r="AIC2" s="832"/>
      <c r="AID2" s="832"/>
      <c r="AIE2" s="832"/>
      <c r="AIF2" s="832"/>
      <c r="AIG2" s="832"/>
      <c r="AIH2" s="832"/>
      <c r="AII2" s="832"/>
      <c r="AIJ2" s="832"/>
      <c r="AIK2" s="832"/>
      <c r="AIL2" s="832"/>
      <c r="AIM2" s="832"/>
      <c r="AIN2" s="832"/>
      <c r="AIO2" s="832"/>
      <c r="AIP2" s="832"/>
      <c r="AIQ2" s="832"/>
      <c r="AIR2" s="832"/>
      <c r="AIS2" s="832"/>
      <c r="AIT2" s="832"/>
      <c r="AIU2" s="832"/>
      <c r="AIV2" s="832"/>
      <c r="AIW2" s="832"/>
      <c r="AIX2" s="832"/>
      <c r="AIY2" s="832"/>
      <c r="AIZ2" s="832"/>
      <c r="AJA2" s="832"/>
      <c r="AJB2" s="832"/>
      <c r="AJC2" s="832"/>
      <c r="AJD2" s="832"/>
      <c r="AJE2" s="832"/>
      <c r="AJF2" s="832"/>
      <c r="AJG2" s="832"/>
      <c r="AJH2" s="832"/>
      <c r="AJI2" s="832"/>
      <c r="AJJ2" s="832"/>
      <c r="AJK2" s="832"/>
      <c r="AJL2" s="832"/>
      <c r="AJM2" s="832"/>
      <c r="AJN2" s="832"/>
      <c r="AJO2" s="832"/>
      <c r="AJP2" s="832"/>
      <c r="AJQ2" s="832"/>
      <c r="AJR2" s="832"/>
      <c r="AJS2" s="832"/>
      <c r="AJT2" s="832"/>
      <c r="AJU2" s="832"/>
      <c r="AJV2" s="832"/>
      <c r="AJW2" s="832"/>
      <c r="AJX2" s="832"/>
      <c r="AJY2" s="832"/>
      <c r="AJZ2" s="832"/>
      <c r="AKA2" s="832"/>
      <c r="AKB2" s="832"/>
      <c r="AKC2" s="832"/>
      <c r="AKD2" s="832"/>
      <c r="AKE2" s="832"/>
      <c r="AKF2" s="832"/>
      <c r="AKG2" s="832"/>
      <c r="AKH2" s="832"/>
      <c r="AKI2" s="832"/>
      <c r="AKJ2" s="832"/>
      <c r="AKK2" s="832"/>
      <c r="AKL2" s="832"/>
      <c r="AKM2" s="832"/>
      <c r="AKN2" s="832"/>
      <c r="AKO2" s="832"/>
      <c r="AKP2" s="832"/>
      <c r="AKQ2" s="832"/>
      <c r="AKR2" s="832"/>
      <c r="AKS2" s="832"/>
      <c r="AKT2" s="832"/>
      <c r="AKU2" s="832"/>
      <c r="AKV2" s="832"/>
      <c r="AKW2" s="832"/>
      <c r="AKX2" s="832"/>
      <c r="AKY2" s="832"/>
      <c r="AKZ2" s="832"/>
      <c r="ALA2" s="832"/>
      <c r="ALB2" s="832"/>
      <c r="ALC2" s="832"/>
      <c r="ALD2" s="832"/>
      <c r="ALE2" s="832"/>
      <c r="ALF2" s="832"/>
      <c r="ALG2" s="832"/>
      <c r="ALH2" s="832"/>
      <c r="ALI2" s="832"/>
      <c r="ALJ2" s="832"/>
      <c r="ALK2" s="832"/>
      <c r="ALL2" s="832"/>
      <c r="ALM2" s="832"/>
      <c r="ALN2" s="832"/>
      <c r="ALO2" s="832"/>
      <c r="ALP2" s="832"/>
      <c r="ALQ2" s="832"/>
      <c r="ALR2" s="832"/>
      <c r="ALS2" s="832"/>
      <c r="ALT2" s="832"/>
      <c r="ALU2" s="832"/>
      <c r="ALV2" s="832"/>
      <c r="ALW2" s="832"/>
      <c r="ALX2" s="832"/>
      <c r="ALY2" s="832"/>
      <c r="ALZ2" s="832"/>
      <c r="AMA2" s="832"/>
      <c r="AMB2" s="832"/>
      <c r="AMC2" s="832"/>
      <c r="AMD2" s="832"/>
      <c r="AME2" s="832"/>
      <c r="AMF2" s="832"/>
      <c r="AMG2" s="832"/>
      <c r="AMH2" s="832"/>
      <c r="AMI2" s="832"/>
      <c r="AMJ2" s="832"/>
      <c r="AMK2" s="832"/>
      <c r="AML2" s="832"/>
      <c r="AMM2" s="832"/>
      <c r="AMN2" s="832"/>
      <c r="AMO2" s="832"/>
      <c r="AMP2" s="832"/>
      <c r="AMQ2" s="832"/>
      <c r="AMR2" s="832"/>
      <c r="AMS2" s="832"/>
      <c r="AMT2" s="832"/>
      <c r="AMU2" s="832"/>
      <c r="AMV2" s="832"/>
      <c r="AMW2" s="832"/>
      <c r="AMX2" s="832"/>
      <c r="AMY2" s="832"/>
      <c r="AMZ2" s="832"/>
      <c r="ANA2" s="832"/>
      <c r="ANB2" s="832"/>
      <c r="ANC2" s="832"/>
      <c r="AND2" s="832"/>
      <c r="ANE2" s="832"/>
      <c r="ANF2" s="832"/>
      <c r="ANG2" s="832"/>
      <c r="ANH2" s="832"/>
      <c r="ANI2" s="832"/>
      <c r="ANJ2" s="832"/>
      <c r="ANK2" s="832"/>
      <c r="ANL2" s="832"/>
      <c r="ANM2" s="832"/>
      <c r="ANN2" s="832"/>
      <c r="ANO2" s="832"/>
      <c r="ANP2" s="832"/>
      <c r="ANQ2" s="832"/>
      <c r="ANR2" s="832"/>
      <c r="ANS2" s="832"/>
      <c r="ANT2" s="832"/>
      <c r="ANU2" s="832"/>
      <c r="ANV2" s="832"/>
      <c r="ANW2" s="832"/>
      <c r="ANX2" s="832"/>
      <c r="ANY2" s="832"/>
      <c r="ANZ2" s="832"/>
      <c r="AOA2" s="832"/>
      <c r="AOB2" s="832"/>
      <c r="AOC2" s="832"/>
      <c r="AOD2" s="832"/>
      <c r="AOE2" s="832"/>
      <c r="AOF2" s="832"/>
      <c r="AOG2" s="832"/>
      <c r="AOH2" s="832"/>
      <c r="AOI2" s="832"/>
      <c r="AOJ2" s="832"/>
      <c r="AOK2" s="832"/>
      <c r="AOL2" s="832"/>
      <c r="AOM2" s="832"/>
      <c r="AON2" s="832"/>
      <c r="AOO2" s="832"/>
      <c r="AOP2" s="832"/>
      <c r="AOQ2" s="832"/>
      <c r="AOR2" s="832"/>
      <c r="AOS2" s="832"/>
      <c r="AOT2" s="832"/>
      <c r="AOU2" s="832"/>
      <c r="AOV2" s="832"/>
      <c r="AOW2" s="832"/>
      <c r="AOX2" s="832"/>
      <c r="AOY2" s="832"/>
      <c r="AOZ2" s="832"/>
      <c r="APA2" s="832"/>
      <c r="APB2" s="832"/>
      <c r="APC2" s="832"/>
      <c r="APD2" s="832"/>
      <c r="APE2" s="832"/>
      <c r="APF2" s="832"/>
      <c r="APG2" s="832"/>
      <c r="APH2" s="832"/>
      <c r="API2" s="832"/>
      <c r="APJ2" s="832"/>
      <c r="APK2" s="832"/>
      <c r="APL2" s="832"/>
      <c r="APM2" s="832"/>
      <c r="APN2" s="832"/>
      <c r="APO2" s="832"/>
      <c r="APP2" s="832"/>
      <c r="APQ2" s="832"/>
      <c r="APR2" s="832"/>
      <c r="APS2" s="832"/>
      <c r="APT2" s="832"/>
      <c r="APU2" s="832"/>
      <c r="APV2" s="832"/>
      <c r="APW2" s="832"/>
      <c r="APX2" s="832"/>
      <c r="APY2" s="832"/>
      <c r="APZ2" s="832"/>
      <c r="AQA2" s="832"/>
      <c r="AQB2" s="832"/>
      <c r="AQC2" s="832"/>
      <c r="AQD2" s="832"/>
      <c r="AQE2" s="832"/>
      <c r="AQF2" s="832"/>
      <c r="AQG2" s="832"/>
      <c r="AQH2" s="832"/>
      <c r="AQI2" s="832"/>
      <c r="AQJ2" s="832"/>
      <c r="AQK2" s="832"/>
      <c r="AQL2" s="832"/>
      <c r="AQM2" s="832"/>
      <c r="AQN2" s="832"/>
      <c r="AQO2" s="832"/>
      <c r="AQP2" s="832"/>
      <c r="AQQ2" s="832"/>
      <c r="AQR2" s="832"/>
      <c r="AQS2" s="832"/>
      <c r="AQT2" s="832"/>
      <c r="AQU2" s="832"/>
      <c r="AQV2" s="832"/>
      <c r="AQW2" s="832"/>
      <c r="AQX2" s="832"/>
      <c r="AQY2" s="832"/>
      <c r="AQZ2" s="832"/>
      <c r="ARA2" s="832"/>
      <c r="ARB2" s="832"/>
      <c r="ARC2" s="832"/>
      <c r="ARD2" s="832"/>
      <c r="ARE2" s="832"/>
      <c r="ARF2" s="832"/>
      <c r="ARG2" s="832"/>
      <c r="ARH2" s="832"/>
      <c r="ARI2" s="832"/>
      <c r="ARJ2" s="832"/>
      <c r="ARK2" s="832"/>
      <c r="ARL2" s="832"/>
      <c r="ARM2" s="832"/>
      <c r="ARN2" s="832"/>
      <c r="ARO2" s="832"/>
      <c r="ARP2" s="832"/>
      <c r="ARQ2" s="832"/>
      <c r="ARR2" s="832"/>
      <c r="ARS2" s="832"/>
      <c r="ART2" s="832"/>
      <c r="ARU2" s="832"/>
      <c r="ARV2" s="832"/>
      <c r="ARW2" s="832"/>
      <c r="ARX2" s="832"/>
      <c r="ARY2" s="832"/>
      <c r="ARZ2" s="832"/>
      <c r="ASA2" s="832"/>
      <c r="ASB2" s="832"/>
      <c r="ASC2" s="832"/>
      <c r="ASD2" s="832"/>
      <c r="ASE2" s="832"/>
      <c r="ASF2" s="832"/>
      <c r="ASG2" s="832"/>
      <c r="ASH2" s="832"/>
      <c r="ASI2" s="832"/>
      <c r="ASJ2" s="832"/>
      <c r="ASK2" s="832"/>
      <c r="ASL2" s="832"/>
      <c r="ASM2" s="832"/>
      <c r="ASN2" s="832"/>
      <c r="ASO2" s="832"/>
      <c r="ASP2" s="832"/>
      <c r="ASQ2" s="832"/>
      <c r="ASR2" s="832"/>
      <c r="ASS2" s="832"/>
      <c r="AST2" s="832"/>
      <c r="ASU2" s="832"/>
      <c r="ASV2" s="832"/>
      <c r="ASW2" s="832"/>
      <c r="ASX2" s="832"/>
      <c r="ASY2" s="832"/>
      <c r="ASZ2" s="832"/>
      <c r="ATA2" s="832"/>
      <c r="ATB2" s="832"/>
      <c r="ATC2" s="832"/>
      <c r="ATD2" s="832"/>
      <c r="ATE2" s="832"/>
      <c r="ATF2" s="832"/>
      <c r="ATG2" s="832"/>
      <c r="ATH2" s="832"/>
      <c r="ATI2" s="832"/>
      <c r="ATJ2" s="832"/>
      <c r="ATK2" s="832"/>
      <c r="ATL2" s="832"/>
      <c r="ATM2" s="832"/>
      <c r="ATN2" s="832"/>
      <c r="ATO2" s="832"/>
      <c r="ATP2" s="832"/>
      <c r="ATQ2" s="832"/>
      <c r="ATR2" s="832"/>
      <c r="ATS2" s="832"/>
      <c r="ATT2" s="832"/>
      <c r="ATU2" s="832"/>
      <c r="ATV2" s="832"/>
      <c r="ATW2" s="832"/>
      <c r="ATX2" s="832"/>
      <c r="ATY2" s="832"/>
      <c r="ATZ2" s="832"/>
      <c r="AUA2" s="832"/>
      <c r="AUB2" s="832"/>
      <c r="AUC2" s="832"/>
      <c r="AUD2" s="832"/>
      <c r="AUE2" s="832"/>
      <c r="AUF2" s="832"/>
      <c r="AUG2" s="832"/>
      <c r="AUH2" s="832"/>
      <c r="AUI2" s="832"/>
      <c r="AUJ2" s="832"/>
      <c r="AUK2" s="832"/>
      <c r="AUL2" s="832"/>
      <c r="AUM2" s="832"/>
      <c r="AUN2" s="832"/>
      <c r="AUO2" s="832"/>
      <c r="AUP2" s="832"/>
      <c r="AUQ2" s="832"/>
      <c r="AUR2" s="832"/>
      <c r="AUS2" s="832"/>
      <c r="AUT2" s="832"/>
      <c r="AUU2" s="832"/>
      <c r="AUV2" s="832"/>
      <c r="AUW2" s="832"/>
      <c r="AUX2" s="832"/>
      <c r="AUY2" s="832"/>
      <c r="AUZ2" s="832"/>
      <c r="AVA2" s="832"/>
      <c r="AVB2" s="832"/>
      <c r="AVC2" s="832"/>
      <c r="AVD2" s="832"/>
      <c r="AVE2" s="832"/>
      <c r="AVF2" s="832"/>
      <c r="AVG2" s="832"/>
      <c r="AVH2" s="832"/>
      <c r="AVI2" s="832"/>
      <c r="AVJ2" s="832"/>
      <c r="AVK2" s="832"/>
      <c r="AVL2" s="832"/>
      <c r="AVM2" s="832"/>
      <c r="AVN2" s="832"/>
      <c r="AVO2" s="832"/>
      <c r="AVP2" s="832"/>
      <c r="AVQ2" s="832"/>
      <c r="AVR2" s="832"/>
      <c r="AVS2" s="832"/>
      <c r="AVT2" s="832"/>
      <c r="AVU2" s="832"/>
      <c r="AVV2" s="832"/>
      <c r="AVW2" s="832"/>
      <c r="AVX2" s="832"/>
      <c r="AVY2" s="832"/>
      <c r="AVZ2" s="832"/>
      <c r="AWA2" s="832"/>
      <c r="AWB2" s="832"/>
      <c r="AWC2" s="832"/>
      <c r="AWD2" s="832"/>
      <c r="AWE2" s="832"/>
      <c r="AWF2" s="832"/>
      <c r="AWG2" s="832"/>
      <c r="AWH2" s="832"/>
      <c r="AWI2" s="832"/>
      <c r="AWJ2" s="832"/>
      <c r="AWK2" s="832"/>
      <c r="AWL2" s="832"/>
      <c r="AWM2" s="832"/>
      <c r="AWN2" s="832"/>
      <c r="AWO2" s="832"/>
      <c r="AWP2" s="832"/>
      <c r="AWQ2" s="832"/>
      <c r="AWR2" s="832"/>
      <c r="AWS2" s="832"/>
      <c r="AWT2" s="832"/>
      <c r="AWU2" s="832"/>
      <c r="AWV2" s="832"/>
      <c r="AWW2" s="832"/>
      <c r="AWX2" s="832"/>
      <c r="AWY2" s="832"/>
      <c r="AWZ2" s="832"/>
      <c r="AXA2" s="832"/>
      <c r="AXB2" s="832"/>
      <c r="AXC2" s="832"/>
      <c r="AXD2" s="832"/>
      <c r="AXE2" s="832"/>
      <c r="AXF2" s="832"/>
      <c r="AXG2" s="832"/>
      <c r="AXH2" s="832"/>
      <c r="AXI2" s="832"/>
      <c r="AXJ2" s="832"/>
      <c r="AXK2" s="832"/>
      <c r="AXL2" s="832"/>
      <c r="AXM2" s="832"/>
      <c r="AXN2" s="832"/>
      <c r="AXO2" s="832"/>
      <c r="AXP2" s="832"/>
      <c r="AXQ2" s="832"/>
      <c r="AXR2" s="832"/>
      <c r="AXS2" s="832"/>
      <c r="AXT2" s="832"/>
      <c r="AXU2" s="832"/>
      <c r="AXV2" s="832"/>
      <c r="AXW2" s="832"/>
      <c r="AXX2" s="832"/>
      <c r="AXY2" s="832"/>
      <c r="AXZ2" s="832"/>
      <c r="AYA2" s="832"/>
      <c r="AYB2" s="832"/>
      <c r="AYC2" s="832"/>
      <c r="AYD2" s="832"/>
      <c r="AYE2" s="832"/>
      <c r="AYF2" s="832"/>
      <c r="AYG2" s="832"/>
      <c r="AYH2" s="832"/>
      <c r="AYI2" s="832"/>
      <c r="AYJ2" s="832"/>
      <c r="AYK2" s="832"/>
      <c r="AYL2" s="832"/>
      <c r="AYM2" s="832"/>
      <c r="AYN2" s="832"/>
      <c r="AYO2" s="832"/>
      <c r="AYP2" s="832"/>
      <c r="AYQ2" s="832"/>
      <c r="AYR2" s="832"/>
      <c r="AYS2" s="832"/>
      <c r="AYT2" s="832"/>
      <c r="AYU2" s="832"/>
      <c r="AYV2" s="832"/>
      <c r="AYW2" s="832"/>
      <c r="AYX2" s="832"/>
      <c r="AYY2" s="832"/>
      <c r="AYZ2" s="832"/>
      <c r="AZA2" s="832"/>
      <c r="AZB2" s="832"/>
      <c r="AZC2" s="832"/>
      <c r="AZD2" s="832"/>
      <c r="AZE2" s="832"/>
      <c r="AZF2" s="832"/>
      <c r="AZG2" s="832"/>
      <c r="AZH2" s="832"/>
      <c r="AZI2" s="832"/>
      <c r="AZJ2" s="832"/>
      <c r="AZK2" s="832"/>
      <c r="AZL2" s="832"/>
      <c r="AZM2" s="832"/>
      <c r="AZN2" s="832"/>
      <c r="AZO2" s="832"/>
      <c r="AZP2" s="832"/>
      <c r="AZQ2" s="832"/>
      <c r="AZR2" s="832"/>
      <c r="AZS2" s="832"/>
      <c r="AZT2" s="832"/>
      <c r="AZU2" s="832"/>
      <c r="AZV2" s="832"/>
      <c r="AZW2" s="832"/>
      <c r="AZX2" s="832"/>
      <c r="AZY2" s="832"/>
      <c r="AZZ2" s="832"/>
      <c r="BAA2" s="832"/>
      <c r="BAB2" s="832"/>
      <c r="BAC2" s="832"/>
      <c r="BAD2" s="832"/>
      <c r="BAE2" s="832"/>
      <c r="BAF2" s="832"/>
      <c r="BAG2" s="832"/>
      <c r="BAH2" s="832"/>
      <c r="BAI2" s="832"/>
      <c r="BAJ2" s="832"/>
      <c r="BAK2" s="832"/>
      <c r="BAL2" s="832"/>
      <c r="BAM2" s="832"/>
      <c r="BAN2" s="832"/>
      <c r="BAO2" s="832"/>
      <c r="BAP2" s="832"/>
      <c r="BAQ2" s="832"/>
      <c r="BAR2" s="832"/>
      <c r="BAS2" s="832"/>
      <c r="BAT2" s="832"/>
      <c r="BAU2" s="832"/>
      <c r="BAV2" s="832"/>
      <c r="BAW2" s="832"/>
      <c r="BAX2" s="832"/>
      <c r="BAY2" s="832"/>
      <c r="BAZ2" s="832"/>
      <c r="BBA2" s="832"/>
      <c r="BBB2" s="832"/>
      <c r="BBC2" s="832"/>
      <c r="BBD2" s="832"/>
      <c r="BBE2" s="832"/>
      <c r="BBF2" s="832"/>
      <c r="BBG2" s="832"/>
      <c r="BBH2" s="832"/>
      <c r="BBI2" s="832"/>
      <c r="BBJ2" s="832"/>
      <c r="BBK2" s="832"/>
      <c r="BBL2" s="832"/>
      <c r="BBM2" s="832"/>
      <c r="BBN2" s="832"/>
      <c r="BBO2" s="832"/>
      <c r="BBP2" s="832"/>
      <c r="BBQ2" s="832"/>
      <c r="BBR2" s="832"/>
      <c r="BBS2" s="832"/>
      <c r="BBT2" s="832"/>
      <c r="BBU2" s="832"/>
      <c r="BBV2" s="832"/>
      <c r="BBW2" s="832"/>
      <c r="BBX2" s="832"/>
      <c r="BBY2" s="832"/>
      <c r="BBZ2" s="832"/>
      <c r="BCA2" s="832"/>
      <c r="BCB2" s="832"/>
      <c r="BCC2" s="832"/>
      <c r="BCD2" s="832"/>
      <c r="BCE2" s="832"/>
      <c r="BCF2" s="832"/>
      <c r="BCG2" s="832"/>
      <c r="BCH2" s="832"/>
      <c r="BCI2" s="832"/>
      <c r="BCJ2" s="832"/>
      <c r="BCK2" s="832"/>
      <c r="BCL2" s="832"/>
      <c r="BCM2" s="832"/>
      <c r="BCN2" s="832"/>
      <c r="BCO2" s="832"/>
      <c r="BCP2" s="832"/>
      <c r="BCQ2" s="832"/>
      <c r="BCR2" s="832"/>
      <c r="BCS2" s="832"/>
      <c r="BCT2" s="832"/>
      <c r="BCU2" s="832"/>
      <c r="BCV2" s="832"/>
      <c r="BCW2" s="832"/>
      <c r="BCX2" s="832"/>
      <c r="BCY2" s="832"/>
      <c r="BCZ2" s="832"/>
      <c r="BDA2" s="832"/>
      <c r="BDB2" s="832"/>
      <c r="BDC2" s="832"/>
      <c r="BDD2" s="832"/>
      <c r="BDE2" s="832"/>
      <c r="BDF2" s="832"/>
      <c r="BDG2" s="832"/>
      <c r="BDH2" s="832"/>
      <c r="BDI2" s="832"/>
      <c r="BDJ2" s="832"/>
      <c r="BDK2" s="832"/>
      <c r="BDL2" s="832"/>
      <c r="BDM2" s="832"/>
      <c r="BDN2" s="832"/>
      <c r="BDO2" s="832"/>
      <c r="BDP2" s="832"/>
      <c r="BDQ2" s="832"/>
      <c r="BDR2" s="832"/>
      <c r="BDS2" s="832"/>
      <c r="BDT2" s="832"/>
      <c r="BDU2" s="832"/>
      <c r="BDV2" s="832"/>
      <c r="BDW2" s="832"/>
      <c r="BDX2" s="832"/>
      <c r="BDY2" s="832"/>
      <c r="BDZ2" s="832"/>
      <c r="BEA2" s="832"/>
      <c r="BEB2" s="832"/>
      <c r="BEC2" s="832"/>
      <c r="BED2" s="832"/>
      <c r="BEE2" s="832"/>
      <c r="BEF2" s="832"/>
      <c r="BEG2" s="832"/>
      <c r="BEH2" s="832"/>
      <c r="BEI2" s="832"/>
      <c r="BEJ2" s="832"/>
      <c r="BEK2" s="832"/>
      <c r="BEL2" s="832"/>
      <c r="BEM2" s="832"/>
      <c r="BEN2" s="832"/>
      <c r="BEO2" s="832"/>
      <c r="BEP2" s="832"/>
      <c r="BEQ2" s="832"/>
      <c r="BER2" s="832"/>
      <c r="BES2" s="832"/>
      <c r="BET2" s="832"/>
      <c r="BEU2" s="832"/>
      <c r="BEV2" s="832"/>
      <c r="BEW2" s="832"/>
      <c r="BEX2" s="832"/>
      <c r="BEY2" s="832"/>
      <c r="BEZ2" s="832"/>
      <c r="BFA2" s="832"/>
      <c r="BFB2" s="832"/>
      <c r="BFC2" s="832"/>
      <c r="BFD2" s="832"/>
      <c r="BFE2" s="832"/>
      <c r="BFF2" s="832"/>
      <c r="BFG2" s="832"/>
      <c r="BFH2" s="832"/>
      <c r="BFI2" s="832"/>
      <c r="BFJ2" s="832"/>
      <c r="BFK2" s="832"/>
      <c r="BFL2" s="832"/>
      <c r="BFM2" s="832"/>
      <c r="BFN2" s="832"/>
      <c r="BFO2" s="832"/>
      <c r="BFP2" s="832"/>
      <c r="BFQ2" s="832"/>
      <c r="BFR2" s="832"/>
      <c r="BFS2" s="832"/>
      <c r="BFT2" s="832"/>
      <c r="BFU2" s="832"/>
      <c r="BFV2" s="832"/>
      <c r="BFW2" s="832"/>
      <c r="BFX2" s="832"/>
      <c r="BFY2" s="832"/>
      <c r="BFZ2" s="832"/>
      <c r="BGA2" s="832"/>
      <c r="BGB2" s="832"/>
      <c r="BGC2" s="832"/>
      <c r="BGD2" s="832"/>
      <c r="BGE2" s="832"/>
      <c r="BGF2" s="832"/>
      <c r="BGG2" s="832"/>
      <c r="BGH2" s="832"/>
      <c r="BGI2" s="832"/>
      <c r="BGJ2" s="832"/>
      <c r="BGK2" s="832"/>
      <c r="BGL2" s="832"/>
      <c r="BGM2" s="832"/>
      <c r="BGN2" s="832"/>
      <c r="BGO2" s="832"/>
      <c r="BGP2" s="832"/>
      <c r="BGQ2" s="832"/>
      <c r="BGR2" s="832"/>
      <c r="BGS2" s="832"/>
      <c r="BGT2" s="832"/>
      <c r="BGU2" s="832"/>
      <c r="BGV2" s="832"/>
      <c r="BGW2" s="832"/>
      <c r="BGX2" s="832"/>
      <c r="BGY2" s="832"/>
      <c r="BGZ2" s="832"/>
      <c r="BHA2" s="832"/>
      <c r="BHB2" s="832"/>
      <c r="BHC2" s="832"/>
      <c r="BHD2" s="832"/>
      <c r="BHE2" s="832"/>
      <c r="BHF2" s="832"/>
      <c r="BHG2" s="832"/>
      <c r="BHH2" s="832"/>
      <c r="BHI2" s="832"/>
      <c r="BHJ2" s="832"/>
      <c r="BHK2" s="832"/>
      <c r="BHL2" s="832"/>
      <c r="BHM2" s="832"/>
      <c r="BHN2" s="832"/>
      <c r="BHO2" s="832"/>
      <c r="BHP2" s="832"/>
      <c r="BHQ2" s="832"/>
      <c r="BHR2" s="832"/>
      <c r="BHS2" s="832"/>
      <c r="BHT2" s="832"/>
      <c r="BHU2" s="832"/>
      <c r="BHV2" s="832"/>
      <c r="BHW2" s="832"/>
      <c r="BHX2" s="832"/>
      <c r="BHY2" s="832"/>
      <c r="BHZ2" s="832"/>
      <c r="BIA2" s="832"/>
      <c r="BIB2" s="832"/>
      <c r="BIC2" s="832"/>
      <c r="BID2" s="832"/>
      <c r="BIE2" s="832"/>
      <c r="BIF2" s="832"/>
      <c r="BIG2" s="832"/>
      <c r="BIH2" s="832"/>
      <c r="BII2" s="832"/>
      <c r="BIJ2" s="832"/>
      <c r="BIK2" s="832"/>
      <c r="BIL2" s="832"/>
      <c r="BIM2" s="832"/>
      <c r="BIN2" s="832"/>
      <c r="BIO2" s="832"/>
      <c r="BIP2" s="832"/>
      <c r="BIQ2" s="832"/>
      <c r="BIR2" s="832"/>
      <c r="BIS2" s="832"/>
      <c r="BIT2" s="832"/>
      <c r="BIU2" s="832"/>
      <c r="BIV2" s="832"/>
      <c r="BIW2" s="832"/>
      <c r="BIX2" s="832"/>
      <c r="BIY2" s="832"/>
      <c r="BIZ2" s="832"/>
      <c r="BJA2" s="832"/>
      <c r="BJB2" s="832"/>
      <c r="BJC2" s="832"/>
      <c r="BJD2" s="832"/>
      <c r="BJE2" s="832"/>
      <c r="BJF2" s="832"/>
      <c r="BJG2" s="832"/>
      <c r="BJH2" s="832"/>
      <c r="BJI2" s="832"/>
      <c r="BJJ2" s="832"/>
      <c r="BJK2" s="832"/>
      <c r="BJL2" s="832"/>
      <c r="BJM2" s="832"/>
      <c r="BJN2" s="832"/>
      <c r="BJO2" s="832"/>
      <c r="BJP2" s="832"/>
      <c r="BJQ2" s="832"/>
      <c r="BJR2" s="832"/>
      <c r="BJS2" s="832"/>
      <c r="BJT2" s="832"/>
      <c r="BJU2" s="832"/>
      <c r="BJV2" s="832"/>
      <c r="BJW2" s="832"/>
      <c r="BJX2" s="832"/>
      <c r="BJY2" s="832"/>
      <c r="BJZ2" s="832"/>
      <c r="BKA2" s="832"/>
      <c r="BKB2" s="832"/>
      <c r="BKC2" s="832"/>
      <c r="BKD2" s="832"/>
      <c r="BKE2" s="832"/>
      <c r="BKF2" s="832"/>
      <c r="BKG2" s="832"/>
      <c r="BKH2" s="832"/>
      <c r="BKI2" s="832"/>
      <c r="BKJ2" s="832"/>
      <c r="BKK2" s="832"/>
      <c r="BKL2" s="832"/>
      <c r="BKM2" s="832"/>
      <c r="BKN2" s="832"/>
      <c r="BKO2" s="832"/>
      <c r="BKP2" s="832"/>
      <c r="BKQ2" s="832"/>
      <c r="BKR2" s="832"/>
      <c r="BKS2" s="832"/>
      <c r="BKT2" s="832"/>
      <c r="BKU2" s="832"/>
      <c r="BKV2" s="832"/>
      <c r="BKW2" s="832"/>
      <c r="BKX2" s="832"/>
      <c r="BKY2" s="832"/>
      <c r="BKZ2" s="832"/>
      <c r="BLA2" s="832"/>
      <c r="BLB2" s="832"/>
      <c r="BLC2" s="832"/>
      <c r="BLD2" s="832"/>
      <c r="BLE2" s="832"/>
      <c r="BLF2" s="832"/>
      <c r="BLG2" s="832"/>
      <c r="BLH2" s="832"/>
      <c r="BLI2" s="832"/>
      <c r="BLJ2" s="832"/>
      <c r="BLK2" s="832"/>
      <c r="BLL2" s="832"/>
      <c r="BLM2" s="832"/>
      <c r="BLN2" s="832"/>
      <c r="BLO2" s="832"/>
      <c r="BLP2" s="832"/>
      <c r="BLQ2" s="832"/>
      <c r="BLR2" s="832"/>
      <c r="BLS2" s="832"/>
      <c r="BLT2" s="832"/>
      <c r="BLU2" s="832"/>
      <c r="BLV2" s="832"/>
      <c r="BLW2" s="832"/>
      <c r="BLX2" s="832"/>
      <c r="BLY2" s="832"/>
      <c r="BLZ2" s="832"/>
      <c r="BMA2" s="832"/>
      <c r="BMB2" s="832"/>
      <c r="BMC2" s="832"/>
      <c r="BMD2" s="832"/>
      <c r="BME2" s="832"/>
      <c r="BMF2" s="832"/>
      <c r="BMG2" s="832"/>
      <c r="BMH2" s="832"/>
      <c r="BMI2" s="832"/>
      <c r="BMJ2" s="832"/>
      <c r="BMK2" s="832"/>
      <c r="BML2" s="832"/>
      <c r="BMM2" s="832"/>
      <c r="BMN2" s="832"/>
      <c r="BMO2" s="832"/>
      <c r="BMP2" s="832"/>
      <c r="BMQ2" s="832"/>
      <c r="BMR2" s="832"/>
      <c r="BMS2" s="832"/>
      <c r="BMT2" s="832"/>
      <c r="BMU2" s="832"/>
      <c r="BMV2" s="832"/>
      <c r="BMW2" s="832"/>
      <c r="BMX2" s="832"/>
      <c r="BMY2" s="832"/>
      <c r="BMZ2" s="832"/>
      <c r="BNA2" s="832"/>
      <c r="BNB2" s="832"/>
      <c r="BNC2" s="832"/>
      <c r="BND2" s="832"/>
      <c r="BNE2" s="832"/>
      <c r="BNF2" s="832"/>
      <c r="BNG2" s="832"/>
      <c r="BNH2" s="832"/>
      <c r="BNI2" s="832"/>
      <c r="BNJ2" s="832"/>
      <c r="BNK2" s="832"/>
      <c r="BNL2" s="832"/>
      <c r="BNM2" s="832"/>
      <c r="BNN2" s="832"/>
      <c r="BNO2" s="832"/>
      <c r="BNP2" s="832"/>
      <c r="BNQ2" s="832"/>
      <c r="BNR2" s="832"/>
      <c r="BNS2" s="832"/>
      <c r="BNT2" s="832"/>
      <c r="BNU2" s="832"/>
      <c r="BNV2" s="832"/>
      <c r="BNW2" s="832"/>
      <c r="BNX2" s="832"/>
      <c r="BNY2" s="832"/>
      <c r="BNZ2" s="832"/>
      <c r="BOA2" s="832"/>
      <c r="BOB2" s="832"/>
      <c r="BOC2" s="832"/>
      <c r="BOD2" s="832"/>
      <c r="BOE2" s="832"/>
      <c r="BOF2" s="832"/>
      <c r="BOG2" s="832"/>
      <c r="BOH2" s="832"/>
      <c r="BOI2" s="832"/>
      <c r="BOJ2" s="832"/>
      <c r="BOK2" s="832"/>
      <c r="BOL2" s="832"/>
      <c r="BOM2" s="832"/>
      <c r="BON2" s="832"/>
      <c r="BOO2" s="832"/>
      <c r="BOP2" s="832"/>
      <c r="BOQ2" s="832"/>
      <c r="BOR2" s="832"/>
      <c r="BOS2" s="832"/>
      <c r="BOT2" s="832"/>
      <c r="BOU2" s="832"/>
      <c r="BOV2" s="832"/>
      <c r="BOW2" s="832"/>
      <c r="BOX2" s="832"/>
      <c r="BOY2" s="832"/>
      <c r="BOZ2" s="832"/>
      <c r="BPA2" s="832"/>
      <c r="BPB2" s="832"/>
      <c r="BPC2" s="832"/>
      <c r="BPD2" s="832"/>
      <c r="BPE2" s="832"/>
      <c r="BPF2" s="832"/>
      <c r="BPG2" s="832"/>
      <c r="BPH2" s="832"/>
      <c r="BPI2" s="832"/>
      <c r="BPJ2" s="832"/>
      <c r="BPK2" s="832"/>
      <c r="BPL2" s="832"/>
      <c r="BPM2" s="832"/>
      <c r="BPN2" s="832"/>
      <c r="BPO2" s="832"/>
      <c r="BPP2" s="832"/>
      <c r="BPQ2" s="832"/>
      <c r="BPR2" s="832"/>
      <c r="BPS2" s="832"/>
      <c r="BPT2" s="832"/>
      <c r="BPU2" s="832"/>
      <c r="BPV2" s="832"/>
      <c r="BPW2" s="832"/>
      <c r="BPX2" s="832"/>
      <c r="BPY2" s="832"/>
      <c r="BPZ2" s="832"/>
      <c r="BQA2" s="832"/>
      <c r="BQB2" s="832"/>
      <c r="BQC2" s="832"/>
      <c r="BQD2" s="832"/>
      <c r="BQE2" s="832"/>
      <c r="BQF2" s="832"/>
      <c r="BQG2" s="832"/>
      <c r="BQH2" s="832"/>
      <c r="BQI2" s="832"/>
      <c r="BQJ2" s="832"/>
      <c r="BQK2" s="832"/>
      <c r="BQL2" s="832"/>
      <c r="BQM2" s="832"/>
      <c r="BQN2" s="832"/>
      <c r="BQO2" s="832"/>
      <c r="BQP2" s="832"/>
      <c r="BQQ2" s="832"/>
      <c r="BQR2" s="832"/>
      <c r="BQS2" s="832"/>
      <c r="BQT2" s="832"/>
      <c r="BQU2" s="832"/>
      <c r="BQV2" s="832"/>
      <c r="BQW2" s="832"/>
      <c r="BQX2" s="832"/>
      <c r="BQY2" s="832"/>
      <c r="BQZ2" s="832"/>
      <c r="BRA2" s="832"/>
      <c r="BRB2" s="832"/>
      <c r="BRC2" s="832"/>
      <c r="BRD2" s="832"/>
      <c r="BRE2" s="832"/>
      <c r="BRF2" s="832"/>
      <c r="BRG2" s="832"/>
      <c r="BRH2" s="832"/>
      <c r="BRI2" s="832"/>
      <c r="BRJ2" s="832"/>
      <c r="BRK2" s="832"/>
      <c r="BRL2" s="832"/>
      <c r="BRM2" s="832"/>
      <c r="BRN2" s="832"/>
      <c r="BRO2" s="832"/>
      <c r="BRP2" s="832"/>
      <c r="BRQ2" s="832"/>
      <c r="BRR2" s="832"/>
      <c r="BRS2" s="832"/>
      <c r="BRT2" s="832"/>
      <c r="BRU2" s="832"/>
      <c r="BRV2" s="832"/>
      <c r="BRW2" s="832"/>
      <c r="BRX2" s="832"/>
      <c r="BRY2" s="832"/>
      <c r="BRZ2" s="832"/>
      <c r="BSA2" s="832"/>
      <c r="BSB2" s="832"/>
      <c r="BSC2" s="832"/>
      <c r="BSD2" s="832"/>
      <c r="BSE2" s="832"/>
      <c r="BSF2" s="832"/>
      <c r="BSG2" s="832"/>
      <c r="BSH2" s="832"/>
      <c r="BSI2" s="832"/>
      <c r="BSJ2" s="832"/>
      <c r="BSK2" s="832"/>
      <c r="BSL2" s="832"/>
      <c r="BSM2" s="832"/>
      <c r="BSN2" s="832"/>
      <c r="BSO2" s="832"/>
      <c r="BSP2" s="832"/>
      <c r="BSQ2" s="832"/>
      <c r="BSR2" s="832"/>
      <c r="BSS2" s="832"/>
      <c r="BST2" s="832"/>
      <c r="BSU2" s="832"/>
      <c r="BSV2" s="832"/>
      <c r="BSW2" s="832"/>
      <c r="BSX2" s="832"/>
      <c r="BSY2" s="832"/>
      <c r="BSZ2" s="832"/>
      <c r="BTA2" s="832"/>
      <c r="BTB2" s="832"/>
      <c r="BTC2" s="832"/>
      <c r="BTD2" s="832"/>
      <c r="BTE2" s="832"/>
      <c r="BTF2" s="832"/>
      <c r="BTG2" s="832"/>
      <c r="BTH2" s="832"/>
      <c r="BTI2" s="832"/>
      <c r="BTJ2" s="832"/>
      <c r="BTK2" s="832"/>
      <c r="BTL2" s="832"/>
      <c r="BTM2" s="832"/>
      <c r="BTN2" s="832"/>
      <c r="BTO2" s="832"/>
      <c r="BTP2" s="832"/>
      <c r="BTQ2" s="832"/>
      <c r="BTR2" s="832"/>
      <c r="BTS2" s="832"/>
      <c r="BTT2" s="832"/>
      <c r="BTU2" s="832"/>
      <c r="BTV2" s="832"/>
      <c r="BTW2" s="832"/>
      <c r="BTX2" s="832"/>
      <c r="BTY2" s="832"/>
      <c r="BTZ2" s="832"/>
      <c r="BUA2" s="832"/>
      <c r="BUB2" s="832"/>
      <c r="BUC2" s="832"/>
      <c r="BUD2" s="832"/>
      <c r="BUE2" s="832"/>
      <c r="BUF2" s="832"/>
      <c r="BUG2" s="832"/>
      <c r="BUH2" s="832"/>
      <c r="BUI2" s="832"/>
      <c r="BUJ2" s="832"/>
      <c r="BUK2" s="832"/>
      <c r="BUL2" s="832"/>
      <c r="BUM2" s="832"/>
      <c r="BUN2" s="832"/>
      <c r="BUO2" s="832"/>
      <c r="BUP2" s="832"/>
      <c r="BUQ2" s="832"/>
      <c r="BUR2" s="832"/>
      <c r="BUS2" s="832"/>
      <c r="BUT2" s="832"/>
      <c r="BUU2" s="832"/>
      <c r="BUV2" s="832"/>
      <c r="BUW2" s="832"/>
      <c r="BUX2" s="832"/>
      <c r="BUY2" s="832"/>
      <c r="BUZ2" s="832"/>
      <c r="BVA2" s="832"/>
      <c r="BVB2" s="832"/>
      <c r="BVC2" s="832"/>
      <c r="BVD2" s="832"/>
      <c r="BVE2" s="832"/>
      <c r="BVF2" s="832"/>
      <c r="BVG2" s="832"/>
      <c r="BVH2" s="832"/>
      <c r="BVI2" s="832"/>
      <c r="BVJ2" s="832"/>
      <c r="BVK2" s="832"/>
      <c r="BVL2" s="832"/>
      <c r="BVM2" s="832"/>
      <c r="BVN2" s="832"/>
      <c r="BVO2" s="832"/>
      <c r="BVP2" s="832"/>
      <c r="BVQ2" s="832"/>
      <c r="BVR2" s="832"/>
      <c r="BVS2" s="832"/>
      <c r="BVT2" s="832"/>
      <c r="BVU2" s="832"/>
      <c r="BVV2" s="832"/>
      <c r="BVW2" s="832"/>
      <c r="BVX2" s="832"/>
      <c r="BVY2" s="832"/>
      <c r="BVZ2" s="832"/>
      <c r="BWA2" s="832"/>
      <c r="BWB2" s="832"/>
      <c r="BWC2" s="832"/>
      <c r="BWD2" s="832"/>
      <c r="BWE2" s="832"/>
      <c r="BWF2" s="832"/>
      <c r="BWG2" s="832"/>
      <c r="BWH2" s="832"/>
      <c r="BWI2" s="832"/>
      <c r="BWJ2" s="832"/>
      <c r="BWK2" s="832"/>
      <c r="BWL2" s="832"/>
      <c r="BWM2" s="832"/>
      <c r="BWN2" s="832"/>
      <c r="BWO2" s="832"/>
      <c r="BWP2" s="832"/>
      <c r="BWQ2" s="832"/>
      <c r="BWR2" s="832"/>
      <c r="BWS2" s="832"/>
      <c r="BWT2" s="832"/>
      <c r="BWU2" s="832"/>
      <c r="BWV2" s="832"/>
      <c r="BWW2" s="832"/>
      <c r="BWX2" s="832"/>
      <c r="BWY2" s="832"/>
      <c r="BWZ2" s="832"/>
      <c r="BXA2" s="832"/>
      <c r="BXB2" s="832"/>
      <c r="BXC2" s="832"/>
      <c r="BXD2" s="832"/>
      <c r="BXE2" s="832"/>
      <c r="BXF2" s="832"/>
      <c r="BXG2" s="832"/>
      <c r="BXH2" s="832"/>
      <c r="BXI2" s="832"/>
      <c r="BXJ2" s="832"/>
      <c r="BXK2" s="832"/>
      <c r="BXL2" s="832"/>
      <c r="BXM2" s="832"/>
      <c r="BXN2" s="832"/>
      <c r="BXO2" s="832"/>
      <c r="BXP2" s="832"/>
      <c r="BXQ2" s="832"/>
      <c r="BXR2" s="832"/>
      <c r="BXS2" s="832"/>
      <c r="BXT2" s="832"/>
      <c r="BXU2" s="832"/>
      <c r="BXV2" s="832"/>
      <c r="BXW2" s="832"/>
      <c r="BXX2" s="832"/>
      <c r="BXY2" s="832"/>
      <c r="BXZ2" s="832"/>
      <c r="BYA2" s="832"/>
      <c r="BYB2" s="832"/>
      <c r="BYC2" s="832"/>
      <c r="BYD2" s="832"/>
      <c r="BYE2" s="832"/>
      <c r="BYF2" s="832"/>
      <c r="BYG2" s="832"/>
      <c r="BYH2" s="832"/>
      <c r="BYI2" s="832"/>
      <c r="BYJ2" s="832"/>
      <c r="BYK2" s="832"/>
      <c r="BYL2" s="832"/>
      <c r="BYM2" s="832"/>
      <c r="BYN2" s="832"/>
      <c r="BYO2" s="832"/>
      <c r="BYP2" s="832"/>
      <c r="BYQ2" s="832"/>
      <c r="BYR2" s="832"/>
      <c r="BYS2" s="832"/>
      <c r="BYT2" s="832"/>
      <c r="BYU2" s="832"/>
      <c r="BYV2" s="832"/>
      <c r="BYW2" s="832"/>
      <c r="BYX2" s="832"/>
      <c r="BYY2" s="832"/>
      <c r="BYZ2" s="832"/>
      <c r="BZA2" s="832"/>
      <c r="BZB2" s="832"/>
      <c r="BZC2" s="832"/>
      <c r="BZD2" s="832"/>
      <c r="BZE2" s="832"/>
      <c r="BZF2" s="832"/>
      <c r="BZG2" s="832"/>
      <c r="BZH2" s="832"/>
      <c r="BZI2" s="832"/>
      <c r="BZJ2" s="832"/>
      <c r="BZK2" s="832"/>
      <c r="BZL2" s="832"/>
      <c r="BZM2" s="832"/>
      <c r="BZN2" s="832"/>
      <c r="BZO2" s="832"/>
      <c r="BZP2" s="832"/>
      <c r="BZQ2" s="832"/>
      <c r="BZR2" s="832"/>
      <c r="BZS2" s="832"/>
      <c r="BZT2" s="832"/>
      <c r="BZU2" s="832"/>
      <c r="BZV2" s="832"/>
      <c r="BZW2" s="832"/>
      <c r="BZX2" s="832"/>
      <c r="BZY2" s="832"/>
      <c r="BZZ2" s="832"/>
      <c r="CAA2" s="832"/>
      <c r="CAB2" s="832"/>
      <c r="CAC2" s="832"/>
      <c r="CAD2" s="832"/>
      <c r="CAE2" s="832"/>
      <c r="CAF2" s="832"/>
      <c r="CAG2" s="832"/>
      <c r="CAH2" s="832"/>
      <c r="CAI2" s="832"/>
      <c r="CAJ2" s="832"/>
      <c r="CAK2" s="832"/>
      <c r="CAL2" s="832"/>
      <c r="CAM2" s="832"/>
      <c r="CAN2" s="832"/>
      <c r="CAO2" s="832"/>
      <c r="CAP2" s="832"/>
      <c r="CAQ2" s="832"/>
      <c r="CAR2" s="832"/>
      <c r="CAS2" s="832"/>
      <c r="CAT2" s="832"/>
      <c r="CAU2" s="832"/>
      <c r="CAV2" s="832"/>
      <c r="CAW2" s="832"/>
      <c r="CAX2" s="832"/>
      <c r="CAY2" s="832"/>
      <c r="CAZ2" s="832"/>
      <c r="CBA2" s="832"/>
      <c r="CBB2" s="832"/>
      <c r="CBC2" s="832"/>
      <c r="CBD2" s="832"/>
      <c r="CBE2" s="832"/>
      <c r="CBF2" s="832"/>
      <c r="CBG2" s="832"/>
      <c r="CBH2" s="832"/>
      <c r="CBI2" s="832"/>
      <c r="CBJ2" s="832"/>
      <c r="CBK2" s="832"/>
      <c r="CBL2" s="832"/>
      <c r="CBM2" s="832"/>
      <c r="CBN2" s="832"/>
      <c r="CBO2" s="832"/>
      <c r="CBP2" s="832"/>
      <c r="CBQ2" s="832"/>
      <c r="CBR2" s="832"/>
      <c r="CBS2" s="832"/>
      <c r="CBT2" s="832"/>
      <c r="CBU2" s="832"/>
      <c r="CBV2" s="832"/>
      <c r="CBW2" s="832"/>
      <c r="CBX2" s="832"/>
      <c r="CBY2" s="832"/>
      <c r="CBZ2" s="832"/>
      <c r="CCA2" s="832"/>
      <c r="CCB2" s="832"/>
      <c r="CCC2" s="832"/>
      <c r="CCD2" s="832"/>
      <c r="CCE2" s="832"/>
      <c r="CCF2" s="832"/>
      <c r="CCG2" s="832"/>
      <c r="CCH2" s="832"/>
      <c r="CCI2" s="832"/>
      <c r="CCJ2" s="832"/>
      <c r="CCK2" s="832"/>
      <c r="CCL2" s="832"/>
      <c r="CCM2" s="832"/>
      <c r="CCN2" s="832"/>
      <c r="CCO2" s="832"/>
      <c r="CCP2" s="832"/>
      <c r="CCQ2" s="832"/>
      <c r="CCR2" s="832"/>
      <c r="CCS2" s="832"/>
      <c r="CCT2" s="832"/>
      <c r="CCU2" s="832"/>
      <c r="CCV2" s="832"/>
      <c r="CCW2" s="832"/>
      <c r="CCX2" s="832"/>
      <c r="CCY2" s="832"/>
      <c r="CCZ2" s="832"/>
      <c r="CDA2" s="832"/>
      <c r="CDB2" s="832"/>
      <c r="CDC2" s="832"/>
      <c r="CDD2" s="832"/>
      <c r="CDE2" s="832"/>
      <c r="CDF2" s="832"/>
      <c r="CDG2" s="832"/>
      <c r="CDH2" s="832"/>
      <c r="CDI2" s="832"/>
      <c r="CDJ2" s="832"/>
      <c r="CDK2" s="832"/>
      <c r="CDL2" s="832"/>
      <c r="CDM2" s="832"/>
      <c r="CDN2" s="832"/>
      <c r="CDO2" s="832"/>
      <c r="CDP2" s="832"/>
      <c r="CDQ2" s="832"/>
      <c r="CDR2" s="832"/>
      <c r="CDS2" s="832"/>
      <c r="CDT2" s="832"/>
      <c r="CDU2" s="832"/>
      <c r="CDV2" s="832"/>
      <c r="CDW2" s="832"/>
      <c r="CDX2" s="832"/>
      <c r="CDY2" s="832"/>
      <c r="CDZ2" s="832"/>
      <c r="CEA2" s="832"/>
      <c r="CEB2" s="832"/>
      <c r="CEC2" s="832"/>
      <c r="CED2" s="832"/>
      <c r="CEE2" s="832"/>
      <c r="CEF2" s="832"/>
      <c r="CEG2" s="832"/>
      <c r="CEH2" s="832"/>
      <c r="CEI2" s="832"/>
      <c r="CEJ2" s="832"/>
      <c r="CEK2" s="832"/>
      <c r="CEL2" s="832"/>
      <c r="CEM2" s="832"/>
      <c r="CEN2" s="832"/>
      <c r="CEO2" s="832"/>
      <c r="CEP2" s="832"/>
      <c r="CEQ2" s="832"/>
      <c r="CER2" s="832"/>
      <c r="CES2" s="832"/>
      <c r="CET2" s="832"/>
      <c r="CEU2" s="832"/>
      <c r="CEV2" s="832"/>
      <c r="CEW2" s="832"/>
      <c r="CEX2" s="832"/>
      <c r="CEY2" s="832"/>
      <c r="CEZ2" s="832"/>
      <c r="CFA2" s="832"/>
      <c r="CFB2" s="832"/>
      <c r="CFC2" s="832"/>
      <c r="CFD2" s="832"/>
      <c r="CFE2" s="832"/>
      <c r="CFF2" s="832"/>
      <c r="CFG2" s="832"/>
      <c r="CFH2" s="832"/>
      <c r="CFI2" s="832"/>
      <c r="CFJ2" s="832"/>
      <c r="CFK2" s="832"/>
      <c r="CFL2" s="832"/>
      <c r="CFM2" s="832"/>
      <c r="CFN2" s="832"/>
      <c r="CFO2" s="832"/>
      <c r="CFP2" s="832"/>
      <c r="CFQ2" s="832"/>
      <c r="CFR2" s="832"/>
      <c r="CFS2" s="832"/>
      <c r="CFT2" s="832"/>
      <c r="CFU2" s="832"/>
      <c r="CFV2" s="832"/>
      <c r="CFW2" s="832"/>
      <c r="CFX2" s="832"/>
      <c r="CFY2" s="832"/>
      <c r="CFZ2" s="832"/>
      <c r="CGA2" s="832"/>
      <c r="CGB2" s="832"/>
      <c r="CGC2" s="832"/>
      <c r="CGD2" s="832"/>
      <c r="CGE2" s="832"/>
      <c r="CGF2" s="832"/>
      <c r="CGG2" s="832"/>
      <c r="CGH2" s="832"/>
      <c r="CGI2" s="832"/>
      <c r="CGJ2" s="832"/>
      <c r="CGK2" s="832"/>
      <c r="CGL2" s="832"/>
      <c r="CGM2" s="832"/>
      <c r="CGN2" s="832"/>
      <c r="CGO2" s="832"/>
      <c r="CGP2" s="832"/>
      <c r="CGQ2" s="832"/>
      <c r="CGR2" s="832"/>
      <c r="CGS2" s="832"/>
      <c r="CGT2" s="832"/>
      <c r="CGU2" s="832"/>
      <c r="CGV2" s="832"/>
      <c r="CGW2" s="832"/>
      <c r="CGX2" s="832"/>
      <c r="CGY2" s="832"/>
      <c r="CGZ2" s="832"/>
      <c r="CHA2" s="832"/>
      <c r="CHB2" s="832"/>
      <c r="CHC2" s="832"/>
      <c r="CHD2" s="832"/>
      <c r="CHE2" s="832"/>
      <c r="CHF2" s="832"/>
      <c r="CHG2" s="832"/>
      <c r="CHH2" s="832"/>
      <c r="CHI2" s="832"/>
      <c r="CHJ2" s="832"/>
      <c r="CHK2" s="832"/>
      <c r="CHL2" s="832"/>
      <c r="CHM2" s="832"/>
      <c r="CHN2" s="832"/>
      <c r="CHO2" s="832"/>
      <c r="CHP2" s="832"/>
      <c r="CHQ2" s="832"/>
      <c r="CHR2" s="832"/>
      <c r="CHS2" s="832"/>
      <c r="CHT2" s="832"/>
      <c r="CHU2" s="832"/>
      <c r="CHV2" s="832"/>
      <c r="CHW2" s="832"/>
      <c r="CHX2" s="832"/>
      <c r="CHY2" s="832"/>
      <c r="CHZ2" s="832"/>
      <c r="CIA2" s="832"/>
      <c r="CIB2" s="832"/>
      <c r="CIC2" s="832"/>
      <c r="CID2" s="832"/>
      <c r="CIE2" s="832"/>
      <c r="CIF2" s="832"/>
      <c r="CIG2" s="832"/>
      <c r="CIH2" s="832"/>
      <c r="CII2" s="832"/>
      <c r="CIJ2" s="832"/>
      <c r="CIK2" s="832"/>
      <c r="CIL2" s="832"/>
      <c r="CIM2" s="832"/>
      <c r="CIN2" s="832"/>
      <c r="CIO2" s="832"/>
      <c r="CIP2" s="832"/>
      <c r="CIQ2" s="832"/>
      <c r="CIR2" s="832"/>
      <c r="CIS2" s="832"/>
      <c r="CIT2" s="832"/>
      <c r="CIU2" s="832"/>
      <c r="CIV2" s="832"/>
      <c r="CIW2" s="832"/>
      <c r="CIX2" s="832"/>
      <c r="CIY2" s="832"/>
      <c r="CIZ2" s="832"/>
      <c r="CJA2" s="832"/>
      <c r="CJB2" s="832"/>
      <c r="CJC2" s="832"/>
      <c r="CJD2" s="832"/>
      <c r="CJE2" s="832"/>
      <c r="CJF2" s="832"/>
      <c r="CJG2" s="832"/>
      <c r="CJH2" s="832"/>
      <c r="CJI2" s="832"/>
      <c r="CJJ2" s="832"/>
      <c r="CJK2" s="832"/>
      <c r="CJL2" s="832"/>
      <c r="CJM2" s="832"/>
      <c r="CJN2" s="832"/>
      <c r="CJO2" s="832"/>
      <c r="CJP2" s="832"/>
      <c r="CJQ2" s="832"/>
      <c r="CJR2" s="832"/>
      <c r="CJS2" s="832"/>
      <c r="CJT2" s="832"/>
      <c r="CJU2" s="832"/>
      <c r="CJV2" s="832"/>
      <c r="CJW2" s="832"/>
      <c r="CJX2" s="832"/>
      <c r="CJY2" s="832"/>
      <c r="CJZ2" s="832"/>
      <c r="CKA2" s="832"/>
      <c r="CKB2" s="832"/>
      <c r="CKC2" s="832"/>
      <c r="CKD2" s="832"/>
      <c r="CKE2" s="832"/>
      <c r="CKF2" s="832"/>
      <c r="CKG2" s="832"/>
      <c r="CKH2" s="832"/>
      <c r="CKI2" s="832"/>
      <c r="CKJ2" s="832"/>
      <c r="CKK2" s="832"/>
      <c r="CKL2" s="832"/>
      <c r="CKM2" s="832"/>
      <c r="CKN2" s="832"/>
      <c r="CKO2" s="832"/>
      <c r="CKP2" s="832"/>
      <c r="CKQ2" s="832"/>
      <c r="CKR2" s="832"/>
      <c r="CKS2" s="832"/>
      <c r="CKT2" s="832"/>
      <c r="CKU2" s="832"/>
      <c r="CKV2" s="832"/>
      <c r="CKW2" s="832"/>
      <c r="CKX2" s="832"/>
      <c r="CKY2" s="832"/>
      <c r="CKZ2" s="832"/>
      <c r="CLA2" s="832"/>
      <c r="CLB2" s="832"/>
      <c r="CLC2" s="832"/>
      <c r="CLD2" s="832"/>
      <c r="CLE2" s="832"/>
      <c r="CLF2" s="832"/>
      <c r="CLG2" s="832"/>
      <c r="CLH2" s="832"/>
      <c r="CLI2" s="832"/>
      <c r="CLJ2" s="832"/>
      <c r="CLK2" s="832"/>
      <c r="CLL2" s="832"/>
      <c r="CLM2" s="832"/>
      <c r="CLN2" s="832"/>
      <c r="CLO2" s="832"/>
      <c r="CLP2" s="832"/>
      <c r="CLQ2" s="832"/>
      <c r="CLR2" s="832"/>
      <c r="CLS2" s="832"/>
      <c r="CLT2" s="832"/>
      <c r="CLU2" s="832"/>
      <c r="CLV2" s="832"/>
      <c r="CLW2" s="832"/>
      <c r="CLX2" s="832"/>
      <c r="CLY2" s="832"/>
      <c r="CLZ2" s="832"/>
      <c r="CMA2" s="832"/>
      <c r="CMB2" s="832"/>
      <c r="CMC2" s="832"/>
      <c r="CMD2" s="832"/>
      <c r="CME2" s="832"/>
      <c r="CMF2" s="832"/>
      <c r="CMG2" s="832"/>
      <c r="CMH2" s="832"/>
      <c r="CMI2" s="832"/>
      <c r="CMJ2" s="832"/>
      <c r="CMK2" s="832"/>
      <c r="CML2" s="832"/>
      <c r="CMM2" s="832"/>
      <c r="CMN2" s="832"/>
      <c r="CMO2" s="832"/>
      <c r="CMP2" s="832"/>
      <c r="CMQ2" s="832"/>
      <c r="CMR2" s="832"/>
      <c r="CMS2" s="832"/>
      <c r="CMT2" s="832"/>
      <c r="CMU2" s="832"/>
      <c r="CMV2" s="832"/>
      <c r="CMW2" s="832"/>
      <c r="CMX2" s="832"/>
      <c r="CMY2" s="832"/>
      <c r="CMZ2" s="832"/>
      <c r="CNA2" s="832"/>
      <c r="CNB2" s="832"/>
      <c r="CNC2" s="832"/>
      <c r="CND2" s="832"/>
      <c r="CNE2" s="832"/>
      <c r="CNF2" s="832"/>
      <c r="CNG2" s="832"/>
      <c r="CNH2" s="832"/>
      <c r="CNI2" s="832"/>
      <c r="CNJ2" s="832"/>
      <c r="CNK2" s="832"/>
      <c r="CNL2" s="832"/>
      <c r="CNM2" s="832"/>
      <c r="CNN2" s="832"/>
      <c r="CNO2" s="832"/>
      <c r="CNP2" s="832"/>
      <c r="CNQ2" s="832"/>
      <c r="CNR2" s="832"/>
      <c r="CNS2" s="832"/>
      <c r="CNT2" s="832"/>
      <c r="CNU2" s="832"/>
      <c r="CNV2" s="832"/>
      <c r="CNW2" s="832"/>
      <c r="CNX2" s="832"/>
      <c r="CNY2" s="832"/>
      <c r="CNZ2" s="832"/>
      <c r="COA2" s="832"/>
      <c r="COB2" s="832"/>
      <c r="COC2" s="832"/>
      <c r="COD2" s="832"/>
      <c r="COE2" s="832"/>
      <c r="COF2" s="832"/>
      <c r="COG2" s="832"/>
      <c r="COH2" s="832"/>
      <c r="COI2" s="832"/>
      <c r="COJ2" s="832"/>
      <c r="COK2" s="832"/>
      <c r="COL2" s="832"/>
      <c r="COM2" s="832"/>
      <c r="CON2" s="832"/>
      <c r="COO2" s="832"/>
      <c r="COP2" s="832"/>
      <c r="COQ2" s="832"/>
      <c r="COR2" s="832"/>
      <c r="COS2" s="832"/>
      <c r="COT2" s="832"/>
      <c r="COU2" s="832"/>
      <c r="COV2" s="832"/>
      <c r="COW2" s="832"/>
      <c r="COX2" s="832"/>
      <c r="COY2" s="832"/>
      <c r="COZ2" s="832"/>
      <c r="CPA2" s="832"/>
      <c r="CPB2" s="832"/>
      <c r="CPC2" s="832"/>
      <c r="CPD2" s="832"/>
      <c r="CPE2" s="832"/>
      <c r="CPF2" s="832"/>
      <c r="CPG2" s="832"/>
      <c r="CPH2" s="832"/>
      <c r="CPI2" s="832"/>
      <c r="CPJ2" s="832"/>
      <c r="CPK2" s="832"/>
      <c r="CPL2" s="832"/>
      <c r="CPM2" s="832"/>
      <c r="CPN2" s="832"/>
      <c r="CPO2" s="832"/>
      <c r="CPP2" s="832"/>
      <c r="CPQ2" s="832"/>
      <c r="CPR2" s="832"/>
      <c r="CPS2" s="832"/>
      <c r="CPT2" s="832"/>
      <c r="CPU2" s="832"/>
      <c r="CPV2" s="832"/>
      <c r="CPW2" s="832"/>
      <c r="CPX2" s="832"/>
      <c r="CPY2" s="832"/>
      <c r="CPZ2" s="832"/>
      <c r="CQA2" s="832"/>
      <c r="CQB2" s="832"/>
      <c r="CQC2" s="832"/>
      <c r="CQD2" s="832"/>
      <c r="CQE2" s="832"/>
      <c r="CQF2" s="832"/>
      <c r="CQG2" s="832"/>
      <c r="CQH2" s="832"/>
      <c r="CQI2" s="832"/>
      <c r="CQJ2" s="832"/>
      <c r="CQK2" s="832"/>
      <c r="CQL2" s="832"/>
      <c r="CQM2" s="832"/>
      <c r="CQN2" s="832"/>
      <c r="CQO2" s="832"/>
      <c r="CQP2" s="832"/>
      <c r="CQQ2" s="832"/>
      <c r="CQR2" s="832"/>
      <c r="CQS2" s="832"/>
      <c r="CQT2" s="832"/>
      <c r="CQU2" s="832"/>
      <c r="CQV2" s="832"/>
      <c r="CQW2" s="832"/>
      <c r="CQX2" s="832"/>
      <c r="CQY2" s="832"/>
      <c r="CQZ2" s="832"/>
      <c r="CRA2" s="832"/>
      <c r="CRB2" s="832"/>
      <c r="CRC2" s="832"/>
      <c r="CRD2" s="832"/>
      <c r="CRE2" s="832"/>
      <c r="CRF2" s="832"/>
      <c r="CRG2" s="832"/>
      <c r="CRH2" s="832"/>
      <c r="CRI2" s="832"/>
      <c r="CRJ2" s="832"/>
      <c r="CRK2" s="832"/>
      <c r="CRL2" s="832"/>
      <c r="CRM2" s="832"/>
      <c r="CRN2" s="832"/>
      <c r="CRO2" s="832"/>
      <c r="CRP2" s="832"/>
      <c r="CRQ2" s="832"/>
      <c r="CRR2" s="832"/>
      <c r="CRS2" s="832"/>
      <c r="CRT2" s="832"/>
      <c r="CRU2" s="832"/>
      <c r="CRV2" s="832"/>
      <c r="CRW2" s="832"/>
      <c r="CRX2" s="832"/>
      <c r="CRY2" s="832"/>
      <c r="CRZ2" s="832"/>
      <c r="CSA2" s="832"/>
      <c r="CSB2" s="832"/>
      <c r="CSC2" s="832"/>
      <c r="CSD2" s="832"/>
      <c r="CSE2" s="832"/>
      <c r="CSF2" s="832"/>
      <c r="CSG2" s="832"/>
      <c r="CSH2" s="832"/>
      <c r="CSI2" s="832"/>
      <c r="CSJ2" s="832"/>
      <c r="CSK2" s="832"/>
      <c r="CSL2" s="832"/>
      <c r="CSM2" s="832"/>
      <c r="CSN2" s="832"/>
      <c r="CSO2" s="832"/>
      <c r="CSP2" s="832"/>
      <c r="CSQ2" s="832"/>
      <c r="CSR2" s="832"/>
      <c r="CSS2" s="832"/>
      <c r="CST2" s="832"/>
      <c r="CSU2" s="832"/>
      <c r="CSV2" s="832"/>
      <c r="CSW2" s="832"/>
      <c r="CSX2" s="832"/>
      <c r="CSY2" s="832"/>
      <c r="CSZ2" s="832"/>
      <c r="CTA2" s="832"/>
      <c r="CTB2" s="832"/>
      <c r="CTC2" s="832"/>
      <c r="CTD2" s="832"/>
      <c r="CTE2" s="832"/>
      <c r="CTF2" s="832"/>
      <c r="CTG2" s="832"/>
      <c r="CTH2" s="832"/>
      <c r="CTI2" s="832"/>
      <c r="CTJ2" s="832"/>
      <c r="CTK2" s="832"/>
      <c r="CTL2" s="832"/>
      <c r="CTM2" s="832"/>
      <c r="CTN2" s="832"/>
      <c r="CTO2" s="832"/>
      <c r="CTP2" s="832"/>
      <c r="CTQ2" s="832"/>
      <c r="CTR2" s="832"/>
      <c r="CTS2" s="832"/>
      <c r="CTT2" s="832"/>
      <c r="CTU2" s="832"/>
      <c r="CTV2" s="832"/>
      <c r="CTW2" s="832"/>
      <c r="CTX2" s="832"/>
      <c r="CTY2" s="832"/>
      <c r="CTZ2" s="832"/>
      <c r="CUA2" s="832"/>
      <c r="CUB2" s="832"/>
      <c r="CUC2" s="832"/>
      <c r="CUD2" s="832"/>
      <c r="CUE2" s="832"/>
      <c r="CUF2" s="832"/>
      <c r="CUG2" s="832"/>
      <c r="CUH2" s="832"/>
      <c r="CUI2" s="832"/>
      <c r="CUJ2" s="832"/>
      <c r="CUK2" s="832"/>
      <c r="CUL2" s="832"/>
      <c r="CUM2" s="832"/>
      <c r="CUN2" s="832"/>
      <c r="CUO2" s="832"/>
      <c r="CUP2" s="832"/>
      <c r="CUQ2" s="832"/>
      <c r="CUR2" s="832"/>
      <c r="CUS2" s="832"/>
      <c r="CUT2" s="832"/>
      <c r="CUU2" s="832"/>
      <c r="CUV2" s="832"/>
      <c r="CUW2" s="832"/>
      <c r="CUX2" s="832"/>
      <c r="CUY2" s="832"/>
      <c r="CUZ2" s="832"/>
      <c r="CVA2" s="832"/>
      <c r="CVB2" s="832"/>
      <c r="CVC2" s="832"/>
      <c r="CVD2" s="832"/>
      <c r="CVE2" s="832"/>
      <c r="CVF2" s="832"/>
      <c r="CVG2" s="832"/>
      <c r="CVH2" s="832"/>
      <c r="CVI2" s="832"/>
      <c r="CVJ2" s="832"/>
      <c r="CVK2" s="832"/>
      <c r="CVL2" s="832"/>
      <c r="CVM2" s="832"/>
      <c r="CVN2" s="832"/>
      <c r="CVO2" s="832"/>
      <c r="CVP2" s="832"/>
      <c r="CVQ2" s="832"/>
      <c r="CVR2" s="832"/>
      <c r="CVS2" s="832"/>
      <c r="CVT2" s="832"/>
      <c r="CVU2" s="832"/>
      <c r="CVV2" s="832"/>
      <c r="CVW2" s="832"/>
      <c r="CVX2" s="832"/>
      <c r="CVY2" s="832"/>
      <c r="CVZ2" s="832"/>
      <c r="CWA2" s="832"/>
      <c r="CWB2" s="832"/>
      <c r="CWC2" s="832"/>
      <c r="CWD2" s="832"/>
      <c r="CWE2" s="832"/>
      <c r="CWF2" s="832"/>
      <c r="CWG2" s="832"/>
      <c r="CWH2" s="832"/>
      <c r="CWI2" s="832"/>
      <c r="CWJ2" s="832"/>
      <c r="CWK2" s="832"/>
      <c r="CWL2" s="832"/>
      <c r="CWM2" s="832"/>
      <c r="CWN2" s="832"/>
      <c r="CWO2" s="832"/>
      <c r="CWP2" s="832"/>
      <c r="CWQ2" s="832"/>
      <c r="CWR2" s="832"/>
      <c r="CWS2" s="832"/>
      <c r="CWT2" s="832"/>
      <c r="CWU2" s="832"/>
      <c r="CWV2" s="832"/>
      <c r="CWW2" s="832"/>
      <c r="CWX2" s="832"/>
      <c r="CWY2" s="832"/>
      <c r="CWZ2" s="832"/>
      <c r="CXA2" s="832"/>
      <c r="CXB2" s="832"/>
      <c r="CXC2" s="832"/>
      <c r="CXD2" s="832"/>
      <c r="CXE2" s="832"/>
      <c r="CXF2" s="832"/>
      <c r="CXG2" s="832"/>
      <c r="CXH2" s="832"/>
      <c r="CXI2" s="832"/>
      <c r="CXJ2" s="832"/>
      <c r="CXK2" s="832"/>
      <c r="CXL2" s="832"/>
      <c r="CXM2" s="832"/>
      <c r="CXN2" s="832"/>
      <c r="CXO2" s="832"/>
      <c r="CXP2" s="832"/>
      <c r="CXQ2" s="832"/>
      <c r="CXR2" s="832"/>
      <c r="CXS2" s="832"/>
      <c r="CXT2" s="832"/>
      <c r="CXU2" s="832"/>
      <c r="CXV2" s="832"/>
      <c r="CXW2" s="832"/>
      <c r="CXX2" s="832"/>
      <c r="CXY2" s="832"/>
      <c r="CXZ2" s="832"/>
      <c r="CYA2" s="832"/>
      <c r="CYB2" s="832"/>
      <c r="CYC2" s="832"/>
      <c r="CYD2" s="832"/>
      <c r="CYE2" s="832"/>
      <c r="CYF2" s="832"/>
      <c r="CYG2" s="832"/>
      <c r="CYH2" s="832"/>
      <c r="CYI2" s="832"/>
      <c r="CYJ2" s="832"/>
      <c r="CYK2" s="832"/>
      <c r="CYL2" s="832"/>
      <c r="CYM2" s="832"/>
      <c r="CYN2" s="832"/>
      <c r="CYO2" s="832"/>
      <c r="CYP2" s="832"/>
      <c r="CYQ2" s="832"/>
      <c r="CYR2" s="832"/>
      <c r="CYS2" s="832"/>
      <c r="CYT2" s="832"/>
      <c r="CYU2" s="832"/>
      <c r="CYV2" s="832"/>
      <c r="CYW2" s="832"/>
      <c r="CYX2" s="832"/>
      <c r="CYY2" s="832"/>
      <c r="CYZ2" s="832"/>
      <c r="CZA2" s="832"/>
      <c r="CZB2" s="832"/>
      <c r="CZC2" s="832"/>
      <c r="CZD2" s="832"/>
      <c r="CZE2" s="832"/>
      <c r="CZF2" s="832"/>
      <c r="CZG2" s="832"/>
      <c r="CZH2" s="832"/>
      <c r="CZI2" s="832"/>
      <c r="CZJ2" s="832"/>
      <c r="CZK2" s="832"/>
      <c r="CZL2" s="832"/>
      <c r="CZM2" s="832"/>
      <c r="CZN2" s="832"/>
      <c r="CZO2" s="832"/>
      <c r="CZP2" s="832"/>
      <c r="CZQ2" s="832"/>
      <c r="CZR2" s="832"/>
      <c r="CZS2" s="832"/>
      <c r="CZT2" s="832"/>
      <c r="CZU2" s="832"/>
      <c r="CZV2" s="832"/>
      <c r="CZW2" s="832"/>
      <c r="CZX2" s="832"/>
      <c r="CZY2" s="832"/>
      <c r="CZZ2" s="832"/>
      <c r="DAA2" s="832"/>
      <c r="DAB2" s="832"/>
      <c r="DAC2" s="832"/>
      <c r="DAD2" s="832"/>
      <c r="DAE2" s="832"/>
      <c r="DAF2" s="832"/>
      <c r="DAG2" s="832"/>
      <c r="DAH2" s="832"/>
      <c r="DAI2" s="832"/>
      <c r="DAJ2" s="832"/>
      <c r="DAK2" s="832"/>
      <c r="DAL2" s="832"/>
      <c r="DAM2" s="832"/>
      <c r="DAN2" s="832"/>
      <c r="DAO2" s="832"/>
      <c r="DAP2" s="832"/>
      <c r="DAQ2" s="832"/>
      <c r="DAR2" s="832"/>
      <c r="DAS2" s="832"/>
      <c r="DAT2" s="832"/>
      <c r="DAU2" s="832"/>
      <c r="DAV2" s="832"/>
      <c r="DAW2" s="832"/>
      <c r="DAX2" s="832"/>
      <c r="DAY2" s="832"/>
      <c r="DAZ2" s="832"/>
      <c r="DBA2" s="832"/>
      <c r="DBB2" s="832"/>
      <c r="DBC2" s="832"/>
      <c r="DBD2" s="832"/>
      <c r="DBE2" s="832"/>
      <c r="DBF2" s="832"/>
      <c r="DBG2" s="832"/>
      <c r="DBH2" s="832"/>
      <c r="DBI2" s="832"/>
      <c r="DBJ2" s="832"/>
      <c r="DBK2" s="832"/>
      <c r="DBL2" s="832"/>
      <c r="DBM2" s="832"/>
      <c r="DBN2" s="832"/>
      <c r="DBO2" s="832"/>
      <c r="DBP2" s="832"/>
      <c r="DBQ2" s="832"/>
      <c r="DBR2" s="832"/>
      <c r="DBS2" s="832"/>
      <c r="DBT2" s="832"/>
      <c r="DBU2" s="832"/>
      <c r="DBV2" s="832"/>
      <c r="DBW2" s="832"/>
      <c r="DBX2" s="832"/>
      <c r="DBY2" s="832"/>
      <c r="DBZ2" s="832"/>
      <c r="DCA2" s="832"/>
      <c r="DCB2" s="832"/>
      <c r="DCC2" s="832"/>
      <c r="DCD2" s="832"/>
      <c r="DCE2" s="832"/>
      <c r="DCF2" s="832"/>
      <c r="DCG2" s="832"/>
      <c r="DCH2" s="832"/>
      <c r="DCI2" s="832"/>
      <c r="DCJ2" s="832"/>
      <c r="DCK2" s="832"/>
      <c r="DCL2" s="832"/>
      <c r="DCM2" s="832"/>
      <c r="DCN2" s="832"/>
      <c r="DCO2" s="832"/>
      <c r="DCP2" s="832"/>
      <c r="DCQ2" s="832"/>
      <c r="DCR2" s="832"/>
      <c r="DCS2" s="832"/>
      <c r="DCT2" s="832"/>
      <c r="DCU2" s="832"/>
      <c r="DCV2" s="832"/>
      <c r="DCW2" s="832"/>
      <c r="DCX2" s="832"/>
      <c r="DCY2" s="832"/>
      <c r="DCZ2" s="832"/>
      <c r="DDA2" s="832"/>
      <c r="DDB2" s="832"/>
      <c r="DDC2" s="832"/>
      <c r="DDD2" s="832"/>
      <c r="DDE2" s="832"/>
      <c r="DDF2" s="832"/>
      <c r="DDG2" s="832"/>
      <c r="DDH2" s="832"/>
      <c r="DDI2" s="832"/>
      <c r="DDJ2" s="832"/>
      <c r="DDK2" s="832"/>
      <c r="DDL2" s="832"/>
      <c r="DDM2" s="832"/>
      <c r="DDN2" s="832"/>
      <c r="DDO2" s="832"/>
      <c r="DDP2" s="832"/>
      <c r="DDQ2" s="832"/>
      <c r="DDR2" s="832"/>
      <c r="DDS2" s="832"/>
      <c r="DDT2" s="832"/>
      <c r="DDU2" s="832"/>
      <c r="DDV2" s="832"/>
      <c r="DDW2" s="832"/>
      <c r="DDX2" s="832"/>
      <c r="DDY2" s="832"/>
      <c r="DDZ2" s="832"/>
      <c r="DEA2" s="832"/>
      <c r="DEB2" s="832"/>
      <c r="DEC2" s="832"/>
      <c r="DED2" s="832"/>
      <c r="DEE2" s="832"/>
      <c r="DEF2" s="832"/>
      <c r="DEG2" s="832"/>
      <c r="DEH2" s="832"/>
      <c r="DEI2" s="832"/>
      <c r="DEJ2" s="832"/>
      <c r="DEK2" s="832"/>
      <c r="DEL2" s="832"/>
      <c r="DEM2" s="832"/>
      <c r="DEN2" s="832"/>
      <c r="DEO2" s="832"/>
      <c r="DEP2" s="832"/>
      <c r="DEQ2" s="832"/>
      <c r="DER2" s="832"/>
      <c r="DES2" s="832"/>
      <c r="DET2" s="832"/>
      <c r="DEU2" s="832"/>
      <c r="DEV2" s="832"/>
      <c r="DEW2" s="832"/>
      <c r="DEX2" s="832"/>
      <c r="DEY2" s="832"/>
      <c r="DEZ2" s="832"/>
      <c r="DFA2" s="832"/>
      <c r="DFB2" s="832"/>
      <c r="DFC2" s="832"/>
      <c r="DFD2" s="832"/>
      <c r="DFE2" s="832"/>
      <c r="DFF2" s="832"/>
      <c r="DFG2" s="832"/>
      <c r="DFH2" s="832"/>
      <c r="DFI2" s="832"/>
      <c r="DFJ2" s="832"/>
      <c r="DFK2" s="832"/>
      <c r="DFL2" s="832"/>
      <c r="DFM2" s="832"/>
      <c r="DFN2" s="832"/>
      <c r="DFO2" s="832"/>
      <c r="DFP2" s="832"/>
      <c r="DFQ2" s="832"/>
      <c r="DFR2" s="832"/>
      <c r="DFS2" s="832"/>
      <c r="DFT2" s="832"/>
      <c r="DFU2" s="832"/>
      <c r="DFV2" s="832"/>
      <c r="DFW2" s="832"/>
      <c r="DFX2" s="832"/>
      <c r="DFY2" s="832"/>
      <c r="DFZ2" s="832"/>
      <c r="DGA2" s="832"/>
      <c r="DGB2" s="832"/>
      <c r="DGC2" s="832"/>
      <c r="DGD2" s="832"/>
      <c r="DGE2" s="832"/>
      <c r="DGF2" s="832"/>
      <c r="DGG2" s="832"/>
      <c r="DGH2" s="832"/>
      <c r="DGI2" s="832"/>
      <c r="DGJ2" s="832"/>
      <c r="DGK2" s="832"/>
      <c r="DGL2" s="832"/>
      <c r="DGM2" s="832"/>
      <c r="DGN2" s="832"/>
      <c r="DGO2" s="832"/>
      <c r="DGP2" s="832"/>
      <c r="DGQ2" s="832"/>
      <c r="DGR2" s="832"/>
      <c r="DGS2" s="832"/>
      <c r="DGT2" s="832"/>
      <c r="DGU2" s="832"/>
      <c r="DGV2" s="832"/>
      <c r="DGW2" s="832"/>
      <c r="DGX2" s="832"/>
      <c r="DGY2" s="832"/>
      <c r="DGZ2" s="832"/>
      <c r="DHA2" s="832"/>
      <c r="DHB2" s="832"/>
      <c r="DHC2" s="832"/>
      <c r="DHD2" s="832"/>
      <c r="DHE2" s="832"/>
      <c r="DHF2" s="832"/>
      <c r="DHG2" s="832"/>
      <c r="DHH2" s="832"/>
      <c r="DHI2" s="832"/>
      <c r="DHJ2" s="832"/>
      <c r="DHK2" s="832"/>
      <c r="DHL2" s="832"/>
      <c r="DHM2" s="832"/>
      <c r="DHN2" s="832"/>
      <c r="DHO2" s="832"/>
      <c r="DHP2" s="832"/>
      <c r="DHQ2" s="832"/>
      <c r="DHR2" s="832"/>
      <c r="DHS2" s="832"/>
      <c r="DHT2" s="832"/>
      <c r="DHU2" s="832"/>
      <c r="DHV2" s="832"/>
      <c r="DHW2" s="832"/>
      <c r="DHX2" s="832"/>
      <c r="DHY2" s="832"/>
      <c r="DHZ2" s="832"/>
      <c r="DIA2" s="832"/>
      <c r="DIB2" s="832"/>
      <c r="DIC2" s="832"/>
      <c r="DID2" s="832"/>
      <c r="DIE2" s="832"/>
      <c r="DIF2" s="832"/>
      <c r="DIG2" s="832"/>
      <c r="DIH2" s="832"/>
      <c r="DII2" s="832"/>
      <c r="DIJ2" s="832"/>
      <c r="DIK2" s="832"/>
      <c r="DIL2" s="832"/>
      <c r="DIM2" s="832"/>
      <c r="DIN2" s="832"/>
      <c r="DIO2" s="832"/>
      <c r="DIP2" s="832"/>
      <c r="DIQ2" s="832"/>
      <c r="DIR2" s="832"/>
      <c r="DIS2" s="832"/>
      <c r="DIT2" s="832"/>
      <c r="DIU2" s="832"/>
      <c r="DIV2" s="832"/>
      <c r="DIW2" s="832"/>
      <c r="DIX2" s="832"/>
      <c r="DIY2" s="832"/>
      <c r="DIZ2" s="832"/>
      <c r="DJA2" s="832"/>
      <c r="DJB2" s="832"/>
      <c r="DJC2" s="832"/>
      <c r="DJD2" s="832"/>
      <c r="DJE2" s="832"/>
      <c r="DJF2" s="832"/>
      <c r="DJG2" s="832"/>
      <c r="DJH2" s="832"/>
      <c r="DJI2" s="832"/>
      <c r="DJJ2" s="832"/>
      <c r="DJK2" s="832"/>
      <c r="DJL2" s="832"/>
      <c r="DJM2" s="832"/>
      <c r="DJN2" s="832"/>
      <c r="DJO2" s="832"/>
      <c r="DJP2" s="832"/>
      <c r="DJQ2" s="832"/>
      <c r="DJR2" s="832"/>
      <c r="DJS2" s="832"/>
      <c r="DJT2" s="832"/>
      <c r="DJU2" s="832"/>
      <c r="DJV2" s="832"/>
      <c r="DJW2" s="832"/>
      <c r="DJX2" s="832"/>
      <c r="DJY2" s="832"/>
      <c r="DJZ2" s="832"/>
      <c r="DKA2" s="832"/>
      <c r="DKB2" s="832"/>
      <c r="DKC2" s="832"/>
      <c r="DKD2" s="832"/>
      <c r="DKE2" s="832"/>
      <c r="DKF2" s="832"/>
      <c r="DKG2" s="832"/>
      <c r="DKH2" s="832"/>
      <c r="DKI2" s="832"/>
      <c r="DKJ2" s="832"/>
      <c r="DKK2" s="832"/>
      <c r="DKL2" s="832"/>
      <c r="DKM2" s="832"/>
      <c r="DKN2" s="832"/>
      <c r="DKO2" s="832"/>
      <c r="DKP2" s="832"/>
      <c r="DKQ2" s="832"/>
      <c r="DKR2" s="832"/>
      <c r="DKS2" s="832"/>
      <c r="DKT2" s="832"/>
      <c r="DKU2" s="832"/>
      <c r="DKV2" s="832"/>
      <c r="DKW2" s="832"/>
      <c r="DKX2" s="832"/>
      <c r="DKY2" s="832"/>
      <c r="DKZ2" s="832"/>
      <c r="DLA2" s="832"/>
      <c r="DLB2" s="832"/>
      <c r="DLC2" s="832"/>
      <c r="DLD2" s="832"/>
      <c r="DLE2" s="832"/>
      <c r="DLF2" s="832"/>
      <c r="DLG2" s="832"/>
      <c r="DLH2" s="832"/>
      <c r="DLI2" s="832"/>
      <c r="DLJ2" s="832"/>
      <c r="DLK2" s="832"/>
      <c r="DLL2" s="832"/>
      <c r="DLM2" s="832"/>
      <c r="DLN2" s="832"/>
      <c r="DLO2" s="832"/>
      <c r="DLP2" s="832"/>
      <c r="DLQ2" s="832"/>
      <c r="DLR2" s="832"/>
      <c r="DLS2" s="832"/>
      <c r="DLT2" s="832"/>
      <c r="DLU2" s="832"/>
      <c r="DLV2" s="832"/>
      <c r="DLW2" s="832"/>
      <c r="DLX2" s="832"/>
      <c r="DLY2" s="832"/>
      <c r="DLZ2" s="832"/>
      <c r="DMA2" s="832"/>
      <c r="DMB2" s="832"/>
      <c r="DMC2" s="832"/>
      <c r="DMD2" s="832"/>
      <c r="DME2" s="832"/>
      <c r="DMF2" s="832"/>
      <c r="DMG2" s="832"/>
      <c r="DMH2" s="832"/>
      <c r="DMI2" s="832"/>
      <c r="DMJ2" s="832"/>
      <c r="DMK2" s="832"/>
      <c r="DML2" s="832"/>
      <c r="DMM2" s="832"/>
      <c r="DMN2" s="832"/>
      <c r="DMO2" s="832"/>
      <c r="DMP2" s="832"/>
      <c r="DMQ2" s="832"/>
      <c r="DMR2" s="832"/>
      <c r="DMS2" s="832"/>
      <c r="DMT2" s="832"/>
      <c r="DMU2" s="832"/>
      <c r="DMV2" s="832"/>
      <c r="DMW2" s="832"/>
      <c r="DMX2" s="832"/>
      <c r="DMY2" s="832"/>
      <c r="DMZ2" s="832"/>
      <c r="DNA2" s="832"/>
      <c r="DNB2" s="832"/>
      <c r="DNC2" s="832"/>
      <c r="DND2" s="832"/>
      <c r="DNE2" s="832"/>
      <c r="DNF2" s="832"/>
      <c r="DNG2" s="832"/>
      <c r="DNH2" s="832"/>
      <c r="DNI2" s="832"/>
      <c r="DNJ2" s="832"/>
      <c r="DNK2" s="832"/>
      <c r="DNL2" s="832"/>
      <c r="DNM2" s="832"/>
      <c r="DNN2" s="832"/>
      <c r="DNO2" s="832"/>
      <c r="DNP2" s="832"/>
      <c r="DNQ2" s="832"/>
      <c r="DNR2" s="832"/>
      <c r="DNS2" s="832"/>
      <c r="DNT2" s="832"/>
      <c r="DNU2" s="832"/>
      <c r="DNV2" s="832"/>
      <c r="DNW2" s="832"/>
      <c r="DNX2" s="832"/>
      <c r="DNY2" s="832"/>
      <c r="DNZ2" s="832"/>
      <c r="DOA2" s="832"/>
      <c r="DOB2" s="832"/>
      <c r="DOC2" s="832"/>
      <c r="DOD2" s="832"/>
      <c r="DOE2" s="832"/>
      <c r="DOF2" s="832"/>
      <c r="DOG2" s="832"/>
      <c r="DOH2" s="832"/>
      <c r="DOI2" s="832"/>
      <c r="DOJ2" s="832"/>
      <c r="DOK2" s="832"/>
      <c r="DOL2" s="832"/>
      <c r="DOM2" s="832"/>
      <c r="DON2" s="832"/>
      <c r="DOO2" s="832"/>
      <c r="DOP2" s="832"/>
      <c r="DOQ2" s="832"/>
      <c r="DOR2" s="832"/>
      <c r="DOS2" s="832"/>
      <c r="DOT2" s="832"/>
      <c r="DOU2" s="832"/>
      <c r="DOV2" s="832"/>
      <c r="DOW2" s="832"/>
      <c r="DOX2" s="832"/>
      <c r="DOY2" s="832"/>
      <c r="DOZ2" s="832"/>
      <c r="DPA2" s="832"/>
      <c r="DPB2" s="832"/>
      <c r="DPC2" s="832"/>
      <c r="DPD2" s="832"/>
      <c r="DPE2" s="832"/>
      <c r="DPF2" s="832"/>
      <c r="DPG2" s="832"/>
      <c r="DPH2" s="832"/>
      <c r="DPI2" s="832"/>
      <c r="DPJ2" s="832"/>
      <c r="DPK2" s="832"/>
      <c r="DPL2" s="832"/>
      <c r="DPM2" s="832"/>
      <c r="DPN2" s="832"/>
      <c r="DPO2" s="832"/>
      <c r="DPP2" s="832"/>
      <c r="DPQ2" s="832"/>
      <c r="DPR2" s="832"/>
      <c r="DPS2" s="832"/>
      <c r="DPT2" s="832"/>
      <c r="DPU2" s="832"/>
      <c r="DPV2" s="832"/>
      <c r="DPW2" s="832"/>
      <c r="DPX2" s="832"/>
      <c r="DPY2" s="832"/>
      <c r="DPZ2" s="832"/>
      <c r="DQA2" s="832"/>
      <c r="DQB2" s="832"/>
      <c r="DQC2" s="832"/>
      <c r="DQD2" s="832"/>
      <c r="DQE2" s="832"/>
      <c r="DQF2" s="832"/>
      <c r="DQG2" s="832"/>
      <c r="DQH2" s="832"/>
      <c r="DQI2" s="832"/>
      <c r="DQJ2" s="832"/>
      <c r="DQK2" s="832"/>
      <c r="DQL2" s="832"/>
      <c r="DQM2" s="832"/>
      <c r="DQN2" s="832"/>
      <c r="DQO2" s="832"/>
      <c r="DQP2" s="832"/>
      <c r="DQQ2" s="832"/>
      <c r="DQR2" s="832"/>
      <c r="DQS2" s="832"/>
      <c r="DQT2" s="832"/>
      <c r="DQU2" s="832"/>
      <c r="DQV2" s="832"/>
      <c r="DQW2" s="832"/>
      <c r="DQX2" s="832"/>
      <c r="DQY2" s="832"/>
      <c r="DQZ2" s="832"/>
      <c r="DRA2" s="832"/>
      <c r="DRB2" s="832"/>
      <c r="DRC2" s="832"/>
      <c r="DRD2" s="832"/>
      <c r="DRE2" s="832"/>
      <c r="DRF2" s="832"/>
      <c r="DRG2" s="832"/>
      <c r="DRH2" s="832"/>
      <c r="DRI2" s="832"/>
      <c r="DRJ2" s="832"/>
      <c r="DRK2" s="832"/>
      <c r="DRL2" s="832"/>
      <c r="DRM2" s="832"/>
      <c r="DRN2" s="832"/>
      <c r="DRO2" s="832"/>
      <c r="DRP2" s="832"/>
      <c r="DRQ2" s="832"/>
      <c r="DRR2" s="832"/>
      <c r="DRS2" s="832"/>
      <c r="DRT2" s="832"/>
      <c r="DRU2" s="832"/>
      <c r="DRV2" s="832"/>
      <c r="DRW2" s="832"/>
      <c r="DRX2" s="832"/>
      <c r="DRY2" s="832"/>
      <c r="DRZ2" s="832"/>
      <c r="DSA2" s="832"/>
      <c r="DSB2" s="832"/>
      <c r="DSC2" s="832"/>
      <c r="DSD2" s="832"/>
      <c r="DSE2" s="832"/>
      <c r="DSF2" s="832"/>
      <c r="DSG2" s="832"/>
      <c r="DSH2" s="832"/>
      <c r="DSI2" s="832"/>
      <c r="DSJ2" s="832"/>
      <c r="DSK2" s="832"/>
      <c r="DSL2" s="832"/>
      <c r="DSM2" s="832"/>
      <c r="DSN2" s="832"/>
      <c r="DSO2" s="832"/>
      <c r="DSP2" s="832"/>
      <c r="DSQ2" s="832"/>
      <c r="DSR2" s="832"/>
      <c r="DSS2" s="832"/>
      <c r="DST2" s="832"/>
      <c r="DSU2" s="832"/>
      <c r="DSV2" s="832"/>
      <c r="DSW2" s="832"/>
      <c r="DSX2" s="832"/>
      <c r="DSY2" s="832"/>
      <c r="DSZ2" s="832"/>
      <c r="DTA2" s="832"/>
      <c r="DTB2" s="832"/>
      <c r="DTC2" s="832"/>
      <c r="DTD2" s="832"/>
      <c r="DTE2" s="832"/>
      <c r="DTF2" s="832"/>
      <c r="DTG2" s="832"/>
      <c r="DTH2" s="832"/>
      <c r="DTI2" s="832"/>
      <c r="DTJ2" s="832"/>
      <c r="DTK2" s="832"/>
      <c r="DTL2" s="832"/>
      <c r="DTM2" s="832"/>
      <c r="DTN2" s="832"/>
      <c r="DTO2" s="832"/>
      <c r="DTP2" s="832"/>
      <c r="DTQ2" s="832"/>
      <c r="DTR2" s="832"/>
      <c r="DTS2" s="832"/>
      <c r="DTT2" s="832"/>
      <c r="DTU2" s="832"/>
      <c r="DTV2" s="832"/>
      <c r="DTW2" s="832"/>
      <c r="DTX2" s="832"/>
      <c r="DTY2" s="832"/>
      <c r="DTZ2" s="832"/>
      <c r="DUA2" s="832"/>
      <c r="DUB2" s="832"/>
      <c r="DUC2" s="832"/>
      <c r="DUD2" s="832"/>
      <c r="DUE2" s="832"/>
      <c r="DUF2" s="832"/>
      <c r="DUG2" s="832"/>
      <c r="DUH2" s="832"/>
      <c r="DUI2" s="832"/>
      <c r="DUJ2" s="832"/>
      <c r="DUK2" s="832"/>
      <c r="DUL2" s="832"/>
      <c r="DUM2" s="832"/>
      <c r="DUN2" s="832"/>
      <c r="DUO2" s="832"/>
      <c r="DUP2" s="832"/>
      <c r="DUQ2" s="832"/>
      <c r="DUR2" s="832"/>
      <c r="DUS2" s="832"/>
      <c r="DUT2" s="832"/>
      <c r="DUU2" s="832"/>
      <c r="DUV2" s="832"/>
      <c r="DUW2" s="832"/>
      <c r="DUX2" s="832"/>
      <c r="DUY2" s="832"/>
      <c r="DUZ2" s="832"/>
      <c r="DVA2" s="832"/>
      <c r="DVB2" s="832"/>
      <c r="DVC2" s="832"/>
      <c r="DVD2" s="832"/>
      <c r="DVE2" s="832"/>
      <c r="DVF2" s="832"/>
      <c r="DVG2" s="832"/>
      <c r="DVH2" s="832"/>
      <c r="DVI2" s="832"/>
      <c r="DVJ2" s="832"/>
      <c r="DVK2" s="832"/>
      <c r="DVL2" s="832"/>
      <c r="DVM2" s="832"/>
      <c r="DVN2" s="832"/>
      <c r="DVO2" s="832"/>
      <c r="DVP2" s="832"/>
      <c r="DVQ2" s="832"/>
      <c r="DVR2" s="832"/>
      <c r="DVS2" s="832"/>
      <c r="DVT2" s="832"/>
      <c r="DVU2" s="832"/>
      <c r="DVV2" s="832"/>
      <c r="DVW2" s="832"/>
      <c r="DVX2" s="832"/>
      <c r="DVY2" s="832"/>
      <c r="DVZ2" s="832"/>
      <c r="DWA2" s="832"/>
      <c r="DWB2" s="832"/>
      <c r="DWC2" s="832"/>
      <c r="DWD2" s="832"/>
      <c r="DWE2" s="832"/>
      <c r="DWF2" s="832"/>
      <c r="DWG2" s="832"/>
      <c r="DWH2" s="832"/>
      <c r="DWI2" s="832"/>
      <c r="DWJ2" s="832"/>
      <c r="DWK2" s="832"/>
      <c r="DWL2" s="832"/>
      <c r="DWM2" s="832"/>
      <c r="DWN2" s="832"/>
      <c r="DWO2" s="832"/>
      <c r="DWP2" s="832"/>
      <c r="DWQ2" s="832"/>
      <c r="DWR2" s="832"/>
      <c r="DWS2" s="832"/>
      <c r="DWT2" s="832"/>
      <c r="DWU2" s="832"/>
      <c r="DWV2" s="832"/>
      <c r="DWW2" s="832"/>
      <c r="DWX2" s="832"/>
      <c r="DWY2" s="832"/>
      <c r="DWZ2" s="832"/>
      <c r="DXA2" s="832"/>
      <c r="DXB2" s="832"/>
      <c r="DXC2" s="832"/>
      <c r="DXD2" s="832"/>
      <c r="DXE2" s="832"/>
      <c r="DXF2" s="832"/>
      <c r="DXG2" s="832"/>
      <c r="DXH2" s="832"/>
      <c r="DXI2" s="832"/>
      <c r="DXJ2" s="832"/>
      <c r="DXK2" s="832"/>
      <c r="DXL2" s="832"/>
      <c r="DXM2" s="832"/>
      <c r="DXN2" s="832"/>
      <c r="DXO2" s="832"/>
      <c r="DXP2" s="832"/>
      <c r="DXQ2" s="832"/>
      <c r="DXR2" s="832"/>
      <c r="DXS2" s="832"/>
      <c r="DXT2" s="832"/>
      <c r="DXU2" s="832"/>
      <c r="DXV2" s="832"/>
      <c r="DXW2" s="832"/>
      <c r="DXX2" s="832"/>
      <c r="DXY2" s="832"/>
      <c r="DXZ2" s="832"/>
      <c r="DYA2" s="832"/>
      <c r="DYB2" s="832"/>
      <c r="DYC2" s="832"/>
      <c r="DYD2" s="832"/>
      <c r="DYE2" s="832"/>
      <c r="DYF2" s="832"/>
      <c r="DYG2" s="832"/>
      <c r="DYH2" s="832"/>
      <c r="DYI2" s="832"/>
      <c r="DYJ2" s="832"/>
      <c r="DYK2" s="832"/>
      <c r="DYL2" s="832"/>
      <c r="DYM2" s="832"/>
      <c r="DYN2" s="832"/>
      <c r="DYO2" s="832"/>
      <c r="DYP2" s="832"/>
      <c r="DYQ2" s="832"/>
      <c r="DYR2" s="832"/>
      <c r="DYS2" s="832"/>
      <c r="DYT2" s="832"/>
      <c r="DYU2" s="832"/>
      <c r="DYV2" s="832"/>
      <c r="DYW2" s="832"/>
      <c r="DYX2" s="832"/>
      <c r="DYY2" s="832"/>
      <c r="DYZ2" s="832"/>
      <c r="DZA2" s="832"/>
      <c r="DZB2" s="832"/>
      <c r="DZC2" s="832"/>
      <c r="DZD2" s="832"/>
      <c r="DZE2" s="832"/>
      <c r="DZF2" s="832"/>
      <c r="DZG2" s="832"/>
      <c r="DZH2" s="832"/>
      <c r="DZI2" s="832"/>
      <c r="DZJ2" s="832"/>
      <c r="DZK2" s="832"/>
      <c r="DZL2" s="832"/>
      <c r="DZM2" s="832"/>
      <c r="DZN2" s="832"/>
      <c r="DZO2" s="832"/>
      <c r="DZP2" s="832"/>
      <c r="DZQ2" s="832"/>
      <c r="DZR2" s="832"/>
      <c r="DZS2" s="832"/>
      <c r="DZT2" s="832"/>
      <c r="DZU2" s="832"/>
      <c r="DZV2" s="832"/>
      <c r="DZW2" s="832"/>
      <c r="DZX2" s="832"/>
      <c r="DZY2" s="832"/>
      <c r="DZZ2" s="832"/>
      <c r="EAA2" s="832"/>
      <c r="EAB2" s="832"/>
      <c r="EAC2" s="832"/>
      <c r="EAD2" s="832"/>
      <c r="EAE2" s="832"/>
      <c r="EAF2" s="832"/>
      <c r="EAG2" s="832"/>
      <c r="EAH2" s="832"/>
      <c r="EAI2" s="832"/>
      <c r="EAJ2" s="832"/>
      <c r="EAK2" s="832"/>
      <c r="EAL2" s="832"/>
      <c r="EAM2" s="832"/>
      <c r="EAN2" s="832"/>
      <c r="EAO2" s="832"/>
      <c r="EAP2" s="832"/>
      <c r="EAQ2" s="832"/>
      <c r="EAR2" s="832"/>
      <c r="EAS2" s="832"/>
      <c r="EAT2" s="832"/>
      <c r="EAU2" s="832"/>
      <c r="EAV2" s="832"/>
      <c r="EAW2" s="832"/>
      <c r="EAX2" s="832"/>
      <c r="EAY2" s="832"/>
      <c r="EAZ2" s="832"/>
      <c r="EBA2" s="832"/>
      <c r="EBB2" s="832"/>
      <c r="EBC2" s="832"/>
      <c r="EBD2" s="832"/>
      <c r="EBE2" s="832"/>
      <c r="EBF2" s="832"/>
      <c r="EBG2" s="832"/>
      <c r="EBH2" s="832"/>
      <c r="EBI2" s="832"/>
      <c r="EBJ2" s="832"/>
      <c r="EBK2" s="832"/>
      <c r="EBL2" s="832"/>
      <c r="EBM2" s="832"/>
      <c r="EBN2" s="832"/>
      <c r="EBO2" s="832"/>
      <c r="EBP2" s="832"/>
      <c r="EBQ2" s="832"/>
      <c r="EBR2" s="832"/>
      <c r="EBS2" s="832"/>
      <c r="EBT2" s="832"/>
      <c r="EBU2" s="832"/>
      <c r="EBV2" s="832"/>
      <c r="EBW2" s="832"/>
      <c r="EBX2" s="832"/>
      <c r="EBY2" s="832"/>
      <c r="EBZ2" s="832"/>
      <c r="ECA2" s="832"/>
      <c r="ECB2" s="832"/>
      <c r="ECC2" s="832"/>
      <c r="ECD2" s="832"/>
      <c r="ECE2" s="832"/>
      <c r="ECF2" s="832"/>
      <c r="ECG2" s="832"/>
      <c r="ECH2" s="832"/>
      <c r="ECI2" s="832"/>
      <c r="ECJ2" s="832"/>
      <c r="ECK2" s="832"/>
      <c r="ECL2" s="832"/>
      <c r="ECM2" s="832"/>
      <c r="ECN2" s="832"/>
      <c r="ECO2" s="832"/>
      <c r="ECP2" s="832"/>
      <c r="ECQ2" s="832"/>
      <c r="ECR2" s="832"/>
      <c r="ECS2" s="832"/>
      <c r="ECT2" s="832"/>
      <c r="ECU2" s="832"/>
      <c r="ECV2" s="832"/>
      <c r="ECW2" s="832"/>
      <c r="ECX2" s="832"/>
      <c r="ECY2" s="832"/>
      <c r="ECZ2" s="832"/>
      <c r="EDA2" s="832"/>
      <c r="EDB2" s="832"/>
      <c r="EDC2" s="832"/>
      <c r="EDD2" s="832"/>
      <c r="EDE2" s="832"/>
      <c r="EDF2" s="832"/>
      <c r="EDG2" s="832"/>
      <c r="EDH2" s="832"/>
      <c r="EDI2" s="832"/>
      <c r="EDJ2" s="832"/>
      <c r="EDK2" s="832"/>
      <c r="EDL2" s="832"/>
      <c r="EDM2" s="832"/>
      <c r="EDN2" s="832"/>
      <c r="EDO2" s="832"/>
      <c r="EDP2" s="832"/>
      <c r="EDQ2" s="832"/>
      <c r="EDR2" s="832"/>
      <c r="EDS2" s="832"/>
      <c r="EDT2" s="832"/>
      <c r="EDU2" s="832"/>
      <c r="EDV2" s="832"/>
      <c r="EDW2" s="832"/>
      <c r="EDX2" s="832"/>
      <c r="EDY2" s="832"/>
      <c r="EDZ2" s="832"/>
      <c r="EEA2" s="832"/>
      <c r="EEB2" s="832"/>
      <c r="EEC2" s="832"/>
      <c r="EED2" s="832"/>
      <c r="EEE2" s="832"/>
      <c r="EEF2" s="832"/>
      <c r="EEG2" s="832"/>
      <c r="EEH2" s="832"/>
      <c r="EEI2" s="832"/>
      <c r="EEJ2" s="832"/>
      <c r="EEK2" s="832"/>
      <c r="EEL2" s="832"/>
      <c r="EEM2" s="832"/>
      <c r="EEN2" s="832"/>
      <c r="EEO2" s="832"/>
      <c r="EEP2" s="832"/>
      <c r="EEQ2" s="832"/>
      <c r="EER2" s="832"/>
      <c r="EES2" s="832"/>
      <c r="EET2" s="832"/>
      <c r="EEU2" s="832"/>
      <c r="EEV2" s="832"/>
      <c r="EEW2" s="832"/>
      <c r="EEX2" s="832"/>
      <c r="EEY2" s="832"/>
      <c r="EEZ2" s="832"/>
      <c r="EFA2" s="832"/>
      <c r="EFB2" s="832"/>
      <c r="EFC2" s="832"/>
      <c r="EFD2" s="832"/>
      <c r="EFE2" s="832"/>
      <c r="EFF2" s="832"/>
      <c r="EFG2" s="832"/>
      <c r="EFH2" s="832"/>
      <c r="EFI2" s="832"/>
      <c r="EFJ2" s="832"/>
      <c r="EFK2" s="832"/>
      <c r="EFL2" s="832"/>
      <c r="EFM2" s="832"/>
      <c r="EFN2" s="832"/>
      <c r="EFO2" s="832"/>
      <c r="EFP2" s="832"/>
      <c r="EFQ2" s="832"/>
      <c r="EFR2" s="832"/>
      <c r="EFS2" s="832"/>
      <c r="EFT2" s="832"/>
      <c r="EFU2" s="832"/>
      <c r="EFV2" s="832"/>
      <c r="EFW2" s="832"/>
      <c r="EFX2" s="832"/>
      <c r="EFY2" s="832"/>
      <c r="EFZ2" s="832"/>
      <c r="EGA2" s="832"/>
      <c r="EGB2" s="832"/>
      <c r="EGC2" s="832"/>
      <c r="EGD2" s="832"/>
      <c r="EGE2" s="832"/>
      <c r="EGF2" s="832"/>
      <c r="EGG2" s="832"/>
      <c r="EGH2" s="832"/>
      <c r="EGI2" s="832"/>
      <c r="EGJ2" s="832"/>
      <c r="EGK2" s="832"/>
      <c r="EGL2" s="832"/>
      <c r="EGM2" s="832"/>
      <c r="EGN2" s="832"/>
      <c r="EGO2" s="832"/>
      <c r="EGP2" s="832"/>
      <c r="EGQ2" s="832"/>
      <c r="EGR2" s="832"/>
      <c r="EGS2" s="832"/>
      <c r="EGT2" s="832"/>
      <c r="EGU2" s="832"/>
      <c r="EGV2" s="832"/>
      <c r="EGW2" s="832"/>
      <c r="EGX2" s="832"/>
      <c r="EGY2" s="832"/>
      <c r="EGZ2" s="832"/>
      <c r="EHA2" s="832"/>
      <c r="EHB2" s="832"/>
      <c r="EHC2" s="832"/>
      <c r="EHD2" s="832"/>
      <c r="EHE2" s="832"/>
      <c r="EHF2" s="832"/>
      <c r="EHG2" s="832"/>
      <c r="EHH2" s="832"/>
      <c r="EHI2" s="832"/>
      <c r="EHJ2" s="832"/>
      <c r="EHK2" s="832"/>
      <c r="EHL2" s="832"/>
      <c r="EHM2" s="832"/>
      <c r="EHN2" s="832"/>
      <c r="EHO2" s="832"/>
      <c r="EHP2" s="832"/>
      <c r="EHQ2" s="832"/>
      <c r="EHR2" s="832"/>
      <c r="EHS2" s="832"/>
      <c r="EHT2" s="832"/>
      <c r="EHU2" s="832"/>
      <c r="EHV2" s="832"/>
      <c r="EHW2" s="832"/>
      <c r="EHX2" s="832"/>
      <c r="EHY2" s="832"/>
      <c r="EHZ2" s="832"/>
      <c r="EIA2" s="832"/>
      <c r="EIB2" s="832"/>
      <c r="EIC2" s="832"/>
      <c r="EID2" s="832"/>
      <c r="EIE2" s="832"/>
      <c r="EIF2" s="832"/>
      <c r="EIG2" s="832"/>
      <c r="EIH2" s="832"/>
      <c r="EII2" s="832"/>
      <c r="EIJ2" s="832"/>
      <c r="EIK2" s="832"/>
      <c r="EIL2" s="832"/>
      <c r="EIM2" s="832"/>
      <c r="EIN2" s="832"/>
      <c r="EIO2" s="832"/>
      <c r="EIP2" s="832"/>
      <c r="EIQ2" s="832"/>
      <c r="EIR2" s="832"/>
      <c r="EIS2" s="832"/>
      <c r="EIT2" s="832"/>
      <c r="EIU2" s="832"/>
      <c r="EIV2" s="832"/>
      <c r="EIW2" s="832"/>
      <c r="EIX2" s="832"/>
      <c r="EIY2" s="832"/>
      <c r="EIZ2" s="832"/>
      <c r="EJA2" s="832"/>
      <c r="EJB2" s="832"/>
      <c r="EJC2" s="832"/>
      <c r="EJD2" s="832"/>
      <c r="EJE2" s="832"/>
      <c r="EJF2" s="832"/>
      <c r="EJG2" s="832"/>
      <c r="EJH2" s="832"/>
      <c r="EJI2" s="832"/>
      <c r="EJJ2" s="832"/>
      <c r="EJK2" s="832"/>
      <c r="EJL2" s="832"/>
      <c r="EJM2" s="832"/>
      <c r="EJN2" s="832"/>
      <c r="EJO2" s="832"/>
      <c r="EJP2" s="832"/>
      <c r="EJQ2" s="832"/>
      <c r="EJR2" s="832"/>
      <c r="EJS2" s="832"/>
      <c r="EJT2" s="832"/>
      <c r="EJU2" s="832"/>
      <c r="EJV2" s="832"/>
      <c r="EJW2" s="832"/>
      <c r="EJX2" s="832"/>
      <c r="EJY2" s="832"/>
      <c r="EJZ2" s="832"/>
      <c r="EKA2" s="832"/>
      <c r="EKB2" s="832"/>
      <c r="EKC2" s="832"/>
      <c r="EKD2" s="832"/>
      <c r="EKE2" s="832"/>
      <c r="EKF2" s="832"/>
      <c r="EKG2" s="832"/>
      <c r="EKH2" s="832"/>
      <c r="EKI2" s="832"/>
      <c r="EKJ2" s="832"/>
      <c r="EKK2" s="832"/>
      <c r="EKL2" s="832"/>
      <c r="EKM2" s="832"/>
      <c r="EKN2" s="832"/>
      <c r="EKO2" s="832"/>
      <c r="EKP2" s="832"/>
      <c r="EKQ2" s="832"/>
      <c r="EKR2" s="832"/>
      <c r="EKS2" s="832"/>
      <c r="EKT2" s="832"/>
      <c r="EKU2" s="832"/>
      <c r="EKV2" s="832"/>
      <c r="EKW2" s="832"/>
      <c r="EKX2" s="832"/>
      <c r="EKY2" s="832"/>
      <c r="EKZ2" s="832"/>
      <c r="ELA2" s="832"/>
      <c r="ELB2" s="832"/>
      <c r="ELC2" s="832"/>
      <c r="ELD2" s="832"/>
      <c r="ELE2" s="832"/>
      <c r="ELF2" s="832"/>
      <c r="ELG2" s="832"/>
      <c r="ELH2" s="832"/>
      <c r="ELI2" s="832"/>
      <c r="ELJ2" s="832"/>
      <c r="ELK2" s="832"/>
      <c r="ELL2" s="832"/>
      <c r="ELM2" s="832"/>
      <c r="ELN2" s="832"/>
      <c r="ELO2" s="832"/>
      <c r="ELP2" s="832"/>
      <c r="ELQ2" s="832"/>
      <c r="ELR2" s="832"/>
      <c r="ELS2" s="832"/>
      <c r="ELT2" s="832"/>
      <c r="ELU2" s="832"/>
      <c r="ELV2" s="832"/>
      <c r="ELW2" s="832"/>
      <c r="ELX2" s="832"/>
      <c r="ELY2" s="832"/>
      <c r="ELZ2" s="832"/>
      <c r="EMA2" s="832"/>
      <c r="EMB2" s="832"/>
      <c r="EMC2" s="832"/>
      <c r="EMD2" s="832"/>
      <c r="EME2" s="832"/>
      <c r="EMF2" s="832"/>
      <c r="EMG2" s="832"/>
      <c r="EMH2" s="832"/>
      <c r="EMI2" s="832"/>
      <c r="EMJ2" s="832"/>
      <c r="EMK2" s="832"/>
      <c r="EML2" s="832"/>
      <c r="EMM2" s="832"/>
      <c r="EMN2" s="832"/>
      <c r="EMO2" s="832"/>
      <c r="EMP2" s="832"/>
      <c r="EMQ2" s="832"/>
      <c r="EMR2" s="832"/>
      <c r="EMS2" s="832"/>
      <c r="EMT2" s="832"/>
      <c r="EMU2" s="832"/>
      <c r="EMV2" s="832"/>
      <c r="EMW2" s="832"/>
      <c r="EMX2" s="832"/>
      <c r="EMY2" s="832"/>
      <c r="EMZ2" s="832"/>
      <c r="ENA2" s="832"/>
      <c r="ENB2" s="832"/>
      <c r="ENC2" s="832"/>
      <c r="END2" s="832"/>
      <c r="ENE2" s="832"/>
      <c r="ENF2" s="832"/>
      <c r="ENG2" s="832"/>
      <c r="ENH2" s="832"/>
      <c r="ENI2" s="832"/>
      <c r="ENJ2" s="832"/>
      <c r="ENK2" s="832"/>
      <c r="ENL2" s="832"/>
      <c r="ENM2" s="832"/>
      <c r="ENN2" s="832"/>
      <c r="ENO2" s="832"/>
      <c r="ENP2" s="832"/>
      <c r="ENQ2" s="832"/>
      <c r="ENR2" s="832"/>
      <c r="ENS2" s="832"/>
      <c r="ENT2" s="832"/>
      <c r="ENU2" s="832"/>
      <c r="ENV2" s="832"/>
      <c r="ENW2" s="832"/>
      <c r="ENX2" s="832"/>
      <c r="ENY2" s="832"/>
      <c r="ENZ2" s="832"/>
      <c r="EOA2" s="832"/>
      <c r="EOB2" s="832"/>
      <c r="EOC2" s="832"/>
      <c r="EOD2" s="832"/>
      <c r="EOE2" s="832"/>
      <c r="EOF2" s="832"/>
      <c r="EOG2" s="832"/>
      <c r="EOH2" s="832"/>
      <c r="EOI2" s="832"/>
      <c r="EOJ2" s="832"/>
      <c r="EOK2" s="832"/>
      <c r="EOL2" s="832"/>
      <c r="EOM2" s="832"/>
      <c r="EON2" s="832"/>
      <c r="EOO2" s="832"/>
      <c r="EOP2" s="832"/>
      <c r="EOQ2" s="832"/>
      <c r="EOR2" s="832"/>
      <c r="EOS2" s="832"/>
      <c r="EOT2" s="832"/>
      <c r="EOU2" s="832"/>
      <c r="EOV2" s="832"/>
      <c r="EOW2" s="832"/>
      <c r="EOX2" s="832"/>
      <c r="EOY2" s="832"/>
      <c r="EOZ2" s="832"/>
      <c r="EPA2" s="832"/>
      <c r="EPB2" s="832"/>
      <c r="EPC2" s="832"/>
      <c r="EPD2" s="832"/>
      <c r="EPE2" s="832"/>
      <c r="EPF2" s="832"/>
      <c r="EPG2" s="832"/>
      <c r="EPH2" s="832"/>
      <c r="EPI2" s="832"/>
      <c r="EPJ2" s="832"/>
      <c r="EPK2" s="832"/>
      <c r="EPL2" s="832"/>
      <c r="EPM2" s="832"/>
      <c r="EPN2" s="832"/>
      <c r="EPO2" s="832"/>
      <c r="EPP2" s="832"/>
      <c r="EPQ2" s="832"/>
      <c r="EPR2" s="832"/>
      <c r="EPS2" s="832"/>
      <c r="EPT2" s="832"/>
      <c r="EPU2" s="832"/>
      <c r="EPV2" s="832"/>
      <c r="EPW2" s="832"/>
      <c r="EPX2" s="832"/>
      <c r="EPY2" s="832"/>
      <c r="EPZ2" s="832"/>
      <c r="EQA2" s="832"/>
      <c r="EQB2" s="832"/>
      <c r="EQC2" s="832"/>
      <c r="EQD2" s="832"/>
      <c r="EQE2" s="832"/>
      <c r="EQF2" s="832"/>
      <c r="EQG2" s="832"/>
      <c r="EQH2" s="832"/>
      <c r="EQI2" s="832"/>
      <c r="EQJ2" s="832"/>
      <c r="EQK2" s="832"/>
      <c r="EQL2" s="832"/>
      <c r="EQM2" s="832"/>
      <c r="EQN2" s="832"/>
      <c r="EQO2" s="832"/>
      <c r="EQP2" s="832"/>
      <c r="EQQ2" s="832"/>
      <c r="EQR2" s="832"/>
      <c r="EQS2" s="832"/>
      <c r="EQT2" s="832"/>
      <c r="EQU2" s="832"/>
      <c r="EQV2" s="832"/>
      <c r="EQW2" s="832"/>
      <c r="EQX2" s="832"/>
      <c r="EQY2" s="832"/>
      <c r="EQZ2" s="832"/>
      <c r="ERA2" s="832"/>
      <c r="ERB2" s="832"/>
      <c r="ERC2" s="832"/>
      <c r="ERD2" s="832"/>
      <c r="ERE2" s="832"/>
      <c r="ERF2" s="832"/>
      <c r="ERG2" s="832"/>
      <c r="ERH2" s="832"/>
      <c r="ERI2" s="832"/>
      <c r="ERJ2" s="832"/>
      <c r="ERK2" s="832"/>
      <c r="ERL2" s="832"/>
      <c r="ERM2" s="832"/>
      <c r="ERN2" s="832"/>
      <c r="ERO2" s="832"/>
      <c r="ERP2" s="832"/>
      <c r="ERQ2" s="832"/>
      <c r="ERR2" s="832"/>
      <c r="ERS2" s="832"/>
      <c r="ERT2" s="832"/>
      <c r="ERU2" s="832"/>
      <c r="ERV2" s="832"/>
      <c r="ERW2" s="832"/>
      <c r="ERX2" s="832"/>
      <c r="ERY2" s="832"/>
      <c r="ERZ2" s="832"/>
      <c r="ESA2" s="832"/>
      <c r="ESB2" s="832"/>
      <c r="ESC2" s="832"/>
      <c r="ESD2" s="832"/>
      <c r="ESE2" s="832"/>
      <c r="ESF2" s="832"/>
      <c r="ESG2" s="832"/>
      <c r="ESH2" s="832"/>
      <c r="ESI2" s="832"/>
      <c r="ESJ2" s="832"/>
      <c r="ESK2" s="832"/>
      <c r="ESL2" s="832"/>
      <c r="ESM2" s="832"/>
      <c r="ESN2" s="832"/>
      <c r="ESO2" s="832"/>
      <c r="ESP2" s="832"/>
      <c r="ESQ2" s="832"/>
      <c r="ESR2" s="832"/>
      <c r="ESS2" s="832"/>
      <c r="EST2" s="832"/>
      <c r="ESU2" s="832"/>
      <c r="ESV2" s="832"/>
      <c r="ESW2" s="832"/>
      <c r="ESX2" s="832"/>
      <c r="ESY2" s="832"/>
      <c r="ESZ2" s="832"/>
      <c r="ETA2" s="832"/>
      <c r="ETB2" s="832"/>
      <c r="ETC2" s="832"/>
      <c r="ETD2" s="832"/>
      <c r="ETE2" s="832"/>
      <c r="ETF2" s="832"/>
      <c r="ETG2" s="832"/>
      <c r="ETH2" s="832"/>
      <c r="ETI2" s="832"/>
      <c r="ETJ2" s="832"/>
      <c r="ETK2" s="832"/>
      <c r="ETL2" s="832"/>
      <c r="ETM2" s="832"/>
      <c r="ETN2" s="832"/>
      <c r="ETO2" s="832"/>
      <c r="ETP2" s="832"/>
      <c r="ETQ2" s="832"/>
      <c r="ETR2" s="832"/>
      <c r="ETS2" s="832"/>
      <c r="ETT2" s="832"/>
      <c r="ETU2" s="832"/>
      <c r="ETV2" s="832"/>
      <c r="ETW2" s="832"/>
      <c r="ETX2" s="832"/>
      <c r="ETY2" s="832"/>
      <c r="ETZ2" s="832"/>
      <c r="EUA2" s="832"/>
      <c r="EUB2" s="832"/>
      <c r="EUC2" s="832"/>
      <c r="EUD2" s="832"/>
      <c r="EUE2" s="832"/>
      <c r="EUF2" s="832"/>
      <c r="EUG2" s="832"/>
      <c r="EUH2" s="832"/>
      <c r="EUI2" s="832"/>
      <c r="EUJ2" s="832"/>
      <c r="EUK2" s="832"/>
      <c r="EUL2" s="832"/>
      <c r="EUM2" s="832"/>
      <c r="EUN2" s="832"/>
      <c r="EUO2" s="832"/>
      <c r="EUP2" s="832"/>
      <c r="EUQ2" s="832"/>
      <c r="EUR2" s="832"/>
      <c r="EUS2" s="832"/>
      <c r="EUT2" s="832"/>
      <c r="EUU2" s="832"/>
      <c r="EUV2" s="832"/>
      <c r="EUW2" s="832"/>
      <c r="EUX2" s="832"/>
      <c r="EUY2" s="832"/>
      <c r="EUZ2" s="832"/>
      <c r="EVA2" s="832"/>
      <c r="EVB2" s="832"/>
      <c r="EVC2" s="832"/>
      <c r="EVD2" s="832"/>
      <c r="EVE2" s="832"/>
      <c r="EVF2" s="832"/>
      <c r="EVG2" s="832"/>
      <c r="EVH2" s="832"/>
      <c r="EVI2" s="832"/>
      <c r="EVJ2" s="832"/>
      <c r="EVK2" s="832"/>
      <c r="EVL2" s="832"/>
      <c r="EVM2" s="832"/>
      <c r="EVN2" s="832"/>
      <c r="EVO2" s="832"/>
      <c r="EVP2" s="832"/>
      <c r="EVQ2" s="832"/>
      <c r="EVR2" s="832"/>
      <c r="EVS2" s="832"/>
      <c r="EVT2" s="832"/>
      <c r="EVU2" s="832"/>
      <c r="EVV2" s="832"/>
      <c r="EVW2" s="832"/>
      <c r="EVX2" s="832"/>
      <c r="EVY2" s="832"/>
      <c r="EVZ2" s="832"/>
      <c r="EWA2" s="832"/>
      <c r="EWB2" s="832"/>
      <c r="EWC2" s="832"/>
      <c r="EWD2" s="832"/>
      <c r="EWE2" s="832"/>
      <c r="EWF2" s="832"/>
      <c r="EWG2" s="832"/>
      <c r="EWH2" s="832"/>
      <c r="EWI2" s="832"/>
      <c r="EWJ2" s="832"/>
      <c r="EWK2" s="832"/>
      <c r="EWL2" s="832"/>
      <c r="EWM2" s="832"/>
      <c r="EWN2" s="832"/>
      <c r="EWO2" s="832"/>
      <c r="EWP2" s="832"/>
      <c r="EWQ2" s="832"/>
      <c r="EWR2" s="832"/>
      <c r="EWS2" s="832"/>
      <c r="EWT2" s="832"/>
      <c r="EWU2" s="832"/>
      <c r="EWV2" s="832"/>
      <c r="EWW2" s="832"/>
      <c r="EWX2" s="832"/>
      <c r="EWY2" s="832"/>
      <c r="EWZ2" s="832"/>
      <c r="EXA2" s="832"/>
      <c r="EXB2" s="832"/>
      <c r="EXC2" s="832"/>
      <c r="EXD2" s="832"/>
      <c r="EXE2" s="832"/>
      <c r="EXF2" s="832"/>
      <c r="EXG2" s="832"/>
      <c r="EXH2" s="832"/>
      <c r="EXI2" s="832"/>
      <c r="EXJ2" s="832"/>
      <c r="EXK2" s="832"/>
      <c r="EXL2" s="832"/>
      <c r="EXM2" s="832"/>
      <c r="EXN2" s="832"/>
      <c r="EXO2" s="832"/>
      <c r="EXP2" s="832"/>
      <c r="EXQ2" s="832"/>
      <c r="EXR2" s="832"/>
      <c r="EXS2" s="832"/>
      <c r="EXT2" s="832"/>
      <c r="EXU2" s="832"/>
      <c r="EXV2" s="832"/>
      <c r="EXW2" s="832"/>
      <c r="EXX2" s="832"/>
      <c r="EXY2" s="832"/>
      <c r="EXZ2" s="832"/>
      <c r="EYA2" s="832"/>
      <c r="EYB2" s="832"/>
      <c r="EYC2" s="832"/>
      <c r="EYD2" s="832"/>
      <c r="EYE2" s="832"/>
      <c r="EYF2" s="832"/>
      <c r="EYG2" s="832"/>
      <c r="EYH2" s="832"/>
      <c r="EYI2" s="832"/>
      <c r="EYJ2" s="832"/>
      <c r="EYK2" s="832"/>
      <c r="EYL2" s="832"/>
      <c r="EYM2" s="832"/>
      <c r="EYN2" s="832"/>
      <c r="EYO2" s="832"/>
      <c r="EYP2" s="832"/>
      <c r="EYQ2" s="832"/>
      <c r="EYR2" s="832"/>
      <c r="EYS2" s="832"/>
      <c r="EYT2" s="832"/>
      <c r="EYU2" s="832"/>
      <c r="EYV2" s="832"/>
      <c r="EYW2" s="832"/>
      <c r="EYX2" s="832"/>
      <c r="EYY2" s="832"/>
      <c r="EYZ2" s="832"/>
      <c r="EZA2" s="832"/>
      <c r="EZB2" s="832"/>
      <c r="EZC2" s="832"/>
      <c r="EZD2" s="832"/>
      <c r="EZE2" s="832"/>
      <c r="EZF2" s="832"/>
      <c r="EZG2" s="832"/>
      <c r="EZH2" s="832"/>
      <c r="EZI2" s="832"/>
      <c r="EZJ2" s="832"/>
      <c r="EZK2" s="832"/>
      <c r="EZL2" s="832"/>
      <c r="EZM2" s="832"/>
      <c r="EZN2" s="832"/>
      <c r="EZO2" s="832"/>
      <c r="EZP2" s="832"/>
      <c r="EZQ2" s="832"/>
      <c r="EZR2" s="832"/>
      <c r="EZS2" s="832"/>
      <c r="EZT2" s="832"/>
      <c r="EZU2" s="832"/>
      <c r="EZV2" s="832"/>
      <c r="EZW2" s="832"/>
      <c r="EZX2" s="832"/>
      <c r="EZY2" s="832"/>
      <c r="EZZ2" s="832"/>
      <c r="FAA2" s="832"/>
      <c r="FAB2" s="832"/>
      <c r="FAC2" s="832"/>
      <c r="FAD2" s="832"/>
      <c r="FAE2" s="832"/>
      <c r="FAF2" s="832"/>
      <c r="FAG2" s="832"/>
      <c r="FAH2" s="832"/>
      <c r="FAI2" s="832"/>
      <c r="FAJ2" s="832"/>
      <c r="FAK2" s="832"/>
      <c r="FAL2" s="832"/>
      <c r="FAM2" s="832"/>
      <c r="FAN2" s="832"/>
      <c r="FAO2" s="832"/>
      <c r="FAP2" s="832"/>
      <c r="FAQ2" s="832"/>
      <c r="FAR2" s="832"/>
      <c r="FAS2" s="832"/>
      <c r="FAT2" s="832"/>
      <c r="FAU2" s="832"/>
      <c r="FAV2" s="832"/>
      <c r="FAW2" s="832"/>
      <c r="FAX2" s="832"/>
      <c r="FAY2" s="832"/>
      <c r="FAZ2" s="832"/>
      <c r="FBA2" s="832"/>
      <c r="FBB2" s="832"/>
      <c r="FBC2" s="832"/>
      <c r="FBD2" s="832"/>
      <c r="FBE2" s="832"/>
      <c r="FBF2" s="832"/>
      <c r="FBG2" s="832"/>
      <c r="FBH2" s="832"/>
      <c r="FBI2" s="832"/>
      <c r="FBJ2" s="832"/>
      <c r="FBK2" s="832"/>
      <c r="FBL2" s="832"/>
      <c r="FBM2" s="832"/>
      <c r="FBN2" s="832"/>
      <c r="FBO2" s="832"/>
      <c r="FBP2" s="832"/>
      <c r="FBQ2" s="832"/>
      <c r="FBR2" s="832"/>
      <c r="FBS2" s="832"/>
      <c r="FBT2" s="832"/>
      <c r="FBU2" s="832"/>
      <c r="FBV2" s="832"/>
      <c r="FBW2" s="832"/>
      <c r="FBX2" s="832"/>
      <c r="FBY2" s="832"/>
      <c r="FBZ2" s="832"/>
      <c r="FCA2" s="832"/>
      <c r="FCB2" s="832"/>
      <c r="FCC2" s="832"/>
      <c r="FCD2" s="832"/>
      <c r="FCE2" s="832"/>
      <c r="FCF2" s="832"/>
      <c r="FCG2" s="832"/>
      <c r="FCH2" s="832"/>
      <c r="FCI2" s="832"/>
      <c r="FCJ2" s="832"/>
      <c r="FCK2" s="832"/>
      <c r="FCL2" s="832"/>
      <c r="FCM2" s="832"/>
      <c r="FCN2" s="832"/>
      <c r="FCO2" s="832"/>
      <c r="FCP2" s="832"/>
      <c r="FCQ2" s="832"/>
      <c r="FCR2" s="832"/>
      <c r="FCS2" s="832"/>
      <c r="FCT2" s="832"/>
      <c r="FCU2" s="832"/>
      <c r="FCV2" s="832"/>
      <c r="FCW2" s="832"/>
      <c r="FCX2" s="832"/>
      <c r="FCY2" s="832"/>
      <c r="FCZ2" s="832"/>
      <c r="FDA2" s="832"/>
      <c r="FDB2" s="832"/>
      <c r="FDC2" s="832"/>
      <c r="FDD2" s="832"/>
      <c r="FDE2" s="832"/>
      <c r="FDF2" s="832"/>
      <c r="FDG2" s="832"/>
      <c r="FDH2" s="832"/>
      <c r="FDI2" s="832"/>
      <c r="FDJ2" s="832"/>
      <c r="FDK2" s="832"/>
      <c r="FDL2" s="832"/>
      <c r="FDM2" s="832"/>
      <c r="FDN2" s="832"/>
      <c r="FDO2" s="832"/>
      <c r="FDP2" s="832"/>
      <c r="FDQ2" s="832"/>
      <c r="FDR2" s="832"/>
      <c r="FDS2" s="832"/>
      <c r="FDT2" s="832"/>
      <c r="FDU2" s="832"/>
      <c r="FDV2" s="832"/>
      <c r="FDW2" s="832"/>
      <c r="FDX2" s="832"/>
      <c r="FDY2" s="832"/>
      <c r="FDZ2" s="832"/>
      <c r="FEA2" s="832"/>
      <c r="FEB2" s="832"/>
      <c r="FEC2" s="832"/>
      <c r="FED2" s="832"/>
      <c r="FEE2" s="832"/>
      <c r="FEF2" s="832"/>
      <c r="FEG2" s="832"/>
      <c r="FEH2" s="832"/>
      <c r="FEI2" s="832"/>
      <c r="FEJ2" s="832"/>
      <c r="FEK2" s="832"/>
      <c r="FEL2" s="832"/>
      <c r="FEM2" s="832"/>
      <c r="FEN2" s="832"/>
      <c r="FEO2" s="832"/>
      <c r="FEP2" s="832"/>
      <c r="FEQ2" s="832"/>
      <c r="FER2" s="832"/>
      <c r="FES2" s="832"/>
      <c r="FET2" s="832"/>
      <c r="FEU2" s="832"/>
      <c r="FEV2" s="832"/>
      <c r="FEW2" s="832"/>
      <c r="FEX2" s="832"/>
      <c r="FEY2" s="832"/>
      <c r="FEZ2" s="832"/>
      <c r="FFA2" s="832"/>
      <c r="FFB2" s="832"/>
      <c r="FFC2" s="832"/>
      <c r="FFD2" s="832"/>
      <c r="FFE2" s="832"/>
      <c r="FFF2" s="832"/>
      <c r="FFG2" s="832"/>
      <c r="FFH2" s="832"/>
      <c r="FFI2" s="832"/>
      <c r="FFJ2" s="832"/>
      <c r="FFK2" s="832"/>
      <c r="FFL2" s="832"/>
      <c r="FFM2" s="832"/>
      <c r="FFN2" s="832"/>
      <c r="FFO2" s="832"/>
      <c r="FFP2" s="832"/>
      <c r="FFQ2" s="832"/>
      <c r="FFR2" s="832"/>
      <c r="FFS2" s="832"/>
      <c r="FFT2" s="832"/>
      <c r="FFU2" s="832"/>
      <c r="FFV2" s="832"/>
      <c r="FFW2" s="832"/>
      <c r="FFX2" s="832"/>
      <c r="FFY2" s="832"/>
      <c r="FFZ2" s="832"/>
      <c r="FGA2" s="832"/>
      <c r="FGB2" s="832"/>
      <c r="FGC2" s="832"/>
      <c r="FGD2" s="832"/>
      <c r="FGE2" s="832"/>
      <c r="FGF2" s="832"/>
      <c r="FGG2" s="832"/>
      <c r="FGH2" s="832"/>
      <c r="FGI2" s="832"/>
      <c r="FGJ2" s="832"/>
      <c r="FGK2" s="832"/>
      <c r="FGL2" s="832"/>
      <c r="FGM2" s="832"/>
      <c r="FGN2" s="832"/>
      <c r="FGO2" s="832"/>
      <c r="FGP2" s="832"/>
      <c r="FGQ2" s="832"/>
      <c r="FGR2" s="832"/>
      <c r="FGS2" s="832"/>
      <c r="FGT2" s="832"/>
      <c r="FGU2" s="832"/>
      <c r="FGV2" s="832"/>
      <c r="FGW2" s="832"/>
      <c r="FGX2" s="832"/>
      <c r="FGY2" s="832"/>
      <c r="FGZ2" s="832"/>
      <c r="FHA2" s="832"/>
      <c r="FHB2" s="832"/>
      <c r="FHC2" s="832"/>
      <c r="FHD2" s="832"/>
      <c r="FHE2" s="832"/>
      <c r="FHF2" s="832"/>
      <c r="FHG2" s="832"/>
      <c r="FHH2" s="832"/>
      <c r="FHI2" s="832"/>
      <c r="FHJ2" s="832"/>
      <c r="FHK2" s="832"/>
      <c r="FHL2" s="832"/>
      <c r="FHM2" s="832"/>
      <c r="FHN2" s="832"/>
      <c r="FHO2" s="832"/>
      <c r="FHP2" s="832"/>
      <c r="FHQ2" s="832"/>
      <c r="FHR2" s="832"/>
      <c r="FHS2" s="832"/>
      <c r="FHT2" s="832"/>
      <c r="FHU2" s="832"/>
      <c r="FHV2" s="832"/>
      <c r="FHW2" s="832"/>
      <c r="FHX2" s="832"/>
      <c r="FHY2" s="832"/>
      <c r="FHZ2" s="832"/>
      <c r="FIA2" s="832"/>
      <c r="FIB2" s="832"/>
      <c r="FIC2" s="832"/>
      <c r="FID2" s="832"/>
      <c r="FIE2" s="832"/>
      <c r="FIF2" s="832"/>
      <c r="FIG2" s="832"/>
      <c r="FIH2" s="832"/>
      <c r="FII2" s="832"/>
      <c r="FIJ2" s="832"/>
      <c r="FIK2" s="832"/>
      <c r="FIL2" s="832"/>
      <c r="FIM2" s="832"/>
      <c r="FIN2" s="832"/>
      <c r="FIO2" s="832"/>
      <c r="FIP2" s="832"/>
      <c r="FIQ2" s="832"/>
      <c r="FIR2" s="832"/>
      <c r="FIS2" s="832"/>
      <c r="FIT2" s="832"/>
      <c r="FIU2" s="832"/>
      <c r="FIV2" s="832"/>
      <c r="FIW2" s="832"/>
      <c r="FIX2" s="832"/>
      <c r="FIY2" s="832"/>
      <c r="FIZ2" s="832"/>
      <c r="FJA2" s="832"/>
      <c r="FJB2" s="832"/>
      <c r="FJC2" s="832"/>
      <c r="FJD2" s="832"/>
      <c r="FJE2" s="832"/>
      <c r="FJF2" s="832"/>
      <c r="FJG2" s="832"/>
      <c r="FJH2" s="832"/>
      <c r="FJI2" s="832"/>
      <c r="FJJ2" s="832"/>
      <c r="FJK2" s="832"/>
      <c r="FJL2" s="832"/>
      <c r="FJM2" s="832"/>
      <c r="FJN2" s="832"/>
      <c r="FJO2" s="832"/>
      <c r="FJP2" s="832"/>
      <c r="FJQ2" s="832"/>
      <c r="FJR2" s="832"/>
      <c r="FJS2" s="832"/>
      <c r="FJT2" s="832"/>
      <c r="FJU2" s="832"/>
      <c r="FJV2" s="832"/>
      <c r="FJW2" s="832"/>
      <c r="FJX2" s="832"/>
      <c r="FJY2" s="832"/>
      <c r="FJZ2" s="832"/>
      <c r="FKA2" s="832"/>
      <c r="FKB2" s="832"/>
      <c r="FKC2" s="832"/>
      <c r="FKD2" s="832"/>
      <c r="FKE2" s="832"/>
      <c r="FKF2" s="832"/>
      <c r="FKG2" s="832"/>
      <c r="FKH2" s="832"/>
      <c r="FKI2" s="832"/>
      <c r="FKJ2" s="832"/>
      <c r="FKK2" s="832"/>
      <c r="FKL2" s="832"/>
      <c r="FKM2" s="832"/>
      <c r="FKN2" s="832"/>
      <c r="FKO2" s="832"/>
      <c r="FKP2" s="832"/>
      <c r="FKQ2" s="832"/>
      <c r="FKR2" s="832"/>
      <c r="FKS2" s="832"/>
      <c r="FKT2" s="832"/>
      <c r="FKU2" s="832"/>
      <c r="FKV2" s="832"/>
      <c r="FKW2" s="832"/>
      <c r="FKX2" s="832"/>
      <c r="FKY2" s="832"/>
      <c r="FKZ2" s="832"/>
      <c r="FLA2" s="832"/>
      <c r="FLB2" s="832"/>
      <c r="FLC2" s="832"/>
      <c r="FLD2" s="832"/>
      <c r="FLE2" s="832"/>
      <c r="FLF2" s="832"/>
      <c r="FLG2" s="832"/>
      <c r="FLH2" s="832"/>
      <c r="FLI2" s="832"/>
      <c r="FLJ2" s="832"/>
      <c r="FLK2" s="832"/>
      <c r="FLL2" s="832"/>
      <c r="FLM2" s="832"/>
      <c r="FLN2" s="832"/>
      <c r="FLO2" s="832"/>
      <c r="FLP2" s="832"/>
      <c r="FLQ2" s="832"/>
      <c r="FLR2" s="832"/>
      <c r="FLS2" s="832"/>
      <c r="FLT2" s="832"/>
      <c r="FLU2" s="832"/>
      <c r="FLV2" s="832"/>
      <c r="FLW2" s="832"/>
      <c r="FLX2" s="832"/>
      <c r="FLY2" s="832"/>
      <c r="FLZ2" s="832"/>
      <c r="FMA2" s="832"/>
      <c r="FMB2" s="832"/>
      <c r="FMC2" s="832"/>
      <c r="FMD2" s="832"/>
      <c r="FME2" s="832"/>
      <c r="FMF2" s="832"/>
      <c r="FMG2" s="832"/>
      <c r="FMH2" s="832"/>
      <c r="FMI2" s="832"/>
      <c r="FMJ2" s="832"/>
      <c r="FMK2" s="832"/>
      <c r="FML2" s="832"/>
      <c r="FMM2" s="832"/>
      <c r="FMN2" s="832"/>
      <c r="FMO2" s="832"/>
      <c r="FMP2" s="832"/>
      <c r="FMQ2" s="832"/>
      <c r="FMR2" s="832"/>
      <c r="FMS2" s="832"/>
      <c r="FMT2" s="832"/>
      <c r="FMU2" s="832"/>
      <c r="FMV2" s="832"/>
      <c r="FMW2" s="832"/>
      <c r="FMX2" s="832"/>
      <c r="FMY2" s="832"/>
      <c r="FMZ2" s="832"/>
      <c r="FNA2" s="832"/>
      <c r="FNB2" s="832"/>
      <c r="FNC2" s="832"/>
      <c r="FND2" s="832"/>
      <c r="FNE2" s="832"/>
      <c r="FNF2" s="832"/>
      <c r="FNG2" s="832"/>
      <c r="FNH2" s="832"/>
      <c r="FNI2" s="832"/>
      <c r="FNJ2" s="832"/>
      <c r="FNK2" s="832"/>
      <c r="FNL2" s="832"/>
      <c r="FNM2" s="832"/>
      <c r="FNN2" s="832"/>
      <c r="FNO2" s="832"/>
      <c r="FNP2" s="832"/>
      <c r="FNQ2" s="832"/>
      <c r="FNR2" s="832"/>
      <c r="FNS2" s="832"/>
      <c r="FNT2" s="832"/>
      <c r="FNU2" s="832"/>
      <c r="FNV2" s="832"/>
      <c r="FNW2" s="832"/>
      <c r="FNX2" s="832"/>
      <c r="FNY2" s="832"/>
      <c r="FNZ2" s="832"/>
      <c r="FOA2" s="832"/>
      <c r="FOB2" s="832"/>
      <c r="FOC2" s="832"/>
      <c r="FOD2" s="832"/>
      <c r="FOE2" s="832"/>
      <c r="FOF2" s="832"/>
      <c r="FOG2" s="832"/>
      <c r="FOH2" s="832"/>
      <c r="FOI2" s="832"/>
      <c r="FOJ2" s="832"/>
      <c r="FOK2" s="832"/>
      <c r="FOL2" s="832"/>
      <c r="FOM2" s="832"/>
      <c r="FON2" s="832"/>
      <c r="FOO2" s="832"/>
      <c r="FOP2" s="832"/>
      <c r="FOQ2" s="832"/>
      <c r="FOR2" s="832"/>
      <c r="FOS2" s="832"/>
      <c r="FOT2" s="832"/>
      <c r="FOU2" s="832"/>
      <c r="FOV2" s="832"/>
      <c r="FOW2" s="832"/>
      <c r="FOX2" s="832"/>
      <c r="FOY2" s="832"/>
      <c r="FOZ2" s="832"/>
      <c r="FPA2" s="832"/>
      <c r="FPB2" s="832"/>
      <c r="FPC2" s="832"/>
      <c r="FPD2" s="832"/>
      <c r="FPE2" s="832"/>
      <c r="FPF2" s="832"/>
      <c r="FPG2" s="832"/>
      <c r="FPH2" s="832"/>
      <c r="FPI2" s="832"/>
      <c r="FPJ2" s="832"/>
      <c r="FPK2" s="832"/>
      <c r="FPL2" s="832"/>
      <c r="FPM2" s="832"/>
      <c r="FPN2" s="832"/>
      <c r="FPO2" s="832"/>
      <c r="FPP2" s="832"/>
      <c r="FPQ2" s="832"/>
      <c r="FPR2" s="832"/>
      <c r="FPS2" s="832"/>
      <c r="FPT2" s="832"/>
      <c r="FPU2" s="832"/>
      <c r="FPV2" s="832"/>
      <c r="FPW2" s="832"/>
      <c r="FPX2" s="832"/>
      <c r="FPY2" s="832"/>
      <c r="FPZ2" s="832"/>
      <c r="FQA2" s="832"/>
      <c r="FQB2" s="832"/>
      <c r="FQC2" s="832"/>
      <c r="FQD2" s="832"/>
      <c r="FQE2" s="832"/>
      <c r="FQF2" s="832"/>
      <c r="FQG2" s="832"/>
      <c r="FQH2" s="832"/>
      <c r="FQI2" s="832"/>
      <c r="FQJ2" s="832"/>
      <c r="FQK2" s="832"/>
      <c r="FQL2" s="832"/>
      <c r="FQM2" s="832"/>
      <c r="FQN2" s="832"/>
      <c r="FQO2" s="832"/>
      <c r="FQP2" s="832"/>
      <c r="FQQ2" s="832"/>
      <c r="FQR2" s="832"/>
      <c r="FQS2" s="832"/>
      <c r="FQT2" s="832"/>
      <c r="FQU2" s="832"/>
      <c r="FQV2" s="832"/>
      <c r="FQW2" s="832"/>
      <c r="FQX2" s="832"/>
      <c r="FQY2" s="832"/>
      <c r="FQZ2" s="832"/>
      <c r="FRA2" s="832"/>
      <c r="FRB2" s="832"/>
      <c r="FRC2" s="832"/>
      <c r="FRD2" s="832"/>
      <c r="FRE2" s="832"/>
      <c r="FRF2" s="832"/>
      <c r="FRG2" s="832"/>
      <c r="FRH2" s="832"/>
      <c r="FRI2" s="832"/>
      <c r="FRJ2" s="832"/>
      <c r="FRK2" s="832"/>
      <c r="FRL2" s="832"/>
      <c r="FRM2" s="832"/>
      <c r="FRN2" s="832"/>
      <c r="FRO2" s="832"/>
      <c r="FRP2" s="832"/>
      <c r="FRQ2" s="832"/>
      <c r="FRR2" s="832"/>
      <c r="FRS2" s="832"/>
      <c r="FRT2" s="832"/>
      <c r="FRU2" s="832"/>
      <c r="FRV2" s="832"/>
      <c r="FRW2" s="832"/>
      <c r="FRX2" s="832"/>
      <c r="FRY2" s="832"/>
      <c r="FRZ2" s="832"/>
      <c r="FSA2" s="832"/>
      <c r="FSB2" s="832"/>
      <c r="FSC2" s="832"/>
      <c r="FSD2" s="832"/>
      <c r="FSE2" s="832"/>
      <c r="FSF2" s="832"/>
      <c r="FSG2" s="832"/>
      <c r="FSH2" s="832"/>
      <c r="FSI2" s="832"/>
      <c r="FSJ2" s="832"/>
      <c r="FSK2" s="832"/>
      <c r="FSL2" s="832"/>
      <c r="FSM2" s="832"/>
      <c r="FSN2" s="832"/>
      <c r="FSO2" s="832"/>
      <c r="FSP2" s="832"/>
      <c r="FSQ2" s="832"/>
      <c r="FSR2" s="832"/>
      <c r="FSS2" s="832"/>
      <c r="FST2" s="832"/>
      <c r="FSU2" s="832"/>
      <c r="FSV2" s="832"/>
      <c r="FSW2" s="832"/>
      <c r="FSX2" s="832"/>
      <c r="FSY2" s="832"/>
      <c r="FSZ2" s="832"/>
      <c r="FTA2" s="832"/>
      <c r="FTB2" s="832"/>
      <c r="FTC2" s="832"/>
      <c r="FTD2" s="832"/>
      <c r="FTE2" s="832"/>
      <c r="FTF2" s="832"/>
      <c r="FTG2" s="832"/>
      <c r="FTH2" s="832"/>
      <c r="FTI2" s="832"/>
      <c r="FTJ2" s="832"/>
      <c r="FTK2" s="832"/>
      <c r="FTL2" s="832"/>
      <c r="FTM2" s="832"/>
      <c r="FTN2" s="832"/>
      <c r="FTO2" s="832"/>
      <c r="FTP2" s="832"/>
      <c r="FTQ2" s="832"/>
      <c r="FTR2" s="832"/>
      <c r="FTS2" s="832"/>
      <c r="FTT2" s="832"/>
      <c r="FTU2" s="832"/>
      <c r="FTV2" s="832"/>
      <c r="FTW2" s="832"/>
      <c r="FTX2" s="832"/>
      <c r="FTY2" s="832"/>
      <c r="FTZ2" s="832"/>
      <c r="FUA2" s="832"/>
      <c r="FUB2" s="832"/>
      <c r="FUC2" s="832"/>
      <c r="FUD2" s="832"/>
      <c r="FUE2" s="832"/>
      <c r="FUF2" s="832"/>
      <c r="FUG2" s="832"/>
      <c r="FUH2" s="832"/>
      <c r="FUI2" s="832"/>
      <c r="FUJ2" s="832"/>
      <c r="FUK2" s="832"/>
      <c r="FUL2" s="832"/>
      <c r="FUM2" s="832"/>
      <c r="FUN2" s="832"/>
      <c r="FUO2" s="832"/>
      <c r="FUP2" s="832"/>
      <c r="FUQ2" s="832"/>
      <c r="FUR2" s="832"/>
      <c r="FUS2" s="832"/>
      <c r="FUT2" s="832"/>
      <c r="FUU2" s="832"/>
      <c r="FUV2" s="832"/>
      <c r="FUW2" s="832"/>
      <c r="FUX2" s="832"/>
      <c r="FUY2" s="832"/>
      <c r="FUZ2" s="832"/>
      <c r="FVA2" s="832"/>
      <c r="FVB2" s="832"/>
      <c r="FVC2" s="832"/>
      <c r="FVD2" s="832"/>
      <c r="FVE2" s="832"/>
      <c r="FVF2" s="832"/>
      <c r="FVG2" s="832"/>
      <c r="FVH2" s="832"/>
      <c r="FVI2" s="832"/>
      <c r="FVJ2" s="832"/>
      <c r="FVK2" s="832"/>
      <c r="FVL2" s="832"/>
      <c r="FVM2" s="832"/>
      <c r="FVN2" s="832"/>
      <c r="FVO2" s="832"/>
      <c r="FVP2" s="832"/>
      <c r="FVQ2" s="832"/>
      <c r="FVR2" s="832"/>
      <c r="FVS2" s="832"/>
      <c r="FVT2" s="832"/>
      <c r="FVU2" s="832"/>
      <c r="FVV2" s="832"/>
      <c r="FVW2" s="832"/>
      <c r="FVX2" s="832"/>
      <c r="FVY2" s="832"/>
      <c r="FVZ2" s="832"/>
      <c r="FWA2" s="832"/>
      <c r="FWB2" s="832"/>
      <c r="FWC2" s="832"/>
      <c r="FWD2" s="832"/>
      <c r="FWE2" s="832"/>
      <c r="FWF2" s="832"/>
      <c r="FWG2" s="832"/>
      <c r="FWH2" s="832"/>
      <c r="FWI2" s="832"/>
      <c r="FWJ2" s="832"/>
      <c r="FWK2" s="832"/>
      <c r="FWL2" s="832"/>
      <c r="FWM2" s="832"/>
      <c r="FWN2" s="832"/>
      <c r="FWO2" s="832"/>
      <c r="FWP2" s="832"/>
      <c r="FWQ2" s="832"/>
      <c r="FWR2" s="832"/>
      <c r="FWS2" s="832"/>
      <c r="FWT2" s="832"/>
      <c r="FWU2" s="832"/>
      <c r="FWV2" s="832"/>
      <c r="FWW2" s="832"/>
      <c r="FWX2" s="832"/>
      <c r="FWY2" s="832"/>
      <c r="FWZ2" s="832"/>
      <c r="FXA2" s="832"/>
      <c r="FXB2" s="832"/>
      <c r="FXC2" s="832"/>
      <c r="FXD2" s="832"/>
      <c r="FXE2" s="832"/>
      <c r="FXF2" s="832"/>
      <c r="FXG2" s="832"/>
      <c r="FXH2" s="832"/>
      <c r="FXI2" s="832"/>
      <c r="FXJ2" s="832"/>
      <c r="FXK2" s="832"/>
      <c r="FXL2" s="832"/>
      <c r="FXM2" s="832"/>
      <c r="FXN2" s="832"/>
      <c r="FXO2" s="832"/>
      <c r="FXP2" s="832"/>
      <c r="FXQ2" s="832"/>
      <c r="FXR2" s="832"/>
      <c r="FXS2" s="832"/>
      <c r="FXT2" s="832"/>
      <c r="FXU2" s="832"/>
      <c r="FXV2" s="832"/>
      <c r="FXW2" s="832"/>
      <c r="FXX2" s="832"/>
      <c r="FXY2" s="832"/>
      <c r="FXZ2" s="832"/>
      <c r="FYA2" s="832"/>
      <c r="FYB2" s="832"/>
      <c r="FYC2" s="832"/>
      <c r="FYD2" s="832"/>
      <c r="FYE2" s="832"/>
      <c r="FYF2" s="832"/>
      <c r="FYG2" s="832"/>
      <c r="FYH2" s="832"/>
      <c r="FYI2" s="832"/>
      <c r="FYJ2" s="832"/>
      <c r="FYK2" s="832"/>
      <c r="FYL2" s="832"/>
      <c r="FYM2" s="832"/>
      <c r="FYN2" s="832"/>
      <c r="FYO2" s="832"/>
      <c r="FYP2" s="832"/>
      <c r="FYQ2" s="832"/>
      <c r="FYR2" s="832"/>
      <c r="FYS2" s="832"/>
      <c r="FYT2" s="832"/>
      <c r="FYU2" s="832"/>
      <c r="FYV2" s="832"/>
      <c r="FYW2" s="832"/>
      <c r="FYX2" s="832"/>
      <c r="FYY2" s="832"/>
      <c r="FYZ2" s="832"/>
      <c r="FZA2" s="832"/>
      <c r="FZB2" s="832"/>
      <c r="FZC2" s="832"/>
      <c r="FZD2" s="832"/>
      <c r="FZE2" s="832"/>
      <c r="FZF2" s="832"/>
      <c r="FZG2" s="832"/>
      <c r="FZH2" s="832"/>
      <c r="FZI2" s="832"/>
      <c r="FZJ2" s="832"/>
      <c r="FZK2" s="832"/>
      <c r="FZL2" s="832"/>
      <c r="FZM2" s="832"/>
      <c r="FZN2" s="832"/>
      <c r="FZO2" s="832"/>
      <c r="FZP2" s="832"/>
      <c r="FZQ2" s="832"/>
      <c r="FZR2" s="832"/>
      <c r="FZS2" s="832"/>
      <c r="FZT2" s="832"/>
      <c r="FZU2" s="832"/>
      <c r="FZV2" s="832"/>
      <c r="FZW2" s="832"/>
      <c r="FZX2" s="832"/>
      <c r="FZY2" s="832"/>
      <c r="FZZ2" s="832"/>
      <c r="GAA2" s="832"/>
      <c r="GAB2" s="832"/>
      <c r="GAC2" s="832"/>
      <c r="GAD2" s="832"/>
      <c r="GAE2" s="832"/>
      <c r="GAF2" s="832"/>
      <c r="GAG2" s="832"/>
      <c r="GAH2" s="832"/>
      <c r="GAI2" s="832"/>
      <c r="GAJ2" s="832"/>
      <c r="GAK2" s="832"/>
      <c r="GAL2" s="832"/>
      <c r="GAM2" s="832"/>
      <c r="GAN2" s="832"/>
      <c r="GAO2" s="832"/>
      <c r="GAP2" s="832"/>
      <c r="GAQ2" s="832"/>
      <c r="GAR2" s="832"/>
      <c r="GAS2" s="832"/>
      <c r="GAT2" s="832"/>
      <c r="GAU2" s="832"/>
      <c r="GAV2" s="832"/>
      <c r="GAW2" s="832"/>
      <c r="GAX2" s="832"/>
      <c r="GAY2" s="832"/>
      <c r="GAZ2" s="832"/>
      <c r="GBA2" s="832"/>
      <c r="GBB2" s="832"/>
      <c r="GBC2" s="832"/>
      <c r="GBD2" s="832"/>
      <c r="GBE2" s="832"/>
      <c r="GBF2" s="832"/>
      <c r="GBG2" s="832"/>
      <c r="GBH2" s="832"/>
      <c r="GBI2" s="832"/>
      <c r="GBJ2" s="832"/>
      <c r="GBK2" s="832"/>
      <c r="GBL2" s="832"/>
      <c r="GBM2" s="832"/>
      <c r="GBN2" s="832"/>
      <c r="GBO2" s="832"/>
      <c r="GBP2" s="832"/>
      <c r="GBQ2" s="832"/>
      <c r="GBR2" s="832"/>
      <c r="GBS2" s="832"/>
      <c r="GBT2" s="832"/>
      <c r="GBU2" s="832"/>
      <c r="GBV2" s="832"/>
      <c r="GBW2" s="832"/>
      <c r="GBX2" s="832"/>
      <c r="GBY2" s="832"/>
      <c r="GBZ2" s="832"/>
      <c r="GCA2" s="832"/>
      <c r="GCB2" s="832"/>
      <c r="GCC2" s="832"/>
      <c r="GCD2" s="832"/>
      <c r="GCE2" s="832"/>
      <c r="GCF2" s="832"/>
      <c r="GCG2" s="832"/>
      <c r="GCH2" s="832"/>
      <c r="GCI2" s="832"/>
      <c r="GCJ2" s="832"/>
      <c r="GCK2" s="832"/>
      <c r="GCL2" s="832"/>
      <c r="GCM2" s="832"/>
      <c r="GCN2" s="832"/>
      <c r="GCO2" s="832"/>
      <c r="GCP2" s="832"/>
      <c r="GCQ2" s="832"/>
      <c r="GCR2" s="832"/>
      <c r="GCS2" s="832"/>
      <c r="GCT2" s="832"/>
      <c r="GCU2" s="832"/>
      <c r="GCV2" s="832"/>
      <c r="GCW2" s="832"/>
      <c r="GCX2" s="832"/>
      <c r="GCY2" s="832"/>
      <c r="GCZ2" s="832"/>
      <c r="GDA2" s="832"/>
      <c r="GDB2" s="832"/>
      <c r="GDC2" s="832"/>
      <c r="GDD2" s="832"/>
      <c r="GDE2" s="832"/>
      <c r="GDF2" s="832"/>
      <c r="GDG2" s="832"/>
      <c r="GDH2" s="832"/>
      <c r="GDI2" s="832"/>
      <c r="GDJ2" s="832"/>
      <c r="GDK2" s="832"/>
      <c r="GDL2" s="832"/>
      <c r="GDM2" s="832"/>
      <c r="GDN2" s="832"/>
      <c r="GDO2" s="832"/>
      <c r="GDP2" s="832"/>
      <c r="GDQ2" s="832"/>
      <c r="GDR2" s="832"/>
      <c r="GDS2" s="832"/>
      <c r="GDT2" s="832"/>
      <c r="GDU2" s="832"/>
      <c r="GDV2" s="832"/>
      <c r="GDW2" s="832"/>
      <c r="GDX2" s="832"/>
      <c r="GDY2" s="832"/>
      <c r="GDZ2" s="832"/>
      <c r="GEA2" s="832"/>
      <c r="GEB2" s="832"/>
      <c r="GEC2" s="832"/>
      <c r="GED2" s="832"/>
      <c r="GEE2" s="832"/>
      <c r="GEF2" s="832"/>
      <c r="GEG2" s="832"/>
      <c r="GEH2" s="832"/>
      <c r="GEI2" s="832"/>
      <c r="GEJ2" s="832"/>
      <c r="GEK2" s="832"/>
      <c r="GEL2" s="832"/>
      <c r="GEM2" s="832"/>
      <c r="GEN2" s="832"/>
      <c r="GEO2" s="832"/>
      <c r="GEP2" s="832"/>
      <c r="GEQ2" s="832"/>
      <c r="GER2" s="832"/>
      <c r="GES2" s="832"/>
      <c r="GET2" s="832"/>
      <c r="GEU2" s="832"/>
      <c r="GEV2" s="832"/>
      <c r="GEW2" s="832"/>
      <c r="GEX2" s="832"/>
      <c r="GEY2" s="832"/>
      <c r="GEZ2" s="832"/>
      <c r="GFA2" s="832"/>
      <c r="GFB2" s="832"/>
      <c r="GFC2" s="832"/>
      <c r="GFD2" s="832"/>
      <c r="GFE2" s="832"/>
      <c r="GFF2" s="832"/>
      <c r="GFG2" s="832"/>
      <c r="GFH2" s="832"/>
      <c r="GFI2" s="832"/>
      <c r="GFJ2" s="832"/>
      <c r="GFK2" s="832"/>
      <c r="GFL2" s="832"/>
      <c r="GFM2" s="832"/>
      <c r="GFN2" s="832"/>
      <c r="GFO2" s="832"/>
      <c r="GFP2" s="832"/>
      <c r="GFQ2" s="832"/>
      <c r="GFR2" s="832"/>
      <c r="GFS2" s="832"/>
      <c r="GFT2" s="832"/>
      <c r="GFU2" s="832"/>
      <c r="GFV2" s="832"/>
      <c r="GFW2" s="832"/>
      <c r="GFX2" s="832"/>
      <c r="GFY2" s="832"/>
      <c r="GFZ2" s="832"/>
      <c r="GGA2" s="832"/>
      <c r="GGB2" s="832"/>
      <c r="GGC2" s="832"/>
      <c r="GGD2" s="832"/>
      <c r="GGE2" s="832"/>
      <c r="GGF2" s="832"/>
      <c r="GGG2" s="832"/>
      <c r="GGH2" s="832"/>
      <c r="GGI2" s="832"/>
      <c r="GGJ2" s="832"/>
      <c r="GGK2" s="832"/>
      <c r="GGL2" s="832"/>
      <c r="GGM2" s="832"/>
      <c r="GGN2" s="832"/>
      <c r="GGO2" s="832"/>
      <c r="GGP2" s="832"/>
      <c r="GGQ2" s="832"/>
      <c r="GGR2" s="832"/>
      <c r="GGS2" s="832"/>
      <c r="GGT2" s="832"/>
      <c r="GGU2" s="832"/>
      <c r="GGV2" s="832"/>
      <c r="GGW2" s="832"/>
      <c r="GGX2" s="832"/>
      <c r="GGY2" s="832"/>
      <c r="GGZ2" s="832"/>
      <c r="GHA2" s="832"/>
      <c r="GHB2" s="832"/>
      <c r="GHC2" s="832"/>
      <c r="GHD2" s="832"/>
      <c r="GHE2" s="832"/>
      <c r="GHF2" s="832"/>
      <c r="GHG2" s="832"/>
      <c r="GHH2" s="832"/>
      <c r="GHI2" s="832"/>
      <c r="GHJ2" s="832"/>
      <c r="GHK2" s="832"/>
      <c r="GHL2" s="832"/>
      <c r="GHM2" s="832"/>
      <c r="GHN2" s="832"/>
      <c r="GHO2" s="832"/>
      <c r="GHP2" s="832"/>
      <c r="GHQ2" s="832"/>
      <c r="GHR2" s="832"/>
      <c r="GHS2" s="832"/>
      <c r="GHT2" s="832"/>
      <c r="GHU2" s="832"/>
      <c r="GHV2" s="832"/>
      <c r="GHW2" s="832"/>
      <c r="GHX2" s="832"/>
      <c r="GHY2" s="832"/>
      <c r="GHZ2" s="832"/>
      <c r="GIA2" s="832"/>
      <c r="GIB2" s="832"/>
      <c r="GIC2" s="832"/>
      <c r="GID2" s="832"/>
      <c r="GIE2" s="832"/>
      <c r="GIF2" s="832"/>
      <c r="GIG2" s="832"/>
      <c r="GIH2" s="832"/>
      <c r="GII2" s="832"/>
      <c r="GIJ2" s="832"/>
      <c r="GIK2" s="832"/>
      <c r="GIL2" s="832"/>
      <c r="GIM2" s="832"/>
      <c r="GIN2" s="832"/>
      <c r="GIO2" s="832"/>
      <c r="GIP2" s="832"/>
      <c r="GIQ2" s="832"/>
      <c r="GIR2" s="832"/>
      <c r="GIS2" s="832"/>
      <c r="GIT2" s="832"/>
      <c r="GIU2" s="832"/>
      <c r="GIV2" s="832"/>
      <c r="GIW2" s="832"/>
      <c r="GIX2" s="832"/>
      <c r="GIY2" s="832"/>
      <c r="GIZ2" s="832"/>
      <c r="GJA2" s="832"/>
      <c r="GJB2" s="832"/>
      <c r="GJC2" s="832"/>
      <c r="GJD2" s="832"/>
      <c r="GJE2" s="832"/>
      <c r="GJF2" s="832"/>
      <c r="GJG2" s="832"/>
      <c r="GJH2" s="832"/>
      <c r="GJI2" s="832"/>
      <c r="GJJ2" s="832"/>
      <c r="GJK2" s="832"/>
      <c r="GJL2" s="832"/>
      <c r="GJM2" s="832"/>
      <c r="GJN2" s="832"/>
      <c r="GJO2" s="832"/>
      <c r="GJP2" s="832"/>
      <c r="GJQ2" s="832"/>
      <c r="GJR2" s="832"/>
      <c r="GJS2" s="832"/>
      <c r="GJT2" s="832"/>
      <c r="GJU2" s="832"/>
      <c r="GJV2" s="832"/>
      <c r="GJW2" s="832"/>
      <c r="GJX2" s="832"/>
      <c r="GJY2" s="832"/>
      <c r="GJZ2" s="832"/>
      <c r="GKA2" s="832"/>
      <c r="GKB2" s="832"/>
      <c r="GKC2" s="832"/>
      <c r="GKD2" s="832"/>
      <c r="GKE2" s="832"/>
      <c r="GKF2" s="832"/>
      <c r="GKG2" s="832"/>
      <c r="GKH2" s="832"/>
      <c r="GKI2" s="832"/>
      <c r="GKJ2" s="832"/>
      <c r="GKK2" s="832"/>
      <c r="GKL2" s="832"/>
      <c r="GKM2" s="832"/>
      <c r="GKN2" s="832"/>
      <c r="GKO2" s="832"/>
      <c r="GKP2" s="832"/>
      <c r="GKQ2" s="832"/>
      <c r="GKR2" s="832"/>
      <c r="GKS2" s="832"/>
      <c r="GKT2" s="832"/>
      <c r="GKU2" s="832"/>
      <c r="GKV2" s="832"/>
      <c r="GKW2" s="832"/>
      <c r="GKX2" s="832"/>
      <c r="GKY2" s="832"/>
      <c r="GKZ2" s="832"/>
      <c r="GLA2" s="832"/>
      <c r="GLB2" s="832"/>
      <c r="GLC2" s="832"/>
      <c r="GLD2" s="832"/>
      <c r="GLE2" s="832"/>
      <c r="GLF2" s="832"/>
      <c r="GLG2" s="832"/>
      <c r="GLH2" s="832"/>
      <c r="GLI2" s="832"/>
      <c r="GLJ2" s="832"/>
      <c r="GLK2" s="832"/>
      <c r="GLL2" s="832"/>
      <c r="GLM2" s="832"/>
      <c r="GLN2" s="832"/>
      <c r="GLO2" s="832"/>
      <c r="GLP2" s="832"/>
      <c r="GLQ2" s="832"/>
      <c r="GLR2" s="832"/>
      <c r="GLS2" s="832"/>
      <c r="GLT2" s="832"/>
      <c r="GLU2" s="832"/>
      <c r="GLV2" s="832"/>
      <c r="GLW2" s="832"/>
      <c r="GLX2" s="832"/>
      <c r="GLY2" s="832"/>
      <c r="GLZ2" s="832"/>
      <c r="GMA2" s="832"/>
      <c r="GMB2" s="832"/>
      <c r="GMC2" s="832"/>
      <c r="GMD2" s="832"/>
      <c r="GME2" s="832"/>
      <c r="GMF2" s="832"/>
      <c r="GMG2" s="832"/>
      <c r="GMH2" s="832"/>
      <c r="GMI2" s="832"/>
      <c r="GMJ2" s="832"/>
      <c r="GMK2" s="832"/>
      <c r="GML2" s="832"/>
      <c r="GMM2" s="832"/>
      <c r="GMN2" s="832"/>
      <c r="GMO2" s="832"/>
      <c r="GMP2" s="832"/>
      <c r="GMQ2" s="832"/>
      <c r="GMR2" s="832"/>
      <c r="GMS2" s="832"/>
      <c r="GMT2" s="832"/>
      <c r="GMU2" s="832"/>
      <c r="GMV2" s="832"/>
      <c r="GMW2" s="832"/>
      <c r="GMX2" s="832"/>
      <c r="GMY2" s="832"/>
      <c r="GMZ2" s="832"/>
      <c r="GNA2" s="832"/>
      <c r="GNB2" s="832"/>
      <c r="GNC2" s="832"/>
      <c r="GND2" s="832"/>
      <c r="GNE2" s="832"/>
      <c r="GNF2" s="832"/>
      <c r="GNG2" s="832"/>
      <c r="GNH2" s="832"/>
      <c r="GNI2" s="832"/>
      <c r="GNJ2" s="832"/>
      <c r="GNK2" s="832"/>
      <c r="GNL2" s="832"/>
      <c r="GNM2" s="832"/>
      <c r="GNN2" s="832"/>
      <c r="GNO2" s="832"/>
      <c r="GNP2" s="832"/>
      <c r="GNQ2" s="832"/>
      <c r="GNR2" s="832"/>
      <c r="GNS2" s="832"/>
      <c r="GNT2" s="832"/>
      <c r="GNU2" s="832"/>
      <c r="GNV2" s="832"/>
      <c r="GNW2" s="832"/>
      <c r="GNX2" s="832"/>
      <c r="GNY2" s="832"/>
      <c r="GNZ2" s="832"/>
      <c r="GOA2" s="832"/>
      <c r="GOB2" s="832"/>
      <c r="GOC2" s="832"/>
      <c r="GOD2" s="832"/>
      <c r="GOE2" s="832"/>
      <c r="GOF2" s="832"/>
      <c r="GOG2" s="832"/>
      <c r="GOH2" s="832"/>
      <c r="GOI2" s="832"/>
      <c r="GOJ2" s="832"/>
      <c r="GOK2" s="832"/>
      <c r="GOL2" s="832"/>
      <c r="GOM2" s="832"/>
      <c r="GON2" s="832"/>
      <c r="GOO2" s="832"/>
      <c r="GOP2" s="832"/>
      <c r="GOQ2" s="832"/>
      <c r="GOR2" s="832"/>
      <c r="GOS2" s="832"/>
      <c r="GOT2" s="832"/>
      <c r="GOU2" s="832"/>
      <c r="GOV2" s="832"/>
      <c r="GOW2" s="832"/>
      <c r="GOX2" s="832"/>
      <c r="GOY2" s="832"/>
      <c r="GOZ2" s="832"/>
      <c r="GPA2" s="832"/>
      <c r="GPB2" s="832"/>
      <c r="GPC2" s="832"/>
      <c r="GPD2" s="832"/>
      <c r="GPE2" s="832"/>
      <c r="GPF2" s="832"/>
      <c r="GPG2" s="832"/>
      <c r="GPH2" s="832"/>
      <c r="GPI2" s="832"/>
      <c r="GPJ2" s="832"/>
      <c r="GPK2" s="832"/>
      <c r="GPL2" s="832"/>
      <c r="GPM2" s="832"/>
      <c r="GPN2" s="832"/>
      <c r="GPO2" s="832"/>
      <c r="GPP2" s="832"/>
      <c r="GPQ2" s="832"/>
      <c r="GPR2" s="832"/>
      <c r="GPS2" s="832"/>
      <c r="GPT2" s="832"/>
      <c r="GPU2" s="832"/>
      <c r="GPV2" s="832"/>
      <c r="GPW2" s="832"/>
      <c r="GPX2" s="832"/>
      <c r="GPY2" s="832"/>
      <c r="GPZ2" s="832"/>
      <c r="GQA2" s="832"/>
      <c r="GQB2" s="832"/>
      <c r="GQC2" s="832"/>
      <c r="GQD2" s="832"/>
      <c r="GQE2" s="832"/>
      <c r="GQF2" s="832"/>
      <c r="GQG2" s="832"/>
      <c r="GQH2" s="832"/>
      <c r="GQI2" s="832"/>
      <c r="GQJ2" s="832"/>
      <c r="GQK2" s="832"/>
      <c r="GQL2" s="832"/>
      <c r="GQM2" s="832"/>
      <c r="GQN2" s="832"/>
      <c r="GQO2" s="832"/>
      <c r="GQP2" s="832"/>
      <c r="GQQ2" s="832"/>
      <c r="GQR2" s="832"/>
      <c r="GQS2" s="832"/>
      <c r="GQT2" s="832"/>
      <c r="GQU2" s="832"/>
      <c r="GQV2" s="832"/>
      <c r="GQW2" s="832"/>
      <c r="GQX2" s="832"/>
      <c r="GQY2" s="832"/>
      <c r="GQZ2" s="832"/>
      <c r="GRA2" s="832"/>
      <c r="GRB2" s="832"/>
      <c r="GRC2" s="832"/>
      <c r="GRD2" s="832"/>
      <c r="GRE2" s="832"/>
      <c r="GRF2" s="832"/>
      <c r="GRG2" s="832"/>
      <c r="GRH2" s="832"/>
      <c r="GRI2" s="832"/>
      <c r="GRJ2" s="832"/>
      <c r="GRK2" s="832"/>
      <c r="GRL2" s="832"/>
      <c r="GRM2" s="832"/>
      <c r="GRN2" s="832"/>
      <c r="GRO2" s="832"/>
      <c r="GRP2" s="832"/>
      <c r="GRQ2" s="832"/>
      <c r="GRR2" s="832"/>
      <c r="GRS2" s="832"/>
      <c r="GRT2" s="832"/>
      <c r="GRU2" s="832"/>
      <c r="GRV2" s="832"/>
      <c r="GRW2" s="832"/>
      <c r="GRX2" s="832"/>
      <c r="GRY2" s="832"/>
      <c r="GRZ2" s="832"/>
      <c r="GSA2" s="832"/>
      <c r="GSB2" s="832"/>
      <c r="GSC2" s="832"/>
      <c r="GSD2" s="832"/>
      <c r="GSE2" s="832"/>
      <c r="GSF2" s="832"/>
      <c r="GSG2" s="832"/>
      <c r="GSH2" s="832"/>
      <c r="GSI2" s="832"/>
      <c r="GSJ2" s="832"/>
      <c r="GSK2" s="832"/>
      <c r="GSL2" s="832"/>
      <c r="GSM2" s="832"/>
      <c r="GSN2" s="832"/>
      <c r="GSO2" s="832"/>
      <c r="GSP2" s="832"/>
      <c r="GSQ2" s="832"/>
      <c r="GSR2" s="832"/>
      <c r="GSS2" s="832"/>
      <c r="GST2" s="832"/>
      <c r="GSU2" s="832"/>
      <c r="GSV2" s="832"/>
      <c r="GSW2" s="832"/>
      <c r="GSX2" s="832"/>
      <c r="GSY2" s="832"/>
      <c r="GSZ2" s="832"/>
      <c r="GTA2" s="832"/>
      <c r="GTB2" s="832"/>
      <c r="GTC2" s="832"/>
      <c r="GTD2" s="832"/>
      <c r="GTE2" s="832"/>
      <c r="GTF2" s="832"/>
      <c r="GTG2" s="832"/>
      <c r="GTH2" s="832"/>
      <c r="GTI2" s="832"/>
      <c r="GTJ2" s="832"/>
      <c r="GTK2" s="832"/>
      <c r="GTL2" s="832"/>
      <c r="GTM2" s="832"/>
      <c r="GTN2" s="832"/>
      <c r="GTO2" s="832"/>
      <c r="GTP2" s="832"/>
      <c r="GTQ2" s="832"/>
      <c r="GTR2" s="832"/>
      <c r="GTS2" s="832"/>
      <c r="GTT2" s="832"/>
      <c r="GTU2" s="832"/>
      <c r="GTV2" s="832"/>
      <c r="GTW2" s="832"/>
      <c r="GTX2" s="832"/>
      <c r="GTY2" s="832"/>
      <c r="GTZ2" s="832"/>
      <c r="GUA2" s="832"/>
      <c r="GUB2" s="832"/>
      <c r="GUC2" s="832"/>
      <c r="GUD2" s="832"/>
      <c r="GUE2" s="832"/>
      <c r="GUF2" s="832"/>
      <c r="GUG2" s="832"/>
      <c r="GUH2" s="832"/>
      <c r="GUI2" s="832"/>
      <c r="GUJ2" s="832"/>
      <c r="GUK2" s="832"/>
      <c r="GUL2" s="832"/>
      <c r="GUM2" s="832"/>
      <c r="GUN2" s="832"/>
      <c r="GUO2" s="832"/>
      <c r="GUP2" s="832"/>
      <c r="GUQ2" s="832"/>
      <c r="GUR2" s="832"/>
      <c r="GUS2" s="832"/>
      <c r="GUT2" s="832"/>
      <c r="GUU2" s="832"/>
      <c r="GUV2" s="832"/>
      <c r="GUW2" s="832"/>
      <c r="GUX2" s="832"/>
      <c r="GUY2" s="832"/>
      <c r="GUZ2" s="832"/>
      <c r="GVA2" s="832"/>
      <c r="GVB2" s="832"/>
      <c r="GVC2" s="832"/>
      <c r="GVD2" s="832"/>
      <c r="GVE2" s="832"/>
      <c r="GVF2" s="832"/>
      <c r="GVG2" s="832"/>
      <c r="GVH2" s="832"/>
      <c r="GVI2" s="832"/>
      <c r="GVJ2" s="832"/>
      <c r="GVK2" s="832"/>
      <c r="GVL2" s="832"/>
      <c r="GVM2" s="832"/>
      <c r="GVN2" s="832"/>
      <c r="GVO2" s="832"/>
      <c r="GVP2" s="832"/>
      <c r="GVQ2" s="832"/>
      <c r="GVR2" s="832"/>
      <c r="GVS2" s="832"/>
      <c r="GVT2" s="832"/>
      <c r="GVU2" s="832"/>
      <c r="GVV2" s="832"/>
      <c r="GVW2" s="832"/>
      <c r="GVX2" s="832"/>
      <c r="GVY2" s="832"/>
      <c r="GVZ2" s="832"/>
      <c r="GWA2" s="832"/>
      <c r="GWB2" s="832"/>
      <c r="GWC2" s="832"/>
      <c r="GWD2" s="832"/>
      <c r="GWE2" s="832"/>
      <c r="GWF2" s="832"/>
      <c r="GWG2" s="832"/>
      <c r="GWH2" s="832"/>
      <c r="GWI2" s="832"/>
      <c r="GWJ2" s="832"/>
      <c r="GWK2" s="832"/>
      <c r="GWL2" s="832"/>
      <c r="GWM2" s="832"/>
      <c r="GWN2" s="832"/>
      <c r="GWO2" s="832"/>
      <c r="GWP2" s="832"/>
      <c r="GWQ2" s="832"/>
      <c r="GWR2" s="832"/>
      <c r="GWS2" s="832"/>
      <c r="GWT2" s="832"/>
      <c r="GWU2" s="832"/>
      <c r="GWV2" s="832"/>
      <c r="GWW2" s="832"/>
      <c r="GWX2" s="832"/>
      <c r="GWY2" s="832"/>
      <c r="GWZ2" s="832"/>
      <c r="GXA2" s="832"/>
      <c r="GXB2" s="832"/>
      <c r="GXC2" s="832"/>
      <c r="GXD2" s="832"/>
      <c r="GXE2" s="832"/>
      <c r="GXF2" s="832"/>
      <c r="GXG2" s="832"/>
      <c r="GXH2" s="832"/>
      <c r="GXI2" s="832"/>
      <c r="GXJ2" s="832"/>
      <c r="GXK2" s="832"/>
      <c r="GXL2" s="832"/>
      <c r="GXM2" s="832"/>
      <c r="GXN2" s="832"/>
      <c r="GXO2" s="832"/>
      <c r="GXP2" s="832"/>
      <c r="GXQ2" s="832"/>
      <c r="GXR2" s="832"/>
      <c r="GXS2" s="832"/>
      <c r="GXT2" s="832"/>
      <c r="GXU2" s="832"/>
      <c r="GXV2" s="832"/>
      <c r="GXW2" s="832"/>
      <c r="GXX2" s="832"/>
      <c r="GXY2" s="832"/>
      <c r="GXZ2" s="832"/>
      <c r="GYA2" s="832"/>
      <c r="GYB2" s="832"/>
      <c r="GYC2" s="832"/>
      <c r="GYD2" s="832"/>
      <c r="GYE2" s="832"/>
      <c r="GYF2" s="832"/>
      <c r="GYG2" s="832"/>
      <c r="GYH2" s="832"/>
      <c r="GYI2" s="832"/>
      <c r="GYJ2" s="832"/>
      <c r="GYK2" s="832"/>
      <c r="GYL2" s="832"/>
      <c r="GYM2" s="832"/>
      <c r="GYN2" s="832"/>
      <c r="GYO2" s="832"/>
      <c r="GYP2" s="832"/>
      <c r="GYQ2" s="832"/>
      <c r="GYR2" s="832"/>
      <c r="GYS2" s="832"/>
      <c r="GYT2" s="832"/>
      <c r="GYU2" s="832"/>
      <c r="GYV2" s="832"/>
      <c r="GYW2" s="832"/>
      <c r="GYX2" s="832"/>
      <c r="GYY2" s="832"/>
      <c r="GYZ2" s="832"/>
      <c r="GZA2" s="832"/>
      <c r="GZB2" s="832"/>
      <c r="GZC2" s="832"/>
      <c r="GZD2" s="832"/>
      <c r="GZE2" s="832"/>
      <c r="GZF2" s="832"/>
      <c r="GZG2" s="832"/>
      <c r="GZH2" s="832"/>
      <c r="GZI2" s="832"/>
      <c r="GZJ2" s="832"/>
      <c r="GZK2" s="832"/>
      <c r="GZL2" s="832"/>
      <c r="GZM2" s="832"/>
      <c r="GZN2" s="832"/>
      <c r="GZO2" s="832"/>
      <c r="GZP2" s="832"/>
      <c r="GZQ2" s="832"/>
      <c r="GZR2" s="832"/>
      <c r="GZS2" s="832"/>
      <c r="GZT2" s="832"/>
      <c r="GZU2" s="832"/>
      <c r="GZV2" s="832"/>
      <c r="GZW2" s="832"/>
      <c r="GZX2" s="832"/>
      <c r="GZY2" s="832"/>
      <c r="GZZ2" s="832"/>
      <c r="HAA2" s="832"/>
      <c r="HAB2" s="832"/>
      <c r="HAC2" s="832"/>
      <c r="HAD2" s="832"/>
      <c r="HAE2" s="832"/>
      <c r="HAF2" s="832"/>
      <c r="HAG2" s="832"/>
      <c r="HAH2" s="832"/>
      <c r="HAI2" s="832"/>
      <c r="HAJ2" s="832"/>
      <c r="HAK2" s="832"/>
      <c r="HAL2" s="832"/>
      <c r="HAM2" s="832"/>
      <c r="HAN2" s="832"/>
      <c r="HAO2" s="832"/>
      <c r="HAP2" s="832"/>
      <c r="HAQ2" s="832"/>
      <c r="HAR2" s="832"/>
      <c r="HAS2" s="832"/>
      <c r="HAT2" s="832"/>
      <c r="HAU2" s="832"/>
      <c r="HAV2" s="832"/>
      <c r="HAW2" s="832"/>
      <c r="HAX2" s="832"/>
      <c r="HAY2" s="832"/>
      <c r="HAZ2" s="832"/>
      <c r="HBA2" s="832"/>
      <c r="HBB2" s="832"/>
      <c r="HBC2" s="832"/>
      <c r="HBD2" s="832"/>
      <c r="HBE2" s="832"/>
      <c r="HBF2" s="832"/>
      <c r="HBG2" s="832"/>
      <c r="HBH2" s="832"/>
      <c r="HBI2" s="832"/>
      <c r="HBJ2" s="832"/>
      <c r="HBK2" s="832"/>
      <c r="HBL2" s="832"/>
      <c r="HBM2" s="832"/>
      <c r="HBN2" s="832"/>
      <c r="HBO2" s="832"/>
      <c r="HBP2" s="832"/>
      <c r="HBQ2" s="832"/>
      <c r="HBR2" s="832"/>
      <c r="HBS2" s="832"/>
      <c r="HBT2" s="832"/>
      <c r="HBU2" s="832"/>
      <c r="HBV2" s="832"/>
      <c r="HBW2" s="832"/>
      <c r="HBX2" s="832"/>
      <c r="HBY2" s="832"/>
      <c r="HBZ2" s="832"/>
      <c r="HCA2" s="832"/>
      <c r="HCB2" s="832"/>
      <c r="HCC2" s="832"/>
      <c r="HCD2" s="832"/>
      <c r="HCE2" s="832"/>
      <c r="HCF2" s="832"/>
      <c r="HCG2" s="832"/>
      <c r="HCH2" s="832"/>
      <c r="HCI2" s="832"/>
      <c r="HCJ2" s="832"/>
      <c r="HCK2" s="832"/>
      <c r="HCL2" s="832"/>
      <c r="HCM2" s="832"/>
      <c r="HCN2" s="832"/>
      <c r="HCO2" s="832"/>
      <c r="HCP2" s="832"/>
      <c r="HCQ2" s="832"/>
      <c r="HCR2" s="832"/>
      <c r="HCS2" s="832"/>
      <c r="HCT2" s="832"/>
      <c r="HCU2" s="832"/>
      <c r="HCV2" s="832"/>
      <c r="HCW2" s="832"/>
      <c r="HCX2" s="832"/>
      <c r="HCY2" s="832"/>
      <c r="HCZ2" s="832"/>
      <c r="HDA2" s="832"/>
      <c r="HDB2" s="832"/>
      <c r="HDC2" s="832"/>
      <c r="HDD2" s="832"/>
      <c r="HDE2" s="832"/>
      <c r="HDF2" s="832"/>
      <c r="HDG2" s="832"/>
      <c r="HDH2" s="832"/>
      <c r="HDI2" s="832"/>
      <c r="HDJ2" s="832"/>
      <c r="HDK2" s="832"/>
      <c r="HDL2" s="832"/>
      <c r="HDM2" s="832"/>
      <c r="HDN2" s="832"/>
      <c r="HDO2" s="832"/>
      <c r="HDP2" s="832"/>
      <c r="HDQ2" s="832"/>
      <c r="HDR2" s="832"/>
      <c r="HDS2" s="832"/>
      <c r="HDT2" s="832"/>
      <c r="HDU2" s="832"/>
      <c r="HDV2" s="832"/>
      <c r="HDW2" s="832"/>
      <c r="HDX2" s="832"/>
      <c r="HDY2" s="832"/>
      <c r="HDZ2" s="832"/>
      <c r="HEA2" s="832"/>
      <c r="HEB2" s="832"/>
      <c r="HEC2" s="832"/>
      <c r="HED2" s="832"/>
      <c r="HEE2" s="832"/>
      <c r="HEF2" s="832"/>
      <c r="HEG2" s="832"/>
      <c r="HEH2" s="832"/>
      <c r="HEI2" s="832"/>
      <c r="HEJ2" s="832"/>
      <c r="HEK2" s="832"/>
      <c r="HEL2" s="832"/>
      <c r="HEM2" s="832"/>
      <c r="HEN2" s="832"/>
      <c r="HEO2" s="832"/>
      <c r="HEP2" s="832"/>
      <c r="HEQ2" s="832"/>
      <c r="HER2" s="832"/>
      <c r="HES2" s="832"/>
      <c r="HET2" s="832"/>
      <c r="HEU2" s="832"/>
      <c r="HEV2" s="832"/>
      <c r="HEW2" s="832"/>
      <c r="HEX2" s="832"/>
      <c r="HEY2" s="832"/>
      <c r="HEZ2" s="832"/>
      <c r="HFA2" s="832"/>
      <c r="HFB2" s="832"/>
      <c r="HFC2" s="832"/>
      <c r="HFD2" s="832"/>
      <c r="HFE2" s="832"/>
      <c r="HFF2" s="832"/>
      <c r="HFG2" s="832"/>
      <c r="HFH2" s="832"/>
      <c r="HFI2" s="832"/>
      <c r="HFJ2" s="832"/>
      <c r="HFK2" s="832"/>
      <c r="HFL2" s="832"/>
      <c r="HFM2" s="832"/>
      <c r="HFN2" s="832"/>
      <c r="HFO2" s="832"/>
      <c r="HFP2" s="832"/>
      <c r="HFQ2" s="832"/>
      <c r="HFR2" s="832"/>
      <c r="HFS2" s="832"/>
      <c r="HFT2" s="832"/>
      <c r="HFU2" s="832"/>
      <c r="HFV2" s="832"/>
      <c r="HFW2" s="832"/>
      <c r="HFX2" s="832"/>
      <c r="HFY2" s="832"/>
      <c r="HFZ2" s="832"/>
      <c r="HGA2" s="832"/>
      <c r="HGB2" s="832"/>
      <c r="HGC2" s="832"/>
      <c r="HGD2" s="832"/>
      <c r="HGE2" s="832"/>
      <c r="HGF2" s="832"/>
      <c r="HGG2" s="832"/>
      <c r="HGH2" s="832"/>
      <c r="HGI2" s="832"/>
      <c r="HGJ2" s="832"/>
      <c r="HGK2" s="832"/>
      <c r="HGL2" s="832"/>
      <c r="HGM2" s="832"/>
      <c r="HGN2" s="832"/>
      <c r="HGO2" s="832"/>
      <c r="HGP2" s="832"/>
      <c r="HGQ2" s="832"/>
      <c r="HGR2" s="832"/>
      <c r="HGS2" s="832"/>
      <c r="HGT2" s="832"/>
      <c r="HGU2" s="832"/>
      <c r="HGV2" s="832"/>
      <c r="HGW2" s="832"/>
      <c r="HGX2" s="832"/>
      <c r="HGY2" s="832"/>
      <c r="HGZ2" s="832"/>
      <c r="HHA2" s="832"/>
      <c r="HHB2" s="832"/>
      <c r="HHC2" s="832"/>
      <c r="HHD2" s="832"/>
      <c r="HHE2" s="832"/>
      <c r="HHF2" s="832"/>
      <c r="HHG2" s="832"/>
      <c r="HHH2" s="832"/>
      <c r="HHI2" s="832"/>
      <c r="HHJ2" s="832"/>
      <c r="HHK2" s="832"/>
      <c r="HHL2" s="832"/>
      <c r="HHM2" s="832"/>
      <c r="HHN2" s="832"/>
      <c r="HHO2" s="832"/>
      <c r="HHP2" s="832"/>
      <c r="HHQ2" s="832"/>
      <c r="HHR2" s="832"/>
      <c r="HHS2" s="832"/>
      <c r="HHT2" s="832"/>
      <c r="HHU2" s="832"/>
      <c r="HHV2" s="832"/>
      <c r="HHW2" s="832"/>
      <c r="HHX2" s="832"/>
      <c r="HHY2" s="832"/>
      <c r="HHZ2" s="832"/>
      <c r="HIA2" s="832"/>
      <c r="HIB2" s="832"/>
      <c r="HIC2" s="832"/>
      <c r="HID2" s="832"/>
      <c r="HIE2" s="832"/>
      <c r="HIF2" s="832"/>
      <c r="HIG2" s="832"/>
      <c r="HIH2" s="832"/>
      <c r="HII2" s="832"/>
      <c r="HIJ2" s="832"/>
      <c r="HIK2" s="832"/>
      <c r="HIL2" s="832"/>
      <c r="HIM2" s="832"/>
      <c r="HIN2" s="832"/>
      <c r="HIO2" s="832"/>
      <c r="HIP2" s="832"/>
      <c r="HIQ2" s="832"/>
      <c r="HIR2" s="832"/>
      <c r="HIS2" s="832"/>
      <c r="HIT2" s="832"/>
      <c r="HIU2" s="832"/>
      <c r="HIV2" s="832"/>
      <c r="HIW2" s="832"/>
      <c r="HIX2" s="832"/>
      <c r="HIY2" s="832"/>
      <c r="HIZ2" s="832"/>
      <c r="HJA2" s="832"/>
      <c r="HJB2" s="832"/>
      <c r="HJC2" s="832"/>
      <c r="HJD2" s="832"/>
      <c r="HJE2" s="832"/>
      <c r="HJF2" s="832"/>
      <c r="HJG2" s="832"/>
      <c r="HJH2" s="832"/>
      <c r="HJI2" s="832"/>
      <c r="HJJ2" s="832"/>
      <c r="HJK2" s="832"/>
      <c r="HJL2" s="832"/>
      <c r="HJM2" s="832"/>
      <c r="HJN2" s="832"/>
      <c r="HJO2" s="832"/>
      <c r="HJP2" s="832"/>
      <c r="HJQ2" s="832"/>
      <c r="HJR2" s="832"/>
      <c r="HJS2" s="832"/>
      <c r="HJT2" s="832"/>
      <c r="HJU2" s="832"/>
      <c r="HJV2" s="832"/>
      <c r="HJW2" s="832"/>
      <c r="HJX2" s="832"/>
      <c r="HJY2" s="832"/>
      <c r="HJZ2" s="832"/>
      <c r="HKA2" s="832"/>
      <c r="HKB2" s="832"/>
      <c r="HKC2" s="832"/>
      <c r="HKD2" s="832"/>
      <c r="HKE2" s="832"/>
      <c r="HKF2" s="832"/>
      <c r="HKG2" s="832"/>
      <c r="HKH2" s="832"/>
      <c r="HKI2" s="832"/>
      <c r="HKJ2" s="832"/>
      <c r="HKK2" s="832"/>
      <c r="HKL2" s="832"/>
      <c r="HKM2" s="832"/>
      <c r="HKN2" s="832"/>
      <c r="HKO2" s="832"/>
      <c r="HKP2" s="832"/>
      <c r="HKQ2" s="832"/>
      <c r="HKR2" s="832"/>
      <c r="HKS2" s="832"/>
      <c r="HKT2" s="832"/>
      <c r="HKU2" s="832"/>
      <c r="HKV2" s="832"/>
      <c r="HKW2" s="832"/>
      <c r="HKX2" s="832"/>
      <c r="HKY2" s="832"/>
      <c r="HKZ2" s="832"/>
      <c r="HLA2" s="832"/>
      <c r="HLB2" s="832"/>
      <c r="HLC2" s="832"/>
      <c r="HLD2" s="832"/>
      <c r="HLE2" s="832"/>
      <c r="HLF2" s="832"/>
      <c r="HLG2" s="832"/>
      <c r="HLH2" s="832"/>
      <c r="HLI2" s="832"/>
      <c r="HLJ2" s="832"/>
      <c r="HLK2" s="832"/>
      <c r="HLL2" s="832"/>
      <c r="HLM2" s="832"/>
      <c r="HLN2" s="832"/>
      <c r="HLO2" s="832"/>
      <c r="HLP2" s="832"/>
      <c r="HLQ2" s="832"/>
      <c r="HLR2" s="832"/>
      <c r="HLS2" s="832"/>
      <c r="HLT2" s="832"/>
      <c r="HLU2" s="832"/>
      <c r="HLV2" s="832"/>
      <c r="HLW2" s="832"/>
      <c r="HLX2" s="832"/>
      <c r="HLY2" s="832"/>
      <c r="HLZ2" s="832"/>
      <c r="HMA2" s="832"/>
      <c r="HMB2" s="832"/>
      <c r="HMC2" s="832"/>
      <c r="HMD2" s="832"/>
      <c r="HME2" s="832"/>
      <c r="HMF2" s="832"/>
      <c r="HMG2" s="832"/>
      <c r="HMH2" s="832"/>
      <c r="HMI2" s="832"/>
      <c r="HMJ2" s="832"/>
      <c r="HMK2" s="832"/>
      <c r="HML2" s="832"/>
      <c r="HMM2" s="832"/>
      <c r="HMN2" s="832"/>
      <c r="HMO2" s="832"/>
      <c r="HMP2" s="832"/>
      <c r="HMQ2" s="832"/>
      <c r="HMR2" s="832"/>
      <c r="HMS2" s="832"/>
      <c r="HMT2" s="832"/>
      <c r="HMU2" s="832"/>
      <c r="HMV2" s="832"/>
      <c r="HMW2" s="832"/>
      <c r="HMX2" s="832"/>
      <c r="HMY2" s="832"/>
      <c r="HMZ2" s="832"/>
      <c r="HNA2" s="832"/>
      <c r="HNB2" s="832"/>
      <c r="HNC2" s="832"/>
      <c r="HND2" s="832"/>
      <c r="HNE2" s="832"/>
      <c r="HNF2" s="832"/>
      <c r="HNG2" s="832"/>
      <c r="HNH2" s="832"/>
      <c r="HNI2" s="832"/>
      <c r="HNJ2" s="832"/>
      <c r="HNK2" s="832"/>
      <c r="HNL2" s="832"/>
      <c r="HNM2" s="832"/>
      <c r="HNN2" s="832"/>
      <c r="HNO2" s="832"/>
      <c r="HNP2" s="832"/>
      <c r="HNQ2" s="832"/>
      <c r="HNR2" s="832"/>
      <c r="HNS2" s="832"/>
      <c r="HNT2" s="832"/>
      <c r="HNU2" s="832"/>
      <c r="HNV2" s="832"/>
      <c r="HNW2" s="832"/>
      <c r="HNX2" s="832"/>
      <c r="HNY2" s="832"/>
      <c r="HNZ2" s="832"/>
      <c r="HOA2" s="832"/>
      <c r="HOB2" s="832"/>
      <c r="HOC2" s="832"/>
      <c r="HOD2" s="832"/>
      <c r="HOE2" s="832"/>
      <c r="HOF2" s="832"/>
      <c r="HOG2" s="832"/>
      <c r="HOH2" s="832"/>
      <c r="HOI2" s="832"/>
      <c r="HOJ2" s="832"/>
      <c r="HOK2" s="832"/>
      <c r="HOL2" s="832"/>
      <c r="HOM2" s="832"/>
      <c r="HON2" s="832"/>
      <c r="HOO2" s="832"/>
      <c r="HOP2" s="832"/>
      <c r="HOQ2" s="832"/>
      <c r="HOR2" s="832"/>
      <c r="HOS2" s="832"/>
      <c r="HOT2" s="832"/>
      <c r="HOU2" s="832"/>
      <c r="HOV2" s="832"/>
      <c r="HOW2" s="832"/>
      <c r="HOX2" s="832"/>
      <c r="HOY2" s="832"/>
      <c r="HOZ2" s="832"/>
      <c r="HPA2" s="832"/>
      <c r="HPB2" s="832"/>
      <c r="HPC2" s="832"/>
      <c r="HPD2" s="832"/>
      <c r="HPE2" s="832"/>
      <c r="HPF2" s="832"/>
      <c r="HPG2" s="832"/>
      <c r="HPH2" s="832"/>
      <c r="HPI2" s="832"/>
      <c r="HPJ2" s="832"/>
      <c r="HPK2" s="832"/>
      <c r="HPL2" s="832"/>
      <c r="HPM2" s="832"/>
      <c r="HPN2" s="832"/>
      <c r="HPO2" s="832"/>
      <c r="HPP2" s="832"/>
      <c r="HPQ2" s="832"/>
      <c r="HPR2" s="832"/>
      <c r="HPS2" s="832"/>
      <c r="HPT2" s="832"/>
      <c r="HPU2" s="832"/>
      <c r="HPV2" s="832"/>
      <c r="HPW2" s="832"/>
      <c r="HPX2" s="832"/>
      <c r="HPY2" s="832"/>
      <c r="HPZ2" s="832"/>
      <c r="HQA2" s="832"/>
      <c r="HQB2" s="832"/>
      <c r="HQC2" s="832"/>
      <c r="HQD2" s="832"/>
      <c r="HQE2" s="832"/>
      <c r="HQF2" s="832"/>
      <c r="HQG2" s="832"/>
      <c r="HQH2" s="832"/>
      <c r="HQI2" s="832"/>
      <c r="HQJ2" s="832"/>
      <c r="HQK2" s="832"/>
      <c r="HQL2" s="832"/>
      <c r="HQM2" s="832"/>
      <c r="HQN2" s="832"/>
      <c r="HQO2" s="832"/>
      <c r="HQP2" s="832"/>
      <c r="HQQ2" s="832"/>
      <c r="HQR2" s="832"/>
      <c r="HQS2" s="832"/>
      <c r="HQT2" s="832"/>
      <c r="HQU2" s="832"/>
      <c r="HQV2" s="832"/>
      <c r="HQW2" s="832"/>
      <c r="HQX2" s="832"/>
      <c r="HQY2" s="832"/>
      <c r="HQZ2" s="832"/>
      <c r="HRA2" s="832"/>
      <c r="HRB2" s="832"/>
      <c r="HRC2" s="832"/>
      <c r="HRD2" s="832"/>
      <c r="HRE2" s="832"/>
      <c r="HRF2" s="832"/>
      <c r="HRG2" s="832"/>
      <c r="HRH2" s="832"/>
      <c r="HRI2" s="832"/>
      <c r="HRJ2" s="832"/>
      <c r="HRK2" s="832"/>
      <c r="HRL2" s="832"/>
      <c r="HRM2" s="832"/>
      <c r="HRN2" s="832"/>
      <c r="HRO2" s="832"/>
      <c r="HRP2" s="832"/>
      <c r="HRQ2" s="832"/>
      <c r="HRR2" s="832"/>
      <c r="HRS2" s="832"/>
      <c r="HRT2" s="832"/>
      <c r="HRU2" s="832"/>
      <c r="HRV2" s="832"/>
      <c r="HRW2" s="832"/>
      <c r="HRX2" s="832"/>
      <c r="HRY2" s="832"/>
      <c r="HRZ2" s="832"/>
      <c r="HSA2" s="832"/>
      <c r="HSB2" s="832"/>
      <c r="HSC2" s="832"/>
      <c r="HSD2" s="832"/>
      <c r="HSE2" s="832"/>
      <c r="HSF2" s="832"/>
      <c r="HSG2" s="832"/>
      <c r="HSH2" s="832"/>
      <c r="HSI2" s="832"/>
      <c r="HSJ2" s="832"/>
      <c r="HSK2" s="832"/>
      <c r="HSL2" s="832"/>
      <c r="HSM2" s="832"/>
      <c r="HSN2" s="832"/>
      <c r="HSO2" s="832"/>
      <c r="HSP2" s="832"/>
      <c r="HSQ2" s="832"/>
      <c r="HSR2" s="832"/>
      <c r="HSS2" s="832"/>
      <c r="HST2" s="832"/>
      <c r="HSU2" s="832"/>
      <c r="HSV2" s="832"/>
      <c r="HSW2" s="832"/>
      <c r="HSX2" s="832"/>
      <c r="HSY2" s="832"/>
      <c r="HSZ2" s="832"/>
      <c r="HTA2" s="832"/>
      <c r="HTB2" s="832"/>
      <c r="HTC2" s="832"/>
      <c r="HTD2" s="832"/>
      <c r="HTE2" s="832"/>
      <c r="HTF2" s="832"/>
      <c r="HTG2" s="832"/>
      <c r="HTH2" s="832"/>
      <c r="HTI2" s="832"/>
      <c r="HTJ2" s="832"/>
      <c r="HTK2" s="832"/>
      <c r="HTL2" s="832"/>
      <c r="HTM2" s="832"/>
      <c r="HTN2" s="832"/>
      <c r="HTO2" s="832"/>
      <c r="HTP2" s="832"/>
      <c r="HTQ2" s="832"/>
      <c r="HTR2" s="832"/>
      <c r="HTS2" s="832"/>
      <c r="HTT2" s="832"/>
      <c r="HTU2" s="832"/>
      <c r="HTV2" s="832"/>
      <c r="HTW2" s="832"/>
      <c r="HTX2" s="832"/>
      <c r="HTY2" s="832"/>
      <c r="HTZ2" s="832"/>
      <c r="HUA2" s="832"/>
      <c r="HUB2" s="832"/>
      <c r="HUC2" s="832"/>
      <c r="HUD2" s="832"/>
      <c r="HUE2" s="832"/>
      <c r="HUF2" s="832"/>
      <c r="HUG2" s="832"/>
      <c r="HUH2" s="832"/>
      <c r="HUI2" s="832"/>
      <c r="HUJ2" s="832"/>
      <c r="HUK2" s="832"/>
      <c r="HUL2" s="832"/>
      <c r="HUM2" s="832"/>
      <c r="HUN2" s="832"/>
      <c r="HUO2" s="832"/>
      <c r="HUP2" s="832"/>
      <c r="HUQ2" s="832"/>
      <c r="HUR2" s="832"/>
      <c r="HUS2" s="832"/>
      <c r="HUT2" s="832"/>
      <c r="HUU2" s="832"/>
      <c r="HUV2" s="832"/>
      <c r="HUW2" s="832"/>
      <c r="HUX2" s="832"/>
      <c r="HUY2" s="832"/>
      <c r="HUZ2" s="832"/>
      <c r="HVA2" s="832"/>
      <c r="HVB2" s="832"/>
      <c r="HVC2" s="832"/>
      <c r="HVD2" s="832"/>
      <c r="HVE2" s="832"/>
      <c r="HVF2" s="832"/>
      <c r="HVG2" s="832"/>
      <c r="HVH2" s="832"/>
      <c r="HVI2" s="832"/>
      <c r="HVJ2" s="832"/>
      <c r="HVK2" s="832"/>
      <c r="HVL2" s="832"/>
      <c r="HVM2" s="832"/>
      <c r="HVN2" s="832"/>
      <c r="HVO2" s="832"/>
      <c r="HVP2" s="832"/>
      <c r="HVQ2" s="832"/>
      <c r="HVR2" s="832"/>
      <c r="HVS2" s="832"/>
      <c r="HVT2" s="832"/>
      <c r="HVU2" s="832"/>
      <c r="HVV2" s="832"/>
      <c r="HVW2" s="832"/>
      <c r="HVX2" s="832"/>
      <c r="HVY2" s="832"/>
      <c r="HVZ2" s="832"/>
      <c r="HWA2" s="832"/>
      <c r="HWB2" s="832"/>
      <c r="HWC2" s="832"/>
      <c r="HWD2" s="832"/>
      <c r="HWE2" s="832"/>
      <c r="HWF2" s="832"/>
      <c r="HWG2" s="832"/>
      <c r="HWH2" s="832"/>
      <c r="HWI2" s="832"/>
      <c r="HWJ2" s="832"/>
      <c r="HWK2" s="832"/>
      <c r="HWL2" s="832"/>
      <c r="HWM2" s="832"/>
      <c r="HWN2" s="832"/>
      <c r="HWO2" s="832"/>
      <c r="HWP2" s="832"/>
      <c r="HWQ2" s="832"/>
      <c r="HWR2" s="832"/>
      <c r="HWS2" s="832"/>
      <c r="HWT2" s="832"/>
      <c r="HWU2" s="832"/>
      <c r="HWV2" s="832"/>
      <c r="HWW2" s="832"/>
      <c r="HWX2" s="832"/>
      <c r="HWY2" s="832"/>
      <c r="HWZ2" s="832"/>
      <c r="HXA2" s="832"/>
      <c r="HXB2" s="832"/>
      <c r="HXC2" s="832"/>
      <c r="HXD2" s="832"/>
      <c r="HXE2" s="832"/>
      <c r="HXF2" s="832"/>
      <c r="HXG2" s="832"/>
      <c r="HXH2" s="832"/>
      <c r="HXI2" s="832"/>
      <c r="HXJ2" s="832"/>
      <c r="HXK2" s="832"/>
      <c r="HXL2" s="832"/>
      <c r="HXM2" s="832"/>
      <c r="HXN2" s="832"/>
      <c r="HXO2" s="832"/>
      <c r="HXP2" s="832"/>
      <c r="HXQ2" s="832"/>
      <c r="HXR2" s="832"/>
      <c r="HXS2" s="832"/>
      <c r="HXT2" s="832"/>
      <c r="HXU2" s="832"/>
      <c r="HXV2" s="832"/>
      <c r="HXW2" s="832"/>
      <c r="HXX2" s="832"/>
      <c r="HXY2" s="832"/>
      <c r="HXZ2" s="832"/>
      <c r="HYA2" s="832"/>
      <c r="HYB2" s="832"/>
      <c r="HYC2" s="832"/>
      <c r="HYD2" s="832"/>
      <c r="HYE2" s="832"/>
      <c r="HYF2" s="832"/>
      <c r="HYG2" s="832"/>
      <c r="HYH2" s="832"/>
      <c r="HYI2" s="832"/>
      <c r="HYJ2" s="832"/>
      <c r="HYK2" s="832"/>
      <c r="HYL2" s="832"/>
      <c r="HYM2" s="832"/>
      <c r="HYN2" s="832"/>
      <c r="HYO2" s="832"/>
      <c r="HYP2" s="832"/>
      <c r="HYQ2" s="832"/>
      <c r="HYR2" s="832"/>
      <c r="HYS2" s="832"/>
      <c r="HYT2" s="832"/>
      <c r="HYU2" s="832"/>
      <c r="HYV2" s="832"/>
      <c r="HYW2" s="832"/>
      <c r="HYX2" s="832"/>
      <c r="HYY2" s="832"/>
      <c r="HYZ2" s="832"/>
      <c r="HZA2" s="832"/>
      <c r="HZB2" s="832"/>
      <c r="HZC2" s="832"/>
      <c r="HZD2" s="832"/>
      <c r="HZE2" s="832"/>
      <c r="HZF2" s="832"/>
      <c r="HZG2" s="832"/>
      <c r="HZH2" s="832"/>
      <c r="HZI2" s="832"/>
      <c r="HZJ2" s="832"/>
      <c r="HZK2" s="832"/>
      <c r="HZL2" s="832"/>
      <c r="HZM2" s="832"/>
      <c r="HZN2" s="832"/>
      <c r="HZO2" s="832"/>
      <c r="HZP2" s="832"/>
      <c r="HZQ2" s="832"/>
      <c r="HZR2" s="832"/>
      <c r="HZS2" s="832"/>
      <c r="HZT2" s="832"/>
      <c r="HZU2" s="832"/>
      <c r="HZV2" s="832"/>
      <c r="HZW2" s="832"/>
      <c r="HZX2" s="832"/>
      <c r="HZY2" s="832"/>
      <c r="HZZ2" s="832"/>
      <c r="IAA2" s="832"/>
      <c r="IAB2" s="832"/>
      <c r="IAC2" s="832"/>
      <c r="IAD2" s="832"/>
      <c r="IAE2" s="832"/>
      <c r="IAF2" s="832"/>
      <c r="IAG2" s="832"/>
      <c r="IAH2" s="832"/>
      <c r="IAI2" s="832"/>
      <c r="IAJ2" s="832"/>
      <c r="IAK2" s="832"/>
      <c r="IAL2" s="832"/>
      <c r="IAM2" s="832"/>
      <c r="IAN2" s="832"/>
      <c r="IAO2" s="832"/>
      <c r="IAP2" s="832"/>
      <c r="IAQ2" s="832"/>
      <c r="IAR2" s="832"/>
      <c r="IAS2" s="832"/>
      <c r="IAT2" s="832"/>
      <c r="IAU2" s="832"/>
      <c r="IAV2" s="832"/>
      <c r="IAW2" s="832"/>
      <c r="IAX2" s="832"/>
      <c r="IAY2" s="832"/>
      <c r="IAZ2" s="832"/>
      <c r="IBA2" s="832"/>
      <c r="IBB2" s="832"/>
      <c r="IBC2" s="832"/>
      <c r="IBD2" s="832"/>
      <c r="IBE2" s="832"/>
      <c r="IBF2" s="832"/>
      <c r="IBG2" s="832"/>
      <c r="IBH2" s="832"/>
      <c r="IBI2" s="832"/>
      <c r="IBJ2" s="832"/>
      <c r="IBK2" s="832"/>
      <c r="IBL2" s="832"/>
      <c r="IBM2" s="832"/>
      <c r="IBN2" s="832"/>
      <c r="IBO2" s="832"/>
      <c r="IBP2" s="832"/>
      <c r="IBQ2" s="832"/>
      <c r="IBR2" s="832"/>
      <c r="IBS2" s="832"/>
      <c r="IBT2" s="832"/>
      <c r="IBU2" s="832"/>
      <c r="IBV2" s="832"/>
      <c r="IBW2" s="832"/>
      <c r="IBX2" s="832"/>
      <c r="IBY2" s="832"/>
      <c r="IBZ2" s="832"/>
      <c r="ICA2" s="832"/>
      <c r="ICB2" s="832"/>
      <c r="ICC2" s="832"/>
      <c r="ICD2" s="832"/>
      <c r="ICE2" s="832"/>
      <c r="ICF2" s="832"/>
      <c r="ICG2" s="832"/>
      <c r="ICH2" s="832"/>
      <c r="ICI2" s="832"/>
      <c r="ICJ2" s="832"/>
      <c r="ICK2" s="832"/>
      <c r="ICL2" s="832"/>
      <c r="ICM2" s="832"/>
      <c r="ICN2" s="832"/>
      <c r="ICO2" s="832"/>
      <c r="ICP2" s="832"/>
      <c r="ICQ2" s="832"/>
      <c r="ICR2" s="832"/>
      <c r="ICS2" s="832"/>
      <c r="ICT2" s="832"/>
      <c r="ICU2" s="832"/>
      <c r="ICV2" s="832"/>
      <c r="ICW2" s="832"/>
      <c r="ICX2" s="832"/>
      <c r="ICY2" s="832"/>
      <c r="ICZ2" s="832"/>
      <c r="IDA2" s="832"/>
      <c r="IDB2" s="832"/>
      <c r="IDC2" s="832"/>
      <c r="IDD2" s="832"/>
      <c r="IDE2" s="832"/>
      <c r="IDF2" s="832"/>
      <c r="IDG2" s="832"/>
      <c r="IDH2" s="832"/>
      <c r="IDI2" s="832"/>
      <c r="IDJ2" s="832"/>
      <c r="IDK2" s="832"/>
      <c r="IDL2" s="832"/>
      <c r="IDM2" s="832"/>
      <c r="IDN2" s="832"/>
      <c r="IDO2" s="832"/>
      <c r="IDP2" s="832"/>
      <c r="IDQ2" s="832"/>
      <c r="IDR2" s="832"/>
      <c r="IDS2" s="832"/>
      <c r="IDT2" s="832"/>
      <c r="IDU2" s="832"/>
      <c r="IDV2" s="832"/>
      <c r="IDW2" s="832"/>
      <c r="IDX2" s="832"/>
      <c r="IDY2" s="832"/>
      <c r="IDZ2" s="832"/>
      <c r="IEA2" s="832"/>
      <c r="IEB2" s="832"/>
      <c r="IEC2" s="832"/>
      <c r="IED2" s="832"/>
      <c r="IEE2" s="832"/>
      <c r="IEF2" s="832"/>
      <c r="IEG2" s="832"/>
      <c r="IEH2" s="832"/>
      <c r="IEI2" s="832"/>
      <c r="IEJ2" s="832"/>
      <c r="IEK2" s="832"/>
      <c r="IEL2" s="832"/>
      <c r="IEM2" s="832"/>
      <c r="IEN2" s="832"/>
      <c r="IEO2" s="832"/>
      <c r="IEP2" s="832"/>
      <c r="IEQ2" s="832"/>
      <c r="IER2" s="832"/>
      <c r="IES2" s="832"/>
      <c r="IET2" s="832"/>
      <c r="IEU2" s="832"/>
      <c r="IEV2" s="832"/>
      <c r="IEW2" s="832"/>
      <c r="IEX2" s="832"/>
      <c r="IEY2" s="832"/>
      <c r="IEZ2" s="832"/>
      <c r="IFA2" s="832"/>
      <c r="IFB2" s="832"/>
      <c r="IFC2" s="832"/>
      <c r="IFD2" s="832"/>
      <c r="IFE2" s="832"/>
      <c r="IFF2" s="832"/>
      <c r="IFG2" s="832"/>
      <c r="IFH2" s="832"/>
      <c r="IFI2" s="832"/>
      <c r="IFJ2" s="832"/>
      <c r="IFK2" s="832"/>
      <c r="IFL2" s="832"/>
      <c r="IFM2" s="832"/>
      <c r="IFN2" s="832"/>
      <c r="IFO2" s="832"/>
      <c r="IFP2" s="832"/>
      <c r="IFQ2" s="832"/>
      <c r="IFR2" s="832"/>
      <c r="IFS2" s="832"/>
      <c r="IFT2" s="832"/>
      <c r="IFU2" s="832"/>
      <c r="IFV2" s="832"/>
      <c r="IFW2" s="832"/>
      <c r="IFX2" s="832"/>
      <c r="IFY2" s="832"/>
      <c r="IFZ2" s="832"/>
      <c r="IGA2" s="832"/>
      <c r="IGB2" s="832"/>
      <c r="IGC2" s="832"/>
      <c r="IGD2" s="832"/>
      <c r="IGE2" s="832"/>
      <c r="IGF2" s="832"/>
      <c r="IGG2" s="832"/>
      <c r="IGH2" s="832"/>
      <c r="IGI2" s="832"/>
      <c r="IGJ2" s="832"/>
      <c r="IGK2" s="832"/>
      <c r="IGL2" s="832"/>
      <c r="IGM2" s="832"/>
      <c r="IGN2" s="832"/>
      <c r="IGO2" s="832"/>
      <c r="IGP2" s="832"/>
      <c r="IGQ2" s="832"/>
      <c r="IGR2" s="832"/>
      <c r="IGS2" s="832"/>
      <c r="IGT2" s="832"/>
      <c r="IGU2" s="832"/>
      <c r="IGV2" s="832"/>
      <c r="IGW2" s="832"/>
      <c r="IGX2" s="832"/>
      <c r="IGY2" s="832"/>
      <c r="IGZ2" s="832"/>
      <c r="IHA2" s="832"/>
      <c r="IHB2" s="832"/>
      <c r="IHC2" s="832"/>
      <c r="IHD2" s="832"/>
      <c r="IHE2" s="832"/>
      <c r="IHF2" s="832"/>
      <c r="IHG2" s="832"/>
      <c r="IHH2" s="832"/>
      <c r="IHI2" s="832"/>
      <c r="IHJ2" s="832"/>
      <c r="IHK2" s="832"/>
      <c r="IHL2" s="832"/>
      <c r="IHM2" s="832"/>
      <c r="IHN2" s="832"/>
      <c r="IHO2" s="832"/>
      <c r="IHP2" s="832"/>
      <c r="IHQ2" s="832"/>
      <c r="IHR2" s="832"/>
      <c r="IHS2" s="832"/>
      <c r="IHT2" s="832"/>
      <c r="IHU2" s="832"/>
      <c r="IHV2" s="832"/>
      <c r="IHW2" s="832"/>
      <c r="IHX2" s="832"/>
      <c r="IHY2" s="832"/>
      <c r="IHZ2" s="832"/>
      <c r="IIA2" s="832"/>
      <c r="IIB2" s="832"/>
      <c r="IIC2" s="832"/>
      <c r="IID2" s="832"/>
      <c r="IIE2" s="832"/>
      <c r="IIF2" s="832"/>
      <c r="IIG2" s="832"/>
      <c r="IIH2" s="832"/>
      <c r="III2" s="832"/>
      <c r="IIJ2" s="832"/>
      <c r="IIK2" s="832"/>
      <c r="IIL2" s="832"/>
      <c r="IIM2" s="832"/>
      <c r="IIN2" s="832"/>
      <c r="IIO2" s="832"/>
      <c r="IIP2" s="832"/>
      <c r="IIQ2" s="832"/>
      <c r="IIR2" s="832"/>
      <c r="IIS2" s="832"/>
      <c r="IIT2" s="832"/>
      <c r="IIU2" s="832"/>
      <c r="IIV2" s="832"/>
      <c r="IIW2" s="832"/>
      <c r="IIX2" s="832"/>
      <c r="IIY2" s="832"/>
      <c r="IIZ2" s="832"/>
      <c r="IJA2" s="832"/>
      <c r="IJB2" s="832"/>
      <c r="IJC2" s="832"/>
      <c r="IJD2" s="832"/>
      <c r="IJE2" s="832"/>
      <c r="IJF2" s="832"/>
      <c r="IJG2" s="832"/>
      <c r="IJH2" s="832"/>
      <c r="IJI2" s="832"/>
      <c r="IJJ2" s="832"/>
      <c r="IJK2" s="832"/>
      <c r="IJL2" s="832"/>
      <c r="IJM2" s="832"/>
      <c r="IJN2" s="832"/>
      <c r="IJO2" s="832"/>
      <c r="IJP2" s="832"/>
      <c r="IJQ2" s="832"/>
      <c r="IJR2" s="832"/>
      <c r="IJS2" s="832"/>
      <c r="IJT2" s="832"/>
      <c r="IJU2" s="832"/>
      <c r="IJV2" s="832"/>
      <c r="IJW2" s="832"/>
      <c r="IJX2" s="832"/>
      <c r="IJY2" s="832"/>
      <c r="IJZ2" s="832"/>
      <c r="IKA2" s="832"/>
      <c r="IKB2" s="832"/>
      <c r="IKC2" s="832"/>
      <c r="IKD2" s="832"/>
      <c r="IKE2" s="832"/>
      <c r="IKF2" s="832"/>
      <c r="IKG2" s="832"/>
      <c r="IKH2" s="832"/>
      <c r="IKI2" s="832"/>
      <c r="IKJ2" s="832"/>
      <c r="IKK2" s="832"/>
      <c r="IKL2" s="832"/>
      <c r="IKM2" s="832"/>
      <c r="IKN2" s="832"/>
      <c r="IKO2" s="832"/>
      <c r="IKP2" s="832"/>
      <c r="IKQ2" s="832"/>
      <c r="IKR2" s="832"/>
      <c r="IKS2" s="832"/>
      <c r="IKT2" s="832"/>
      <c r="IKU2" s="832"/>
      <c r="IKV2" s="832"/>
      <c r="IKW2" s="832"/>
      <c r="IKX2" s="832"/>
      <c r="IKY2" s="832"/>
      <c r="IKZ2" s="832"/>
      <c r="ILA2" s="832"/>
      <c r="ILB2" s="832"/>
      <c r="ILC2" s="832"/>
      <c r="ILD2" s="832"/>
      <c r="ILE2" s="832"/>
      <c r="ILF2" s="832"/>
      <c r="ILG2" s="832"/>
      <c r="ILH2" s="832"/>
      <c r="ILI2" s="832"/>
      <c r="ILJ2" s="832"/>
      <c r="ILK2" s="832"/>
      <c r="ILL2" s="832"/>
      <c r="ILM2" s="832"/>
      <c r="ILN2" s="832"/>
      <c r="ILO2" s="832"/>
      <c r="ILP2" s="832"/>
      <c r="ILQ2" s="832"/>
      <c r="ILR2" s="832"/>
      <c r="ILS2" s="832"/>
      <c r="ILT2" s="832"/>
      <c r="ILU2" s="832"/>
      <c r="ILV2" s="832"/>
      <c r="ILW2" s="832"/>
      <c r="ILX2" s="832"/>
      <c r="ILY2" s="832"/>
      <c r="ILZ2" s="832"/>
      <c r="IMA2" s="832"/>
      <c r="IMB2" s="832"/>
      <c r="IMC2" s="832"/>
      <c r="IMD2" s="832"/>
      <c r="IME2" s="832"/>
      <c r="IMF2" s="832"/>
      <c r="IMG2" s="832"/>
      <c r="IMH2" s="832"/>
      <c r="IMI2" s="832"/>
      <c r="IMJ2" s="832"/>
      <c r="IMK2" s="832"/>
      <c r="IML2" s="832"/>
      <c r="IMM2" s="832"/>
      <c r="IMN2" s="832"/>
      <c r="IMO2" s="832"/>
      <c r="IMP2" s="832"/>
      <c r="IMQ2" s="832"/>
      <c r="IMR2" s="832"/>
      <c r="IMS2" s="832"/>
      <c r="IMT2" s="832"/>
      <c r="IMU2" s="832"/>
      <c r="IMV2" s="832"/>
      <c r="IMW2" s="832"/>
      <c r="IMX2" s="832"/>
      <c r="IMY2" s="832"/>
      <c r="IMZ2" s="832"/>
      <c r="INA2" s="832"/>
      <c r="INB2" s="832"/>
      <c r="INC2" s="832"/>
      <c r="IND2" s="832"/>
      <c r="INE2" s="832"/>
      <c r="INF2" s="832"/>
      <c r="ING2" s="832"/>
      <c r="INH2" s="832"/>
      <c r="INI2" s="832"/>
      <c r="INJ2" s="832"/>
      <c r="INK2" s="832"/>
      <c r="INL2" s="832"/>
      <c r="INM2" s="832"/>
      <c r="INN2" s="832"/>
      <c r="INO2" s="832"/>
      <c r="INP2" s="832"/>
      <c r="INQ2" s="832"/>
      <c r="INR2" s="832"/>
      <c r="INS2" s="832"/>
      <c r="INT2" s="832"/>
      <c r="INU2" s="832"/>
      <c r="INV2" s="832"/>
      <c r="INW2" s="832"/>
      <c r="INX2" s="832"/>
      <c r="INY2" s="832"/>
      <c r="INZ2" s="832"/>
      <c r="IOA2" s="832"/>
      <c r="IOB2" s="832"/>
      <c r="IOC2" s="832"/>
      <c r="IOD2" s="832"/>
      <c r="IOE2" s="832"/>
      <c r="IOF2" s="832"/>
      <c r="IOG2" s="832"/>
      <c r="IOH2" s="832"/>
      <c r="IOI2" s="832"/>
      <c r="IOJ2" s="832"/>
      <c r="IOK2" s="832"/>
      <c r="IOL2" s="832"/>
      <c r="IOM2" s="832"/>
      <c r="ION2" s="832"/>
      <c r="IOO2" s="832"/>
      <c r="IOP2" s="832"/>
      <c r="IOQ2" s="832"/>
      <c r="IOR2" s="832"/>
      <c r="IOS2" s="832"/>
      <c r="IOT2" s="832"/>
      <c r="IOU2" s="832"/>
      <c r="IOV2" s="832"/>
      <c r="IOW2" s="832"/>
      <c r="IOX2" s="832"/>
      <c r="IOY2" s="832"/>
      <c r="IOZ2" s="832"/>
      <c r="IPA2" s="832"/>
      <c r="IPB2" s="832"/>
      <c r="IPC2" s="832"/>
      <c r="IPD2" s="832"/>
      <c r="IPE2" s="832"/>
      <c r="IPF2" s="832"/>
      <c r="IPG2" s="832"/>
      <c r="IPH2" s="832"/>
      <c r="IPI2" s="832"/>
      <c r="IPJ2" s="832"/>
      <c r="IPK2" s="832"/>
      <c r="IPL2" s="832"/>
      <c r="IPM2" s="832"/>
      <c r="IPN2" s="832"/>
      <c r="IPO2" s="832"/>
      <c r="IPP2" s="832"/>
      <c r="IPQ2" s="832"/>
      <c r="IPR2" s="832"/>
      <c r="IPS2" s="832"/>
      <c r="IPT2" s="832"/>
      <c r="IPU2" s="832"/>
      <c r="IPV2" s="832"/>
      <c r="IPW2" s="832"/>
      <c r="IPX2" s="832"/>
      <c r="IPY2" s="832"/>
      <c r="IPZ2" s="832"/>
      <c r="IQA2" s="832"/>
      <c r="IQB2" s="832"/>
      <c r="IQC2" s="832"/>
      <c r="IQD2" s="832"/>
      <c r="IQE2" s="832"/>
      <c r="IQF2" s="832"/>
      <c r="IQG2" s="832"/>
      <c r="IQH2" s="832"/>
      <c r="IQI2" s="832"/>
      <c r="IQJ2" s="832"/>
      <c r="IQK2" s="832"/>
      <c r="IQL2" s="832"/>
      <c r="IQM2" s="832"/>
      <c r="IQN2" s="832"/>
      <c r="IQO2" s="832"/>
      <c r="IQP2" s="832"/>
      <c r="IQQ2" s="832"/>
      <c r="IQR2" s="832"/>
      <c r="IQS2" s="832"/>
      <c r="IQT2" s="832"/>
      <c r="IQU2" s="832"/>
      <c r="IQV2" s="832"/>
      <c r="IQW2" s="832"/>
      <c r="IQX2" s="832"/>
      <c r="IQY2" s="832"/>
      <c r="IQZ2" s="832"/>
      <c r="IRA2" s="832"/>
      <c r="IRB2" s="832"/>
      <c r="IRC2" s="832"/>
      <c r="IRD2" s="832"/>
      <c r="IRE2" s="832"/>
      <c r="IRF2" s="832"/>
      <c r="IRG2" s="832"/>
      <c r="IRH2" s="832"/>
      <c r="IRI2" s="832"/>
      <c r="IRJ2" s="832"/>
      <c r="IRK2" s="832"/>
      <c r="IRL2" s="832"/>
      <c r="IRM2" s="832"/>
      <c r="IRN2" s="832"/>
      <c r="IRO2" s="832"/>
      <c r="IRP2" s="832"/>
      <c r="IRQ2" s="832"/>
      <c r="IRR2" s="832"/>
      <c r="IRS2" s="832"/>
      <c r="IRT2" s="832"/>
      <c r="IRU2" s="832"/>
      <c r="IRV2" s="832"/>
      <c r="IRW2" s="832"/>
      <c r="IRX2" s="832"/>
      <c r="IRY2" s="832"/>
      <c r="IRZ2" s="832"/>
      <c r="ISA2" s="832"/>
      <c r="ISB2" s="832"/>
      <c r="ISC2" s="832"/>
      <c r="ISD2" s="832"/>
      <c r="ISE2" s="832"/>
      <c r="ISF2" s="832"/>
      <c r="ISG2" s="832"/>
      <c r="ISH2" s="832"/>
      <c r="ISI2" s="832"/>
      <c r="ISJ2" s="832"/>
      <c r="ISK2" s="832"/>
      <c r="ISL2" s="832"/>
      <c r="ISM2" s="832"/>
      <c r="ISN2" s="832"/>
      <c r="ISO2" s="832"/>
      <c r="ISP2" s="832"/>
      <c r="ISQ2" s="832"/>
      <c r="ISR2" s="832"/>
      <c r="ISS2" s="832"/>
      <c r="IST2" s="832"/>
      <c r="ISU2" s="832"/>
      <c r="ISV2" s="832"/>
      <c r="ISW2" s="832"/>
      <c r="ISX2" s="832"/>
      <c r="ISY2" s="832"/>
      <c r="ISZ2" s="832"/>
      <c r="ITA2" s="832"/>
      <c r="ITB2" s="832"/>
      <c r="ITC2" s="832"/>
      <c r="ITD2" s="832"/>
      <c r="ITE2" s="832"/>
      <c r="ITF2" s="832"/>
      <c r="ITG2" s="832"/>
      <c r="ITH2" s="832"/>
      <c r="ITI2" s="832"/>
      <c r="ITJ2" s="832"/>
      <c r="ITK2" s="832"/>
      <c r="ITL2" s="832"/>
      <c r="ITM2" s="832"/>
      <c r="ITN2" s="832"/>
      <c r="ITO2" s="832"/>
      <c r="ITP2" s="832"/>
      <c r="ITQ2" s="832"/>
      <c r="ITR2" s="832"/>
      <c r="ITS2" s="832"/>
      <c r="ITT2" s="832"/>
      <c r="ITU2" s="832"/>
      <c r="ITV2" s="832"/>
      <c r="ITW2" s="832"/>
      <c r="ITX2" s="832"/>
      <c r="ITY2" s="832"/>
      <c r="ITZ2" s="832"/>
      <c r="IUA2" s="832"/>
      <c r="IUB2" s="832"/>
      <c r="IUC2" s="832"/>
      <c r="IUD2" s="832"/>
      <c r="IUE2" s="832"/>
      <c r="IUF2" s="832"/>
      <c r="IUG2" s="832"/>
      <c r="IUH2" s="832"/>
      <c r="IUI2" s="832"/>
      <c r="IUJ2" s="832"/>
      <c r="IUK2" s="832"/>
      <c r="IUL2" s="832"/>
      <c r="IUM2" s="832"/>
      <c r="IUN2" s="832"/>
      <c r="IUO2" s="832"/>
      <c r="IUP2" s="832"/>
      <c r="IUQ2" s="832"/>
      <c r="IUR2" s="832"/>
      <c r="IUS2" s="832"/>
      <c r="IUT2" s="832"/>
      <c r="IUU2" s="832"/>
      <c r="IUV2" s="832"/>
      <c r="IUW2" s="832"/>
      <c r="IUX2" s="832"/>
      <c r="IUY2" s="832"/>
      <c r="IUZ2" s="832"/>
      <c r="IVA2" s="832"/>
      <c r="IVB2" s="832"/>
      <c r="IVC2" s="832"/>
      <c r="IVD2" s="832"/>
      <c r="IVE2" s="832"/>
      <c r="IVF2" s="832"/>
      <c r="IVG2" s="832"/>
      <c r="IVH2" s="832"/>
      <c r="IVI2" s="832"/>
      <c r="IVJ2" s="832"/>
      <c r="IVK2" s="832"/>
      <c r="IVL2" s="832"/>
      <c r="IVM2" s="832"/>
      <c r="IVN2" s="832"/>
      <c r="IVO2" s="832"/>
      <c r="IVP2" s="832"/>
      <c r="IVQ2" s="832"/>
      <c r="IVR2" s="832"/>
      <c r="IVS2" s="832"/>
      <c r="IVT2" s="832"/>
      <c r="IVU2" s="832"/>
      <c r="IVV2" s="832"/>
      <c r="IVW2" s="832"/>
      <c r="IVX2" s="832"/>
      <c r="IVY2" s="832"/>
      <c r="IVZ2" s="832"/>
      <c r="IWA2" s="832"/>
      <c r="IWB2" s="832"/>
      <c r="IWC2" s="832"/>
      <c r="IWD2" s="832"/>
      <c r="IWE2" s="832"/>
      <c r="IWF2" s="832"/>
      <c r="IWG2" s="832"/>
      <c r="IWH2" s="832"/>
      <c r="IWI2" s="832"/>
      <c r="IWJ2" s="832"/>
      <c r="IWK2" s="832"/>
      <c r="IWL2" s="832"/>
      <c r="IWM2" s="832"/>
      <c r="IWN2" s="832"/>
      <c r="IWO2" s="832"/>
      <c r="IWP2" s="832"/>
      <c r="IWQ2" s="832"/>
      <c r="IWR2" s="832"/>
      <c r="IWS2" s="832"/>
      <c r="IWT2" s="832"/>
      <c r="IWU2" s="832"/>
      <c r="IWV2" s="832"/>
      <c r="IWW2" s="832"/>
      <c r="IWX2" s="832"/>
      <c r="IWY2" s="832"/>
      <c r="IWZ2" s="832"/>
      <c r="IXA2" s="832"/>
      <c r="IXB2" s="832"/>
      <c r="IXC2" s="832"/>
      <c r="IXD2" s="832"/>
      <c r="IXE2" s="832"/>
      <c r="IXF2" s="832"/>
      <c r="IXG2" s="832"/>
      <c r="IXH2" s="832"/>
      <c r="IXI2" s="832"/>
      <c r="IXJ2" s="832"/>
      <c r="IXK2" s="832"/>
      <c r="IXL2" s="832"/>
      <c r="IXM2" s="832"/>
      <c r="IXN2" s="832"/>
      <c r="IXO2" s="832"/>
      <c r="IXP2" s="832"/>
      <c r="IXQ2" s="832"/>
      <c r="IXR2" s="832"/>
      <c r="IXS2" s="832"/>
      <c r="IXT2" s="832"/>
      <c r="IXU2" s="832"/>
      <c r="IXV2" s="832"/>
      <c r="IXW2" s="832"/>
      <c r="IXX2" s="832"/>
      <c r="IXY2" s="832"/>
      <c r="IXZ2" s="832"/>
      <c r="IYA2" s="832"/>
      <c r="IYB2" s="832"/>
      <c r="IYC2" s="832"/>
      <c r="IYD2" s="832"/>
      <c r="IYE2" s="832"/>
      <c r="IYF2" s="832"/>
      <c r="IYG2" s="832"/>
      <c r="IYH2" s="832"/>
      <c r="IYI2" s="832"/>
      <c r="IYJ2" s="832"/>
      <c r="IYK2" s="832"/>
      <c r="IYL2" s="832"/>
      <c r="IYM2" s="832"/>
      <c r="IYN2" s="832"/>
      <c r="IYO2" s="832"/>
      <c r="IYP2" s="832"/>
      <c r="IYQ2" s="832"/>
      <c r="IYR2" s="832"/>
      <c r="IYS2" s="832"/>
      <c r="IYT2" s="832"/>
      <c r="IYU2" s="832"/>
      <c r="IYV2" s="832"/>
      <c r="IYW2" s="832"/>
      <c r="IYX2" s="832"/>
      <c r="IYY2" s="832"/>
      <c r="IYZ2" s="832"/>
      <c r="IZA2" s="832"/>
      <c r="IZB2" s="832"/>
      <c r="IZC2" s="832"/>
      <c r="IZD2" s="832"/>
      <c r="IZE2" s="832"/>
      <c r="IZF2" s="832"/>
      <c r="IZG2" s="832"/>
      <c r="IZH2" s="832"/>
      <c r="IZI2" s="832"/>
      <c r="IZJ2" s="832"/>
      <c r="IZK2" s="832"/>
      <c r="IZL2" s="832"/>
      <c r="IZM2" s="832"/>
      <c r="IZN2" s="832"/>
      <c r="IZO2" s="832"/>
      <c r="IZP2" s="832"/>
      <c r="IZQ2" s="832"/>
      <c r="IZR2" s="832"/>
      <c r="IZS2" s="832"/>
      <c r="IZT2" s="832"/>
      <c r="IZU2" s="832"/>
      <c r="IZV2" s="832"/>
      <c r="IZW2" s="832"/>
      <c r="IZX2" s="832"/>
      <c r="IZY2" s="832"/>
      <c r="IZZ2" s="832"/>
      <c r="JAA2" s="832"/>
      <c r="JAB2" s="832"/>
      <c r="JAC2" s="832"/>
      <c r="JAD2" s="832"/>
      <c r="JAE2" s="832"/>
      <c r="JAF2" s="832"/>
      <c r="JAG2" s="832"/>
      <c r="JAH2" s="832"/>
      <c r="JAI2" s="832"/>
      <c r="JAJ2" s="832"/>
      <c r="JAK2" s="832"/>
      <c r="JAL2" s="832"/>
      <c r="JAM2" s="832"/>
      <c r="JAN2" s="832"/>
      <c r="JAO2" s="832"/>
      <c r="JAP2" s="832"/>
      <c r="JAQ2" s="832"/>
      <c r="JAR2" s="832"/>
      <c r="JAS2" s="832"/>
      <c r="JAT2" s="832"/>
      <c r="JAU2" s="832"/>
      <c r="JAV2" s="832"/>
      <c r="JAW2" s="832"/>
      <c r="JAX2" s="832"/>
      <c r="JAY2" s="832"/>
      <c r="JAZ2" s="832"/>
      <c r="JBA2" s="832"/>
      <c r="JBB2" s="832"/>
      <c r="JBC2" s="832"/>
      <c r="JBD2" s="832"/>
      <c r="JBE2" s="832"/>
      <c r="JBF2" s="832"/>
      <c r="JBG2" s="832"/>
      <c r="JBH2" s="832"/>
      <c r="JBI2" s="832"/>
      <c r="JBJ2" s="832"/>
      <c r="JBK2" s="832"/>
      <c r="JBL2" s="832"/>
      <c r="JBM2" s="832"/>
      <c r="JBN2" s="832"/>
      <c r="JBO2" s="832"/>
      <c r="JBP2" s="832"/>
      <c r="JBQ2" s="832"/>
      <c r="JBR2" s="832"/>
      <c r="JBS2" s="832"/>
      <c r="JBT2" s="832"/>
      <c r="JBU2" s="832"/>
      <c r="JBV2" s="832"/>
      <c r="JBW2" s="832"/>
      <c r="JBX2" s="832"/>
      <c r="JBY2" s="832"/>
      <c r="JBZ2" s="832"/>
      <c r="JCA2" s="832"/>
      <c r="JCB2" s="832"/>
      <c r="JCC2" s="832"/>
      <c r="JCD2" s="832"/>
      <c r="JCE2" s="832"/>
      <c r="JCF2" s="832"/>
      <c r="JCG2" s="832"/>
      <c r="JCH2" s="832"/>
      <c r="JCI2" s="832"/>
      <c r="JCJ2" s="832"/>
      <c r="JCK2" s="832"/>
      <c r="JCL2" s="832"/>
      <c r="JCM2" s="832"/>
      <c r="JCN2" s="832"/>
      <c r="JCO2" s="832"/>
      <c r="JCP2" s="832"/>
      <c r="JCQ2" s="832"/>
      <c r="JCR2" s="832"/>
      <c r="JCS2" s="832"/>
      <c r="JCT2" s="832"/>
      <c r="JCU2" s="832"/>
      <c r="JCV2" s="832"/>
      <c r="JCW2" s="832"/>
      <c r="JCX2" s="832"/>
      <c r="JCY2" s="832"/>
      <c r="JCZ2" s="832"/>
      <c r="JDA2" s="832"/>
      <c r="JDB2" s="832"/>
      <c r="JDC2" s="832"/>
      <c r="JDD2" s="832"/>
      <c r="JDE2" s="832"/>
      <c r="JDF2" s="832"/>
      <c r="JDG2" s="832"/>
      <c r="JDH2" s="832"/>
      <c r="JDI2" s="832"/>
      <c r="JDJ2" s="832"/>
      <c r="JDK2" s="832"/>
      <c r="JDL2" s="832"/>
      <c r="JDM2" s="832"/>
      <c r="JDN2" s="832"/>
      <c r="JDO2" s="832"/>
      <c r="JDP2" s="832"/>
      <c r="JDQ2" s="832"/>
      <c r="JDR2" s="832"/>
      <c r="JDS2" s="832"/>
      <c r="JDT2" s="832"/>
      <c r="JDU2" s="832"/>
      <c r="JDV2" s="832"/>
      <c r="JDW2" s="832"/>
      <c r="JDX2" s="832"/>
      <c r="JDY2" s="832"/>
      <c r="JDZ2" s="832"/>
      <c r="JEA2" s="832"/>
      <c r="JEB2" s="832"/>
      <c r="JEC2" s="832"/>
      <c r="JED2" s="832"/>
      <c r="JEE2" s="832"/>
      <c r="JEF2" s="832"/>
      <c r="JEG2" s="832"/>
      <c r="JEH2" s="832"/>
      <c r="JEI2" s="832"/>
      <c r="JEJ2" s="832"/>
      <c r="JEK2" s="832"/>
      <c r="JEL2" s="832"/>
      <c r="JEM2" s="832"/>
      <c r="JEN2" s="832"/>
      <c r="JEO2" s="832"/>
      <c r="JEP2" s="832"/>
      <c r="JEQ2" s="832"/>
      <c r="JER2" s="832"/>
      <c r="JES2" s="832"/>
      <c r="JET2" s="832"/>
      <c r="JEU2" s="832"/>
      <c r="JEV2" s="832"/>
      <c r="JEW2" s="832"/>
      <c r="JEX2" s="832"/>
      <c r="JEY2" s="832"/>
      <c r="JEZ2" s="832"/>
      <c r="JFA2" s="832"/>
      <c r="JFB2" s="832"/>
      <c r="JFC2" s="832"/>
      <c r="JFD2" s="832"/>
      <c r="JFE2" s="832"/>
      <c r="JFF2" s="832"/>
      <c r="JFG2" s="832"/>
      <c r="JFH2" s="832"/>
      <c r="JFI2" s="832"/>
      <c r="JFJ2" s="832"/>
      <c r="JFK2" s="832"/>
      <c r="JFL2" s="832"/>
      <c r="JFM2" s="832"/>
      <c r="JFN2" s="832"/>
      <c r="JFO2" s="832"/>
      <c r="JFP2" s="832"/>
      <c r="JFQ2" s="832"/>
      <c r="JFR2" s="832"/>
      <c r="JFS2" s="832"/>
      <c r="JFT2" s="832"/>
      <c r="JFU2" s="832"/>
      <c r="JFV2" s="832"/>
      <c r="JFW2" s="832"/>
      <c r="JFX2" s="832"/>
      <c r="JFY2" s="832"/>
      <c r="JFZ2" s="832"/>
      <c r="JGA2" s="832"/>
      <c r="JGB2" s="832"/>
      <c r="JGC2" s="832"/>
      <c r="JGD2" s="832"/>
      <c r="JGE2" s="832"/>
      <c r="JGF2" s="832"/>
      <c r="JGG2" s="832"/>
      <c r="JGH2" s="832"/>
      <c r="JGI2" s="832"/>
      <c r="JGJ2" s="832"/>
      <c r="JGK2" s="832"/>
      <c r="JGL2" s="832"/>
      <c r="JGM2" s="832"/>
      <c r="JGN2" s="832"/>
      <c r="JGO2" s="832"/>
      <c r="JGP2" s="832"/>
      <c r="JGQ2" s="832"/>
      <c r="JGR2" s="832"/>
      <c r="JGS2" s="832"/>
      <c r="JGT2" s="832"/>
      <c r="JGU2" s="832"/>
      <c r="JGV2" s="832"/>
      <c r="JGW2" s="832"/>
      <c r="JGX2" s="832"/>
      <c r="JGY2" s="832"/>
      <c r="JGZ2" s="832"/>
      <c r="JHA2" s="832"/>
      <c r="JHB2" s="832"/>
      <c r="JHC2" s="832"/>
      <c r="JHD2" s="832"/>
      <c r="JHE2" s="832"/>
      <c r="JHF2" s="832"/>
      <c r="JHG2" s="832"/>
      <c r="JHH2" s="832"/>
      <c r="JHI2" s="832"/>
      <c r="JHJ2" s="832"/>
      <c r="JHK2" s="832"/>
      <c r="JHL2" s="832"/>
      <c r="JHM2" s="832"/>
      <c r="JHN2" s="832"/>
      <c r="JHO2" s="832"/>
      <c r="JHP2" s="832"/>
      <c r="JHQ2" s="832"/>
      <c r="JHR2" s="832"/>
      <c r="JHS2" s="832"/>
      <c r="JHT2" s="832"/>
      <c r="JHU2" s="832"/>
      <c r="JHV2" s="832"/>
      <c r="JHW2" s="832"/>
      <c r="JHX2" s="832"/>
      <c r="JHY2" s="832"/>
      <c r="JHZ2" s="832"/>
      <c r="JIA2" s="832"/>
      <c r="JIB2" s="832"/>
      <c r="JIC2" s="832"/>
      <c r="JID2" s="832"/>
      <c r="JIE2" s="832"/>
      <c r="JIF2" s="832"/>
      <c r="JIG2" s="832"/>
      <c r="JIH2" s="832"/>
      <c r="JII2" s="832"/>
      <c r="JIJ2" s="832"/>
      <c r="JIK2" s="832"/>
      <c r="JIL2" s="832"/>
      <c r="JIM2" s="832"/>
      <c r="JIN2" s="832"/>
      <c r="JIO2" s="832"/>
      <c r="JIP2" s="832"/>
      <c r="JIQ2" s="832"/>
      <c r="JIR2" s="832"/>
      <c r="JIS2" s="832"/>
      <c r="JIT2" s="832"/>
      <c r="JIU2" s="832"/>
      <c r="JIV2" s="832"/>
      <c r="JIW2" s="832"/>
      <c r="JIX2" s="832"/>
      <c r="JIY2" s="832"/>
      <c r="JIZ2" s="832"/>
      <c r="JJA2" s="832"/>
      <c r="JJB2" s="832"/>
      <c r="JJC2" s="832"/>
      <c r="JJD2" s="832"/>
      <c r="JJE2" s="832"/>
      <c r="JJF2" s="832"/>
      <c r="JJG2" s="832"/>
      <c r="JJH2" s="832"/>
      <c r="JJI2" s="832"/>
      <c r="JJJ2" s="832"/>
      <c r="JJK2" s="832"/>
      <c r="JJL2" s="832"/>
      <c r="JJM2" s="832"/>
      <c r="JJN2" s="832"/>
      <c r="JJO2" s="832"/>
      <c r="JJP2" s="832"/>
      <c r="JJQ2" s="832"/>
      <c r="JJR2" s="832"/>
      <c r="JJS2" s="832"/>
      <c r="JJT2" s="832"/>
      <c r="JJU2" s="832"/>
      <c r="JJV2" s="832"/>
      <c r="JJW2" s="832"/>
      <c r="JJX2" s="832"/>
      <c r="JJY2" s="832"/>
      <c r="JJZ2" s="832"/>
      <c r="JKA2" s="832"/>
      <c r="JKB2" s="832"/>
      <c r="JKC2" s="832"/>
      <c r="JKD2" s="832"/>
      <c r="JKE2" s="832"/>
      <c r="JKF2" s="832"/>
      <c r="JKG2" s="832"/>
      <c r="JKH2" s="832"/>
      <c r="JKI2" s="832"/>
      <c r="JKJ2" s="832"/>
      <c r="JKK2" s="832"/>
      <c r="JKL2" s="832"/>
      <c r="JKM2" s="832"/>
      <c r="JKN2" s="832"/>
      <c r="JKO2" s="832"/>
      <c r="JKP2" s="832"/>
      <c r="JKQ2" s="832"/>
      <c r="JKR2" s="832"/>
      <c r="JKS2" s="832"/>
      <c r="JKT2" s="832"/>
      <c r="JKU2" s="832"/>
      <c r="JKV2" s="832"/>
      <c r="JKW2" s="832"/>
      <c r="JKX2" s="832"/>
      <c r="JKY2" s="832"/>
      <c r="JKZ2" s="832"/>
      <c r="JLA2" s="832"/>
      <c r="JLB2" s="832"/>
      <c r="JLC2" s="832"/>
      <c r="JLD2" s="832"/>
      <c r="JLE2" s="832"/>
      <c r="JLF2" s="832"/>
      <c r="JLG2" s="832"/>
      <c r="JLH2" s="832"/>
      <c r="JLI2" s="832"/>
      <c r="JLJ2" s="832"/>
      <c r="JLK2" s="832"/>
      <c r="JLL2" s="832"/>
      <c r="JLM2" s="832"/>
      <c r="JLN2" s="832"/>
      <c r="JLO2" s="832"/>
      <c r="JLP2" s="832"/>
      <c r="JLQ2" s="832"/>
      <c r="JLR2" s="832"/>
      <c r="JLS2" s="832"/>
      <c r="JLT2" s="832"/>
      <c r="JLU2" s="832"/>
      <c r="JLV2" s="832"/>
      <c r="JLW2" s="832"/>
      <c r="JLX2" s="832"/>
      <c r="JLY2" s="832"/>
      <c r="JLZ2" s="832"/>
      <c r="JMA2" s="832"/>
      <c r="JMB2" s="832"/>
      <c r="JMC2" s="832"/>
      <c r="JMD2" s="832"/>
      <c r="JME2" s="832"/>
      <c r="JMF2" s="832"/>
      <c r="JMG2" s="832"/>
      <c r="JMH2" s="832"/>
      <c r="JMI2" s="832"/>
      <c r="JMJ2" s="832"/>
      <c r="JMK2" s="832"/>
      <c r="JML2" s="832"/>
      <c r="JMM2" s="832"/>
      <c r="JMN2" s="832"/>
      <c r="JMO2" s="832"/>
      <c r="JMP2" s="832"/>
      <c r="JMQ2" s="832"/>
      <c r="JMR2" s="832"/>
      <c r="JMS2" s="832"/>
      <c r="JMT2" s="832"/>
      <c r="JMU2" s="832"/>
      <c r="JMV2" s="832"/>
      <c r="JMW2" s="832"/>
      <c r="JMX2" s="832"/>
      <c r="JMY2" s="832"/>
      <c r="JMZ2" s="832"/>
      <c r="JNA2" s="832"/>
      <c r="JNB2" s="832"/>
      <c r="JNC2" s="832"/>
      <c r="JND2" s="832"/>
      <c r="JNE2" s="832"/>
      <c r="JNF2" s="832"/>
      <c r="JNG2" s="832"/>
      <c r="JNH2" s="832"/>
      <c r="JNI2" s="832"/>
      <c r="JNJ2" s="832"/>
      <c r="JNK2" s="832"/>
      <c r="JNL2" s="832"/>
      <c r="JNM2" s="832"/>
      <c r="JNN2" s="832"/>
      <c r="JNO2" s="832"/>
      <c r="JNP2" s="832"/>
      <c r="JNQ2" s="832"/>
      <c r="JNR2" s="832"/>
      <c r="JNS2" s="832"/>
      <c r="JNT2" s="832"/>
      <c r="JNU2" s="832"/>
      <c r="JNV2" s="832"/>
      <c r="JNW2" s="832"/>
      <c r="JNX2" s="832"/>
      <c r="JNY2" s="832"/>
      <c r="JNZ2" s="832"/>
      <c r="JOA2" s="832"/>
      <c r="JOB2" s="832"/>
      <c r="JOC2" s="832"/>
      <c r="JOD2" s="832"/>
      <c r="JOE2" s="832"/>
      <c r="JOF2" s="832"/>
      <c r="JOG2" s="832"/>
      <c r="JOH2" s="832"/>
      <c r="JOI2" s="832"/>
      <c r="JOJ2" s="832"/>
      <c r="JOK2" s="832"/>
      <c r="JOL2" s="832"/>
      <c r="JOM2" s="832"/>
      <c r="JON2" s="832"/>
      <c r="JOO2" s="832"/>
      <c r="JOP2" s="832"/>
      <c r="JOQ2" s="832"/>
      <c r="JOR2" s="832"/>
      <c r="JOS2" s="832"/>
      <c r="JOT2" s="832"/>
      <c r="JOU2" s="832"/>
      <c r="JOV2" s="832"/>
      <c r="JOW2" s="832"/>
      <c r="JOX2" s="832"/>
      <c r="JOY2" s="832"/>
      <c r="JOZ2" s="832"/>
      <c r="JPA2" s="832"/>
      <c r="JPB2" s="832"/>
      <c r="JPC2" s="832"/>
      <c r="JPD2" s="832"/>
      <c r="JPE2" s="832"/>
      <c r="JPF2" s="832"/>
      <c r="JPG2" s="832"/>
      <c r="JPH2" s="832"/>
      <c r="JPI2" s="832"/>
      <c r="JPJ2" s="832"/>
      <c r="JPK2" s="832"/>
      <c r="JPL2" s="832"/>
      <c r="JPM2" s="832"/>
      <c r="JPN2" s="832"/>
      <c r="JPO2" s="832"/>
      <c r="JPP2" s="832"/>
      <c r="JPQ2" s="832"/>
      <c r="JPR2" s="832"/>
      <c r="JPS2" s="832"/>
      <c r="JPT2" s="832"/>
      <c r="JPU2" s="832"/>
      <c r="JPV2" s="832"/>
      <c r="JPW2" s="832"/>
      <c r="JPX2" s="832"/>
      <c r="JPY2" s="832"/>
      <c r="JPZ2" s="832"/>
      <c r="JQA2" s="832"/>
      <c r="JQB2" s="832"/>
      <c r="JQC2" s="832"/>
      <c r="JQD2" s="832"/>
      <c r="JQE2" s="832"/>
      <c r="JQF2" s="832"/>
      <c r="JQG2" s="832"/>
      <c r="JQH2" s="832"/>
      <c r="JQI2" s="832"/>
      <c r="JQJ2" s="832"/>
      <c r="JQK2" s="832"/>
      <c r="JQL2" s="832"/>
      <c r="JQM2" s="832"/>
      <c r="JQN2" s="832"/>
      <c r="JQO2" s="832"/>
      <c r="JQP2" s="832"/>
      <c r="JQQ2" s="832"/>
      <c r="JQR2" s="832"/>
      <c r="JQS2" s="832"/>
      <c r="JQT2" s="832"/>
      <c r="JQU2" s="832"/>
      <c r="JQV2" s="832"/>
      <c r="JQW2" s="832"/>
      <c r="JQX2" s="832"/>
      <c r="JQY2" s="832"/>
      <c r="JQZ2" s="832"/>
      <c r="JRA2" s="832"/>
      <c r="JRB2" s="832"/>
      <c r="JRC2" s="832"/>
      <c r="JRD2" s="832"/>
      <c r="JRE2" s="832"/>
      <c r="JRF2" s="832"/>
      <c r="JRG2" s="832"/>
      <c r="JRH2" s="832"/>
      <c r="JRI2" s="832"/>
      <c r="JRJ2" s="832"/>
      <c r="JRK2" s="832"/>
      <c r="JRL2" s="832"/>
      <c r="JRM2" s="832"/>
      <c r="JRN2" s="832"/>
      <c r="JRO2" s="832"/>
      <c r="JRP2" s="832"/>
      <c r="JRQ2" s="832"/>
      <c r="JRR2" s="832"/>
      <c r="JRS2" s="832"/>
      <c r="JRT2" s="832"/>
      <c r="JRU2" s="832"/>
      <c r="JRV2" s="832"/>
      <c r="JRW2" s="832"/>
      <c r="JRX2" s="832"/>
      <c r="JRY2" s="832"/>
      <c r="JRZ2" s="832"/>
      <c r="JSA2" s="832"/>
      <c r="JSB2" s="832"/>
      <c r="JSC2" s="832"/>
      <c r="JSD2" s="832"/>
      <c r="JSE2" s="832"/>
      <c r="JSF2" s="832"/>
      <c r="JSG2" s="832"/>
      <c r="JSH2" s="832"/>
      <c r="JSI2" s="832"/>
      <c r="JSJ2" s="832"/>
      <c r="JSK2" s="832"/>
      <c r="JSL2" s="832"/>
      <c r="JSM2" s="832"/>
      <c r="JSN2" s="832"/>
      <c r="JSO2" s="832"/>
      <c r="JSP2" s="832"/>
      <c r="JSQ2" s="832"/>
      <c r="JSR2" s="832"/>
      <c r="JSS2" s="832"/>
      <c r="JST2" s="832"/>
      <c r="JSU2" s="832"/>
      <c r="JSV2" s="832"/>
      <c r="JSW2" s="832"/>
      <c r="JSX2" s="832"/>
      <c r="JSY2" s="832"/>
      <c r="JSZ2" s="832"/>
      <c r="JTA2" s="832"/>
      <c r="JTB2" s="832"/>
      <c r="JTC2" s="832"/>
      <c r="JTD2" s="832"/>
      <c r="JTE2" s="832"/>
      <c r="JTF2" s="832"/>
      <c r="JTG2" s="832"/>
      <c r="JTH2" s="832"/>
      <c r="JTI2" s="832"/>
      <c r="JTJ2" s="832"/>
      <c r="JTK2" s="832"/>
      <c r="JTL2" s="832"/>
      <c r="JTM2" s="832"/>
      <c r="JTN2" s="832"/>
      <c r="JTO2" s="832"/>
      <c r="JTP2" s="832"/>
      <c r="JTQ2" s="832"/>
      <c r="JTR2" s="832"/>
      <c r="JTS2" s="832"/>
      <c r="JTT2" s="832"/>
      <c r="JTU2" s="832"/>
      <c r="JTV2" s="832"/>
      <c r="JTW2" s="832"/>
      <c r="JTX2" s="832"/>
      <c r="JTY2" s="832"/>
      <c r="JTZ2" s="832"/>
      <c r="JUA2" s="832"/>
      <c r="JUB2" s="832"/>
      <c r="JUC2" s="832"/>
      <c r="JUD2" s="832"/>
      <c r="JUE2" s="832"/>
      <c r="JUF2" s="832"/>
      <c r="JUG2" s="832"/>
      <c r="JUH2" s="832"/>
      <c r="JUI2" s="832"/>
      <c r="JUJ2" s="832"/>
      <c r="JUK2" s="832"/>
      <c r="JUL2" s="832"/>
      <c r="JUM2" s="832"/>
      <c r="JUN2" s="832"/>
      <c r="JUO2" s="832"/>
      <c r="JUP2" s="832"/>
      <c r="JUQ2" s="832"/>
      <c r="JUR2" s="832"/>
      <c r="JUS2" s="832"/>
      <c r="JUT2" s="832"/>
      <c r="JUU2" s="832"/>
      <c r="JUV2" s="832"/>
      <c r="JUW2" s="832"/>
      <c r="JUX2" s="832"/>
      <c r="JUY2" s="832"/>
      <c r="JUZ2" s="832"/>
      <c r="JVA2" s="832"/>
      <c r="JVB2" s="832"/>
      <c r="JVC2" s="832"/>
      <c r="JVD2" s="832"/>
      <c r="JVE2" s="832"/>
      <c r="JVF2" s="832"/>
      <c r="JVG2" s="832"/>
      <c r="JVH2" s="832"/>
      <c r="JVI2" s="832"/>
      <c r="JVJ2" s="832"/>
      <c r="JVK2" s="832"/>
      <c r="JVL2" s="832"/>
      <c r="JVM2" s="832"/>
      <c r="JVN2" s="832"/>
      <c r="JVO2" s="832"/>
      <c r="JVP2" s="832"/>
      <c r="JVQ2" s="832"/>
      <c r="JVR2" s="832"/>
      <c r="JVS2" s="832"/>
      <c r="JVT2" s="832"/>
      <c r="JVU2" s="832"/>
      <c r="JVV2" s="832"/>
      <c r="JVW2" s="832"/>
      <c r="JVX2" s="832"/>
      <c r="JVY2" s="832"/>
      <c r="JVZ2" s="832"/>
      <c r="JWA2" s="832"/>
      <c r="JWB2" s="832"/>
      <c r="JWC2" s="832"/>
      <c r="JWD2" s="832"/>
      <c r="JWE2" s="832"/>
      <c r="JWF2" s="832"/>
      <c r="JWG2" s="832"/>
      <c r="JWH2" s="832"/>
      <c r="JWI2" s="832"/>
      <c r="JWJ2" s="832"/>
      <c r="JWK2" s="832"/>
      <c r="JWL2" s="832"/>
      <c r="JWM2" s="832"/>
      <c r="JWN2" s="832"/>
      <c r="JWO2" s="832"/>
      <c r="JWP2" s="832"/>
      <c r="JWQ2" s="832"/>
      <c r="JWR2" s="832"/>
      <c r="JWS2" s="832"/>
      <c r="JWT2" s="832"/>
      <c r="JWU2" s="832"/>
      <c r="JWV2" s="832"/>
      <c r="JWW2" s="832"/>
      <c r="JWX2" s="832"/>
      <c r="JWY2" s="832"/>
      <c r="JWZ2" s="832"/>
      <c r="JXA2" s="832"/>
      <c r="JXB2" s="832"/>
      <c r="JXC2" s="832"/>
      <c r="JXD2" s="832"/>
      <c r="JXE2" s="832"/>
      <c r="JXF2" s="832"/>
      <c r="JXG2" s="832"/>
      <c r="JXH2" s="832"/>
      <c r="JXI2" s="832"/>
      <c r="JXJ2" s="832"/>
      <c r="JXK2" s="832"/>
      <c r="JXL2" s="832"/>
      <c r="JXM2" s="832"/>
      <c r="JXN2" s="832"/>
      <c r="JXO2" s="832"/>
      <c r="JXP2" s="832"/>
      <c r="JXQ2" s="832"/>
      <c r="JXR2" s="832"/>
      <c r="JXS2" s="832"/>
      <c r="JXT2" s="832"/>
      <c r="JXU2" s="832"/>
      <c r="JXV2" s="832"/>
      <c r="JXW2" s="832"/>
      <c r="JXX2" s="832"/>
      <c r="JXY2" s="832"/>
      <c r="JXZ2" s="832"/>
      <c r="JYA2" s="832"/>
      <c r="JYB2" s="832"/>
      <c r="JYC2" s="832"/>
      <c r="JYD2" s="832"/>
      <c r="JYE2" s="832"/>
      <c r="JYF2" s="832"/>
      <c r="JYG2" s="832"/>
      <c r="JYH2" s="832"/>
      <c r="JYI2" s="832"/>
      <c r="JYJ2" s="832"/>
      <c r="JYK2" s="832"/>
      <c r="JYL2" s="832"/>
      <c r="JYM2" s="832"/>
      <c r="JYN2" s="832"/>
      <c r="JYO2" s="832"/>
      <c r="JYP2" s="832"/>
      <c r="JYQ2" s="832"/>
      <c r="JYR2" s="832"/>
      <c r="JYS2" s="832"/>
      <c r="JYT2" s="832"/>
      <c r="JYU2" s="832"/>
      <c r="JYV2" s="832"/>
      <c r="JYW2" s="832"/>
      <c r="JYX2" s="832"/>
      <c r="JYY2" s="832"/>
      <c r="JYZ2" s="832"/>
      <c r="JZA2" s="832"/>
      <c r="JZB2" s="832"/>
      <c r="JZC2" s="832"/>
      <c r="JZD2" s="832"/>
      <c r="JZE2" s="832"/>
      <c r="JZF2" s="832"/>
      <c r="JZG2" s="832"/>
      <c r="JZH2" s="832"/>
      <c r="JZI2" s="832"/>
      <c r="JZJ2" s="832"/>
      <c r="JZK2" s="832"/>
      <c r="JZL2" s="832"/>
      <c r="JZM2" s="832"/>
      <c r="JZN2" s="832"/>
      <c r="JZO2" s="832"/>
      <c r="JZP2" s="832"/>
      <c r="JZQ2" s="832"/>
      <c r="JZR2" s="832"/>
      <c r="JZS2" s="832"/>
      <c r="JZT2" s="832"/>
      <c r="JZU2" s="832"/>
      <c r="JZV2" s="832"/>
      <c r="JZW2" s="832"/>
      <c r="JZX2" s="832"/>
      <c r="JZY2" s="832"/>
      <c r="JZZ2" s="832"/>
      <c r="KAA2" s="832"/>
      <c r="KAB2" s="832"/>
      <c r="KAC2" s="832"/>
      <c r="KAD2" s="832"/>
      <c r="KAE2" s="832"/>
      <c r="KAF2" s="832"/>
      <c r="KAG2" s="832"/>
      <c r="KAH2" s="832"/>
      <c r="KAI2" s="832"/>
      <c r="KAJ2" s="832"/>
      <c r="KAK2" s="832"/>
      <c r="KAL2" s="832"/>
      <c r="KAM2" s="832"/>
      <c r="KAN2" s="832"/>
      <c r="KAO2" s="832"/>
      <c r="KAP2" s="832"/>
      <c r="KAQ2" s="832"/>
      <c r="KAR2" s="832"/>
      <c r="KAS2" s="832"/>
      <c r="KAT2" s="832"/>
      <c r="KAU2" s="832"/>
      <c r="KAV2" s="832"/>
      <c r="KAW2" s="832"/>
      <c r="KAX2" s="832"/>
      <c r="KAY2" s="832"/>
      <c r="KAZ2" s="832"/>
      <c r="KBA2" s="832"/>
      <c r="KBB2" s="832"/>
      <c r="KBC2" s="832"/>
      <c r="KBD2" s="832"/>
      <c r="KBE2" s="832"/>
      <c r="KBF2" s="832"/>
      <c r="KBG2" s="832"/>
      <c r="KBH2" s="832"/>
      <c r="KBI2" s="832"/>
      <c r="KBJ2" s="832"/>
      <c r="KBK2" s="832"/>
      <c r="KBL2" s="832"/>
      <c r="KBM2" s="832"/>
      <c r="KBN2" s="832"/>
      <c r="KBO2" s="832"/>
      <c r="KBP2" s="832"/>
      <c r="KBQ2" s="832"/>
      <c r="KBR2" s="832"/>
      <c r="KBS2" s="832"/>
      <c r="KBT2" s="832"/>
      <c r="KBU2" s="832"/>
      <c r="KBV2" s="832"/>
      <c r="KBW2" s="832"/>
      <c r="KBX2" s="832"/>
      <c r="KBY2" s="832"/>
      <c r="KBZ2" s="832"/>
      <c r="KCA2" s="832"/>
      <c r="KCB2" s="832"/>
      <c r="KCC2" s="832"/>
      <c r="KCD2" s="832"/>
      <c r="KCE2" s="832"/>
      <c r="KCF2" s="832"/>
      <c r="KCG2" s="832"/>
      <c r="KCH2" s="832"/>
      <c r="KCI2" s="832"/>
      <c r="KCJ2" s="832"/>
      <c r="KCK2" s="832"/>
      <c r="KCL2" s="832"/>
      <c r="KCM2" s="832"/>
      <c r="KCN2" s="832"/>
      <c r="KCO2" s="832"/>
      <c r="KCP2" s="832"/>
      <c r="KCQ2" s="832"/>
      <c r="KCR2" s="832"/>
      <c r="KCS2" s="832"/>
      <c r="KCT2" s="832"/>
      <c r="KCU2" s="832"/>
      <c r="KCV2" s="832"/>
      <c r="KCW2" s="832"/>
      <c r="KCX2" s="832"/>
      <c r="KCY2" s="832"/>
      <c r="KCZ2" s="832"/>
      <c r="KDA2" s="832"/>
      <c r="KDB2" s="832"/>
      <c r="KDC2" s="832"/>
      <c r="KDD2" s="832"/>
      <c r="KDE2" s="832"/>
      <c r="KDF2" s="832"/>
      <c r="KDG2" s="832"/>
      <c r="KDH2" s="832"/>
      <c r="KDI2" s="832"/>
      <c r="KDJ2" s="832"/>
      <c r="KDK2" s="832"/>
      <c r="KDL2" s="832"/>
      <c r="KDM2" s="832"/>
      <c r="KDN2" s="832"/>
      <c r="KDO2" s="832"/>
      <c r="KDP2" s="832"/>
      <c r="KDQ2" s="832"/>
      <c r="KDR2" s="832"/>
      <c r="KDS2" s="832"/>
      <c r="KDT2" s="832"/>
      <c r="KDU2" s="832"/>
      <c r="KDV2" s="832"/>
      <c r="KDW2" s="832"/>
      <c r="KDX2" s="832"/>
      <c r="KDY2" s="832"/>
      <c r="KDZ2" s="832"/>
      <c r="KEA2" s="832"/>
      <c r="KEB2" s="832"/>
      <c r="KEC2" s="832"/>
      <c r="KED2" s="832"/>
      <c r="KEE2" s="832"/>
      <c r="KEF2" s="832"/>
      <c r="KEG2" s="832"/>
      <c r="KEH2" s="832"/>
      <c r="KEI2" s="832"/>
      <c r="KEJ2" s="832"/>
      <c r="KEK2" s="832"/>
      <c r="KEL2" s="832"/>
      <c r="KEM2" s="832"/>
      <c r="KEN2" s="832"/>
      <c r="KEO2" s="832"/>
      <c r="KEP2" s="832"/>
      <c r="KEQ2" s="832"/>
      <c r="KER2" s="832"/>
      <c r="KES2" s="832"/>
      <c r="KET2" s="832"/>
      <c r="KEU2" s="832"/>
      <c r="KEV2" s="832"/>
      <c r="KEW2" s="832"/>
      <c r="KEX2" s="832"/>
      <c r="KEY2" s="832"/>
      <c r="KEZ2" s="832"/>
      <c r="KFA2" s="832"/>
      <c r="KFB2" s="832"/>
      <c r="KFC2" s="832"/>
      <c r="KFD2" s="832"/>
      <c r="KFE2" s="832"/>
      <c r="KFF2" s="832"/>
      <c r="KFG2" s="832"/>
      <c r="KFH2" s="832"/>
      <c r="KFI2" s="832"/>
      <c r="KFJ2" s="832"/>
      <c r="KFK2" s="832"/>
      <c r="KFL2" s="832"/>
      <c r="KFM2" s="832"/>
      <c r="KFN2" s="832"/>
      <c r="KFO2" s="832"/>
      <c r="KFP2" s="832"/>
      <c r="KFQ2" s="832"/>
      <c r="KFR2" s="832"/>
      <c r="KFS2" s="832"/>
      <c r="KFT2" s="832"/>
      <c r="KFU2" s="832"/>
      <c r="KFV2" s="832"/>
      <c r="KFW2" s="832"/>
      <c r="KFX2" s="832"/>
      <c r="KFY2" s="832"/>
      <c r="KFZ2" s="832"/>
      <c r="KGA2" s="832"/>
      <c r="KGB2" s="832"/>
      <c r="KGC2" s="832"/>
      <c r="KGD2" s="832"/>
      <c r="KGE2" s="832"/>
      <c r="KGF2" s="832"/>
      <c r="KGG2" s="832"/>
      <c r="KGH2" s="832"/>
      <c r="KGI2" s="832"/>
      <c r="KGJ2" s="832"/>
      <c r="KGK2" s="832"/>
      <c r="KGL2" s="832"/>
      <c r="KGM2" s="832"/>
      <c r="KGN2" s="832"/>
      <c r="KGO2" s="832"/>
      <c r="KGP2" s="832"/>
      <c r="KGQ2" s="832"/>
      <c r="KGR2" s="832"/>
      <c r="KGS2" s="832"/>
      <c r="KGT2" s="832"/>
      <c r="KGU2" s="832"/>
      <c r="KGV2" s="832"/>
      <c r="KGW2" s="832"/>
      <c r="KGX2" s="832"/>
      <c r="KGY2" s="832"/>
      <c r="KGZ2" s="832"/>
      <c r="KHA2" s="832"/>
      <c r="KHB2" s="832"/>
      <c r="KHC2" s="832"/>
      <c r="KHD2" s="832"/>
      <c r="KHE2" s="832"/>
      <c r="KHF2" s="832"/>
      <c r="KHG2" s="832"/>
      <c r="KHH2" s="832"/>
      <c r="KHI2" s="832"/>
      <c r="KHJ2" s="832"/>
      <c r="KHK2" s="832"/>
      <c r="KHL2" s="832"/>
      <c r="KHM2" s="832"/>
      <c r="KHN2" s="832"/>
      <c r="KHO2" s="832"/>
      <c r="KHP2" s="832"/>
      <c r="KHQ2" s="832"/>
      <c r="KHR2" s="832"/>
      <c r="KHS2" s="832"/>
      <c r="KHT2" s="832"/>
      <c r="KHU2" s="832"/>
      <c r="KHV2" s="832"/>
      <c r="KHW2" s="832"/>
      <c r="KHX2" s="832"/>
      <c r="KHY2" s="832"/>
      <c r="KHZ2" s="832"/>
      <c r="KIA2" s="832"/>
      <c r="KIB2" s="832"/>
      <c r="KIC2" s="832"/>
      <c r="KID2" s="832"/>
      <c r="KIE2" s="832"/>
      <c r="KIF2" s="832"/>
      <c r="KIG2" s="832"/>
      <c r="KIH2" s="832"/>
      <c r="KII2" s="832"/>
      <c r="KIJ2" s="832"/>
      <c r="KIK2" s="832"/>
      <c r="KIL2" s="832"/>
      <c r="KIM2" s="832"/>
      <c r="KIN2" s="832"/>
      <c r="KIO2" s="832"/>
      <c r="KIP2" s="832"/>
      <c r="KIQ2" s="832"/>
      <c r="KIR2" s="832"/>
      <c r="KIS2" s="832"/>
      <c r="KIT2" s="832"/>
      <c r="KIU2" s="832"/>
      <c r="KIV2" s="832"/>
      <c r="KIW2" s="832"/>
      <c r="KIX2" s="832"/>
      <c r="KIY2" s="832"/>
      <c r="KIZ2" s="832"/>
      <c r="KJA2" s="832"/>
      <c r="KJB2" s="832"/>
      <c r="KJC2" s="832"/>
      <c r="KJD2" s="832"/>
      <c r="KJE2" s="832"/>
      <c r="KJF2" s="832"/>
      <c r="KJG2" s="832"/>
      <c r="KJH2" s="832"/>
      <c r="KJI2" s="832"/>
      <c r="KJJ2" s="832"/>
      <c r="KJK2" s="832"/>
      <c r="KJL2" s="832"/>
      <c r="KJM2" s="832"/>
      <c r="KJN2" s="832"/>
      <c r="KJO2" s="832"/>
      <c r="KJP2" s="832"/>
      <c r="KJQ2" s="832"/>
      <c r="KJR2" s="832"/>
      <c r="KJS2" s="832"/>
      <c r="KJT2" s="832"/>
      <c r="KJU2" s="832"/>
      <c r="KJV2" s="832"/>
      <c r="KJW2" s="832"/>
      <c r="KJX2" s="832"/>
      <c r="KJY2" s="832"/>
      <c r="KJZ2" s="832"/>
      <c r="KKA2" s="832"/>
      <c r="KKB2" s="832"/>
      <c r="KKC2" s="832"/>
      <c r="KKD2" s="832"/>
      <c r="KKE2" s="832"/>
      <c r="KKF2" s="832"/>
      <c r="KKG2" s="832"/>
      <c r="KKH2" s="832"/>
      <c r="KKI2" s="832"/>
      <c r="KKJ2" s="832"/>
      <c r="KKK2" s="832"/>
      <c r="KKL2" s="832"/>
      <c r="KKM2" s="832"/>
      <c r="KKN2" s="832"/>
      <c r="KKO2" s="832"/>
      <c r="KKP2" s="832"/>
      <c r="KKQ2" s="832"/>
      <c r="KKR2" s="832"/>
      <c r="KKS2" s="832"/>
      <c r="KKT2" s="832"/>
      <c r="KKU2" s="832"/>
      <c r="KKV2" s="832"/>
      <c r="KKW2" s="832"/>
      <c r="KKX2" s="832"/>
      <c r="KKY2" s="832"/>
      <c r="KKZ2" s="832"/>
      <c r="KLA2" s="832"/>
      <c r="KLB2" s="832"/>
      <c r="KLC2" s="832"/>
      <c r="KLD2" s="832"/>
      <c r="KLE2" s="832"/>
      <c r="KLF2" s="832"/>
      <c r="KLG2" s="832"/>
      <c r="KLH2" s="832"/>
      <c r="KLI2" s="832"/>
      <c r="KLJ2" s="832"/>
      <c r="KLK2" s="832"/>
      <c r="KLL2" s="832"/>
      <c r="KLM2" s="832"/>
      <c r="KLN2" s="832"/>
      <c r="KLO2" s="832"/>
      <c r="KLP2" s="832"/>
      <c r="KLQ2" s="832"/>
      <c r="KLR2" s="832"/>
      <c r="KLS2" s="832"/>
      <c r="KLT2" s="832"/>
      <c r="KLU2" s="832"/>
      <c r="KLV2" s="832"/>
      <c r="KLW2" s="832"/>
      <c r="KLX2" s="832"/>
      <c r="KLY2" s="832"/>
      <c r="KLZ2" s="832"/>
      <c r="KMA2" s="832"/>
      <c r="KMB2" s="832"/>
      <c r="KMC2" s="832"/>
      <c r="KMD2" s="832"/>
      <c r="KME2" s="832"/>
      <c r="KMF2" s="832"/>
      <c r="KMG2" s="832"/>
      <c r="KMH2" s="832"/>
      <c r="KMI2" s="832"/>
      <c r="KMJ2" s="832"/>
      <c r="KMK2" s="832"/>
      <c r="KML2" s="832"/>
      <c r="KMM2" s="832"/>
      <c r="KMN2" s="832"/>
      <c r="KMO2" s="832"/>
      <c r="KMP2" s="832"/>
      <c r="KMQ2" s="832"/>
      <c r="KMR2" s="832"/>
      <c r="KMS2" s="832"/>
      <c r="KMT2" s="832"/>
      <c r="KMU2" s="832"/>
      <c r="KMV2" s="832"/>
      <c r="KMW2" s="832"/>
      <c r="KMX2" s="832"/>
      <c r="KMY2" s="832"/>
      <c r="KMZ2" s="832"/>
      <c r="KNA2" s="832"/>
      <c r="KNB2" s="832"/>
      <c r="KNC2" s="832"/>
      <c r="KND2" s="832"/>
      <c r="KNE2" s="832"/>
      <c r="KNF2" s="832"/>
      <c r="KNG2" s="832"/>
      <c r="KNH2" s="832"/>
      <c r="KNI2" s="832"/>
      <c r="KNJ2" s="832"/>
      <c r="KNK2" s="832"/>
      <c r="KNL2" s="832"/>
      <c r="KNM2" s="832"/>
      <c r="KNN2" s="832"/>
      <c r="KNO2" s="832"/>
      <c r="KNP2" s="832"/>
      <c r="KNQ2" s="832"/>
      <c r="KNR2" s="832"/>
      <c r="KNS2" s="832"/>
      <c r="KNT2" s="832"/>
      <c r="KNU2" s="832"/>
      <c r="KNV2" s="832"/>
      <c r="KNW2" s="832"/>
      <c r="KNX2" s="832"/>
      <c r="KNY2" s="832"/>
      <c r="KNZ2" s="832"/>
      <c r="KOA2" s="832"/>
      <c r="KOB2" s="832"/>
      <c r="KOC2" s="832"/>
      <c r="KOD2" s="832"/>
      <c r="KOE2" s="832"/>
      <c r="KOF2" s="832"/>
      <c r="KOG2" s="832"/>
      <c r="KOH2" s="832"/>
      <c r="KOI2" s="832"/>
      <c r="KOJ2" s="832"/>
      <c r="KOK2" s="832"/>
      <c r="KOL2" s="832"/>
      <c r="KOM2" s="832"/>
      <c r="KON2" s="832"/>
      <c r="KOO2" s="832"/>
      <c r="KOP2" s="832"/>
      <c r="KOQ2" s="832"/>
      <c r="KOR2" s="832"/>
      <c r="KOS2" s="832"/>
      <c r="KOT2" s="832"/>
      <c r="KOU2" s="832"/>
      <c r="KOV2" s="832"/>
      <c r="KOW2" s="832"/>
      <c r="KOX2" s="832"/>
      <c r="KOY2" s="832"/>
      <c r="KOZ2" s="832"/>
      <c r="KPA2" s="832"/>
      <c r="KPB2" s="832"/>
      <c r="KPC2" s="832"/>
      <c r="KPD2" s="832"/>
      <c r="KPE2" s="832"/>
      <c r="KPF2" s="832"/>
      <c r="KPG2" s="832"/>
      <c r="KPH2" s="832"/>
      <c r="KPI2" s="832"/>
      <c r="KPJ2" s="832"/>
      <c r="KPK2" s="832"/>
      <c r="KPL2" s="832"/>
      <c r="KPM2" s="832"/>
      <c r="KPN2" s="832"/>
      <c r="KPO2" s="832"/>
      <c r="KPP2" s="832"/>
      <c r="KPQ2" s="832"/>
      <c r="KPR2" s="832"/>
      <c r="KPS2" s="832"/>
      <c r="KPT2" s="832"/>
      <c r="KPU2" s="832"/>
      <c r="KPV2" s="832"/>
      <c r="KPW2" s="832"/>
      <c r="KPX2" s="832"/>
      <c r="KPY2" s="832"/>
      <c r="KPZ2" s="832"/>
      <c r="KQA2" s="832"/>
      <c r="KQB2" s="832"/>
      <c r="KQC2" s="832"/>
      <c r="KQD2" s="832"/>
      <c r="KQE2" s="832"/>
      <c r="KQF2" s="832"/>
      <c r="KQG2" s="832"/>
      <c r="KQH2" s="832"/>
      <c r="KQI2" s="832"/>
      <c r="KQJ2" s="832"/>
      <c r="KQK2" s="832"/>
      <c r="KQL2" s="832"/>
      <c r="KQM2" s="832"/>
      <c r="KQN2" s="832"/>
      <c r="KQO2" s="832"/>
      <c r="KQP2" s="832"/>
      <c r="KQQ2" s="832"/>
      <c r="KQR2" s="832"/>
      <c r="KQS2" s="832"/>
      <c r="KQT2" s="832"/>
      <c r="KQU2" s="832"/>
      <c r="KQV2" s="832"/>
      <c r="KQW2" s="832"/>
      <c r="KQX2" s="832"/>
      <c r="KQY2" s="832"/>
      <c r="KQZ2" s="832"/>
      <c r="KRA2" s="832"/>
      <c r="KRB2" s="832"/>
      <c r="KRC2" s="832"/>
      <c r="KRD2" s="832"/>
      <c r="KRE2" s="832"/>
      <c r="KRF2" s="832"/>
      <c r="KRG2" s="832"/>
      <c r="KRH2" s="832"/>
      <c r="KRI2" s="832"/>
      <c r="KRJ2" s="832"/>
      <c r="KRK2" s="832"/>
      <c r="KRL2" s="832"/>
      <c r="KRM2" s="832"/>
      <c r="KRN2" s="832"/>
      <c r="KRO2" s="832"/>
      <c r="KRP2" s="832"/>
      <c r="KRQ2" s="832"/>
      <c r="KRR2" s="832"/>
      <c r="KRS2" s="832"/>
      <c r="KRT2" s="832"/>
      <c r="KRU2" s="832"/>
      <c r="KRV2" s="832"/>
      <c r="KRW2" s="832"/>
      <c r="KRX2" s="832"/>
      <c r="KRY2" s="832"/>
      <c r="KRZ2" s="832"/>
      <c r="KSA2" s="832"/>
      <c r="KSB2" s="832"/>
      <c r="KSC2" s="832"/>
      <c r="KSD2" s="832"/>
      <c r="KSE2" s="832"/>
      <c r="KSF2" s="832"/>
      <c r="KSG2" s="832"/>
      <c r="KSH2" s="832"/>
      <c r="KSI2" s="832"/>
      <c r="KSJ2" s="832"/>
      <c r="KSK2" s="832"/>
      <c r="KSL2" s="832"/>
      <c r="KSM2" s="832"/>
      <c r="KSN2" s="832"/>
      <c r="KSO2" s="832"/>
      <c r="KSP2" s="832"/>
      <c r="KSQ2" s="832"/>
      <c r="KSR2" s="832"/>
      <c r="KSS2" s="832"/>
      <c r="KST2" s="832"/>
      <c r="KSU2" s="832"/>
      <c r="KSV2" s="832"/>
      <c r="KSW2" s="832"/>
      <c r="KSX2" s="832"/>
      <c r="KSY2" s="832"/>
      <c r="KSZ2" s="832"/>
      <c r="KTA2" s="832"/>
      <c r="KTB2" s="832"/>
      <c r="KTC2" s="832"/>
      <c r="KTD2" s="832"/>
      <c r="KTE2" s="832"/>
      <c r="KTF2" s="832"/>
      <c r="KTG2" s="832"/>
      <c r="KTH2" s="832"/>
      <c r="KTI2" s="832"/>
      <c r="KTJ2" s="832"/>
      <c r="KTK2" s="832"/>
      <c r="KTL2" s="832"/>
      <c r="KTM2" s="832"/>
      <c r="KTN2" s="832"/>
      <c r="KTO2" s="832"/>
      <c r="KTP2" s="832"/>
      <c r="KTQ2" s="832"/>
      <c r="KTR2" s="832"/>
      <c r="KTS2" s="832"/>
      <c r="KTT2" s="832"/>
      <c r="KTU2" s="832"/>
      <c r="KTV2" s="832"/>
      <c r="KTW2" s="832"/>
      <c r="KTX2" s="832"/>
      <c r="KTY2" s="832"/>
      <c r="KTZ2" s="832"/>
      <c r="KUA2" s="832"/>
      <c r="KUB2" s="832"/>
      <c r="KUC2" s="832"/>
      <c r="KUD2" s="832"/>
      <c r="KUE2" s="832"/>
      <c r="KUF2" s="832"/>
      <c r="KUG2" s="832"/>
      <c r="KUH2" s="832"/>
      <c r="KUI2" s="832"/>
      <c r="KUJ2" s="832"/>
      <c r="KUK2" s="832"/>
      <c r="KUL2" s="832"/>
      <c r="KUM2" s="832"/>
      <c r="KUN2" s="832"/>
      <c r="KUO2" s="832"/>
      <c r="KUP2" s="832"/>
      <c r="KUQ2" s="832"/>
      <c r="KUR2" s="832"/>
      <c r="KUS2" s="832"/>
      <c r="KUT2" s="832"/>
      <c r="KUU2" s="832"/>
      <c r="KUV2" s="832"/>
      <c r="KUW2" s="832"/>
      <c r="KUX2" s="832"/>
      <c r="KUY2" s="832"/>
      <c r="KUZ2" s="832"/>
      <c r="KVA2" s="832"/>
      <c r="KVB2" s="832"/>
      <c r="KVC2" s="832"/>
      <c r="KVD2" s="832"/>
      <c r="KVE2" s="832"/>
      <c r="KVF2" s="832"/>
      <c r="KVG2" s="832"/>
      <c r="KVH2" s="832"/>
      <c r="KVI2" s="832"/>
      <c r="KVJ2" s="832"/>
      <c r="KVK2" s="832"/>
      <c r="KVL2" s="832"/>
      <c r="KVM2" s="832"/>
      <c r="KVN2" s="832"/>
      <c r="KVO2" s="832"/>
      <c r="KVP2" s="832"/>
      <c r="KVQ2" s="832"/>
      <c r="KVR2" s="832"/>
      <c r="KVS2" s="832"/>
      <c r="KVT2" s="832"/>
      <c r="KVU2" s="832"/>
      <c r="KVV2" s="832"/>
      <c r="KVW2" s="832"/>
      <c r="KVX2" s="832"/>
      <c r="KVY2" s="832"/>
      <c r="KVZ2" s="832"/>
      <c r="KWA2" s="832"/>
      <c r="KWB2" s="832"/>
      <c r="KWC2" s="832"/>
      <c r="KWD2" s="832"/>
      <c r="KWE2" s="832"/>
      <c r="KWF2" s="832"/>
      <c r="KWG2" s="832"/>
      <c r="KWH2" s="832"/>
      <c r="KWI2" s="832"/>
      <c r="KWJ2" s="832"/>
      <c r="KWK2" s="832"/>
      <c r="KWL2" s="832"/>
      <c r="KWM2" s="832"/>
      <c r="KWN2" s="832"/>
      <c r="KWO2" s="832"/>
      <c r="KWP2" s="832"/>
      <c r="KWQ2" s="832"/>
      <c r="KWR2" s="832"/>
      <c r="KWS2" s="832"/>
      <c r="KWT2" s="832"/>
      <c r="KWU2" s="832"/>
      <c r="KWV2" s="832"/>
      <c r="KWW2" s="832"/>
      <c r="KWX2" s="832"/>
      <c r="KWY2" s="832"/>
      <c r="KWZ2" s="832"/>
      <c r="KXA2" s="832"/>
      <c r="KXB2" s="832"/>
      <c r="KXC2" s="832"/>
      <c r="KXD2" s="832"/>
      <c r="KXE2" s="832"/>
      <c r="KXF2" s="832"/>
      <c r="KXG2" s="832"/>
      <c r="KXH2" s="832"/>
      <c r="KXI2" s="832"/>
      <c r="KXJ2" s="832"/>
      <c r="KXK2" s="832"/>
      <c r="KXL2" s="832"/>
      <c r="KXM2" s="832"/>
      <c r="KXN2" s="832"/>
      <c r="KXO2" s="832"/>
      <c r="KXP2" s="832"/>
      <c r="KXQ2" s="832"/>
      <c r="KXR2" s="832"/>
      <c r="KXS2" s="832"/>
      <c r="KXT2" s="832"/>
      <c r="KXU2" s="832"/>
      <c r="KXV2" s="832"/>
      <c r="KXW2" s="832"/>
      <c r="KXX2" s="832"/>
      <c r="KXY2" s="832"/>
      <c r="KXZ2" s="832"/>
      <c r="KYA2" s="832"/>
      <c r="KYB2" s="832"/>
      <c r="KYC2" s="832"/>
      <c r="KYD2" s="832"/>
      <c r="KYE2" s="832"/>
      <c r="KYF2" s="832"/>
      <c r="KYG2" s="832"/>
      <c r="KYH2" s="832"/>
      <c r="KYI2" s="832"/>
      <c r="KYJ2" s="832"/>
      <c r="KYK2" s="832"/>
      <c r="KYL2" s="832"/>
      <c r="KYM2" s="832"/>
      <c r="KYN2" s="832"/>
      <c r="KYO2" s="832"/>
      <c r="KYP2" s="832"/>
      <c r="KYQ2" s="832"/>
      <c r="KYR2" s="832"/>
      <c r="KYS2" s="832"/>
      <c r="KYT2" s="832"/>
      <c r="KYU2" s="832"/>
      <c r="KYV2" s="832"/>
      <c r="KYW2" s="832"/>
      <c r="KYX2" s="832"/>
      <c r="KYY2" s="832"/>
      <c r="KYZ2" s="832"/>
      <c r="KZA2" s="832"/>
      <c r="KZB2" s="832"/>
      <c r="KZC2" s="832"/>
      <c r="KZD2" s="832"/>
      <c r="KZE2" s="832"/>
      <c r="KZF2" s="832"/>
      <c r="KZG2" s="832"/>
      <c r="KZH2" s="832"/>
      <c r="KZI2" s="832"/>
      <c r="KZJ2" s="832"/>
      <c r="KZK2" s="832"/>
      <c r="KZL2" s="832"/>
      <c r="KZM2" s="832"/>
      <c r="KZN2" s="832"/>
      <c r="KZO2" s="832"/>
      <c r="KZP2" s="832"/>
      <c r="KZQ2" s="832"/>
      <c r="KZR2" s="832"/>
      <c r="KZS2" s="832"/>
      <c r="KZT2" s="832"/>
      <c r="KZU2" s="832"/>
      <c r="KZV2" s="832"/>
      <c r="KZW2" s="832"/>
      <c r="KZX2" s="832"/>
      <c r="KZY2" s="832"/>
      <c r="KZZ2" s="832"/>
      <c r="LAA2" s="832"/>
      <c r="LAB2" s="832"/>
      <c r="LAC2" s="832"/>
      <c r="LAD2" s="832"/>
      <c r="LAE2" s="832"/>
      <c r="LAF2" s="832"/>
      <c r="LAG2" s="832"/>
      <c r="LAH2" s="832"/>
      <c r="LAI2" s="832"/>
      <c r="LAJ2" s="832"/>
      <c r="LAK2" s="832"/>
      <c r="LAL2" s="832"/>
      <c r="LAM2" s="832"/>
      <c r="LAN2" s="832"/>
      <c r="LAO2" s="832"/>
      <c r="LAP2" s="832"/>
      <c r="LAQ2" s="832"/>
      <c r="LAR2" s="832"/>
      <c r="LAS2" s="832"/>
      <c r="LAT2" s="832"/>
      <c r="LAU2" s="832"/>
      <c r="LAV2" s="832"/>
      <c r="LAW2" s="832"/>
      <c r="LAX2" s="832"/>
      <c r="LAY2" s="832"/>
      <c r="LAZ2" s="832"/>
      <c r="LBA2" s="832"/>
      <c r="LBB2" s="832"/>
      <c r="LBC2" s="832"/>
      <c r="LBD2" s="832"/>
      <c r="LBE2" s="832"/>
      <c r="LBF2" s="832"/>
      <c r="LBG2" s="832"/>
      <c r="LBH2" s="832"/>
      <c r="LBI2" s="832"/>
      <c r="LBJ2" s="832"/>
      <c r="LBK2" s="832"/>
      <c r="LBL2" s="832"/>
      <c r="LBM2" s="832"/>
      <c r="LBN2" s="832"/>
      <c r="LBO2" s="832"/>
      <c r="LBP2" s="832"/>
      <c r="LBQ2" s="832"/>
      <c r="LBR2" s="832"/>
      <c r="LBS2" s="832"/>
      <c r="LBT2" s="832"/>
      <c r="LBU2" s="832"/>
      <c r="LBV2" s="832"/>
      <c r="LBW2" s="832"/>
      <c r="LBX2" s="832"/>
      <c r="LBY2" s="832"/>
      <c r="LBZ2" s="832"/>
      <c r="LCA2" s="832"/>
      <c r="LCB2" s="832"/>
      <c r="LCC2" s="832"/>
      <c r="LCD2" s="832"/>
      <c r="LCE2" s="832"/>
      <c r="LCF2" s="832"/>
      <c r="LCG2" s="832"/>
      <c r="LCH2" s="832"/>
      <c r="LCI2" s="832"/>
      <c r="LCJ2" s="832"/>
      <c r="LCK2" s="832"/>
      <c r="LCL2" s="832"/>
      <c r="LCM2" s="832"/>
      <c r="LCN2" s="832"/>
      <c r="LCO2" s="832"/>
      <c r="LCP2" s="832"/>
      <c r="LCQ2" s="832"/>
      <c r="LCR2" s="832"/>
      <c r="LCS2" s="832"/>
      <c r="LCT2" s="832"/>
      <c r="LCU2" s="832"/>
      <c r="LCV2" s="832"/>
      <c r="LCW2" s="832"/>
      <c r="LCX2" s="832"/>
      <c r="LCY2" s="832"/>
      <c r="LCZ2" s="832"/>
      <c r="LDA2" s="832"/>
      <c r="LDB2" s="832"/>
      <c r="LDC2" s="832"/>
      <c r="LDD2" s="832"/>
      <c r="LDE2" s="832"/>
      <c r="LDF2" s="832"/>
      <c r="LDG2" s="832"/>
      <c r="LDH2" s="832"/>
      <c r="LDI2" s="832"/>
      <c r="LDJ2" s="832"/>
      <c r="LDK2" s="832"/>
      <c r="LDL2" s="832"/>
      <c r="LDM2" s="832"/>
      <c r="LDN2" s="832"/>
      <c r="LDO2" s="832"/>
      <c r="LDP2" s="832"/>
      <c r="LDQ2" s="832"/>
      <c r="LDR2" s="832"/>
      <c r="LDS2" s="832"/>
      <c r="LDT2" s="832"/>
      <c r="LDU2" s="832"/>
      <c r="LDV2" s="832"/>
      <c r="LDW2" s="832"/>
      <c r="LDX2" s="832"/>
      <c r="LDY2" s="832"/>
      <c r="LDZ2" s="832"/>
      <c r="LEA2" s="832"/>
      <c r="LEB2" s="832"/>
      <c r="LEC2" s="832"/>
      <c r="LED2" s="832"/>
      <c r="LEE2" s="832"/>
      <c r="LEF2" s="832"/>
      <c r="LEG2" s="832"/>
      <c r="LEH2" s="832"/>
      <c r="LEI2" s="832"/>
      <c r="LEJ2" s="832"/>
      <c r="LEK2" s="832"/>
      <c r="LEL2" s="832"/>
      <c r="LEM2" s="832"/>
      <c r="LEN2" s="832"/>
      <c r="LEO2" s="832"/>
      <c r="LEP2" s="832"/>
      <c r="LEQ2" s="832"/>
      <c r="LER2" s="832"/>
      <c r="LES2" s="832"/>
      <c r="LET2" s="832"/>
      <c r="LEU2" s="832"/>
      <c r="LEV2" s="832"/>
      <c r="LEW2" s="832"/>
      <c r="LEX2" s="832"/>
      <c r="LEY2" s="832"/>
      <c r="LEZ2" s="832"/>
      <c r="LFA2" s="832"/>
      <c r="LFB2" s="832"/>
      <c r="LFC2" s="832"/>
      <c r="LFD2" s="832"/>
      <c r="LFE2" s="832"/>
      <c r="LFF2" s="832"/>
      <c r="LFG2" s="832"/>
      <c r="LFH2" s="832"/>
      <c r="LFI2" s="832"/>
      <c r="LFJ2" s="832"/>
      <c r="LFK2" s="832"/>
      <c r="LFL2" s="832"/>
      <c r="LFM2" s="832"/>
      <c r="LFN2" s="832"/>
      <c r="LFO2" s="832"/>
      <c r="LFP2" s="832"/>
      <c r="LFQ2" s="832"/>
      <c r="LFR2" s="832"/>
      <c r="LFS2" s="832"/>
      <c r="LFT2" s="832"/>
      <c r="LFU2" s="832"/>
      <c r="LFV2" s="832"/>
      <c r="LFW2" s="832"/>
      <c r="LFX2" s="832"/>
      <c r="LFY2" s="832"/>
      <c r="LFZ2" s="832"/>
      <c r="LGA2" s="832"/>
      <c r="LGB2" s="832"/>
      <c r="LGC2" s="832"/>
      <c r="LGD2" s="832"/>
      <c r="LGE2" s="832"/>
      <c r="LGF2" s="832"/>
      <c r="LGG2" s="832"/>
      <c r="LGH2" s="832"/>
      <c r="LGI2" s="832"/>
      <c r="LGJ2" s="832"/>
      <c r="LGK2" s="832"/>
      <c r="LGL2" s="832"/>
      <c r="LGM2" s="832"/>
      <c r="LGN2" s="832"/>
      <c r="LGO2" s="832"/>
      <c r="LGP2" s="832"/>
      <c r="LGQ2" s="832"/>
      <c r="LGR2" s="832"/>
      <c r="LGS2" s="832"/>
      <c r="LGT2" s="832"/>
      <c r="LGU2" s="832"/>
      <c r="LGV2" s="832"/>
      <c r="LGW2" s="832"/>
      <c r="LGX2" s="832"/>
      <c r="LGY2" s="832"/>
      <c r="LGZ2" s="832"/>
      <c r="LHA2" s="832"/>
      <c r="LHB2" s="832"/>
      <c r="LHC2" s="832"/>
      <c r="LHD2" s="832"/>
      <c r="LHE2" s="832"/>
      <c r="LHF2" s="832"/>
      <c r="LHG2" s="832"/>
      <c r="LHH2" s="832"/>
      <c r="LHI2" s="832"/>
      <c r="LHJ2" s="832"/>
      <c r="LHK2" s="832"/>
      <c r="LHL2" s="832"/>
      <c r="LHM2" s="832"/>
      <c r="LHN2" s="832"/>
      <c r="LHO2" s="832"/>
      <c r="LHP2" s="832"/>
      <c r="LHQ2" s="832"/>
      <c r="LHR2" s="832"/>
      <c r="LHS2" s="832"/>
      <c r="LHT2" s="832"/>
      <c r="LHU2" s="832"/>
      <c r="LHV2" s="832"/>
      <c r="LHW2" s="832"/>
      <c r="LHX2" s="832"/>
      <c r="LHY2" s="832"/>
      <c r="LHZ2" s="832"/>
      <c r="LIA2" s="832"/>
      <c r="LIB2" s="832"/>
      <c r="LIC2" s="832"/>
      <c r="LID2" s="832"/>
      <c r="LIE2" s="832"/>
      <c r="LIF2" s="832"/>
      <c r="LIG2" s="832"/>
      <c r="LIH2" s="832"/>
      <c r="LII2" s="832"/>
      <c r="LIJ2" s="832"/>
      <c r="LIK2" s="832"/>
      <c r="LIL2" s="832"/>
      <c r="LIM2" s="832"/>
      <c r="LIN2" s="832"/>
      <c r="LIO2" s="832"/>
      <c r="LIP2" s="832"/>
      <c r="LIQ2" s="832"/>
      <c r="LIR2" s="832"/>
      <c r="LIS2" s="832"/>
      <c r="LIT2" s="832"/>
      <c r="LIU2" s="832"/>
      <c r="LIV2" s="832"/>
      <c r="LIW2" s="832"/>
      <c r="LIX2" s="832"/>
      <c r="LIY2" s="832"/>
      <c r="LIZ2" s="832"/>
      <c r="LJA2" s="832"/>
      <c r="LJB2" s="832"/>
      <c r="LJC2" s="832"/>
      <c r="LJD2" s="832"/>
      <c r="LJE2" s="832"/>
      <c r="LJF2" s="832"/>
      <c r="LJG2" s="832"/>
      <c r="LJH2" s="832"/>
      <c r="LJI2" s="832"/>
      <c r="LJJ2" s="832"/>
      <c r="LJK2" s="832"/>
      <c r="LJL2" s="832"/>
      <c r="LJM2" s="832"/>
      <c r="LJN2" s="832"/>
      <c r="LJO2" s="832"/>
      <c r="LJP2" s="832"/>
      <c r="LJQ2" s="832"/>
      <c r="LJR2" s="832"/>
      <c r="LJS2" s="832"/>
      <c r="LJT2" s="832"/>
      <c r="LJU2" s="832"/>
      <c r="LJV2" s="832"/>
      <c r="LJW2" s="832"/>
      <c r="LJX2" s="832"/>
      <c r="LJY2" s="832"/>
      <c r="LJZ2" s="832"/>
      <c r="LKA2" s="832"/>
      <c r="LKB2" s="832"/>
      <c r="LKC2" s="832"/>
      <c r="LKD2" s="832"/>
      <c r="LKE2" s="832"/>
      <c r="LKF2" s="832"/>
      <c r="LKG2" s="832"/>
      <c r="LKH2" s="832"/>
      <c r="LKI2" s="832"/>
      <c r="LKJ2" s="832"/>
      <c r="LKK2" s="832"/>
      <c r="LKL2" s="832"/>
      <c r="LKM2" s="832"/>
      <c r="LKN2" s="832"/>
      <c r="LKO2" s="832"/>
      <c r="LKP2" s="832"/>
      <c r="LKQ2" s="832"/>
      <c r="LKR2" s="832"/>
      <c r="LKS2" s="832"/>
      <c r="LKT2" s="832"/>
      <c r="LKU2" s="832"/>
      <c r="LKV2" s="832"/>
      <c r="LKW2" s="832"/>
      <c r="LKX2" s="832"/>
      <c r="LKY2" s="832"/>
      <c r="LKZ2" s="832"/>
      <c r="LLA2" s="832"/>
      <c r="LLB2" s="832"/>
      <c r="LLC2" s="832"/>
      <c r="LLD2" s="832"/>
      <c r="LLE2" s="832"/>
      <c r="LLF2" s="832"/>
      <c r="LLG2" s="832"/>
      <c r="LLH2" s="832"/>
      <c r="LLI2" s="832"/>
      <c r="LLJ2" s="832"/>
      <c r="LLK2" s="832"/>
      <c r="LLL2" s="832"/>
      <c r="LLM2" s="832"/>
      <c r="LLN2" s="832"/>
      <c r="LLO2" s="832"/>
      <c r="LLP2" s="832"/>
      <c r="LLQ2" s="832"/>
      <c r="LLR2" s="832"/>
      <c r="LLS2" s="832"/>
      <c r="LLT2" s="832"/>
      <c r="LLU2" s="832"/>
      <c r="LLV2" s="832"/>
      <c r="LLW2" s="832"/>
      <c r="LLX2" s="832"/>
      <c r="LLY2" s="832"/>
      <c r="LLZ2" s="832"/>
      <c r="LMA2" s="832"/>
      <c r="LMB2" s="832"/>
      <c r="LMC2" s="832"/>
      <c r="LMD2" s="832"/>
      <c r="LME2" s="832"/>
      <c r="LMF2" s="832"/>
      <c r="LMG2" s="832"/>
      <c r="LMH2" s="832"/>
      <c r="LMI2" s="832"/>
      <c r="LMJ2" s="832"/>
      <c r="LMK2" s="832"/>
      <c r="LML2" s="832"/>
      <c r="LMM2" s="832"/>
      <c r="LMN2" s="832"/>
      <c r="LMO2" s="832"/>
      <c r="LMP2" s="832"/>
      <c r="LMQ2" s="832"/>
      <c r="LMR2" s="832"/>
      <c r="LMS2" s="832"/>
      <c r="LMT2" s="832"/>
      <c r="LMU2" s="832"/>
      <c r="LMV2" s="832"/>
      <c r="LMW2" s="832"/>
      <c r="LMX2" s="832"/>
      <c r="LMY2" s="832"/>
      <c r="LMZ2" s="832"/>
      <c r="LNA2" s="832"/>
      <c r="LNB2" s="832"/>
      <c r="LNC2" s="832"/>
      <c r="LND2" s="832"/>
      <c r="LNE2" s="832"/>
      <c r="LNF2" s="832"/>
      <c r="LNG2" s="832"/>
      <c r="LNH2" s="832"/>
      <c r="LNI2" s="832"/>
      <c r="LNJ2" s="832"/>
      <c r="LNK2" s="832"/>
      <c r="LNL2" s="832"/>
      <c r="LNM2" s="832"/>
      <c r="LNN2" s="832"/>
      <c r="LNO2" s="832"/>
      <c r="LNP2" s="832"/>
      <c r="LNQ2" s="832"/>
      <c r="LNR2" s="832"/>
      <c r="LNS2" s="832"/>
      <c r="LNT2" s="832"/>
      <c r="LNU2" s="832"/>
      <c r="LNV2" s="832"/>
      <c r="LNW2" s="832"/>
      <c r="LNX2" s="832"/>
      <c r="LNY2" s="832"/>
      <c r="LNZ2" s="832"/>
      <c r="LOA2" s="832"/>
      <c r="LOB2" s="832"/>
      <c r="LOC2" s="832"/>
      <c r="LOD2" s="832"/>
      <c r="LOE2" s="832"/>
      <c r="LOF2" s="832"/>
      <c r="LOG2" s="832"/>
      <c r="LOH2" s="832"/>
      <c r="LOI2" s="832"/>
      <c r="LOJ2" s="832"/>
      <c r="LOK2" s="832"/>
      <c r="LOL2" s="832"/>
      <c r="LOM2" s="832"/>
      <c r="LON2" s="832"/>
      <c r="LOO2" s="832"/>
      <c r="LOP2" s="832"/>
      <c r="LOQ2" s="832"/>
      <c r="LOR2" s="832"/>
      <c r="LOS2" s="832"/>
      <c r="LOT2" s="832"/>
      <c r="LOU2" s="832"/>
      <c r="LOV2" s="832"/>
      <c r="LOW2" s="832"/>
      <c r="LOX2" s="832"/>
      <c r="LOY2" s="832"/>
      <c r="LOZ2" s="832"/>
      <c r="LPA2" s="832"/>
      <c r="LPB2" s="832"/>
      <c r="LPC2" s="832"/>
      <c r="LPD2" s="832"/>
      <c r="LPE2" s="832"/>
      <c r="LPF2" s="832"/>
      <c r="LPG2" s="832"/>
      <c r="LPH2" s="832"/>
      <c r="LPI2" s="832"/>
      <c r="LPJ2" s="832"/>
      <c r="LPK2" s="832"/>
      <c r="LPL2" s="832"/>
      <c r="LPM2" s="832"/>
      <c r="LPN2" s="832"/>
      <c r="LPO2" s="832"/>
      <c r="LPP2" s="832"/>
      <c r="LPQ2" s="832"/>
      <c r="LPR2" s="832"/>
      <c r="LPS2" s="832"/>
      <c r="LPT2" s="832"/>
      <c r="LPU2" s="832"/>
      <c r="LPV2" s="832"/>
      <c r="LPW2" s="832"/>
      <c r="LPX2" s="832"/>
      <c r="LPY2" s="832"/>
      <c r="LPZ2" s="832"/>
      <c r="LQA2" s="832"/>
      <c r="LQB2" s="832"/>
      <c r="LQC2" s="832"/>
      <c r="LQD2" s="832"/>
      <c r="LQE2" s="832"/>
      <c r="LQF2" s="832"/>
      <c r="LQG2" s="832"/>
      <c r="LQH2" s="832"/>
      <c r="LQI2" s="832"/>
      <c r="LQJ2" s="832"/>
      <c r="LQK2" s="832"/>
      <c r="LQL2" s="832"/>
      <c r="LQM2" s="832"/>
      <c r="LQN2" s="832"/>
      <c r="LQO2" s="832"/>
      <c r="LQP2" s="832"/>
      <c r="LQQ2" s="832"/>
      <c r="LQR2" s="832"/>
      <c r="LQS2" s="832"/>
      <c r="LQT2" s="832"/>
      <c r="LQU2" s="832"/>
      <c r="LQV2" s="832"/>
      <c r="LQW2" s="832"/>
      <c r="LQX2" s="832"/>
      <c r="LQY2" s="832"/>
      <c r="LQZ2" s="832"/>
      <c r="LRA2" s="832"/>
      <c r="LRB2" s="832"/>
      <c r="LRC2" s="832"/>
      <c r="LRD2" s="832"/>
      <c r="LRE2" s="832"/>
      <c r="LRF2" s="832"/>
      <c r="LRG2" s="832"/>
      <c r="LRH2" s="832"/>
      <c r="LRI2" s="832"/>
      <c r="LRJ2" s="832"/>
      <c r="LRK2" s="832"/>
      <c r="LRL2" s="832"/>
      <c r="LRM2" s="832"/>
      <c r="LRN2" s="832"/>
      <c r="LRO2" s="832"/>
      <c r="LRP2" s="832"/>
      <c r="LRQ2" s="832"/>
      <c r="LRR2" s="832"/>
      <c r="LRS2" s="832"/>
      <c r="LRT2" s="832"/>
      <c r="LRU2" s="832"/>
      <c r="LRV2" s="832"/>
      <c r="LRW2" s="832"/>
      <c r="LRX2" s="832"/>
      <c r="LRY2" s="832"/>
      <c r="LRZ2" s="832"/>
      <c r="LSA2" s="832"/>
      <c r="LSB2" s="832"/>
      <c r="LSC2" s="832"/>
      <c r="LSD2" s="832"/>
      <c r="LSE2" s="832"/>
      <c r="LSF2" s="832"/>
      <c r="LSG2" s="832"/>
      <c r="LSH2" s="832"/>
      <c r="LSI2" s="832"/>
      <c r="LSJ2" s="832"/>
      <c r="LSK2" s="832"/>
      <c r="LSL2" s="832"/>
      <c r="LSM2" s="832"/>
      <c r="LSN2" s="832"/>
      <c r="LSO2" s="832"/>
      <c r="LSP2" s="832"/>
      <c r="LSQ2" s="832"/>
      <c r="LSR2" s="832"/>
      <c r="LSS2" s="832"/>
      <c r="LST2" s="832"/>
      <c r="LSU2" s="832"/>
      <c r="LSV2" s="832"/>
      <c r="LSW2" s="832"/>
      <c r="LSX2" s="832"/>
      <c r="LSY2" s="832"/>
      <c r="LSZ2" s="832"/>
      <c r="LTA2" s="832"/>
      <c r="LTB2" s="832"/>
      <c r="LTC2" s="832"/>
      <c r="LTD2" s="832"/>
      <c r="LTE2" s="832"/>
      <c r="LTF2" s="832"/>
      <c r="LTG2" s="832"/>
      <c r="LTH2" s="832"/>
      <c r="LTI2" s="832"/>
      <c r="LTJ2" s="832"/>
      <c r="LTK2" s="832"/>
      <c r="LTL2" s="832"/>
      <c r="LTM2" s="832"/>
      <c r="LTN2" s="832"/>
      <c r="LTO2" s="832"/>
      <c r="LTP2" s="832"/>
      <c r="LTQ2" s="832"/>
      <c r="LTR2" s="832"/>
      <c r="LTS2" s="832"/>
      <c r="LTT2" s="832"/>
      <c r="LTU2" s="832"/>
      <c r="LTV2" s="832"/>
      <c r="LTW2" s="832"/>
      <c r="LTX2" s="832"/>
      <c r="LTY2" s="832"/>
      <c r="LTZ2" s="832"/>
      <c r="LUA2" s="832"/>
      <c r="LUB2" s="832"/>
      <c r="LUC2" s="832"/>
      <c r="LUD2" s="832"/>
      <c r="LUE2" s="832"/>
      <c r="LUF2" s="832"/>
      <c r="LUG2" s="832"/>
      <c r="LUH2" s="832"/>
      <c r="LUI2" s="832"/>
      <c r="LUJ2" s="832"/>
      <c r="LUK2" s="832"/>
      <c r="LUL2" s="832"/>
      <c r="LUM2" s="832"/>
      <c r="LUN2" s="832"/>
      <c r="LUO2" s="832"/>
      <c r="LUP2" s="832"/>
      <c r="LUQ2" s="832"/>
      <c r="LUR2" s="832"/>
      <c r="LUS2" s="832"/>
      <c r="LUT2" s="832"/>
      <c r="LUU2" s="832"/>
      <c r="LUV2" s="832"/>
      <c r="LUW2" s="832"/>
      <c r="LUX2" s="832"/>
      <c r="LUY2" s="832"/>
      <c r="LUZ2" s="832"/>
      <c r="LVA2" s="832"/>
      <c r="LVB2" s="832"/>
      <c r="LVC2" s="832"/>
      <c r="LVD2" s="832"/>
      <c r="LVE2" s="832"/>
      <c r="LVF2" s="832"/>
      <c r="LVG2" s="832"/>
      <c r="LVH2" s="832"/>
      <c r="LVI2" s="832"/>
      <c r="LVJ2" s="832"/>
      <c r="LVK2" s="832"/>
      <c r="LVL2" s="832"/>
      <c r="LVM2" s="832"/>
      <c r="LVN2" s="832"/>
      <c r="LVO2" s="832"/>
      <c r="LVP2" s="832"/>
      <c r="LVQ2" s="832"/>
      <c r="LVR2" s="832"/>
      <c r="LVS2" s="832"/>
      <c r="LVT2" s="832"/>
      <c r="LVU2" s="832"/>
      <c r="LVV2" s="832"/>
      <c r="LVW2" s="832"/>
      <c r="LVX2" s="832"/>
      <c r="LVY2" s="832"/>
      <c r="LVZ2" s="832"/>
      <c r="LWA2" s="832"/>
      <c r="LWB2" s="832"/>
      <c r="LWC2" s="832"/>
      <c r="LWD2" s="832"/>
      <c r="LWE2" s="832"/>
      <c r="LWF2" s="832"/>
      <c r="LWG2" s="832"/>
      <c r="LWH2" s="832"/>
      <c r="LWI2" s="832"/>
      <c r="LWJ2" s="832"/>
      <c r="LWK2" s="832"/>
      <c r="LWL2" s="832"/>
      <c r="LWM2" s="832"/>
      <c r="LWN2" s="832"/>
      <c r="LWO2" s="832"/>
      <c r="LWP2" s="832"/>
      <c r="LWQ2" s="832"/>
      <c r="LWR2" s="832"/>
      <c r="LWS2" s="832"/>
      <c r="LWT2" s="832"/>
      <c r="LWU2" s="832"/>
      <c r="LWV2" s="832"/>
      <c r="LWW2" s="832"/>
      <c r="LWX2" s="832"/>
      <c r="LWY2" s="832"/>
      <c r="LWZ2" s="832"/>
      <c r="LXA2" s="832"/>
      <c r="LXB2" s="832"/>
      <c r="LXC2" s="832"/>
      <c r="LXD2" s="832"/>
      <c r="LXE2" s="832"/>
      <c r="LXF2" s="832"/>
      <c r="LXG2" s="832"/>
      <c r="LXH2" s="832"/>
      <c r="LXI2" s="832"/>
      <c r="LXJ2" s="832"/>
      <c r="LXK2" s="832"/>
      <c r="LXL2" s="832"/>
      <c r="LXM2" s="832"/>
      <c r="LXN2" s="832"/>
      <c r="LXO2" s="832"/>
      <c r="LXP2" s="832"/>
      <c r="LXQ2" s="832"/>
      <c r="LXR2" s="832"/>
      <c r="LXS2" s="832"/>
      <c r="LXT2" s="832"/>
      <c r="LXU2" s="832"/>
      <c r="LXV2" s="832"/>
      <c r="LXW2" s="832"/>
      <c r="LXX2" s="832"/>
      <c r="LXY2" s="832"/>
      <c r="LXZ2" s="832"/>
      <c r="LYA2" s="832"/>
      <c r="LYB2" s="832"/>
      <c r="LYC2" s="832"/>
      <c r="LYD2" s="832"/>
      <c r="LYE2" s="832"/>
      <c r="LYF2" s="832"/>
      <c r="LYG2" s="832"/>
      <c r="LYH2" s="832"/>
      <c r="LYI2" s="832"/>
      <c r="LYJ2" s="832"/>
      <c r="LYK2" s="832"/>
      <c r="LYL2" s="832"/>
      <c r="LYM2" s="832"/>
      <c r="LYN2" s="832"/>
      <c r="LYO2" s="832"/>
      <c r="LYP2" s="832"/>
      <c r="LYQ2" s="832"/>
      <c r="LYR2" s="832"/>
      <c r="LYS2" s="832"/>
      <c r="LYT2" s="832"/>
      <c r="LYU2" s="832"/>
      <c r="LYV2" s="832"/>
      <c r="LYW2" s="832"/>
      <c r="LYX2" s="832"/>
      <c r="LYY2" s="832"/>
      <c r="LYZ2" s="832"/>
      <c r="LZA2" s="832"/>
      <c r="LZB2" s="832"/>
      <c r="LZC2" s="832"/>
      <c r="LZD2" s="832"/>
      <c r="LZE2" s="832"/>
      <c r="LZF2" s="832"/>
      <c r="LZG2" s="832"/>
      <c r="LZH2" s="832"/>
      <c r="LZI2" s="832"/>
      <c r="LZJ2" s="832"/>
      <c r="LZK2" s="832"/>
      <c r="LZL2" s="832"/>
      <c r="LZM2" s="832"/>
      <c r="LZN2" s="832"/>
      <c r="LZO2" s="832"/>
      <c r="LZP2" s="832"/>
      <c r="LZQ2" s="832"/>
      <c r="LZR2" s="832"/>
      <c r="LZS2" s="832"/>
      <c r="LZT2" s="832"/>
      <c r="LZU2" s="832"/>
      <c r="LZV2" s="832"/>
      <c r="LZW2" s="832"/>
      <c r="LZX2" s="832"/>
      <c r="LZY2" s="832"/>
      <c r="LZZ2" s="832"/>
      <c r="MAA2" s="832"/>
      <c r="MAB2" s="832"/>
      <c r="MAC2" s="832"/>
      <c r="MAD2" s="832"/>
      <c r="MAE2" s="832"/>
      <c r="MAF2" s="832"/>
      <c r="MAG2" s="832"/>
      <c r="MAH2" s="832"/>
      <c r="MAI2" s="832"/>
      <c r="MAJ2" s="832"/>
      <c r="MAK2" s="832"/>
      <c r="MAL2" s="832"/>
      <c r="MAM2" s="832"/>
      <c r="MAN2" s="832"/>
      <c r="MAO2" s="832"/>
      <c r="MAP2" s="832"/>
      <c r="MAQ2" s="832"/>
      <c r="MAR2" s="832"/>
      <c r="MAS2" s="832"/>
      <c r="MAT2" s="832"/>
      <c r="MAU2" s="832"/>
      <c r="MAV2" s="832"/>
      <c r="MAW2" s="832"/>
      <c r="MAX2" s="832"/>
      <c r="MAY2" s="832"/>
      <c r="MAZ2" s="832"/>
      <c r="MBA2" s="832"/>
      <c r="MBB2" s="832"/>
      <c r="MBC2" s="832"/>
      <c r="MBD2" s="832"/>
      <c r="MBE2" s="832"/>
      <c r="MBF2" s="832"/>
      <c r="MBG2" s="832"/>
      <c r="MBH2" s="832"/>
      <c r="MBI2" s="832"/>
      <c r="MBJ2" s="832"/>
      <c r="MBK2" s="832"/>
      <c r="MBL2" s="832"/>
      <c r="MBM2" s="832"/>
      <c r="MBN2" s="832"/>
      <c r="MBO2" s="832"/>
      <c r="MBP2" s="832"/>
      <c r="MBQ2" s="832"/>
      <c r="MBR2" s="832"/>
      <c r="MBS2" s="832"/>
      <c r="MBT2" s="832"/>
      <c r="MBU2" s="832"/>
      <c r="MBV2" s="832"/>
      <c r="MBW2" s="832"/>
      <c r="MBX2" s="832"/>
      <c r="MBY2" s="832"/>
      <c r="MBZ2" s="832"/>
      <c r="MCA2" s="832"/>
      <c r="MCB2" s="832"/>
      <c r="MCC2" s="832"/>
      <c r="MCD2" s="832"/>
      <c r="MCE2" s="832"/>
      <c r="MCF2" s="832"/>
      <c r="MCG2" s="832"/>
      <c r="MCH2" s="832"/>
      <c r="MCI2" s="832"/>
      <c r="MCJ2" s="832"/>
      <c r="MCK2" s="832"/>
      <c r="MCL2" s="832"/>
      <c r="MCM2" s="832"/>
      <c r="MCN2" s="832"/>
      <c r="MCO2" s="832"/>
      <c r="MCP2" s="832"/>
      <c r="MCQ2" s="832"/>
      <c r="MCR2" s="832"/>
      <c r="MCS2" s="832"/>
      <c r="MCT2" s="832"/>
      <c r="MCU2" s="832"/>
      <c r="MCV2" s="832"/>
      <c r="MCW2" s="832"/>
      <c r="MCX2" s="832"/>
      <c r="MCY2" s="832"/>
      <c r="MCZ2" s="832"/>
      <c r="MDA2" s="832"/>
      <c r="MDB2" s="832"/>
      <c r="MDC2" s="832"/>
      <c r="MDD2" s="832"/>
      <c r="MDE2" s="832"/>
      <c r="MDF2" s="832"/>
      <c r="MDG2" s="832"/>
      <c r="MDH2" s="832"/>
      <c r="MDI2" s="832"/>
      <c r="MDJ2" s="832"/>
      <c r="MDK2" s="832"/>
      <c r="MDL2" s="832"/>
      <c r="MDM2" s="832"/>
      <c r="MDN2" s="832"/>
      <c r="MDO2" s="832"/>
      <c r="MDP2" s="832"/>
      <c r="MDQ2" s="832"/>
      <c r="MDR2" s="832"/>
      <c r="MDS2" s="832"/>
      <c r="MDT2" s="832"/>
      <c r="MDU2" s="832"/>
      <c r="MDV2" s="832"/>
      <c r="MDW2" s="832"/>
      <c r="MDX2" s="832"/>
      <c r="MDY2" s="832"/>
      <c r="MDZ2" s="832"/>
      <c r="MEA2" s="832"/>
      <c r="MEB2" s="832"/>
      <c r="MEC2" s="832"/>
      <c r="MED2" s="832"/>
      <c r="MEE2" s="832"/>
      <c r="MEF2" s="832"/>
      <c r="MEG2" s="832"/>
      <c r="MEH2" s="832"/>
      <c r="MEI2" s="832"/>
      <c r="MEJ2" s="832"/>
      <c r="MEK2" s="832"/>
      <c r="MEL2" s="832"/>
      <c r="MEM2" s="832"/>
      <c r="MEN2" s="832"/>
      <c r="MEO2" s="832"/>
      <c r="MEP2" s="832"/>
      <c r="MEQ2" s="832"/>
      <c r="MER2" s="832"/>
      <c r="MES2" s="832"/>
      <c r="MET2" s="832"/>
      <c r="MEU2" s="832"/>
      <c r="MEV2" s="832"/>
      <c r="MEW2" s="832"/>
      <c r="MEX2" s="832"/>
      <c r="MEY2" s="832"/>
      <c r="MEZ2" s="832"/>
      <c r="MFA2" s="832"/>
      <c r="MFB2" s="832"/>
      <c r="MFC2" s="832"/>
      <c r="MFD2" s="832"/>
      <c r="MFE2" s="832"/>
      <c r="MFF2" s="832"/>
      <c r="MFG2" s="832"/>
      <c r="MFH2" s="832"/>
      <c r="MFI2" s="832"/>
      <c r="MFJ2" s="832"/>
      <c r="MFK2" s="832"/>
      <c r="MFL2" s="832"/>
      <c r="MFM2" s="832"/>
      <c r="MFN2" s="832"/>
      <c r="MFO2" s="832"/>
      <c r="MFP2" s="832"/>
      <c r="MFQ2" s="832"/>
      <c r="MFR2" s="832"/>
      <c r="MFS2" s="832"/>
      <c r="MFT2" s="832"/>
      <c r="MFU2" s="832"/>
      <c r="MFV2" s="832"/>
      <c r="MFW2" s="832"/>
      <c r="MFX2" s="832"/>
      <c r="MFY2" s="832"/>
      <c r="MFZ2" s="832"/>
      <c r="MGA2" s="832"/>
      <c r="MGB2" s="832"/>
      <c r="MGC2" s="832"/>
      <c r="MGD2" s="832"/>
      <c r="MGE2" s="832"/>
      <c r="MGF2" s="832"/>
      <c r="MGG2" s="832"/>
      <c r="MGH2" s="832"/>
      <c r="MGI2" s="832"/>
      <c r="MGJ2" s="832"/>
      <c r="MGK2" s="832"/>
      <c r="MGL2" s="832"/>
      <c r="MGM2" s="832"/>
      <c r="MGN2" s="832"/>
      <c r="MGO2" s="832"/>
      <c r="MGP2" s="832"/>
      <c r="MGQ2" s="832"/>
      <c r="MGR2" s="832"/>
      <c r="MGS2" s="832"/>
      <c r="MGT2" s="832"/>
      <c r="MGU2" s="832"/>
      <c r="MGV2" s="832"/>
      <c r="MGW2" s="832"/>
      <c r="MGX2" s="832"/>
      <c r="MGY2" s="832"/>
      <c r="MGZ2" s="832"/>
      <c r="MHA2" s="832"/>
      <c r="MHB2" s="832"/>
      <c r="MHC2" s="832"/>
      <c r="MHD2" s="832"/>
      <c r="MHE2" s="832"/>
      <c r="MHF2" s="832"/>
      <c r="MHG2" s="832"/>
      <c r="MHH2" s="832"/>
      <c r="MHI2" s="832"/>
      <c r="MHJ2" s="832"/>
      <c r="MHK2" s="832"/>
      <c r="MHL2" s="832"/>
      <c r="MHM2" s="832"/>
      <c r="MHN2" s="832"/>
      <c r="MHO2" s="832"/>
      <c r="MHP2" s="832"/>
      <c r="MHQ2" s="832"/>
      <c r="MHR2" s="832"/>
      <c r="MHS2" s="832"/>
      <c r="MHT2" s="832"/>
      <c r="MHU2" s="832"/>
      <c r="MHV2" s="832"/>
      <c r="MHW2" s="832"/>
      <c r="MHX2" s="832"/>
      <c r="MHY2" s="832"/>
      <c r="MHZ2" s="832"/>
      <c r="MIA2" s="832"/>
      <c r="MIB2" s="832"/>
      <c r="MIC2" s="832"/>
      <c r="MID2" s="832"/>
      <c r="MIE2" s="832"/>
      <c r="MIF2" s="832"/>
      <c r="MIG2" s="832"/>
      <c r="MIH2" s="832"/>
      <c r="MII2" s="832"/>
      <c r="MIJ2" s="832"/>
      <c r="MIK2" s="832"/>
      <c r="MIL2" s="832"/>
      <c r="MIM2" s="832"/>
      <c r="MIN2" s="832"/>
      <c r="MIO2" s="832"/>
      <c r="MIP2" s="832"/>
      <c r="MIQ2" s="832"/>
      <c r="MIR2" s="832"/>
      <c r="MIS2" s="832"/>
      <c r="MIT2" s="832"/>
      <c r="MIU2" s="832"/>
      <c r="MIV2" s="832"/>
      <c r="MIW2" s="832"/>
      <c r="MIX2" s="832"/>
      <c r="MIY2" s="832"/>
      <c r="MIZ2" s="832"/>
      <c r="MJA2" s="832"/>
      <c r="MJB2" s="832"/>
      <c r="MJC2" s="832"/>
      <c r="MJD2" s="832"/>
      <c r="MJE2" s="832"/>
      <c r="MJF2" s="832"/>
      <c r="MJG2" s="832"/>
      <c r="MJH2" s="832"/>
      <c r="MJI2" s="832"/>
      <c r="MJJ2" s="832"/>
      <c r="MJK2" s="832"/>
      <c r="MJL2" s="832"/>
      <c r="MJM2" s="832"/>
      <c r="MJN2" s="832"/>
      <c r="MJO2" s="832"/>
      <c r="MJP2" s="832"/>
      <c r="MJQ2" s="832"/>
      <c r="MJR2" s="832"/>
      <c r="MJS2" s="832"/>
      <c r="MJT2" s="832"/>
      <c r="MJU2" s="832"/>
      <c r="MJV2" s="832"/>
      <c r="MJW2" s="832"/>
      <c r="MJX2" s="832"/>
      <c r="MJY2" s="832"/>
      <c r="MJZ2" s="832"/>
      <c r="MKA2" s="832"/>
      <c r="MKB2" s="832"/>
      <c r="MKC2" s="832"/>
      <c r="MKD2" s="832"/>
      <c r="MKE2" s="832"/>
      <c r="MKF2" s="832"/>
      <c r="MKG2" s="832"/>
      <c r="MKH2" s="832"/>
      <c r="MKI2" s="832"/>
      <c r="MKJ2" s="832"/>
      <c r="MKK2" s="832"/>
      <c r="MKL2" s="832"/>
      <c r="MKM2" s="832"/>
      <c r="MKN2" s="832"/>
      <c r="MKO2" s="832"/>
      <c r="MKP2" s="832"/>
      <c r="MKQ2" s="832"/>
      <c r="MKR2" s="832"/>
      <c r="MKS2" s="832"/>
      <c r="MKT2" s="832"/>
      <c r="MKU2" s="832"/>
      <c r="MKV2" s="832"/>
      <c r="MKW2" s="832"/>
      <c r="MKX2" s="832"/>
      <c r="MKY2" s="832"/>
      <c r="MKZ2" s="832"/>
      <c r="MLA2" s="832"/>
      <c r="MLB2" s="832"/>
      <c r="MLC2" s="832"/>
      <c r="MLD2" s="832"/>
      <c r="MLE2" s="832"/>
      <c r="MLF2" s="832"/>
      <c r="MLG2" s="832"/>
      <c r="MLH2" s="832"/>
      <c r="MLI2" s="832"/>
      <c r="MLJ2" s="832"/>
      <c r="MLK2" s="832"/>
      <c r="MLL2" s="832"/>
      <c r="MLM2" s="832"/>
      <c r="MLN2" s="832"/>
      <c r="MLO2" s="832"/>
      <c r="MLP2" s="832"/>
      <c r="MLQ2" s="832"/>
      <c r="MLR2" s="832"/>
      <c r="MLS2" s="832"/>
      <c r="MLT2" s="832"/>
      <c r="MLU2" s="832"/>
      <c r="MLV2" s="832"/>
      <c r="MLW2" s="832"/>
      <c r="MLX2" s="832"/>
      <c r="MLY2" s="832"/>
      <c r="MLZ2" s="832"/>
      <c r="MMA2" s="832"/>
      <c r="MMB2" s="832"/>
      <c r="MMC2" s="832"/>
      <c r="MMD2" s="832"/>
      <c r="MME2" s="832"/>
      <c r="MMF2" s="832"/>
      <c r="MMG2" s="832"/>
      <c r="MMH2" s="832"/>
      <c r="MMI2" s="832"/>
      <c r="MMJ2" s="832"/>
      <c r="MMK2" s="832"/>
      <c r="MML2" s="832"/>
      <c r="MMM2" s="832"/>
      <c r="MMN2" s="832"/>
      <c r="MMO2" s="832"/>
      <c r="MMP2" s="832"/>
      <c r="MMQ2" s="832"/>
      <c r="MMR2" s="832"/>
      <c r="MMS2" s="832"/>
      <c r="MMT2" s="832"/>
      <c r="MMU2" s="832"/>
      <c r="MMV2" s="832"/>
      <c r="MMW2" s="832"/>
      <c r="MMX2" s="832"/>
      <c r="MMY2" s="832"/>
      <c r="MMZ2" s="832"/>
      <c r="MNA2" s="832"/>
      <c r="MNB2" s="832"/>
      <c r="MNC2" s="832"/>
      <c r="MND2" s="832"/>
      <c r="MNE2" s="832"/>
      <c r="MNF2" s="832"/>
      <c r="MNG2" s="832"/>
      <c r="MNH2" s="832"/>
      <c r="MNI2" s="832"/>
      <c r="MNJ2" s="832"/>
      <c r="MNK2" s="832"/>
      <c r="MNL2" s="832"/>
      <c r="MNM2" s="832"/>
      <c r="MNN2" s="832"/>
      <c r="MNO2" s="832"/>
      <c r="MNP2" s="832"/>
      <c r="MNQ2" s="832"/>
      <c r="MNR2" s="832"/>
      <c r="MNS2" s="832"/>
      <c r="MNT2" s="832"/>
      <c r="MNU2" s="832"/>
      <c r="MNV2" s="832"/>
      <c r="MNW2" s="832"/>
      <c r="MNX2" s="832"/>
      <c r="MNY2" s="832"/>
      <c r="MNZ2" s="832"/>
      <c r="MOA2" s="832"/>
      <c r="MOB2" s="832"/>
      <c r="MOC2" s="832"/>
      <c r="MOD2" s="832"/>
      <c r="MOE2" s="832"/>
      <c r="MOF2" s="832"/>
      <c r="MOG2" s="832"/>
      <c r="MOH2" s="832"/>
      <c r="MOI2" s="832"/>
      <c r="MOJ2" s="832"/>
      <c r="MOK2" s="832"/>
      <c r="MOL2" s="832"/>
      <c r="MOM2" s="832"/>
      <c r="MON2" s="832"/>
      <c r="MOO2" s="832"/>
      <c r="MOP2" s="832"/>
      <c r="MOQ2" s="832"/>
      <c r="MOR2" s="832"/>
      <c r="MOS2" s="832"/>
      <c r="MOT2" s="832"/>
      <c r="MOU2" s="832"/>
      <c r="MOV2" s="832"/>
      <c r="MOW2" s="832"/>
      <c r="MOX2" s="832"/>
      <c r="MOY2" s="832"/>
      <c r="MOZ2" s="832"/>
      <c r="MPA2" s="832"/>
      <c r="MPB2" s="832"/>
      <c r="MPC2" s="832"/>
      <c r="MPD2" s="832"/>
      <c r="MPE2" s="832"/>
      <c r="MPF2" s="832"/>
      <c r="MPG2" s="832"/>
      <c r="MPH2" s="832"/>
      <c r="MPI2" s="832"/>
      <c r="MPJ2" s="832"/>
      <c r="MPK2" s="832"/>
      <c r="MPL2" s="832"/>
      <c r="MPM2" s="832"/>
      <c r="MPN2" s="832"/>
      <c r="MPO2" s="832"/>
      <c r="MPP2" s="832"/>
      <c r="MPQ2" s="832"/>
      <c r="MPR2" s="832"/>
      <c r="MPS2" s="832"/>
      <c r="MPT2" s="832"/>
      <c r="MPU2" s="832"/>
      <c r="MPV2" s="832"/>
      <c r="MPW2" s="832"/>
      <c r="MPX2" s="832"/>
      <c r="MPY2" s="832"/>
      <c r="MPZ2" s="832"/>
      <c r="MQA2" s="832"/>
      <c r="MQB2" s="832"/>
      <c r="MQC2" s="832"/>
      <c r="MQD2" s="832"/>
      <c r="MQE2" s="832"/>
      <c r="MQF2" s="832"/>
      <c r="MQG2" s="832"/>
      <c r="MQH2" s="832"/>
      <c r="MQI2" s="832"/>
      <c r="MQJ2" s="832"/>
      <c r="MQK2" s="832"/>
      <c r="MQL2" s="832"/>
      <c r="MQM2" s="832"/>
      <c r="MQN2" s="832"/>
      <c r="MQO2" s="832"/>
      <c r="MQP2" s="832"/>
      <c r="MQQ2" s="832"/>
      <c r="MQR2" s="832"/>
      <c r="MQS2" s="832"/>
      <c r="MQT2" s="832"/>
      <c r="MQU2" s="832"/>
      <c r="MQV2" s="832"/>
      <c r="MQW2" s="832"/>
      <c r="MQX2" s="832"/>
      <c r="MQY2" s="832"/>
      <c r="MQZ2" s="832"/>
      <c r="MRA2" s="832"/>
      <c r="MRB2" s="832"/>
      <c r="MRC2" s="832"/>
      <c r="MRD2" s="832"/>
      <c r="MRE2" s="832"/>
      <c r="MRF2" s="832"/>
      <c r="MRG2" s="832"/>
      <c r="MRH2" s="832"/>
      <c r="MRI2" s="832"/>
      <c r="MRJ2" s="832"/>
      <c r="MRK2" s="832"/>
      <c r="MRL2" s="832"/>
      <c r="MRM2" s="832"/>
      <c r="MRN2" s="832"/>
      <c r="MRO2" s="832"/>
      <c r="MRP2" s="832"/>
      <c r="MRQ2" s="832"/>
      <c r="MRR2" s="832"/>
      <c r="MRS2" s="832"/>
      <c r="MRT2" s="832"/>
      <c r="MRU2" s="832"/>
      <c r="MRV2" s="832"/>
      <c r="MRW2" s="832"/>
      <c r="MRX2" s="832"/>
      <c r="MRY2" s="832"/>
      <c r="MRZ2" s="832"/>
      <c r="MSA2" s="832"/>
      <c r="MSB2" s="832"/>
      <c r="MSC2" s="832"/>
      <c r="MSD2" s="832"/>
      <c r="MSE2" s="832"/>
      <c r="MSF2" s="832"/>
      <c r="MSG2" s="832"/>
      <c r="MSH2" s="832"/>
      <c r="MSI2" s="832"/>
      <c r="MSJ2" s="832"/>
      <c r="MSK2" s="832"/>
      <c r="MSL2" s="832"/>
      <c r="MSM2" s="832"/>
      <c r="MSN2" s="832"/>
      <c r="MSO2" s="832"/>
      <c r="MSP2" s="832"/>
      <c r="MSQ2" s="832"/>
      <c r="MSR2" s="832"/>
      <c r="MSS2" s="832"/>
      <c r="MST2" s="832"/>
      <c r="MSU2" s="832"/>
      <c r="MSV2" s="832"/>
      <c r="MSW2" s="832"/>
      <c r="MSX2" s="832"/>
      <c r="MSY2" s="832"/>
      <c r="MSZ2" s="832"/>
      <c r="MTA2" s="832"/>
      <c r="MTB2" s="832"/>
      <c r="MTC2" s="832"/>
      <c r="MTD2" s="832"/>
      <c r="MTE2" s="832"/>
      <c r="MTF2" s="832"/>
      <c r="MTG2" s="832"/>
      <c r="MTH2" s="832"/>
      <c r="MTI2" s="832"/>
      <c r="MTJ2" s="832"/>
      <c r="MTK2" s="832"/>
      <c r="MTL2" s="832"/>
      <c r="MTM2" s="832"/>
      <c r="MTN2" s="832"/>
      <c r="MTO2" s="832"/>
      <c r="MTP2" s="832"/>
      <c r="MTQ2" s="832"/>
      <c r="MTR2" s="832"/>
      <c r="MTS2" s="832"/>
      <c r="MTT2" s="832"/>
      <c r="MTU2" s="832"/>
      <c r="MTV2" s="832"/>
      <c r="MTW2" s="832"/>
      <c r="MTX2" s="832"/>
      <c r="MTY2" s="832"/>
      <c r="MTZ2" s="832"/>
      <c r="MUA2" s="832"/>
      <c r="MUB2" s="832"/>
      <c r="MUC2" s="832"/>
      <c r="MUD2" s="832"/>
      <c r="MUE2" s="832"/>
      <c r="MUF2" s="832"/>
      <c r="MUG2" s="832"/>
      <c r="MUH2" s="832"/>
      <c r="MUI2" s="832"/>
      <c r="MUJ2" s="832"/>
      <c r="MUK2" s="832"/>
      <c r="MUL2" s="832"/>
      <c r="MUM2" s="832"/>
      <c r="MUN2" s="832"/>
      <c r="MUO2" s="832"/>
      <c r="MUP2" s="832"/>
      <c r="MUQ2" s="832"/>
      <c r="MUR2" s="832"/>
      <c r="MUS2" s="832"/>
      <c r="MUT2" s="832"/>
      <c r="MUU2" s="832"/>
      <c r="MUV2" s="832"/>
      <c r="MUW2" s="832"/>
      <c r="MUX2" s="832"/>
      <c r="MUY2" s="832"/>
      <c r="MUZ2" s="832"/>
      <c r="MVA2" s="832"/>
      <c r="MVB2" s="832"/>
      <c r="MVC2" s="832"/>
      <c r="MVD2" s="832"/>
      <c r="MVE2" s="832"/>
      <c r="MVF2" s="832"/>
      <c r="MVG2" s="832"/>
      <c r="MVH2" s="832"/>
      <c r="MVI2" s="832"/>
      <c r="MVJ2" s="832"/>
      <c r="MVK2" s="832"/>
      <c r="MVL2" s="832"/>
      <c r="MVM2" s="832"/>
      <c r="MVN2" s="832"/>
      <c r="MVO2" s="832"/>
      <c r="MVP2" s="832"/>
      <c r="MVQ2" s="832"/>
      <c r="MVR2" s="832"/>
      <c r="MVS2" s="832"/>
      <c r="MVT2" s="832"/>
      <c r="MVU2" s="832"/>
      <c r="MVV2" s="832"/>
      <c r="MVW2" s="832"/>
      <c r="MVX2" s="832"/>
      <c r="MVY2" s="832"/>
      <c r="MVZ2" s="832"/>
      <c r="MWA2" s="832"/>
      <c r="MWB2" s="832"/>
      <c r="MWC2" s="832"/>
      <c r="MWD2" s="832"/>
      <c r="MWE2" s="832"/>
      <c r="MWF2" s="832"/>
      <c r="MWG2" s="832"/>
      <c r="MWH2" s="832"/>
      <c r="MWI2" s="832"/>
      <c r="MWJ2" s="832"/>
      <c r="MWK2" s="832"/>
      <c r="MWL2" s="832"/>
      <c r="MWM2" s="832"/>
      <c r="MWN2" s="832"/>
      <c r="MWO2" s="832"/>
      <c r="MWP2" s="832"/>
      <c r="MWQ2" s="832"/>
      <c r="MWR2" s="832"/>
      <c r="MWS2" s="832"/>
      <c r="MWT2" s="832"/>
      <c r="MWU2" s="832"/>
      <c r="MWV2" s="832"/>
      <c r="MWW2" s="832"/>
      <c r="MWX2" s="832"/>
      <c r="MWY2" s="832"/>
      <c r="MWZ2" s="832"/>
      <c r="MXA2" s="832"/>
      <c r="MXB2" s="832"/>
      <c r="MXC2" s="832"/>
      <c r="MXD2" s="832"/>
      <c r="MXE2" s="832"/>
      <c r="MXF2" s="832"/>
      <c r="MXG2" s="832"/>
      <c r="MXH2" s="832"/>
      <c r="MXI2" s="832"/>
      <c r="MXJ2" s="832"/>
      <c r="MXK2" s="832"/>
      <c r="MXL2" s="832"/>
      <c r="MXM2" s="832"/>
      <c r="MXN2" s="832"/>
      <c r="MXO2" s="832"/>
      <c r="MXP2" s="832"/>
      <c r="MXQ2" s="832"/>
      <c r="MXR2" s="832"/>
      <c r="MXS2" s="832"/>
      <c r="MXT2" s="832"/>
      <c r="MXU2" s="832"/>
      <c r="MXV2" s="832"/>
      <c r="MXW2" s="832"/>
      <c r="MXX2" s="832"/>
      <c r="MXY2" s="832"/>
      <c r="MXZ2" s="832"/>
      <c r="MYA2" s="832"/>
      <c r="MYB2" s="832"/>
      <c r="MYC2" s="832"/>
      <c r="MYD2" s="832"/>
      <c r="MYE2" s="832"/>
      <c r="MYF2" s="832"/>
      <c r="MYG2" s="832"/>
      <c r="MYH2" s="832"/>
      <c r="MYI2" s="832"/>
      <c r="MYJ2" s="832"/>
      <c r="MYK2" s="832"/>
      <c r="MYL2" s="832"/>
      <c r="MYM2" s="832"/>
      <c r="MYN2" s="832"/>
      <c r="MYO2" s="832"/>
      <c r="MYP2" s="832"/>
      <c r="MYQ2" s="832"/>
      <c r="MYR2" s="832"/>
      <c r="MYS2" s="832"/>
      <c r="MYT2" s="832"/>
      <c r="MYU2" s="832"/>
      <c r="MYV2" s="832"/>
      <c r="MYW2" s="832"/>
      <c r="MYX2" s="832"/>
      <c r="MYY2" s="832"/>
      <c r="MYZ2" s="832"/>
      <c r="MZA2" s="832"/>
      <c r="MZB2" s="832"/>
      <c r="MZC2" s="832"/>
      <c r="MZD2" s="832"/>
      <c r="MZE2" s="832"/>
      <c r="MZF2" s="832"/>
      <c r="MZG2" s="832"/>
      <c r="MZH2" s="832"/>
      <c r="MZI2" s="832"/>
      <c r="MZJ2" s="832"/>
      <c r="MZK2" s="832"/>
      <c r="MZL2" s="832"/>
      <c r="MZM2" s="832"/>
      <c r="MZN2" s="832"/>
      <c r="MZO2" s="832"/>
      <c r="MZP2" s="832"/>
      <c r="MZQ2" s="832"/>
      <c r="MZR2" s="832"/>
      <c r="MZS2" s="832"/>
      <c r="MZT2" s="832"/>
      <c r="MZU2" s="832"/>
      <c r="MZV2" s="832"/>
      <c r="MZW2" s="832"/>
      <c r="MZX2" s="832"/>
      <c r="MZY2" s="832"/>
      <c r="MZZ2" s="832"/>
      <c r="NAA2" s="832"/>
      <c r="NAB2" s="832"/>
      <c r="NAC2" s="832"/>
      <c r="NAD2" s="832"/>
      <c r="NAE2" s="832"/>
      <c r="NAF2" s="832"/>
      <c r="NAG2" s="832"/>
      <c r="NAH2" s="832"/>
      <c r="NAI2" s="832"/>
      <c r="NAJ2" s="832"/>
      <c r="NAK2" s="832"/>
      <c r="NAL2" s="832"/>
      <c r="NAM2" s="832"/>
      <c r="NAN2" s="832"/>
      <c r="NAO2" s="832"/>
      <c r="NAP2" s="832"/>
      <c r="NAQ2" s="832"/>
      <c r="NAR2" s="832"/>
      <c r="NAS2" s="832"/>
      <c r="NAT2" s="832"/>
      <c r="NAU2" s="832"/>
      <c r="NAV2" s="832"/>
      <c r="NAW2" s="832"/>
      <c r="NAX2" s="832"/>
      <c r="NAY2" s="832"/>
      <c r="NAZ2" s="832"/>
      <c r="NBA2" s="832"/>
      <c r="NBB2" s="832"/>
      <c r="NBC2" s="832"/>
      <c r="NBD2" s="832"/>
      <c r="NBE2" s="832"/>
      <c r="NBF2" s="832"/>
      <c r="NBG2" s="832"/>
      <c r="NBH2" s="832"/>
      <c r="NBI2" s="832"/>
      <c r="NBJ2" s="832"/>
      <c r="NBK2" s="832"/>
      <c r="NBL2" s="832"/>
      <c r="NBM2" s="832"/>
      <c r="NBN2" s="832"/>
      <c r="NBO2" s="832"/>
      <c r="NBP2" s="832"/>
      <c r="NBQ2" s="832"/>
      <c r="NBR2" s="832"/>
      <c r="NBS2" s="832"/>
      <c r="NBT2" s="832"/>
      <c r="NBU2" s="832"/>
      <c r="NBV2" s="832"/>
      <c r="NBW2" s="832"/>
      <c r="NBX2" s="832"/>
      <c r="NBY2" s="832"/>
      <c r="NBZ2" s="832"/>
      <c r="NCA2" s="832"/>
      <c r="NCB2" s="832"/>
      <c r="NCC2" s="832"/>
      <c r="NCD2" s="832"/>
      <c r="NCE2" s="832"/>
      <c r="NCF2" s="832"/>
      <c r="NCG2" s="832"/>
      <c r="NCH2" s="832"/>
      <c r="NCI2" s="832"/>
      <c r="NCJ2" s="832"/>
      <c r="NCK2" s="832"/>
      <c r="NCL2" s="832"/>
      <c r="NCM2" s="832"/>
      <c r="NCN2" s="832"/>
      <c r="NCO2" s="832"/>
      <c r="NCP2" s="832"/>
      <c r="NCQ2" s="832"/>
      <c r="NCR2" s="832"/>
      <c r="NCS2" s="832"/>
      <c r="NCT2" s="832"/>
      <c r="NCU2" s="832"/>
      <c r="NCV2" s="832"/>
      <c r="NCW2" s="832"/>
      <c r="NCX2" s="832"/>
      <c r="NCY2" s="832"/>
      <c r="NCZ2" s="832"/>
      <c r="NDA2" s="832"/>
      <c r="NDB2" s="832"/>
      <c r="NDC2" s="832"/>
      <c r="NDD2" s="832"/>
      <c r="NDE2" s="832"/>
      <c r="NDF2" s="832"/>
      <c r="NDG2" s="832"/>
      <c r="NDH2" s="832"/>
      <c r="NDI2" s="832"/>
      <c r="NDJ2" s="832"/>
      <c r="NDK2" s="832"/>
      <c r="NDL2" s="832"/>
      <c r="NDM2" s="832"/>
      <c r="NDN2" s="832"/>
      <c r="NDO2" s="832"/>
      <c r="NDP2" s="832"/>
      <c r="NDQ2" s="832"/>
      <c r="NDR2" s="832"/>
      <c r="NDS2" s="832"/>
      <c r="NDT2" s="832"/>
      <c r="NDU2" s="832"/>
      <c r="NDV2" s="832"/>
      <c r="NDW2" s="832"/>
      <c r="NDX2" s="832"/>
      <c r="NDY2" s="832"/>
      <c r="NDZ2" s="832"/>
      <c r="NEA2" s="832"/>
      <c r="NEB2" s="832"/>
      <c r="NEC2" s="832"/>
      <c r="NED2" s="832"/>
      <c r="NEE2" s="832"/>
      <c r="NEF2" s="832"/>
      <c r="NEG2" s="832"/>
      <c r="NEH2" s="832"/>
      <c r="NEI2" s="832"/>
      <c r="NEJ2" s="832"/>
      <c r="NEK2" s="832"/>
      <c r="NEL2" s="832"/>
      <c r="NEM2" s="832"/>
      <c r="NEN2" s="832"/>
      <c r="NEO2" s="832"/>
      <c r="NEP2" s="832"/>
      <c r="NEQ2" s="832"/>
      <c r="NER2" s="832"/>
      <c r="NES2" s="832"/>
      <c r="NET2" s="832"/>
      <c r="NEU2" s="832"/>
      <c r="NEV2" s="832"/>
      <c r="NEW2" s="832"/>
      <c r="NEX2" s="832"/>
      <c r="NEY2" s="832"/>
      <c r="NEZ2" s="832"/>
      <c r="NFA2" s="832"/>
      <c r="NFB2" s="832"/>
      <c r="NFC2" s="832"/>
      <c r="NFD2" s="832"/>
      <c r="NFE2" s="832"/>
      <c r="NFF2" s="832"/>
      <c r="NFG2" s="832"/>
      <c r="NFH2" s="832"/>
      <c r="NFI2" s="832"/>
      <c r="NFJ2" s="832"/>
      <c r="NFK2" s="832"/>
      <c r="NFL2" s="832"/>
      <c r="NFM2" s="832"/>
      <c r="NFN2" s="832"/>
      <c r="NFO2" s="832"/>
      <c r="NFP2" s="832"/>
      <c r="NFQ2" s="832"/>
      <c r="NFR2" s="832"/>
      <c r="NFS2" s="832"/>
      <c r="NFT2" s="832"/>
      <c r="NFU2" s="832"/>
      <c r="NFV2" s="832"/>
      <c r="NFW2" s="832"/>
      <c r="NFX2" s="832"/>
      <c r="NFY2" s="832"/>
      <c r="NFZ2" s="832"/>
      <c r="NGA2" s="832"/>
      <c r="NGB2" s="832"/>
      <c r="NGC2" s="832"/>
      <c r="NGD2" s="832"/>
      <c r="NGE2" s="832"/>
      <c r="NGF2" s="832"/>
      <c r="NGG2" s="832"/>
      <c r="NGH2" s="832"/>
      <c r="NGI2" s="832"/>
      <c r="NGJ2" s="832"/>
      <c r="NGK2" s="832"/>
      <c r="NGL2" s="832"/>
      <c r="NGM2" s="832"/>
      <c r="NGN2" s="832"/>
      <c r="NGO2" s="832"/>
      <c r="NGP2" s="832"/>
      <c r="NGQ2" s="832"/>
      <c r="NGR2" s="832"/>
      <c r="NGS2" s="832"/>
      <c r="NGT2" s="832"/>
      <c r="NGU2" s="832"/>
      <c r="NGV2" s="832"/>
      <c r="NGW2" s="832"/>
      <c r="NGX2" s="832"/>
      <c r="NGY2" s="832"/>
      <c r="NGZ2" s="832"/>
      <c r="NHA2" s="832"/>
      <c r="NHB2" s="832"/>
      <c r="NHC2" s="832"/>
      <c r="NHD2" s="832"/>
      <c r="NHE2" s="832"/>
      <c r="NHF2" s="832"/>
      <c r="NHG2" s="832"/>
      <c r="NHH2" s="832"/>
      <c r="NHI2" s="832"/>
      <c r="NHJ2" s="832"/>
      <c r="NHK2" s="832"/>
      <c r="NHL2" s="832"/>
      <c r="NHM2" s="832"/>
      <c r="NHN2" s="832"/>
      <c r="NHO2" s="832"/>
      <c r="NHP2" s="832"/>
      <c r="NHQ2" s="832"/>
      <c r="NHR2" s="832"/>
      <c r="NHS2" s="832"/>
      <c r="NHT2" s="832"/>
      <c r="NHU2" s="832"/>
      <c r="NHV2" s="832"/>
      <c r="NHW2" s="832"/>
      <c r="NHX2" s="832"/>
      <c r="NHY2" s="832"/>
      <c r="NHZ2" s="832"/>
      <c r="NIA2" s="832"/>
      <c r="NIB2" s="832"/>
      <c r="NIC2" s="832"/>
      <c r="NID2" s="832"/>
      <c r="NIE2" s="832"/>
      <c r="NIF2" s="832"/>
      <c r="NIG2" s="832"/>
      <c r="NIH2" s="832"/>
      <c r="NII2" s="832"/>
      <c r="NIJ2" s="832"/>
      <c r="NIK2" s="832"/>
      <c r="NIL2" s="832"/>
      <c r="NIM2" s="832"/>
      <c r="NIN2" s="832"/>
      <c r="NIO2" s="832"/>
      <c r="NIP2" s="832"/>
      <c r="NIQ2" s="832"/>
      <c r="NIR2" s="832"/>
      <c r="NIS2" s="832"/>
      <c r="NIT2" s="832"/>
      <c r="NIU2" s="832"/>
      <c r="NIV2" s="832"/>
      <c r="NIW2" s="832"/>
      <c r="NIX2" s="832"/>
      <c r="NIY2" s="832"/>
      <c r="NIZ2" s="832"/>
      <c r="NJA2" s="832"/>
      <c r="NJB2" s="832"/>
      <c r="NJC2" s="832"/>
      <c r="NJD2" s="832"/>
      <c r="NJE2" s="832"/>
      <c r="NJF2" s="832"/>
      <c r="NJG2" s="832"/>
      <c r="NJH2" s="832"/>
      <c r="NJI2" s="832"/>
      <c r="NJJ2" s="832"/>
      <c r="NJK2" s="832"/>
      <c r="NJL2" s="832"/>
      <c r="NJM2" s="832"/>
      <c r="NJN2" s="832"/>
      <c r="NJO2" s="832"/>
      <c r="NJP2" s="832"/>
      <c r="NJQ2" s="832"/>
      <c r="NJR2" s="832"/>
      <c r="NJS2" s="832"/>
      <c r="NJT2" s="832"/>
      <c r="NJU2" s="832"/>
      <c r="NJV2" s="832"/>
      <c r="NJW2" s="832"/>
      <c r="NJX2" s="832"/>
      <c r="NJY2" s="832"/>
      <c r="NJZ2" s="832"/>
      <c r="NKA2" s="832"/>
      <c r="NKB2" s="832"/>
      <c r="NKC2" s="832"/>
      <c r="NKD2" s="832"/>
      <c r="NKE2" s="832"/>
      <c r="NKF2" s="832"/>
      <c r="NKG2" s="832"/>
      <c r="NKH2" s="832"/>
      <c r="NKI2" s="832"/>
      <c r="NKJ2" s="832"/>
      <c r="NKK2" s="832"/>
      <c r="NKL2" s="832"/>
      <c r="NKM2" s="832"/>
      <c r="NKN2" s="832"/>
      <c r="NKO2" s="832"/>
      <c r="NKP2" s="832"/>
      <c r="NKQ2" s="832"/>
      <c r="NKR2" s="832"/>
      <c r="NKS2" s="832"/>
      <c r="NKT2" s="832"/>
      <c r="NKU2" s="832"/>
      <c r="NKV2" s="832"/>
      <c r="NKW2" s="832"/>
      <c r="NKX2" s="832"/>
      <c r="NKY2" s="832"/>
      <c r="NKZ2" s="832"/>
      <c r="NLA2" s="832"/>
      <c r="NLB2" s="832"/>
      <c r="NLC2" s="832"/>
      <c r="NLD2" s="832"/>
      <c r="NLE2" s="832"/>
      <c r="NLF2" s="832"/>
      <c r="NLG2" s="832"/>
      <c r="NLH2" s="832"/>
      <c r="NLI2" s="832"/>
      <c r="NLJ2" s="832"/>
      <c r="NLK2" s="832"/>
      <c r="NLL2" s="832"/>
      <c r="NLM2" s="832"/>
      <c r="NLN2" s="832"/>
      <c r="NLO2" s="832"/>
      <c r="NLP2" s="832"/>
      <c r="NLQ2" s="832"/>
      <c r="NLR2" s="832"/>
      <c r="NLS2" s="832"/>
      <c r="NLT2" s="832"/>
      <c r="NLU2" s="832"/>
      <c r="NLV2" s="832"/>
      <c r="NLW2" s="832"/>
      <c r="NLX2" s="832"/>
      <c r="NLY2" s="832"/>
      <c r="NLZ2" s="832"/>
      <c r="NMA2" s="832"/>
      <c r="NMB2" s="832"/>
      <c r="NMC2" s="832"/>
      <c r="NMD2" s="832"/>
      <c r="NME2" s="832"/>
      <c r="NMF2" s="832"/>
      <c r="NMG2" s="832"/>
      <c r="NMH2" s="832"/>
      <c r="NMI2" s="832"/>
      <c r="NMJ2" s="832"/>
      <c r="NMK2" s="832"/>
      <c r="NML2" s="832"/>
      <c r="NMM2" s="832"/>
      <c r="NMN2" s="832"/>
      <c r="NMO2" s="832"/>
      <c r="NMP2" s="832"/>
      <c r="NMQ2" s="832"/>
      <c r="NMR2" s="832"/>
      <c r="NMS2" s="832"/>
      <c r="NMT2" s="832"/>
      <c r="NMU2" s="832"/>
      <c r="NMV2" s="832"/>
      <c r="NMW2" s="832"/>
      <c r="NMX2" s="832"/>
      <c r="NMY2" s="832"/>
      <c r="NMZ2" s="832"/>
      <c r="NNA2" s="832"/>
      <c r="NNB2" s="832"/>
      <c r="NNC2" s="832"/>
      <c r="NND2" s="832"/>
      <c r="NNE2" s="832"/>
      <c r="NNF2" s="832"/>
      <c r="NNG2" s="832"/>
      <c r="NNH2" s="832"/>
      <c r="NNI2" s="832"/>
      <c r="NNJ2" s="832"/>
      <c r="NNK2" s="832"/>
      <c r="NNL2" s="832"/>
      <c r="NNM2" s="832"/>
      <c r="NNN2" s="832"/>
      <c r="NNO2" s="832"/>
      <c r="NNP2" s="832"/>
      <c r="NNQ2" s="832"/>
      <c r="NNR2" s="832"/>
      <c r="NNS2" s="832"/>
      <c r="NNT2" s="832"/>
      <c r="NNU2" s="832"/>
      <c r="NNV2" s="832"/>
      <c r="NNW2" s="832"/>
      <c r="NNX2" s="832"/>
      <c r="NNY2" s="832"/>
      <c r="NNZ2" s="832"/>
      <c r="NOA2" s="832"/>
      <c r="NOB2" s="832"/>
      <c r="NOC2" s="832"/>
      <c r="NOD2" s="832"/>
      <c r="NOE2" s="832"/>
      <c r="NOF2" s="832"/>
      <c r="NOG2" s="832"/>
      <c r="NOH2" s="832"/>
      <c r="NOI2" s="832"/>
      <c r="NOJ2" s="832"/>
      <c r="NOK2" s="832"/>
      <c r="NOL2" s="832"/>
      <c r="NOM2" s="832"/>
      <c r="NON2" s="832"/>
      <c r="NOO2" s="832"/>
      <c r="NOP2" s="832"/>
      <c r="NOQ2" s="832"/>
      <c r="NOR2" s="832"/>
      <c r="NOS2" s="832"/>
      <c r="NOT2" s="832"/>
      <c r="NOU2" s="832"/>
      <c r="NOV2" s="832"/>
      <c r="NOW2" s="832"/>
      <c r="NOX2" s="832"/>
      <c r="NOY2" s="832"/>
      <c r="NOZ2" s="832"/>
      <c r="NPA2" s="832"/>
      <c r="NPB2" s="832"/>
      <c r="NPC2" s="832"/>
      <c r="NPD2" s="832"/>
      <c r="NPE2" s="832"/>
      <c r="NPF2" s="832"/>
      <c r="NPG2" s="832"/>
      <c r="NPH2" s="832"/>
      <c r="NPI2" s="832"/>
      <c r="NPJ2" s="832"/>
      <c r="NPK2" s="832"/>
      <c r="NPL2" s="832"/>
      <c r="NPM2" s="832"/>
      <c r="NPN2" s="832"/>
      <c r="NPO2" s="832"/>
      <c r="NPP2" s="832"/>
      <c r="NPQ2" s="832"/>
      <c r="NPR2" s="832"/>
      <c r="NPS2" s="832"/>
      <c r="NPT2" s="832"/>
      <c r="NPU2" s="832"/>
      <c r="NPV2" s="832"/>
      <c r="NPW2" s="832"/>
      <c r="NPX2" s="832"/>
      <c r="NPY2" s="832"/>
      <c r="NPZ2" s="832"/>
      <c r="NQA2" s="832"/>
      <c r="NQB2" s="832"/>
      <c r="NQC2" s="832"/>
      <c r="NQD2" s="832"/>
      <c r="NQE2" s="832"/>
      <c r="NQF2" s="832"/>
      <c r="NQG2" s="832"/>
      <c r="NQH2" s="832"/>
      <c r="NQI2" s="832"/>
      <c r="NQJ2" s="832"/>
      <c r="NQK2" s="832"/>
      <c r="NQL2" s="832"/>
      <c r="NQM2" s="832"/>
      <c r="NQN2" s="832"/>
      <c r="NQO2" s="832"/>
      <c r="NQP2" s="832"/>
      <c r="NQQ2" s="832"/>
      <c r="NQR2" s="832"/>
      <c r="NQS2" s="832"/>
      <c r="NQT2" s="832"/>
      <c r="NQU2" s="832"/>
      <c r="NQV2" s="832"/>
      <c r="NQW2" s="832"/>
      <c r="NQX2" s="832"/>
      <c r="NQY2" s="832"/>
      <c r="NQZ2" s="832"/>
      <c r="NRA2" s="832"/>
      <c r="NRB2" s="832"/>
      <c r="NRC2" s="832"/>
      <c r="NRD2" s="832"/>
      <c r="NRE2" s="832"/>
      <c r="NRF2" s="832"/>
      <c r="NRG2" s="832"/>
      <c r="NRH2" s="832"/>
      <c r="NRI2" s="832"/>
      <c r="NRJ2" s="832"/>
      <c r="NRK2" s="832"/>
      <c r="NRL2" s="832"/>
      <c r="NRM2" s="832"/>
      <c r="NRN2" s="832"/>
      <c r="NRO2" s="832"/>
      <c r="NRP2" s="832"/>
      <c r="NRQ2" s="832"/>
      <c r="NRR2" s="832"/>
      <c r="NRS2" s="832"/>
      <c r="NRT2" s="832"/>
      <c r="NRU2" s="832"/>
      <c r="NRV2" s="832"/>
      <c r="NRW2" s="832"/>
      <c r="NRX2" s="832"/>
      <c r="NRY2" s="832"/>
      <c r="NRZ2" s="832"/>
      <c r="NSA2" s="832"/>
      <c r="NSB2" s="832"/>
      <c r="NSC2" s="832"/>
      <c r="NSD2" s="832"/>
      <c r="NSE2" s="832"/>
      <c r="NSF2" s="832"/>
      <c r="NSG2" s="832"/>
      <c r="NSH2" s="832"/>
      <c r="NSI2" s="832"/>
      <c r="NSJ2" s="832"/>
      <c r="NSK2" s="832"/>
      <c r="NSL2" s="832"/>
      <c r="NSM2" s="832"/>
      <c r="NSN2" s="832"/>
      <c r="NSO2" s="832"/>
      <c r="NSP2" s="832"/>
      <c r="NSQ2" s="832"/>
      <c r="NSR2" s="832"/>
      <c r="NSS2" s="832"/>
      <c r="NST2" s="832"/>
      <c r="NSU2" s="832"/>
      <c r="NSV2" s="832"/>
      <c r="NSW2" s="832"/>
      <c r="NSX2" s="832"/>
      <c r="NSY2" s="832"/>
      <c r="NSZ2" s="832"/>
      <c r="NTA2" s="832"/>
      <c r="NTB2" s="832"/>
      <c r="NTC2" s="832"/>
      <c r="NTD2" s="832"/>
      <c r="NTE2" s="832"/>
      <c r="NTF2" s="832"/>
      <c r="NTG2" s="832"/>
      <c r="NTH2" s="832"/>
      <c r="NTI2" s="832"/>
      <c r="NTJ2" s="832"/>
      <c r="NTK2" s="832"/>
      <c r="NTL2" s="832"/>
      <c r="NTM2" s="832"/>
      <c r="NTN2" s="832"/>
      <c r="NTO2" s="832"/>
      <c r="NTP2" s="832"/>
      <c r="NTQ2" s="832"/>
      <c r="NTR2" s="832"/>
      <c r="NTS2" s="832"/>
      <c r="NTT2" s="832"/>
      <c r="NTU2" s="832"/>
      <c r="NTV2" s="832"/>
      <c r="NTW2" s="832"/>
      <c r="NTX2" s="832"/>
      <c r="NTY2" s="832"/>
      <c r="NTZ2" s="832"/>
      <c r="NUA2" s="832"/>
      <c r="NUB2" s="832"/>
      <c r="NUC2" s="832"/>
      <c r="NUD2" s="832"/>
      <c r="NUE2" s="832"/>
      <c r="NUF2" s="832"/>
      <c r="NUG2" s="832"/>
      <c r="NUH2" s="832"/>
      <c r="NUI2" s="832"/>
      <c r="NUJ2" s="832"/>
      <c r="NUK2" s="832"/>
      <c r="NUL2" s="832"/>
      <c r="NUM2" s="832"/>
      <c r="NUN2" s="832"/>
      <c r="NUO2" s="832"/>
      <c r="NUP2" s="832"/>
      <c r="NUQ2" s="832"/>
      <c r="NUR2" s="832"/>
      <c r="NUS2" s="832"/>
      <c r="NUT2" s="832"/>
      <c r="NUU2" s="832"/>
      <c r="NUV2" s="832"/>
      <c r="NUW2" s="832"/>
      <c r="NUX2" s="832"/>
      <c r="NUY2" s="832"/>
      <c r="NUZ2" s="832"/>
      <c r="NVA2" s="832"/>
      <c r="NVB2" s="832"/>
      <c r="NVC2" s="832"/>
      <c r="NVD2" s="832"/>
      <c r="NVE2" s="832"/>
      <c r="NVF2" s="832"/>
      <c r="NVG2" s="832"/>
      <c r="NVH2" s="832"/>
      <c r="NVI2" s="832"/>
      <c r="NVJ2" s="832"/>
      <c r="NVK2" s="832"/>
      <c r="NVL2" s="832"/>
      <c r="NVM2" s="832"/>
      <c r="NVN2" s="832"/>
      <c r="NVO2" s="832"/>
      <c r="NVP2" s="832"/>
      <c r="NVQ2" s="832"/>
      <c r="NVR2" s="832"/>
      <c r="NVS2" s="832"/>
      <c r="NVT2" s="832"/>
      <c r="NVU2" s="832"/>
      <c r="NVV2" s="832"/>
      <c r="NVW2" s="832"/>
      <c r="NVX2" s="832"/>
      <c r="NVY2" s="832"/>
      <c r="NVZ2" s="832"/>
      <c r="NWA2" s="832"/>
      <c r="NWB2" s="832"/>
      <c r="NWC2" s="832"/>
      <c r="NWD2" s="832"/>
      <c r="NWE2" s="832"/>
      <c r="NWF2" s="832"/>
      <c r="NWG2" s="832"/>
      <c r="NWH2" s="832"/>
      <c r="NWI2" s="832"/>
      <c r="NWJ2" s="832"/>
      <c r="NWK2" s="832"/>
      <c r="NWL2" s="832"/>
      <c r="NWM2" s="832"/>
      <c r="NWN2" s="832"/>
      <c r="NWO2" s="832"/>
      <c r="NWP2" s="832"/>
      <c r="NWQ2" s="832"/>
      <c r="NWR2" s="832"/>
      <c r="NWS2" s="832"/>
      <c r="NWT2" s="832"/>
      <c r="NWU2" s="832"/>
      <c r="NWV2" s="832"/>
      <c r="NWW2" s="832"/>
      <c r="NWX2" s="832"/>
      <c r="NWY2" s="832"/>
      <c r="NWZ2" s="832"/>
      <c r="NXA2" s="832"/>
      <c r="NXB2" s="832"/>
      <c r="NXC2" s="832"/>
      <c r="NXD2" s="832"/>
      <c r="NXE2" s="832"/>
      <c r="NXF2" s="832"/>
      <c r="NXG2" s="832"/>
      <c r="NXH2" s="832"/>
      <c r="NXI2" s="832"/>
      <c r="NXJ2" s="832"/>
      <c r="NXK2" s="832"/>
      <c r="NXL2" s="832"/>
      <c r="NXM2" s="832"/>
      <c r="NXN2" s="832"/>
      <c r="NXO2" s="832"/>
      <c r="NXP2" s="832"/>
      <c r="NXQ2" s="832"/>
      <c r="NXR2" s="832"/>
      <c r="NXS2" s="832"/>
      <c r="NXT2" s="832"/>
      <c r="NXU2" s="832"/>
      <c r="NXV2" s="832"/>
      <c r="NXW2" s="832"/>
      <c r="NXX2" s="832"/>
      <c r="NXY2" s="832"/>
      <c r="NXZ2" s="832"/>
      <c r="NYA2" s="832"/>
      <c r="NYB2" s="832"/>
      <c r="NYC2" s="832"/>
      <c r="NYD2" s="832"/>
      <c r="NYE2" s="832"/>
      <c r="NYF2" s="832"/>
      <c r="NYG2" s="832"/>
      <c r="NYH2" s="832"/>
      <c r="NYI2" s="832"/>
      <c r="NYJ2" s="832"/>
      <c r="NYK2" s="832"/>
      <c r="NYL2" s="832"/>
      <c r="NYM2" s="832"/>
      <c r="NYN2" s="832"/>
      <c r="NYO2" s="832"/>
      <c r="NYP2" s="832"/>
      <c r="NYQ2" s="832"/>
      <c r="NYR2" s="832"/>
      <c r="NYS2" s="832"/>
      <c r="NYT2" s="832"/>
      <c r="NYU2" s="832"/>
      <c r="NYV2" s="832"/>
      <c r="NYW2" s="832"/>
      <c r="NYX2" s="832"/>
      <c r="NYY2" s="832"/>
      <c r="NYZ2" s="832"/>
      <c r="NZA2" s="832"/>
      <c r="NZB2" s="832"/>
      <c r="NZC2" s="832"/>
      <c r="NZD2" s="832"/>
      <c r="NZE2" s="832"/>
      <c r="NZF2" s="832"/>
      <c r="NZG2" s="832"/>
      <c r="NZH2" s="832"/>
      <c r="NZI2" s="832"/>
      <c r="NZJ2" s="832"/>
      <c r="NZK2" s="832"/>
      <c r="NZL2" s="832"/>
      <c r="NZM2" s="832"/>
      <c r="NZN2" s="832"/>
      <c r="NZO2" s="832"/>
      <c r="NZP2" s="832"/>
      <c r="NZQ2" s="832"/>
      <c r="NZR2" s="832"/>
      <c r="NZS2" s="832"/>
      <c r="NZT2" s="832"/>
      <c r="NZU2" s="832"/>
      <c r="NZV2" s="832"/>
      <c r="NZW2" s="832"/>
      <c r="NZX2" s="832"/>
      <c r="NZY2" s="832"/>
      <c r="NZZ2" s="832"/>
      <c r="OAA2" s="832"/>
      <c r="OAB2" s="832"/>
      <c r="OAC2" s="832"/>
      <c r="OAD2" s="832"/>
      <c r="OAE2" s="832"/>
      <c r="OAF2" s="832"/>
      <c r="OAG2" s="832"/>
      <c r="OAH2" s="832"/>
      <c r="OAI2" s="832"/>
      <c r="OAJ2" s="832"/>
      <c r="OAK2" s="832"/>
      <c r="OAL2" s="832"/>
      <c r="OAM2" s="832"/>
      <c r="OAN2" s="832"/>
      <c r="OAO2" s="832"/>
      <c r="OAP2" s="832"/>
      <c r="OAQ2" s="832"/>
      <c r="OAR2" s="832"/>
      <c r="OAS2" s="832"/>
      <c r="OAT2" s="832"/>
      <c r="OAU2" s="832"/>
      <c r="OAV2" s="832"/>
      <c r="OAW2" s="832"/>
      <c r="OAX2" s="832"/>
      <c r="OAY2" s="832"/>
      <c r="OAZ2" s="832"/>
      <c r="OBA2" s="832"/>
      <c r="OBB2" s="832"/>
      <c r="OBC2" s="832"/>
      <c r="OBD2" s="832"/>
      <c r="OBE2" s="832"/>
      <c r="OBF2" s="832"/>
      <c r="OBG2" s="832"/>
      <c r="OBH2" s="832"/>
      <c r="OBI2" s="832"/>
      <c r="OBJ2" s="832"/>
      <c r="OBK2" s="832"/>
      <c r="OBL2" s="832"/>
      <c r="OBM2" s="832"/>
      <c r="OBN2" s="832"/>
      <c r="OBO2" s="832"/>
      <c r="OBP2" s="832"/>
      <c r="OBQ2" s="832"/>
      <c r="OBR2" s="832"/>
      <c r="OBS2" s="832"/>
      <c r="OBT2" s="832"/>
      <c r="OBU2" s="832"/>
      <c r="OBV2" s="832"/>
      <c r="OBW2" s="832"/>
      <c r="OBX2" s="832"/>
      <c r="OBY2" s="832"/>
      <c r="OBZ2" s="832"/>
      <c r="OCA2" s="832"/>
      <c r="OCB2" s="832"/>
      <c r="OCC2" s="832"/>
      <c r="OCD2" s="832"/>
      <c r="OCE2" s="832"/>
      <c r="OCF2" s="832"/>
      <c r="OCG2" s="832"/>
      <c r="OCH2" s="832"/>
      <c r="OCI2" s="832"/>
      <c r="OCJ2" s="832"/>
      <c r="OCK2" s="832"/>
      <c r="OCL2" s="832"/>
      <c r="OCM2" s="832"/>
      <c r="OCN2" s="832"/>
      <c r="OCO2" s="832"/>
      <c r="OCP2" s="832"/>
      <c r="OCQ2" s="832"/>
      <c r="OCR2" s="832"/>
      <c r="OCS2" s="832"/>
      <c r="OCT2" s="832"/>
      <c r="OCU2" s="832"/>
      <c r="OCV2" s="832"/>
      <c r="OCW2" s="832"/>
      <c r="OCX2" s="832"/>
      <c r="OCY2" s="832"/>
      <c r="OCZ2" s="832"/>
      <c r="ODA2" s="832"/>
      <c r="ODB2" s="832"/>
      <c r="ODC2" s="832"/>
      <c r="ODD2" s="832"/>
      <c r="ODE2" s="832"/>
      <c r="ODF2" s="832"/>
      <c r="ODG2" s="832"/>
      <c r="ODH2" s="832"/>
      <c r="ODI2" s="832"/>
      <c r="ODJ2" s="832"/>
      <c r="ODK2" s="832"/>
      <c r="ODL2" s="832"/>
      <c r="ODM2" s="832"/>
      <c r="ODN2" s="832"/>
      <c r="ODO2" s="832"/>
      <c r="ODP2" s="832"/>
      <c r="ODQ2" s="832"/>
      <c r="ODR2" s="832"/>
      <c r="ODS2" s="832"/>
      <c r="ODT2" s="832"/>
      <c r="ODU2" s="832"/>
      <c r="ODV2" s="832"/>
      <c r="ODW2" s="832"/>
      <c r="ODX2" s="832"/>
      <c r="ODY2" s="832"/>
      <c r="ODZ2" s="832"/>
      <c r="OEA2" s="832"/>
      <c r="OEB2" s="832"/>
      <c r="OEC2" s="832"/>
      <c r="OED2" s="832"/>
      <c r="OEE2" s="832"/>
      <c r="OEF2" s="832"/>
      <c r="OEG2" s="832"/>
      <c r="OEH2" s="832"/>
      <c r="OEI2" s="832"/>
      <c r="OEJ2" s="832"/>
      <c r="OEK2" s="832"/>
      <c r="OEL2" s="832"/>
      <c r="OEM2" s="832"/>
      <c r="OEN2" s="832"/>
      <c r="OEO2" s="832"/>
      <c r="OEP2" s="832"/>
      <c r="OEQ2" s="832"/>
      <c r="OER2" s="832"/>
      <c r="OES2" s="832"/>
      <c r="OET2" s="832"/>
      <c r="OEU2" s="832"/>
      <c r="OEV2" s="832"/>
      <c r="OEW2" s="832"/>
      <c r="OEX2" s="832"/>
      <c r="OEY2" s="832"/>
      <c r="OEZ2" s="832"/>
      <c r="OFA2" s="832"/>
      <c r="OFB2" s="832"/>
      <c r="OFC2" s="832"/>
      <c r="OFD2" s="832"/>
      <c r="OFE2" s="832"/>
      <c r="OFF2" s="832"/>
      <c r="OFG2" s="832"/>
      <c r="OFH2" s="832"/>
      <c r="OFI2" s="832"/>
      <c r="OFJ2" s="832"/>
      <c r="OFK2" s="832"/>
      <c r="OFL2" s="832"/>
      <c r="OFM2" s="832"/>
      <c r="OFN2" s="832"/>
      <c r="OFO2" s="832"/>
      <c r="OFP2" s="832"/>
      <c r="OFQ2" s="832"/>
      <c r="OFR2" s="832"/>
      <c r="OFS2" s="832"/>
      <c r="OFT2" s="832"/>
      <c r="OFU2" s="832"/>
      <c r="OFV2" s="832"/>
      <c r="OFW2" s="832"/>
      <c r="OFX2" s="832"/>
      <c r="OFY2" s="832"/>
      <c r="OFZ2" s="832"/>
      <c r="OGA2" s="832"/>
      <c r="OGB2" s="832"/>
      <c r="OGC2" s="832"/>
      <c r="OGD2" s="832"/>
      <c r="OGE2" s="832"/>
      <c r="OGF2" s="832"/>
      <c r="OGG2" s="832"/>
      <c r="OGH2" s="832"/>
      <c r="OGI2" s="832"/>
      <c r="OGJ2" s="832"/>
      <c r="OGK2" s="832"/>
      <c r="OGL2" s="832"/>
      <c r="OGM2" s="832"/>
      <c r="OGN2" s="832"/>
      <c r="OGO2" s="832"/>
      <c r="OGP2" s="832"/>
      <c r="OGQ2" s="832"/>
      <c r="OGR2" s="832"/>
      <c r="OGS2" s="832"/>
      <c r="OGT2" s="832"/>
      <c r="OGU2" s="832"/>
      <c r="OGV2" s="832"/>
      <c r="OGW2" s="832"/>
      <c r="OGX2" s="832"/>
      <c r="OGY2" s="832"/>
      <c r="OGZ2" s="832"/>
      <c r="OHA2" s="832"/>
      <c r="OHB2" s="832"/>
      <c r="OHC2" s="832"/>
      <c r="OHD2" s="832"/>
      <c r="OHE2" s="832"/>
      <c r="OHF2" s="832"/>
      <c r="OHG2" s="832"/>
      <c r="OHH2" s="832"/>
      <c r="OHI2" s="832"/>
      <c r="OHJ2" s="832"/>
      <c r="OHK2" s="832"/>
      <c r="OHL2" s="832"/>
      <c r="OHM2" s="832"/>
      <c r="OHN2" s="832"/>
      <c r="OHO2" s="832"/>
      <c r="OHP2" s="832"/>
      <c r="OHQ2" s="832"/>
      <c r="OHR2" s="832"/>
      <c r="OHS2" s="832"/>
      <c r="OHT2" s="832"/>
      <c r="OHU2" s="832"/>
      <c r="OHV2" s="832"/>
      <c r="OHW2" s="832"/>
      <c r="OHX2" s="832"/>
      <c r="OHY2" s="832"/>
      <c r="OHZ2" s="832"/>
      <c r="OIA2" s="832"/>
      <c r="OIB2" s="832"/>
      <c r="OIC2" s="832"/>
      <c r="OID2" s="832"/>
      <c r="OIE2" s="832"/>
      <c r="OIF2" s="832"/>
      <c r="OIG2" s="832"/>
      <c r="OIH2" s="832"/>
      <c r="OII2" s="832"/>
      <c r="OIJ2" s="832"/>
      <c r="OIK2" s="832"/>
      <c r="OIL2" s="832"/>
      <c r="OIM2" s="832"/>
      <c r="OIN2" s="832"/>
      <c r="OIO2" s="832"/>
      <c r="OIP2" s="832"/>
      <c r="OIQ2" s="832"/>
      <c r="OIR2" s="832"/>
      <c r="OIS2" s="832"/>
      <c r="OIT2" s="832"/>
      <c r="OIU2" s="832"/>
      <c r="OIV2" s="832"/>
      <c r="OIW2" s="832"/>
      <c r="OIX2" s="832"/>
      <c r="OIY2" s="832"/>
      <c r="OIZ2" s="832"/>
      <c r="OJA2" s="832"/>
      <c r="OJB2" s="832"/>
      <c r="OJC2" s="832"/>
      <c r="OJD2" s="832"/>
      <c r="OJE2" s="832"/>
      <c r="OJF2" s="832"/>
      <c r="OJG2" s="832"/>
      <c r="OJH2" s="832"/>
      <c r="OJI2" s="832"/>
      <c r="OJJ2" s="832"/>
      <c r="OJK2" s="832"/>
      <c r="OJL2" s="832"/>
      <c r="OJM2" s="832"/>
      <c r="OJN2" s="832"/>
      <c r="OJO2" s="832"/>
      <c r="OJP2" s="832"/>
      <c r="OJQ2" s="832"/>
      <c r="OJR2" s="832"/>
      <c r="OJS2" s="832"/>
      <c r="OJT2" s="832"/>
      <c r="OJU2" s="832"/>
      <c r="OJV2" s="832"/>
      <c r="OJW2" s="832"/>
      <c r="OJX2" s="832"/>
      <c r="OJY2" s="832"/>
      <c r="OJZ2" s="832"/>
      <c r="OKA2" s="832"/>
      <c r="OKB2" s="832"/>
      <c r="OKC2" s="832"/>
      <c r="OKD2" s="832"/>
      <c r="OKE2" s="832"/>
      <c r="OKF2" s="832"/>
      <c r="OKG2" s="832"/>
      <c r="OKH2" s="832"/>
      <c r="OKI2" s="832"/>
      <c r="OKJ2" s="832"/>
      <c r="OKK2" s="832"/>
      <c r="OKL2" s="832"/>
      <c r="OKM2" s="832"/>
      <c r="OKN2" s="832"/>
      <c r="OKO2" s="832"/>
      <c r="OKP2" s="832"/>
      <c r="OKQ2" s="832"/>
      <c r="OKR2" s="832"/>
      <c r="OKS2" s="832"/>
      <c r="OKT2" s="832"/>
      <c r="OKU2" s="832"/>
      <c r="OKV2" s="832"/>
      <c r="OKW2" s="832"/>
      <c r="OKX2" s="832"/>
      <c r="OKY2" s="832"/>
      <c r="OKZ2" s="832"/>
      <c r="OLA2" s="832"/>
      <c r="OLB2" s="832"/>
      <c r="OLC2" s="832"/>
      <c r="OLD2" s="832"/>
      <c r="OLE2" s="832"/>
      <c r="OLF2" s="832"/>
      <c r="OLG2" s="832"/>
      <c r="OLH2" s="832"/>
      <c r="OLI2" s="832"/>
      <c r="OLJ2" s="832"/>
      <c r="OLK2" s="832"/>
      <c r="OLL2" s="832"/>
      <c r="OLM2" s="832"/>
      <c r="OLN2" s="832"/>
      <c r="OLO2" s="832"/>
      <c r="OLP2" s="832"/>
      <c r="OLQ2" s="832"/>
      <c r="OLR2" s="832"/>
      <c r="OLS2" s="832"/>
      <c r="OLT2" s="832"/>
      <c r="OLU2" s="832"/>
      <c r="OLV2" s="832"/>
      <c r="OLW2" s="832"/>
      <c r="OLX2" s="832"/>
      <c r="OLY2" s="832"/>
      <c r="OLZ2" s="832"/>
      <c r="OMA2" s="832"/>
      <c r="OMB2" s="832"/>
      <c r="OMC2" s="832"/>
      <c r="OMD2" s="832"/>
      <c r="OME2" s="832"/>
      <c r="OMF2" s="832"/>
      <c r="OMG2" s="832"/>
      <c r="OMH2" s="832"/>
      <c r="OMI2" s="832"/>
      <c r="OMJ2" s="832"/>
      <c r="OMK2" s="832"/>
      <c r="OML2" s="832"/>
      <c r="OMM2" s="832"/>
      <c r="OMN2" s="832"/>
      <c r="OMO2" s="832"/>
      <c r="OMP2" s="832"/>
      <c r="OMQ2" s="832"/>
      <c r="OMR2" s="832"/>
      <c r="OMS2" s="832"/>
      <c r="OMT2" s="832"/>
      <c r="OMU2" s="832"/>
      <c r="OMV2" s="832"/>
      <c r="OMW2" s="832"/>
      <c r="OMX2" s="832"/>
      <c r="OMY2" s="832"/>
      <c r="OMZ2" s="832"/>
      <c r="ONA2" s="832"/>
      <c r="ONB2" s="832"/>
      <c r="ONC2" s="832"/>
      <c r="OND2" s="832"/>
      <c r="ONE2" s="832"/>
      <c r="ONF2" s="832"/>
      <c r="ONG2" s="832"/>
      <c r="ONH2" s="832"/>
      <c r="ONI2" s="832"/>
      <c r="ONJ2" s="832"/>
      <c r="ONK2" s="832"/>
      <c r="ONL2" s="832"/>
      <c r="ONM2" s="832"/>
      <c r="ONN2" s="832"/>
      <c r="ONO2" s="832"/>
      <c r="ONP2" s="832"/>
      <c r="ONQ2" s="832"/>
      <c r="ONR2" s="832"/>
      <c r="ONS2" s="832"/>
      <c r="ONT2" s="832"/>
      <c r="ONU2" s="832"/>
      <c r="ONV2" s="832"/>
      <c r="ONW2" s="832"/>
      <c r="ONX2" s="832"/>
      <c r="ONY2" s="832"/>
      <c r="ONZ2" s="832"/>
      <c r="OOA2" s="832"/>
      <c r="OOB2" s="832"/>
      <c r="OOC2" s="832"/>
      <c r="OOD2" s="832"/>
      <c r="OOE2" s="832"/>
      <c r="OOF2" s="832"/>
      <c r="OOG2" s="832"/>
      <c r="OOH2" s="832"/>
      <c r="OOI2" s="832"/>
      <c r="OOJ2" s="832"/>
      <c r="OOK2" s="832"/>
      <c r="OOL2" s="832"/>
      <c r="OOM2" s="832"/>
      <c r="OON2" s="832"/>
      <c r="OOO2" s="832"/>
      <c r="OOP2" s="832"/>
      <c r="OOQ2" s="832"/>
      <c r="OOR2" s="832"/>
      <c r="OOS2" s="832"/>
      <c r="OOT2" s="832"/>
      <c r="OOU2" s="832"/>
      <c r="OOV2" s="832"/>
      <c r="OOW2" s="832"/>
      <c r="OOX2" s="832"/>
      <c r="OOY2" s="832"/>
      <c r="OOZ2" s="832"/>
      <c r="OPA2" s="832"/>
      <c r="OPB2" s="832"/>
      <c r="OPC2" s="832"/>
      <c r="OPD2" s="832"/>
      <c r="OPE2" s="832"/>
      <c r="OPF2" s="832"/>
      <c r="OPG2" s="832"/>
      <c r="OPH2" s="832"/>
      <c r="OPI2" s="832"/>
      <c r="OPJ2" s="832"/>
      <c r="OPK2" s="832"/>
      <c r="OPL2" s="832"/>
      <c r="OPM2" s="832"/>
      <c r="OPN2" s="832"/>
      <c r="OPO2" s="832"/>
      <c r="OPP2" s="832"/>
      <c r="OPQ2" s="832"/>
      <c r="OPR2" s="832"/>
      <c r="OPS2" s="832"/>
      <c r="OPT2" s="832"/>
      <c r="OPU2" s="832"/>
      <c r="OPV2" s="832"/>
      <c r="OPW2" s="832"/>
      <c r="OPX2" s="832"/>
      <c r="OPY2" s="832"/>
      <c r="OPZ2" s="832"/>
      <c r="OQA2" s="832"/>
      <c r="OQB2" s="832"/>
      <c r="OQC2" s="832"/>
      <c r="OQD2" s="832"/>
      <c r="OQE2" s="832"/>
      <c r="OQF2" s="832"/>
      <c r="OQG2" s="832"/>
      <c r="OQH2" s="832"/>
      <c r="OQI2" s="832"/>
      <c r="OQJ2" s="832"/>
      <c r="OQK2" s="832"/>
      <c r="OQL2" s="832"/>
      <c r="OQM2" s="832"/>
      <c r="OQN2" s="832"/>
      <c r="OQO2" s="832"/>
      <c r="OQP2" s="832"/>
      <c r="OQQ2" s="832"/>
      <c r="OQR2" s="832"/>
      <c r="OQS2" s="832"/>
      <c r="OQT2" s="832"/>
      <c r="OQU2" s="832"/>
      <c r="OQV2" s="832"/>
      <c r="OQW2" s="832"/>
      <c r="OQX2" s="832"/>
      <c r="OQY2" s="832"/>
      <c r="OQZ2" s="832"/>
      <c r="ORA2" s="832"/>
      <c r="ORB2" s="832"/>
      <c r="ORC2" s="832"/>
      <c r="ORD2" s="832"/>
      <c r="ORE2" s="832"/>
      <c r="ORF2" s="832"/>
      <c r="ORG2" s="832"/>
      <c r="ORH2" s="832"/>
      <c r="ORI2" s="832"/>
      <c r="ORJ2" s="832"/>
      <c r="ORK2" s="832"/>
      <c r="ORL2" s="832"/>
      <c r="ORM2" s="832"/>
      <c r="ORN2" s="832"/>
      <c r="ORO2" s="832"/>
      <c r="ORP2" s="832"/>
      <c r="ORQ2" s="832"/>
      <c r="ORR2" s="832"/>
      <c r="ORS2" s="832"/>
      <c r="ORT2" s="832"/>
      <c r="ORU2" s="832"/>
      <c r="ORV2" s="832"/>
      <c r="ORW2" s="832"/>
      <c r="ORX2" s="832"/>
      <c r="ORY2" s="832"/>
      <c r="ORZ2" s="832"/>
      <c r="OSA2" s="832"/>
      <c r="OSB2" s="832"/>
      <c r="OSC2" s="832"/>
      <c r="OSD2" s="832"/>
      <c r="OSE2" s="832"/>
      <c r="OSF2" s="832"/>
      <c r="OSG2" s="832"/>
      <c r="OSH2" s="832"/>
      <c r="OSI2" s="832"/>
      <c r="OSJ2" s="832"/>
      <c r="OSK2" s="832"/>
      <c r="OSL2" s="832"/>
      <c r="OSM2" s="832"/>
      <c r="OSN2" s="832"/>
      <c r="OSO2" s="832"/>
      <c r="OSP2" s="832"/>
      <c r="OSQ2" s="832"/>
      <c r="OSR2" s="832"/>
      <c r="OSS2" s="832"/>
      <c r="OST2" s="832"/>
      <c r="OSU2" s="832"/>
      <c r="OSV2" s="832"/>
      <c r="OSW2" s="832"/>
      <c r="OSX2" s="832"/>
      <c r="OSY2" s="832"/>
      <c r="OSZ2" s="832"/>
      <c r="OTA2" s="832"/>
      <c r="OTB2" s="832"/>
      <c r="OTC2" s="832"/>
      <c r="OTD2" s="832"/>
      <c r="OTE2" s="832"/>
      <c r="OTF2" s="832"/>
      <c r="OTG2" s="832"/>
      <c r="OTH2" s="832"/>
      <c r="OTI2" s="832"/>
      <c r="OTJ2" s="832"/>
      <c r="OTK2" s="832"/>
      <c r="OTL2" s="832"/>
      <c r="OTM2" s="832"/>
      <c r="OTN2" s="832"/>
      <c r="OTO2" s="832"/>
      <c r="OTP2" s="832"/>
      <c r="OTQ2" s="832"/>
      <c r="OTR2" s="832"/>
      <c r="OTS2" s="832"/>
      <c r="OTT2" s="832"/>
      <c r="OTU2" s="832"/>
      <c r="OTV2" s="832"/>
      <c r="OTW2" s="832"/>
      <c r="OTX2" s="832"/>
      <c r="OTY2" s="832"/>
      <c r="OTZ2" s="832"/>
      <c r="OUA2" s="832"/>
      <c r="OUB2" s="832"/>
      <c r="OUC2" s="832"/>
      <c r="OUD2" s="832"/>
      <c r="OUE2" s="832"/>
      <c r="OUF2" s="832"/>
      <c r="OUG2" s="832"/>
      <c r="OUH2" s="832"/>
      <c r="OUI2" s="832"/>
      <c r="OUJ2" s="832"/>
      <c r="OUK2" s="832"/>
      <c r="OUL2" s="832"/>
      <c r="OUM2" s="832"/>
      <c r="OUN2" s="832"/>
      <c r="OUO2" s="832"/>
      <c r="OUP2" s="832"/>
      <c r="OUQ2" s="832"/>
      <c r="OUR2" s="832"/>
      <c r="OUS2" s="832"/>
      <c r="OUT2" s="832"/>
      <c r="OUU2" s="832"/>
      <c r="OUV2" s="832"/>
      <c r="OUW2" s="832"/>
      <c r="OUX2" s="832"/>
      <c r="OUY2" s="832"/>
      <c r="OUZ2" s="832"/>
      <c r="OVA2" s="832"/>
      <c r="OVB2" s="832"/>
      <c r="OVC2" s="832"/>
      <c r="OVD2" s="832"/>
      <c r="OVE2" s="832"/>
      <c r="OVF2" s="832"/>
      <c r="OVG2" s="832"/>
      <c r="OVH2" s="832"/>
      <c r="OVI2" s="832"/>
      <c r="OVJ2" s="832"/>
      <c r="OVK2" s="832"/>
      <c r="OVL2" s="832"/>
      <c r="OVM2" s="832"/>
      <c r="OVN2" s="832"/>
      <c r="OVO2" s="832"/>
      <c r="OVP2" s="832"/>
      <c r="OVQ2" s="832"/>
      <c r="OVR2" s="832"/>
      <c r="OVS2" s="832"/>
      <c r="OVT2" s="832"/>
      <c r="OVU2" s="832"/>
      <c r="OVV2" s="832"/>
      <c r="OVW2" s="832"/>
      <c r="OVX2" s="832"/>
      <c r="OVY2" s="832"/>
      <c r="OVZ2" s="832"/>
      <c r="OWA2" s="832"/>
      <c r="OWB2" s="832"/>
      <c r="OWC2" s="832"/>
      <c r="OWD2" s="832"/>
      <c r="OWE2" s="832"/>
      <c r="OWF2" s="832"/>
      <c r="OWG2" s="832"/>
      <c r="OWH2" s="832"/>
      <c r="OWI2" s="832"/>
      <c r="OWJ2" s="832"/>
      <c r="OWK2" s="832"/>
      <c r="OWL2" s="832"/>
      <c r="OWM2" s="832"/>
      <c r="OWN2" s="832"/>
      <c r="OWO2" s="832"/>
      <c r="OWP2" s="832"/>
      <c r="OWQ2" s="832"/>
      <c r="OWR2" s="832"/>
      <c r="OWS2" s="832"/>
      <c r="OWT2" s="832"/>
      <c r="OWU2" s="832"/>
      <c r="OWV2" s="832"/>
      <c r="OWW2" s="832"/>
      <c r="OWX2" s="832"/>
      <c r="OWY2" s="832"/>
      <c r="OWZ2" s="832"/>
      <c r="OXA2" s="832"/>
      <c r="OXB2" s="832"/>
      <c r="OXC2" s="832"/>
      <c r="OXD2" s="832"/>
      <c r="OXE2" s="832"/>
      <c r="OXF2" s="832"/>
      <c r="OXG2" s="832"/>
      <c r="OXH2" s="832"/>
      <c r="OXI2" s="832"/>
      <c r="OXJ2" s="832"/>
      <c r="OXK2" s="832"/>
      <c r="OXL2" s="832"/>
      <c r="OXM2" s="832"/>
      <c r="OXN2" s="832"/>
      <c r="OXO2" s="832"/>
      <c r="OXP2" s="832"/>
      <c r="OXQ2" s="832"/>
      <c r="OXR2" s="832"/>
      <c r="OXS2" s="832"/>
      <c r="OXT2" s="832"/>
      <c r="OXU2" s="832"/>
      <c r="OXV2" s="832"/>
      <c r="OXW2" s="832"/>
      <c r="OXX2" s="832"/>
      <c r="OXY2" s="832"/>
      <c r="OXZ2" s="832"/>
      <c r="OYA2" s="832"/>
      <c r="OYB2" s="832"/>
      <c r="OYC2" s="832"/>
      <c r="OYD2" s="832"/>
      <c r="OYE2" s="832"/>
      <c r="OYF2" s="832"/>
      <c r="OYG2" s="832"/>
      <c r="OYH2" s="832"/>
      <c r="OYI2" s="832"/>
      <c r="OYJ2" s="832"/>
      <c r="OYK2" s="832"/>
      <c r="OYL2" s="832"/>
      <c r="OYM2" s="832"/>
      <c r="OYN2" s="832"/>
      <c r="OYO2" s="832"/>
      <c r="OYP2" s="832"/>
      <c r="OYQ2" s="832"/>
      <c r="OYR2" s="832"/>
      <c r="OYS2" s="832"/>
      <c r="OYT2" s="832"/>
      <c r="OYU2" s="832"/>
      <c r="OYV2" s="832"/>
      <c r="OYW2" s="832"/>
      <c r="OYX2" s="832"/>
      <c r="OYY2" s="832"/>
      <c r="OYZ2" s="832"/>
      <c r="OZA2" s="832"/>
      <c r="OZB2" s="832"/>
      <c r="OZC2" s="832"/>
      <c r="OZD2" s="832"/>
      <c r="OZE2" s="832"/>
      <c r="OZF2" s="832"/>
      <c r="OZG2" s="832"/>
      <c r="OZH2" s="832"/>
      <c r="OZI2" s="832"/>
      <c r="OZJ2" s="832"/>
      <c r="OZK2" s="832"/>
      <c r="OZL2" s="832"/>
      <c r="OZM2" s="832"/>
      <c r="OZN2" s="832"/>
      <c r="OZO2" s="832"/>
      <c r="OZP2" s="832"/>
      <c r="OZQ2" s="832"/>
      <c r="OZR2" s="832"/>
      <c r="OZS2" s="832"/>
      <c r="OZT2" s="832"/>
      <c r="OZU2" s="832"/>
      <c r="OZV2" s="832"/>
      <c r="OZW2" s="832"/>
      <c r="OZX2" s="832"/>
      <c r="OZY2" s="832"/>
      <c r="OZZ2" s="832"/>
      <c r="PAA2" s="832"/>
      <c r="PAB2" s="832"/>
      <c r="PAC2" s="832"/>
      <c r="PAD2" s="832"/>
      <c r="PAE2" s="832"/>
      <c r="PAF2" s="832"/>
      <c r="PAG2" s="832"/>
      <c r="PAH2" s="832"/>
      <c r="PAI2" s="832"/>
      <c r="PAJ2" s="832"/>
      <c r="PAK2" s="832"/>
      <c r="PAL2" s="832"/>
      <c r="PAM2" s="832"/>
      <c r="PAN2" s="832"/>
      <c r="PAO2" s="832"/>
      <c r="PAP2" s="832"/>
      <c r="PAQ2" s="832"/>
      <c r="PAR2" s="832"/>
      <c r="PAS2" s="832"/>
      <c r="PAT2" s="832"/>
      <c r="PAU2" s="832"/>
      <c r="PAV2" s="832"/>
      <c r="PAW2" s="832"/>
      <c r="PAX2" s="832"/>
      <c r="PAY2" s="832"/>
      <c r="PAZ2" s="832"/>
      <c r="PBA2" s="832"/>
      <c r="PBB2" s="832"/>
      <c r="PBC2" s="832"/>
      <c r="PBD2" s="832"/>
      <c r="PBE2" s="832"/>
      <c r="PBF2" s="832"/>
      <c r="PBG2" s="832"/>
      <c r="PBH2" s="832"/>
      <c r="PBI2" s="832"/>
      <c r="PBJ2" s="832"/>
      <c r="PBK2" s="832"/>
      <c r="PBL2" s="832"/>
      <c r="PBM2" s="832"/>
      <c r="PBN2" s="832"/>
      <c r="PBO2" s="832"/>
      <c r="PBP2" s="832"/>
      <c r="PBQ2" s="832"/>
      <c r="PBR2" s="832"/>
      <c r="PBS2" s="832"/>
      <c r="PBT2" s="832"/>
      <c r="PBU2" s="832"/>
      <c r="PBV2" s="832"/>
      <c r="PBW2" s="832"/>
      <c r="PBX2" s="832"/>
      <c r="PBY2" s="832"/>
      <c r="PBZ2" s="832"/>
      <c r="PCA2" s="832"/>
      <c r="PCB2" s="832"/>
      <c r="PCC2" s="832"/>
      <c r="PCD2" s="832"/>
      <c r="PCE2" s="832"/>
      <c r="PCF2" s="832"/>
      <c r="PCG2" s="832"/>
      <c r="PCH2" s="832"/>
      <c r="PCI2" s="832"/>
      <c r="PCJ2" s="832"/>
      <c r="PCK2" s="832"/>
      <c r="PCL2" s="832"/>
      <c r="PCM2" s="832"/>
      <c r="PCN2" s="832"/>
      <c r="PCO2" s="832"/>
      <c r="PCP2" s="832"/>
      <c r="PCQ2" s="832"/>
      <c r="PCR2" s="832"/>
      <c r="PCS2" s="832"/>
      <c r="PCT2" s="832"/>
      <c r="PCU2" s="832"/>
      <c r="PCV2" s="832"/>
      <c r="PCW2" s="832"/>
      <c r="PCX2" s="832"/>
      <c r="PCY2" s="832"/>
      <c r="PCZ2" s="832"/>
      <c r="PDA2" s="832"/>
      <c r="PDB2" s="832"/>
      <c r="PDC2" s="832"/>
      <c r="PDD2" s="832"/>
      <c r="PDE2" s="832"/>
      <c r="PDF2" s="832"/>
      <c r="PDG2" s="832"/>
      <c r="PDH2" s="832"/>
      <c r="PDI2" s="832"/>
      <c r="PDJ2" s="832"/>
      <c r="PDK2" s="832"/>
      <c r="PDL2" s="832"/>
      <c r="PDM2" s="832"/>
      <c r="PDN2" s="832"/>
      <c r="PDO2" s="832"/>
      <c r="PDP2" s="832"/>
      <c r="PDQ2" s="832"/>
      <c r="PDR2" s="832"/>
      <c r="PDS2" s="832"/>
      <c r="PDT2" s="832"/>
      <c r="PDU2" s="832"/>
      <c r="PDV2" s="832"/>
      <c r="PDW2" s="832"/>
      <c r="PDX2" s="832"/>
      <c r="PDY2" s="832"/>
      <c r="PDZ2" s="832"/>
      <c r="PEA2" s="832"/>
      <c r="PEB2" s="832"/>
      <c r="PEC2" s="832"/>
      <c r="PED2" s="832"/>
      <c r="PEE2" s="832"/>
      <c r="PEF2" s="832"/>
      <c r="PEG2" s="832"/>
      <c r="PEH2" s="832"/>
      <c r="PEI2" s="832"/>
      <c r="PEJ2" s="832"/>
      <c r="PEK2" s="832"/>
      <c r="PEL2" s="832"/>
      <c r="PEM2" s="832"/>
      <c r="PEN2" s="832"/>
      <c r="PEO2" s="832"/>
      <c r="PEP2" s="832"/>
      <c r="PEQ2" s="832"/>
      <c r="PER2" s="832"/>
      <c r="PES2" s="832"/>
      <c r="PET2" s="832"/>
      <c r="PEU2" s="832"/>
      <c r="PEV2" s="832"/>
      <c r="PEW2" s="832"/>
      <c r="PEX2" s="832"/>
      <c r="PEY2" s="832"/>
      <c r="PEZ2" s="832"/>
      <c r="PFA2" s="832"/>
      <c r="PFB2" s="832"/>
      <c r="PFC2" s="832"/>
      <c r="PFD2" s="832"/>
      <c r="PFE2" s="832"/>
      <c r="PFF2" s="832"/>
      <c r="PFG2" s="832"/>
      <c r="PFH2" s="832"/>
      <c r="PFI2" s="832"/>
      <c r="PFJ2" s="832"/>
      <c r="PFK2" s="832"/>
      <c r="PFL2" s="832"/>
      <c r="PFM2" s="832"/>
      <c r="PFN2" s="832"/>
      <c r="PFO2" s="832"/>
      <c r="PFP2" s="832"/>
      <c r="PFQ2" s="832"/>
      <c r="PFR2" s="832"/>
      <c r="PFS2" s="832"/>
      <c r="PFT2" s="832"/>
      <c r="PFU2" s="832"/>
      <c r="PFV2" s="832"/>
      <c r="PFW2" s="832"/>
      <c r="PFX2" s="832"/>
      <c r="PFY2" s="832"/>
      <c r="PFZ2" s="832"/>
      <c r="PGA2" s="832"/>
      <c r="PGB2" s="832"/>
      <c r="PGC2" s="832"/>
      <c r="PGD2" s="832"/>
      <c r="PGE2" s="832"/>
      <c r="PGF2" s="832"/>
      <c r="PGG2" s="832"/>
      <c r="PGH2" s="832"/>
      <c r="PGI2" s="832"/>
      <c r="PGJ2" s="832"/>
      <c r="PGK2" s="832"/>
      <c r="PGL2" s="832"/>
      <c r="PGM2" s="832"/>
      <c r="PGN2" s="832"/>
      <c r="PGO2" s="832"/>
      <c r="PGP2" s="832"/>
      <c r="PGQ2" s="832"/>
      <c r="PGR2" s="832"/>
      <c r="PGS2" s="832"/>
      <c r="PGT2" s="832"/>
      <c r="PGU2" s="832"/>
      <c r="PGV2" s="832"/>
      <c r="PGW2" s="832"/>
      <c r="PGX2" s="832"/>
      <c r="PGY2" s="832"/>
      <c r="PGZ2" s="832"/>
      <c r="PHA2" s="832"/>
      <c r="PHB2" s="832"/>
      <c r="PHC2" s="832"/>
      <c r="PHD2" s="832"/>
      <c r="PHE2" s="832"/>
      <c r="PHF2" s="832"/>
      <c r="PHG2" s="832"/>
      <c r="PHH2" s="832"/>
      <c r="PHI2" s="832"/>
      <c r="PHJ2" s="832"/>
      <c r="PHK2" s="832"/>
      <c r="PHL2" s="832"/>
      <c r="PHM2" s="832"/>
      <c r="PHN2" s="832"/>
      <c r="PHO2" s="832"/>
      <c r="PHP2" s="832"/>
      <c r="PHQ2" s="832"/>
      <c r="PHR2" s="832"/>
      <c r="PHS2" s="832"/>
      <c r="PHT2" s="832"/>
      <c r="PHU2" s="832"/>
      <c r="PHV2" s="832"/>
      <c r="PHW2" s="832"/>
      <c r="PHX2" s="832"/>
      <c r="PHY2" s="832"/>
      <c r="PHZ2" s="832"/>
      <c r="PIA2" s="832"/>
      <c r="PIB2" s="832"/>
      <c r="PIC2" s="832"/>
      <c r="PID2" s="832"/>
      <c r="PIE2" s="832"/>
      <c r="PIF2" s="832"/>
      <c r="PIG2" s="832"/>
      <c r="PIH2" s="832"/>
      <c r="PII2" s="832"/>
      <c r="PIJ2" s="832"/>
      <c r="PIK2" s="832"/>
      <c r="PIL2" s="832"/>
      <c r="PIM2" s="832"/>
      <c r="PIN2" s="832"/>
      <c r="PIO2" s="832"/>
      <c r="PIP2" s="832"/>
      <c r="PIQ2" s="832"/>
      <c r="PIR2" s="832"/>
      <c r="PIS2" s="832"/>
      <c r="PIT2" s="832"/>
      <c r="PIU2" s="832"/>
      <c r="PIV2" s="832"/>
      <c r="PIW2" s="832"/>
      <c r="PIX2" s="832"/>
      <c r="PIY2" s="832"/>
      <c r="PIZ2" s="832"/>
      <c r="PJA2" s="832"/>
      <c r="PJB2" s="832"/>
      <c r="PJC2" s="832"/>
      <c r="PJD2" s="832"/>
      <c r="PJE2" s="832"/>
      <c r="PJF2" s="832"/>
      <c r="PJG2" s="832"/>
      <c r="PJH2" s="832"/>
      <c r="PJI2" s="832"/>
      <c r="PJJ2" s="832"/>
      <c r="PJK2" s="832"/>
      <c r="PJL2" s="832"/>
      <c r="PJM2" s="832"/>
      <c r="PJN2" s="832"/>
      <c r="PJO2" s="832"/>
      <c r="PJP2" s="832"/>
      <c r="PJQ2" s="832"/>
      <c r="PJR2" s="832"/>
      <c r="PJS2" s="832"/>
      <c r="PJT2" s="832"/>
      <c r="PJU2" s="832"/>
      <c r="PJV2" s="832"/>
      <c r="PJW2" s="832"/>
      <c r="PJX2" s="832"/>
      <c r="PJY2" s="832"/>
      <c r="PJZ2" s="832"/>
      <c r="PKA2" s="832"/>
      <c r="PKB2" s="832"/>
      <c r="PKC2" s="832"/>
      <c r="PKD2" s="832"/>
      <c r="PKE2" s="832"/>
      <c r="PKF2" s="832"/>
      <c r="PKG2" s="832"/>
      <c r="PKH2" s="832"/>
      <c r="PKI2" s="832"/>
      <c r="PKJ2" s="832"/>
      <c r="PKK2" s="832"/>
      <c r="PKL2" s="832"/>
      <c r="PKM2" s="832"/>
      <c r="PKN2" s="832"/>
      <c r="PKO2" s="832"/>
      <c r="PKP2" s="832"/>
      <c r="PKQ2" s="832"/>
      <c r="PKR2" s="832"/>
      <c r="PKS2" s="832"/>
      <c r="PKT2" s="832"/>
      <c r="PKU2" s="832"/>
      <c r="PKV2" s="832"/>
      <c r="PKW2" s="832"/>
      <c r="PKX2" s="832"/>
      <c r="PKY2" s="832"/>
      <c r="PKZ2" s="832"/>
      <c r="PLA2" s="832"/>
      <c r="PLB2" s="832"/>
      <c r="PLC2" s="832"/>
      <c r="PLD2" s="832"/>
      <c r="PLE2" s="832"/>
      <c r="PLF2" s="832"/>
      <c r="PLG2" s="832"/>
      <c r="PLH2" s="832"/>
      <c r="PLI2" s="832"/>
      <c r="PLJ2" s="832"/>
      <c r="PLK2" s="832"/>
      <c r="PLL2" s="832"/>
      <c r="PLM2" s="832"/>
      <c r="PLN2" s="832"/>
      <c r="PLO2" s="832"/>
      <c r="PLP2" s="832"/>
      <c r="PLQ2" s="832"/>
      <c r="PLR2" s="832"/>
      <c r="PLS2" s="832"/>
      <c r="PLT2" s="832"/>
      <c r="PLU2" s="832"/>
      <c r="PLV2" s="832"/>
      <c r="PLW2" s="832"/>
      <c r="PLX2" s="832"/>
      <c r="PLY2" s="832"/>
      <c r="PLZ2" s="832"/>
      <c r="PMA2" s="832"/>
      <c r="PMB2" s="832"/>
      <c r="PMC2" s="832"/>
      <c r="PMD2" s="832"/>
      <c r="PME2" s="832"/>
      <c r="PMF2" s="832"/>
      <c r="PMG2" s="832"/>
      <c r="PMH2" s="832"/>
      <c r="PMI2" s="832"/>
      <c r="PMJ2" s="832"/>
      <c r="PMK2" s="832"/>
      <c r="PML2" s="832"/>
      <c r="PMM2" s="832"/>
      <c r="PMN2" s="832"/>
      <c r="PMO2" s="832"/>
      <c r="PMP2" s="832"/>
      <c r="PMQ2" s="832"/>
      <c r="PMR2" s="832"/>
      <c r="PMS2" s="832"/>
      <c r="PMT2" s="832"/>
      <c r="PMU2" s="832"/>
      <c r="PMV2" s="832"/>
      <c r="PMW2" s="832"/>
      <c r="PMX2" s="832"/>
      <c r="PMY2" s="832"/>
      <c r="PMZ2" s="832"/>
      <c r="PNA2" s="832"/>
      <c r="PNB2" s="832"/>
      <c r="PNC2" s="832"/>
      <c r="PND2" s="832"/>
      <c r="PNE2" s="832"/>
      <c r="PNF2" s="832"/>
      <c r="PNG2" s="832"/>
      <c r="PNH2" s="832"/>
      <c r="PNI2" s="832"/>
      <c r="PNJ2" s="832"/>
      <c r="PNK2" s="832"/>
      <c r="PNL2" s="832"/>
      <c r="PNM2" s="832"/>
      <c r="PNN2" s="832"/>
      <c r="PNO2" s="832"/>
      <c r="PNP2" s="832"/>
      <c r="PNQ2" s="832"/>
      <c r="PNR2" s="832"/>
      <c r="PNS2" s="832"/>
      <c r="PNT2" s="832"/>
      <c r="PNU2" s="832"/>
      <c r="PNV2" s="832"/>
      <c r="PNW2" s="832"/>
      <c r="PNX2" s="832"/>
      <c r="PNY2" s="832"/>
      <c r="PNZ2" s="832"/>
      <c r="POA2" s="832"/>
      <c r="POB2" s="832"/>
      <c r="POC2" s="832"/>
      <c r="POD2" s="832"/>
      <c r="POE2" s="832"/>
      <c r="POF2" s="832"/>
      <c r="POG2" s="832"/>
      <c r="POH2" s="832"/>
      <c r="POI2" s="832"/>
      <c r="POJ2" s="832"/>
      <c r="POK2" s="832"/>
      <c r="POL2" s="832"/>
      <c r="POM2" s="832"/>
      <c r="PON2" s="832"/>
      <c r="POO2" s="832"/>
      <c r="POP2" s="832"/>
      <c r="POQ2" s="832"/>
      <c r="POR2" s="832"/>
      <c r="POS2" s="832"/>
      <c r="POT2" s="832"/>
      <c r="POU2" s="832"/>
      <c r="POV2" s="832"/>
      <c r="POW2" s="832"/>
      <c r="POX2" s="832"/>
      <c r="POY2" s="832"/>
      <c r="POZ2" s="832"/>
      <c r="PPA2" s="832"/>
      <c r="PPB2" s="832"/>
      <c r="PPC2" s="832"/>
      <c r="PPD2" s="832"/>
      <c r="PPE2" s="832"/>
      <c r="PPF2" s="832"/>
      <c r="PPG2" s="832"/>
      <c r="PPH2" s="832"/>
      <c r="PPI2" s="832"/>
      <c r="PPJ2" s="832"/>
      <c r="PPK2" s="832"/>
      <c r="PPL2" s="832"/>
      <c r="PPM2" s="832"/>
      <c r="PPN2" s="832"/>
      <c r="PPO2" s="832"/>
      <c r="PPP2" s="832"/>
      <c r="PPQ2" s="832"/>
      <c r="PPR2" s="832"/>
      <c r="PPS2" s="832"/>
      <c r="PPT2" s="832"/>
      <c r="PPU2" s="832"/>
      <c r="PPV2" s="832"/>
      <c r="PPW2" s="832"/>
      <c r="PPX2" s="832"/>
      <c r="PPY2" s="832"/>
      <c r="PPZ2" s="832"/>
      <c r="PQA2" s="832"/>
      <c r="PQB2" s="832"/>
      <c r="PQC2" s="832"/>
      <c r="PQD2" s="832"/>
      <c r="PQE2" s="832"/>
      <c r="PQF2" s="832"/>
      <c r="PQG2" s="832"/>
      <c r="PQH2" s="832"/>
      <c r="PQI2" s="832"/>
      <c r="PQJ2" s="832"/>
      <c r="PQK2" s="832"/>
      <c r="PQL2" s="832"/>
      <c r="PQM2" s="832"/>
      <c r="PQN2" s="832"/>
      <c r="PQO2" s="832"/>
      <c r="PQP2" s="832"/>
      <c r="PQQ2" s="832"/>
      <c r="PQR2" s="832"/>
      <c r="PQS2" s="832"/>
      <c r="PQT2" s="832"/>
      <c r="PQU2" s="832"/>
      <c r="PQV2" s="832"/>
      <c r="PQW2" s="832"/>
      <c r="PQX2" s="832"/>
      <c r="PQY2" s="832"/>
      <c r="PQZ2" s="832"/>
      <c r="PRA2" s="832"/>
      <c r="PRB2" s="832"/>
      <c r="PRC2" s="832"/>
      <c r="PRD2" s="832"/>
      <c r="PRE2" s="832"/>
      <c r="PRF2" s="832"/>
      <c r="PRG2" s="832"/>
      <c r="PRH2" s="832"/>
      <c r="PRI2" s="832"/>
      <c r="PRJ2" s="832"/>
      <c r="PRK2" s="832"/>
      <c r="PRL2" s="832"/>
      <c r="PRM2" s="832"/>
      <c r="PRN2" s="832"/>
      <c r="PRO2" s="832"/>
      <c r="PRP2" s="832"/>
      <c r="PRQ2" s="832"/>
      <c r="PRR2" s="832"/>
      <c r="PRS2" s="832"/>
      <c r="PRT2" s="832"/>
      <c r="PRU2" s="832"/>
      <c r="PRV2" s="832"/>
      <c r="PRW2" s="832"/>
      <c r="PRX2" s="832"/>
      <c r="PRY2" s="832"/>
      <c r="PRZ2" s="832"/>
      <c r="PSA2" s="832"/>
      <c r="PSB2" s="832"/>
      <c r="PSC2" s="832"/>
      <c r="PSD2" s="832"/>
      <c r="PSE2" s="832"/>
      <c r="PSF2" s="832"/>
      <c r="PSG2" s="832"/>
      <c r="PSH2" s="832"/>
      <c r="PSI2" s="832"/>
      <c r="PSJ2" s="832"/>
      <c r="PSK2" s="832"/>
      <c r="PSL2" s="832"/>
      <c r="PSM2" s="832"/>
      <c r="PSN2" s="832"/>
      <c r="PSO2" s="832"/>
      <c r="PSP2" s="832"/>
      <c r="PSQ2" s="832"/>
      <c r="PSR2" s="832"/>
      <c r="PSS2" s="832"/>
      <c r="PST2" s="832"/>
      <c r="PSU2" s="832"/>
      <c r="PSV2" s="832"/>
      <c r="PSW2" s="832"/>
      <c r="PSX2" s="832"/>
      <c r="PSY2" s="832"/>
      <c r="PSZ2" s="832"/>
      <c r="PTA2" s="832"/>
      <c r="PTB2" s="832"/>
      <c r="PTC2" s="832"/>
      <c r="PTD2" s="832"/>
      <c r="PTE2" s="832"/>
      <c r="PTF2" s="832"/>
      <c r="PTG2" s="832"/>
      <c r="PTH2" s="832"/>
      <c r="PTI2" s="832"/>
      <c r="PTJ2" s="832"/>
      <c r="PTK2" s="832"/>
      <c r="PTL2" s="832"/>
      <c r="PTM2" s="832"/>
      <c r="PTN2" s="832"/>
      <c r="PTO2" s="832"/>
      <c r="PTP2" s="832"/>
      <c r="PTQ2" s="832"/>
      <c r="PTR2" s="832"/>
      <c r="PTS2" s="832"/>
      <c r="PTT2" s="832"/>
      <c r="PTU2" s="832"/>
      <c r="PTV2" s="832"/>
      <c r="PTW2" s="832"/>
      <c r="PTX2" s="832"/>
      <c r="PTY2" s="832"/>
      <c r="PTZ2" s="832"/>
      <c r="PUA2" s="832"/>
      <c r="PUB2" s="832"/>
      <c r="PUC2" s="832"/>
      <c r="PUD2" s="832"/>
      <c r="PUE2" s="832"/>
      <c r="PUF2" s="832"/>
      <c r="PUG2" s="832"/>
      <c r="PUH2" s="832"/>
      <c r="PUI2" s="832"/>
      <c r="PUJ2" s="832"/>
      <c r="PUK2" s="832"/>
      <c r="PUL2" s="832"/>
      <c r="PUM2" s="832"/>
      <c r="PUN2" s="832"/>
      <c r="PUO2" s="832"/>
      <c r="PUP2" s="832"/>
      <c r="PUQ2" s="832"/>
      <c r="PUR2" s="832"/>
      <c r="PUS2" s="832"/>
      <c r="PUT2" s="832"/>
      <c r="PUU2" s="832"/>
      <c r="PUV2" s="832"/>
      <c r="PUW2" s="832"/>
      <c r="PUX2" s="832"/>
      <c r="PUY2" s="832"/>
      <c r="PUZ2" s="832"/>
      <c r="PVA2" s="832"/>
      <c r="PVB2" s="832"/>
      <c r="PVC2" s="832"/>
      <c r="PVD2" s="832"/>
      <c r="PVE2" s="832"/>
      <c r="PVF2" s="832"/>
      <c r="PVG2" s="832"/>
      <c r="PVH2" s="832"/>
      <c r="PVI2" s="832"/>
      <c r="PVJ2" s="832"/>
      <c r="PVK2" s="832"/>
      <c r="PVL2" s="832"/>
      <c r="PVM2" s="832"/>
      <c r="PVN2" s="832"/>
      <c r="PVO2" s="832"/>
      <c r="PVP2" s="832"/>
      <c r="PVQ2" s="832"/>
      <c r="PVR2" s="832"/>
      <c r="PVS2" s="832"/>
      <c r="PVT2" s="832"/>
      <c r="PVU2" s="832"/>
      <c r="PVV2" s="832"/>
      <c r="PVW2" s="832"/>
      <c r="PVX2" s="832"/>
      <c r="PVY2" s="832"/>
      <c r="PVZ2" s="832"/>
      <c r="PWA2" s="832"/>
      <c r="PWB2" s="832"/>
      <c r="PWC2" s="832"/>
      <c r="PWD2" s="832"/>
      <c r="PWE2" s="832"/>
      <c r="PWF2" s="832"/>
      <c r="PWG2" s="832"/>
      <c r="PWH2" s="832"/>
      <c r="PWI2" s="832"/>
      <c r="PWJ2" s="832"/>
      <c r="PWK2" s="832"/>
      <c r="PWL2" s="832"/>
      <c r="PWM2" s="832"/>
      <c r="PWN2" s="832"/>
      <c r="PWO2" s="832"/>
      <c r="PWP2" s="832"/>
      <c r="PWQ2" s="832"/>
      <c r="PWR2" s="832"/>
      <c r="PWS2" s="832"/>
      <c r="PWT2" s="832"/>
      <c r="PWU2" s="832"/>
      <c r="PWV2" s="832"/>
      <c r="PWW2" s="832"/>
      <c r="PWX2" s="832"/>
      <c r="PWY2" s="832"/>
      <c r="PWZ2" s="832"/>
      <c r="PXA2" s="832"/>
      <c r="PXB2" s="832"/>
      <c r="PXC2" s="832"/>
      <c r="PXD2" s="832"/>
      <c r="PXE2" s="832"/>
      <c r="PXF2" s="832"/>
      <c r="PXG2" s="832"/>
      <c r="PXH2" s="832"/>
      <c r="PXI2" s="832"/>
      <c r="PXJ2" s="832"/>
      <c r="PXK2" s="832"/>
      <c r="PXL2" s="832"/>
      <c r="PXM2" s="832"/>
      <c r="PXN2" s="832"/>
      <c r="PXO2" s="832"/>
      <c r="PXP2" s="832"/>
      <c r="PXQ2" s="832"/>
      <c r="PXR2" s="832"/>
      <c r="PXS2" s="832"/>
      <c r="PXT2" s="832"/>
      <c r="PXU2" s="832"/>
      <c r="PXV2" s="832"/>
      <c r="PXW2" s="832"/>
      <c r="PXX2" s="832"/>
      <c r="PXY2" s="832"/>
      <c r="PXZ2" s="832"/>
      <c r="PYA2" s="832"/>
      <c r="PYB2" s="832"/>
      <c r="PYC2" s="832"/>
      <c r="PYD2" s="832"/>
      <c r="PYE2" s="832"/>
      <c r="PYF2" s="832"/>
      <c r="PYG2" s="832"/>
      <c r="PYH2" s="832"/>
      <c r="PYI2" s="832"/>
      <c r="PYJ2" s="832"/>
      <c r="PYK2" s="832"/>
      <c r="PYL2" s="832"/>
      <c r="PYM2" s="832"/>
      <c r="PYN2" s="832"/>
      <c r="PYO2" s="832"/>
      <c r="PYP2" s="832"/>
      <c r="PYQ2" s="832"/>
      <c r="PYR2" s="832"/>
      <c r="PYS2" s="832"/>
      <c r="PYT2" s="832"/>
      <c r="PYU2" s="832"/>
      <c r="PYV2" s="832"/>
      <c r="PYW2" s="832"/>
      <c r="PYX2" s="832"/>
      <c r="PYY2" s="832"/>
      <c r="PYZ2" s="832"/>
      <c r="PZA2" s="832"/>
      <c r="PZB2" s="832"/>
      <c r="PZC2" s="832"/>
      <c r="PZD2" s="832"/>
      <c r="PZE2" s="832"/>
      <c r="PZF2" s="832"/>
      <c r="PZG2" s="832"/>
      <c r="PZH2" s="832"/>
      <c r="PZI2" s="832"/>
      <c r="PZJ2" s="832"/>
      <c r="PZK2" s="832"/>
      <c r="PZL2" s="832"/>
      <c r="PZM2" s="832"/>
      <c r="PZN2" s="832"/>
      <c r="PZO2" s="832"/>
      <c r="PZP2" s="832"/>
      <c r="PZQ2" s="832"/>
      <c r="PZR2" s="832"/>
      <c r="PZS2" s="832"/>
      <c r="PZT2" s="832"/>
      <c r="PZU2" s="832"/>
      <c r="PZV2" s="832"/>
      <c r="PZW2" s="832"/>
      <c r="PZX2" s="832"/>
      <c r="PZY2" s="832"/>
      <c r="PZZ2" s="832"/>
      <c r="QAA2" s="832"/>
      <c r="QAB2" s="832"/>
      <c r="QAC2" s="832"/>
      <c r="QAD2" s="832"/>
      <c r="QAE2" s="832"/>
      <c r="QAF2" s="832"/>
      <c r="QAG2" s="832"/>
      <c r="QAH2" s="832"/>
      <c r="QAI2" s="832"/>
      <c r="QAJ2" s="832"/>
      <c r="QAK2" s="832"/>
      <c r="QAL2" s="832"/>
      <c r="QAM2" s="832"/>
      <c r="QAN2" s="832"/>
      <c r="QAO2" s="832"/>
      <c r="QAP2" s="832"/>
      <c r="QAQ2" s="832"/>
      <c r="QAR2" s="832"/>
      <c r="QAS2" s="832"/>
      <c r="QAT2" s="832"/>
      <c r="QAU2" s="832"/>
      <c r="QAV2" s="832"/>
      <c r="QAW2" s="832"/>
      <c r="QAX2" s="832"/>
      <c r="QAY2" s="832"/>
      <c r="QAZ2" s="832"/>
      <c r="QBA2" s="832"/>
      <c r="QBB2" s="832"/>
      <c r="QBC2" s="832"/>
      <c r="QBD2" s="832"/>
      <c r="QBE2" s="832"/>
      <c r="QBF2" s="832"/>
      <c r="QBG2" s="832"/>
      <c r="QBH2" s="832"/>
      <c r="QBI2" s="832"/>
      <c r="QBJ2" s="832"/>
      <c r="QBK2" s="832"/>
      <c r="QBL2" s="832"/>
      <c r="QBM2" s="832"/>
      <c r="QBN2" s="832"/>
      <c r="QBO2" s="832"/>
      <c r="QBP2" s="832"/>
      <c r="QBQ2" s="832"/>
      <c r="QBR2" s="832"/>
      <c r="QBS2" s="832"/>
      <c r="QBT2" s="832"/>
      <c r="QBU2" s="832"/>
      <c r="QBV2" s="832"/>
      <c r="QBW2" s="832"/>
      <c r="QBX2" s="832"/>
      <c r="QBY2" s="832"/>
      <c r="QBZ2" s="832"/>
      <c r="QCA2" s="832"/>
      <c r="QCB2" s="832"/>
      <c r="QCC2" s="832"/>
      <c r="QCD2" s="832"/>
      <c r="QCE2" s="832"/>
      <c r="QCF2" s="832"/>
      <c r="QCG2" s="832"/>
      <c r="QCH2" s="832"/>
      <c r="QCI2" s="832"/>
      <c r="QCJ2" s="832"/>
      <c r="QCK2" s="832"/>
      <c r="QCL2" s="832"/>
      <c r="QCM2" s="832"/>
      <c r="QCN2" s="832"/>
      <c r="QCO2" s="832"/>
      <c r="QCP2" s="832"/>
      <c r="QCQ2" s="832"/>
      <c r="QCR2" s="832"/>
      <c r="QCS2" s="832"/>
      <c r="QCT2" s="832"/>
      <c r="QCU2" s="832"/>
      <c r="QCV2" s="832"/>
      <c r="QCW2" s="832"/>
      <c r="QCX2" s="832"/>
      <c r="QCY2" s="832"/>
      <c r="QCZ2" s="832"/>
      <c r="QDA2" s="832"/>
      <c r="QDB2" s="832"/>
      <c r="QDC2" s="832"/>
      <c r="QDD2" s="832"/>
      <c r="QDE2" s="832"/>
      <c r="QDF2" s="832"/>
      <c r="QDG2" s="832"/>
      <c r="QDH2" s="832"/>
      <c r="QDI2" s="832"/>
      <c r="QDJ2" s="832"/>
      <c r="QDK2" s="832"/>
      <c r="QDL2" s="832"/>
      <c r="QDM2" s="832"/>
      <c r="QDN2" s="832"/>
      <c r="QDO2" s="832"/>
      <c r="QDP2" s="832"/>
      <c r="QDQ2" s="832"/>
      <c r="QDR2" s="832"/>
      <c r="QDS2" s="832"/>
      <c r="QDT2" s="832"/>
      <c r="QDU2" s="832"/>
      <c r="QDV2" s="832"/>
      <c r="QDW2" s="832"/>
      <c r="QDX2" s="832"/>
      <c r="QDY2" s="832"/>
      <c r="QDZ2" s="832"/>
      <c r="QEA2" s="832"/>
      <c r="QEB2" s="832"/>
      <c r="QEC2" s="832"/>
      <c r="QED2" s="832"/>
      <c r="QEE2" s="832"/>
      <c r="QEF2" s="832"/>
      <c r="QEG2" s="832"/>
      <c r="QEH2" s="832"/>
      <c r="QEI2" s="832"/>
      <c r="QEJ2" s="832"/>
      <c r="QEK2" s="832"/>
      <c r="QEL2" s="832"/>
      <c r="QEM2" s="832"/>
      <c r="QEN2" s="832"/>
      <c r="QEO2" s="832"/>
      <c r="QEP2" s="832"/>
      <c r="QEQ2" s="832"/>
      <c r="QER2" s="832"/>
      <c r="QES2" s="832"/>
      <c r="QET2" s="832"/>
      <c r="QEU2" s="832"/>
      <c r="QEV2" s="832"/>
      <c r="QEW2" s="832"/>
      <c r="QEX2" s="832"/>
      <c r="QEY2" s="832"/>
      <c r="QEZ2" s="832"/>
      <c r="QFA2" s="832"/>
      <c r="QFB2" s="832"/>
      <c r="QFC2" s="832"/>
      <c r="QFD2" s="832"/>
      <c r="QFE2" s="832"/>
      <c r="QFF2" s="832"/>
      <c r="QFG2" s="832"/>
      <c r="QFH2" s="832"/>
      <c r="QFI2" s="832"/>
      <c r="QFJ2" s="832"/>
      <c r="QFK2" s="832"/>
      <c r="QFL2" s="832"/>
      <c r="QFM2" s="832"/>
      <c r="QFN2" s="832"/>
      <c r="QFO2" s="832"/>
      <c r="QFP2" s="832"/>
      <c r="QFQ2" s="832"/>
      <c r="QFR2" s="832"/>
      <c r="QFS2" s="832"/>
      <c r="QFT2" s="832"/>
      <c r="QFU2" s="832"/>
      <c r="QFV2" s="832"/>
      <c r="QFW2" s="832"/>
      <c r="QFX2" s="832"/>
      <c r="QFY2" s="832"/>
      <c r="QFZ2" s="832"/>
      <c r="QGA2" s="832"/>
      <c r="QGB2" s="832"/>
      <c r="QGC2" s="832"/>
      <c r="QGD2" s="832"/>
      <c r="QGE2" s="832"/>
      <c r="QGF2" s="832"/>
      <c r="QGG2" s="832"/>
      <c r="QGH2" s="832"/>
      <c r="QGI2" s="832"/>
      <c r="QGJ2" s="832"/>
      <c r="QGK2" s="832"/>
      <c r="QGL2" s="832"/>
      <c r="QGM2" s="832"/>
      <c r="QGN2" s="832"/>
      <c r="QGO2" s="832"/>
      <c r="QGP2" s="832"/>
      <c r="QGQ2" s="832"/>
      <c r="QGR2" s="832"/>
      <c r="QGS2" s="832"/>
      <c r="QGT2" s="832"/>
      <c r="QGU2" s="832"/>
      <c r="QGV2" s="832"/>
      <c r="QGW2" s="832"/>
      <c r="QGX2" s="832"/>
      <c r="QGY2" s="832"/>
      <c r="QGZ2" s="832"/>
      <c r="QHA2" s="832"/>
      <c r="QHB2" s="832"/>
      <c r="QHC2" s="832"/>
      <c r="QHD2" s="832"/>
      <c r="QHE2" s="832"/>
      <c r="QHF2" s="832"/>
      <c r="QHG2" s="832"/>
      <c r="QHH2" s="832"/>
      <c r="QHI2" s="832"/>
      <c r="QHJ2" s="832"/>
      <c r="QHK2" s="832"/>
      <c r="QHL2" s="832"/>
      <c r="QHM2" s="832"/>
      <c r="QHN2" s="832"/>
      <c r="QHO2" s="832"/>
      <c r="QHP2" s="832"/>
      <c r="QHQ2" s="832"/>
      <c r="QHR2" s="832"/>
      <c r="QHS2" s="832"/>
      <c r="QHT2" s="832"/>
      <c r="QHU2" s="832"/>
      <c r="QHV2" s="832"/>
      <c r="QHW2" s="832"/>
      <c r="QHX2" s="832"/>
      <c r="QHY2" s="832"/>
      <c r="QHZ2" s="832"/>
      <c r="QIA2" s="832"/>
      <c r="QIB2" s="832"/>
      <c r="QIC2" s="832"/>
      <c r="QID2" s="832"/>
      <c r="QIE2" s="832"/>
      <c r="QIF2" s="832"/>
      <c r="QIG2" s="832"/>
      <c r="QIH2" s="832"/>
      <c r="QII2" s="832"/>
      <c r="QIJ2" s="832"/>
      <c r="QIK2" s="832"/>
      <c r="QIL2" s="832"/>
      <c r="QIM2" s="832"/>
      <c r="QIN2" s="832"/>
      <c r="QIO2" s="832"/>
      <c r="QIP2" s="832"/>
      <c r="QIQ2" s="832"/>
      <c r="QIR2" s="832"/>
      <c r="QIS2" s="832"/>
      <c r="QIT2" s="832"/>
      <c r="QIU2" s="832"/>
      <c r="QIV2" s="832"/>
      <c r="QIW2" s="832"/>
      <c r="QIX2" s="832"/>
      <c r="QIY2" s="832"/>
      <c r="QIZ2" s="832"/>
      <c r="QJA2" s="832"/>
      <c r="QJB2" s="832"/>
      <c r="QJC2" s="832"/>
      <c r="QJD2" s="832"/>
      <c r="QJE2" s="832"/>
      <c r="QJF2" s="832"/>
      <c r="QJG2" s="832"/>
      <c r="QJH2" s="832"/>
      <c r="QJI2" s="832"/>
      <c r="QJJ2" s="832"/>
      <c r="QJK2" s="832"/>
      <c r="QJL2" s="832"/>
      <c r="QJM2" s="832"/>
      <c r="QJN2" s="832"/>
      <c r="QJO2" s="832"/>
      <c r="QJP2" s="832"/>
      <c r="QJQ2" s="832"/>
      <c r="QJR2" s="832"/>
      <c r="QJS2" s="832"/>
      <c r="QJT2" s="832"/>
      <c r="QJU2" s="832"/>
      <c r="QJV2" s="832"/>
      <c r="QJW2" s="832"/>
      <c r="QJX2" s="832"/>
      <c r="QJY2" s="832"/>
      <c r="QJZ2" s="832"/>
      <c r="QKA2" s="832"/>
      <c r="QKB2" s="832"/>
      <c r="QKC2" s="832"/>
      <c r="QKD2" s="832"/>
      <c r="QKE2" s="832"/>
      <c r="QKF2" s="832"/>
      <c r="QKG2" s="832"/>
      <c r="QKH2" s="832"/>
      <c r="QKI2" s="832"/>
      <c r="QKJ2" s="832"/>
      <c r="QKK2" s="832"/>
      <c r="QKL2" s="832"/>
      <c r="QKM2" s="832"/>
      <c r="QKN2" s="832"/>
      <c r="QKO2" s="832"/>
      <c r="QKP2" s="832"/>
      <c r="QKQ2" s="832"/>
      <c r="QKR2" s="832"/>
      <c r="QKS2" s="832"/>
      <c r="QKT2" s="832"/>
      <c r="QKU2" s="832"/>
      <c r="QKV2" s="832"/>
      <c r="QKW2" s="832"/>
      <c r="QKX2" s="832"/>
      <c r="QKY2" s="832"/>
      <c r="QKZ2" s="832"/>
      <c r="QLA2" s="832"/>
      <c r="QLB2" s="832"/>
      <c r="QLC2" s="832"/>
      <c r="QLD2" s="832"/>
      <c r="QLE2" s="832"/>
      <c r="QLF2" s="832"/>
      <c r="QLG2" s="832"/>
      <c r="QLH2" s="832"/>
      <c r="QLI2" s="832"/>
      <c r="QLJ2" s="832"/>
      <c r="QLK2" s="832"/>
      <c r="QLL2" s="832"/>
      <c r="QLM2" s="832"/>
      <c r="QLN2" s="832"/>
      <c r="QLO2" s="832"/>
      <c r="QLP2" s="832"/>
      <c r="QLQ2" s="832"/>
      <c r="QLR2" s="832"/>
      <c r="QLS2" s="832"/>
      <c r="QLT2" s="832"/>
      <c r="QLU2" s="832"/>
      <c r="QLV2" s="832"/>
      <c r="QLW2" s="832"/>
      <c r="QLX2" s="832"/>
      <c r="QLY2" s="832"/>
      <c r="QLZ2" s="832"/>
      <c r="QMA2" s="832"/>
      <c r="QMB2" s="832"/>
      <c r="QMC2" s="832"/>
      <c r="QMD2" s="832"/>
      <c r="QME2" s="832"/>
      <c r="QMF2" s="832"/>
      <c r="QMG2" s="832"/>
      <c r="QMH2" s="832"/>
      <c r="QMI2" s="832"/>
      <c r="QMJ2" s="832"/>
      <c r="QMK2" s="832"/>
      <c r="QML2" s="832"/>
      <c r="QMM2" s="832"/>
      <c r="QMN2" s="832"/>
      <c r="QMO2" s="832"/>
      <c r="QMP2" s="832"/>
      <c r="QMQ2" s="832"/>
      <c r="QMR2" s="832"/>
      <c r="QMS2" s="832"/>
      <c r="QMT2" s="832"/>
      <c r="QMU2" s="832"/>
      <c r="QMV2" s="832"/>
      <c r="QMW2" s="832"/>
      <c r="QMX2" s="832"/>
      <c r="QMY2" s="832"/>
      <c r="QMZ2" s="832"/>
      <c r="QNA2" s="832"/>
      <c r="QNB2" s="832"/>
      <c r="QNC2" s="832"/>
      <c r="QND2" s="832"/>
      <c r="QNE2" s="832"/>
      <c r="QNF2" s="832"/>
      <c r="QNG2" s="832"/>
      <c r="QNH2" s="832"/>
      <c r="QNI2" s="832"/>
      <c r="QNJ2" s="832"/>
      <c r="QNK2" s="832"/>
      <c r="QNL2" s="832"/>
      <c r="QNM2" s="832"/>
      <c r="QNN2" s="832"/>
      <c r="QNO2" s="832"/>
      <c r="QNP2" s="832"/>
      <c r="QNQ2" s="832"/>
      <c r="QNR2" s="832"/>
      <c r="QNS2" s="832"/>
      <c r="QNT2" s="832"/>
      <c r="QNU2" s="832"/>
      <c r="QNV2" s="832"/>
      <c r="QNW2" s="832"/>
      <c r="QNX2" s="832"/>
      <c r="QNY2" s="832"/>
      <c r="QNZ2" s="832"/>
      <c r="QOA2" s="832"/>
      <c r="QOB2" s="832"/>
      <c r="QOC2" s="832"/>
      <c r="QOD2" s="832"/>
      <c r="QOE2" s="832"/>
      <c r="QOF2" s="832"/>
      <c r="QOG2" s="832"/>
      <c r="QOH2" s="832"/>
      <c r="QOI2" s="832"/>
      <c r="QOJ2" s="832"/>
      <c r="QOK2" s="832"/>
      <c r="QOL2" s="832"/>
      <c r="QOM2" s="832"/>
      <c r="QON2" s="832"/>
      <c r="QOO2" s="832"/>
      <c r="QOP2" s="832"/>
      <c r="QOQ2" s="832"/>
      <c r="QOR2" s="832"/>
      <c r="QOS2" s="832"/>
      <c r="QOT2" s="832"/>
      <c r="QOU2" s="832"/>
      <c r="QOV2" s="832"/>
      <c r="QOW2" s="832"/>
      <c r="QOX2" s="832"/>
      <c r="QOY2" s="832"/>
      <c r="QOZ2" s="832"/>
      <c r="QPA2" s="832"/>
      <c r="QPB2" s="832"/>
      <c r="QPC2" s="832"/>
      <c r="QPD2" s="832"/>
      <c r="QPE2" s="832"/>
      <c r="QPF2" s="832"/>
      <c r="QPG2" s="832"/>
      <c r="QPH2" s="832"/>
      <c r="QPI2" s="832"/>
      <c r="QPJ2" s="832"/>
      <c r="QPK2" s="832"/>
      <c r="QPL2" s="832"/>
      <c r="QPM2" s="832"/>
      <c r="QPN2" s="832"/>
      <c r="QPO2" s="832"/>
      <c r="QPP2" s="832"/>
      <c r="QPQ2" s="832"/>
      <c r="QPR2" s="832"/>
      <c r="QPS2" s="832"/>
      <c r="QPT2" s="832"/>
      <c r="QPU2" s="832"/>
      <c r="QPV2" s="832"/>
      <c r="QPW2" s="832"/>
      <c r="QPX2" s="832"/>
      <c r="QPY2" s="832"/>
      <c r="QPZ2" s="832"/>
      <c r="QQA2" s="832"/>
      <c r="QQB2" s="832"/>
      <c r="QQC2" s="832"/>
      <c r="QQD2" s="832"/>
      <c r="QQE2" s="832"/>
      <c r="QQF2" s="832"/>
      <c r="QQG2" s="832"/>
      <c r="QQH2" s="832"/>
      <c r="QQI2" s="832"/>
      <c r="QQJ2" s="832"/>
      <c r="QQK2" s="832"/>
      <c r="QQL2" s="832"/>
      <c r="QQM2" s="832"/>
      <c r="QQN2" s="832"/>
      <c r="QQO2" s="832"/>
      <c r="QQP2" s="832"/>
      <c r="QQQ2" s="832"/>
      <c r="QQR2" s="832"/>
      <c r="QQS2" s="832"/>
      <c r="QQT2" s="832"/>
      <c r="QQU2" s="832"/>
      <c r="QQV2" s="832"/>
      <c r="QQW2" s="832"/>
      <c r="QQX2" s="832"/>
      <c r="QQY2" s="832"/>
      <c r="QQZ2" s="832"/>
      <c r="QRA2" s="832"/>
      <c r="QRB2" s="832"/>
      <c r="QRC2" s="832"/>
      <c r="QRD2" s="832"/>
      <c r="QRE2" s="832"/>
      <c r="QRF2" s="832"/>
      <c r="QRG2" s="832"/>
      <c r="QRH2" s="832"/>
      <c r="QRI2" s="832"/>
      <c r="QRJ2" s="832"/>
      <c r="QRK2" s="832"/>
      <c r="QRL2" s="832"/>
      <c r="QRM2" s="832"/>
      <c r="QRN2" s="832"/>
      <c r="QRO2" s="832"/>
      <c r="QRP2" s="832"/>
      <c r="QRQ2" s="832"/>
      <c r="QRR2" s="832"/>
      <c r="QRS2" s="832"/>
      <c r="QRT2" s="832"/>
      <c r="QRU2" s="832"/>
      <c r="QRV2" s="832"/>
      <c r="QRW2" s="832"/>
      <c r="QRX2" s="832"/>
      <c r="QRY2" s="832"/>
      <c r="QRZ2" s="832"/>
      <c r="QSA2" s="832"/>
      <c r="QSB2" s="832"/>
      <c r="QSC2" s="832"/>
      <c r="QSD2" s="832"/>
      <c r="QSE2" s="832"/>
      <c r="QSF2" s="832"/>
      <c r="QSG2" s="832"/>
      <c r="QSH2" s="832"/>
      <c r="QSI2" s="832"/>
      <c r="QSJ2" s="832"/>
      <c r="QSK2" s="832"/>
      <c r="QSL2" s="832"/>
      <c r="QSM2" s="832"/>
      <c r="QSN2" s="832"/>
      <c r="QSO2" s="832"/>
      <c r="QSP2" s="832"/>
      <c r="QSQ2" s="832"/>
      <c r="QSR2" s="832"/>
      <c r="QSS2" s="832"/>
      <c r="QST2" s="832"/>
      <c r="QSU2" s="832"/>
      <c r="QSV2" s="832"/>
      <c r="QSW2" s="832"/>
      <c r="QSX2" s="832"/>
      <c r="QSY2" s="832"/>
      <c r="QSZ2" s="832"/>
      <c r="QTA2" s="832"/>
      <c r="QTB2" s="832"/>
      <c r="QTC2" s="832"/>
      <c r="QTD2" s="832"/>
      <c r="QTE2" s="832"/>
      <c r="QTF2" s="832"/>
      <c r="QTG2" s="832"/>
      <c r="QTH2" s="832"/>
      <c r="QTI2" s="832"/>
      <c r="QTJ2" s="832"/>
      <c r="QTK2" s="832"/>
      <c r="QTL2" s="832"/>
      <c r="QTM2" s="832"/>
      <c r="QTN2" s="832"/>
      <c r="QTO2" s="832"/>
      <c r="QTP2" s="832"/>
      <c r="QTQ2" s="832"/>
      <c r="QTR2" s="832"/>
      <c r="QTS2" s="832"/>
      <c r="QTT2" s="832"/>
      <c r="QTU2" s="832"/>
      <c r="QTV2" s="832"/>
      <c r="QTW2" s="832"/>
      <c r="QTX2" s="832"/>
      <c r="QTY2" s="832"/>
      <c r="QTZ2" s="832"/>
      <c r="QUA2" s="832"/>
      <c r="QUB2" s="832"/>
      <c r="QUC2" s="832"/>
      <c r="QUD2" s="832"/>
      <c r="QUE2" s="832"/>
      <c r="QUF2" s="832"/>
      <c r="QUG2" s="832"/>
      <c r="QUH2" s="832"/>
      <c r="QUI2" s="832"/>
      <c r="QUJ2" s="832"/>
      <c r="QUK2" s="832"/>
      <c r="QUL2" s="832"/>
      <c r="QUM2" s="832"/>
      <c r="QUN2" s="832"/>
      <c r="QUO2" s="832"/>
      <c r="QUP2" s="832"/>
      <c r="QUQ2" s="832"/>
      <c r="QUR2" s="832"/>
      <c r="QUS2" s="832"/>
      <c r="QUT2" s="832"/>
      <c r="QUU2" s="832"/>
      <c r="QUV2" s="832"/>
      <c r="QUW2" s="832"/>
      <c r="QUX2" s="832"/>
      <c r="QUY2" s="832"/>
      <c r="QUZ2" s="832"/>
      <c r="QVA2" s="832"/>
      <c r="QVB2" s="832"/>
      <c r="QVC2" s="832"/>
      <c r="QVD2" s="832"/>
      <c r="QVE2" s="832"/>
      <c r="QVF2" s="832"/>
      <c r="QVG2" s="832"/>
      <c r="QVH2" s="832"/>
      <c r="QVI2" s="832"/>
      <c r="QVJ2" s="832"/>
      <c r="QVK2" s="832"/>
      <c r="QVL2" s="832"/>
      <c r="QVM2" s="832"/>
      <c r="QVN2" s="832"/>
      <c r="QVO2" s="832"/>
      <c r="QVP2" s="832"/>
      <c r="QVQ2" s="832"/>
      <c r="QVR2" s="832"/>
      <c r="QVS2" s="832"/>
      <c r="QVT2" s="832"/>
      <c r="QVU2" s="832"/>
      <c r="QVV2" s="832"/>
      <c r="QVW2" s="832"/>
      <c r="QVX2" s="832"/>
      <c r="QVY2" s="832"/>
      <c r="QVZ2" s="832"/>
      <c r="QWA2" s="832"/>
      <c r="QWB2" s="832"/>
      <c r="QWC2" s="832"/>
      <c r="QWD2" s="832"/>
      <c r="QWE2" s="832"/>
      <c r="QWF2" s="832"/>
      <c r="QWG2" s="832"/>
      <c r="QWH2" s="832"/>
      <c r="QWI2" s="832"/>
      <c r="QWJ2" s="832"/>
      <c r="QWK2" s="832"/>
      <c r="QWL2" s="832"/>
      <c r="QWM2" s="832"/>
      <c r="QWN2" s="832"/>
      <c r="QWO2" s="832"/>
      <c r="QWP2" s="832"/>
      <c r="QWQ2" s="832"/>
      <c r="QWR2" s="832"/>
      <c r="QWS2" s="832"/>
      <c r="QWT2" s="832"/>
      <c r="QWU2" s="832"/>
      <c r="QWV2" s="832"/>
      <c r="QWW2" s="832"/>
      <c r="QWX2" s="832"/>
      <c r="QWY2" s="832"/>
      <c r="QWZ2" s="832"/>
      <c r="QXA2" s="832"/>
      <c r="QXB2" s="832"/>
      <c r="QXC2" s="832"/>
      <c r="QXD2" s="832"/>
      <c r="QXE2" s="832"/>
      <c r="QXF2" s="832"/>
      <c r="QXG2" s="832"/>
      <c r="QXH2" s="832"/>
      <c r="QXI2" s="832"/>
      <c r="QXJ2" s="832"/>
      <c r="QXK2" s="832"/>
      <c r="QXL2" s="832"/>
      <c r="QXM2" s="832"/>
      <c r="QXN2" s="832"/>
      <c r="QXO2" s="832"/>
      <c r="QXP2" s="832"/>
      <c r="QXQ2" s="832"/>
      <c r="QXR2" s="832"/>
      <c r="QXS2" s="832"/>
      <c r="QXT2" s="832"/>
      <c r="QXU2" s="832"/>
      <c r="QXV2" s="832"/>
      <c r="QXW2" s="832"/>
      <c r="QXX2" s="832"/>
      <c r="QXY2" s="832"/>
      <c r="QXZ2" s="832"/>
      <c r="QYA2" s="832"/>
      <c r="QYB2" s="832"/>
      <c r="QYC2" s="832"/>
      <c r="QYD2" s="832"/>
      <c r="QYE2" s="832"/>
      <c r="QYF2" s="832"/>
      <c r="QYG2" s="832"/>
      <c r="QYH2" s="832"/>
      <c r="QYI2" s="832"/>
      <c r="QYJ2" s="832"/>
      <c r="QYK2" s="832"/>
      <c r="QYL2" s="832"/>
      <c r="QYM2" s="832"/>
      <c r="QYN2" s="832"/>
      <c r="QYO2" s="832"/>
      <c r="QYP2" s="832"/>
      <c r="QYQ2" s="832"/>
      <c r="QYR2" s="832"/>
      <c r="QYS2" s="832"/>
      <c r="QYT2" s="832"/>
      <c r="QYU2" s="832"/>
      <c r="QYV2" s="832"/>
      <c r="QYW2" s="832"/>
      <c r="QYX2" s="832"/>
      <c r="QYY2" s="832"/>
      <c r="QYZ2" s="832"/>
      <c r="QZA2" s="832"/>
      <c r="QZB2" s="832"/>
      <c r="QZC2" s="832"/>
      <c r="QZD2" s="832"/>
      <c r="QZE2" s="832"/>
      <c r="QZF2" s="832"/>
      <c r="QZG2" s="832"/>
      <c r="QZH2" s="832"/>
      <c r="QZI2" s="832"/>
      <c r="QZJ2" s="832"/>
      <c r="QZK2" s="832"/>
      <c r="QZL2" s="832"/>
      <c r="QZM2" s="832"/>
      <c r="QZN2" s="832"/>
      <c r="QZO2" s="832"/>
      <c r="QZP2" s="832"/>
      <c r="QZQ2" s="832"/>
      <c r="QZR2" s="832"/>
      <c r="QZS2" s="832"/>
      <c r="QZT2" s="832"/>
      <c r="QZU2" s="832"/>
      <c r="QZV2" s="832"/>
      <c r="QZW2" s="832"/>
      <c r="QZX2" s="832"/>
      <c r="QZY2" s="832"/>
      <c r="QZZ2" s="832"/>
      <c r="RAA2" s="832"/>
      <c r="RAB2" s="832"/>
      <c r="RAC2" s="832"/>
      <c r="RAD2" s="832"/>
      <c r="RAE2" s="832"/>
      <c r="RAF2" s="832"/>
      <c r="RAG2" s="832"/>
      <c r="RAH2" s="832"/>
      <c r="RAI2" s="832"/>
      <c r="RAJ2" s="832"/>
      <c r="RAK2" s="832"/>
      <c r="RAL2" s="832"/>
      <c r="RAM2" s="832"/>
      <c r="RAN2" s="832"/>
      <c r="RAO2" s="832"/>
      <c r="RAP2" s="832"/>
      <c r="RAQ2" s="832"/>
      <c r="RAR2" s="832"/>
      <c r="RAS2" s="832"/>
      <c r="RAT2" s="832"/>
      <c r="RAU2" s="832"/>
      <c r="RAV2" s="832"/>
      <c r="RAW2" s="832"/>
      <c r="RAX2" s="832"/>
      <c r="RAY2" s="832"/>
      <c r="RAZ2" s="832"/>
      <c r="RBA2" s="832"/>
      <c r="RBB2" s="832"/>
      <c r="RBC2" s="832"/>
      <c r="RBD2" s="832"/>
      <c r="RBE2" s="832"/>
      <c r="RBF2" s="832"/>
      <c r="RBG2" s="832"/>
      <c r="RBH2" s="832"/>
      <c r="RBI2" s="832"/>
      <c r="RBJ2" s="832"/>
      <c r="RBK2" s="832"/>
      <c r="RBL2" s="832"/>
      <c r="RBM2" s="832"/>
      <c r="RBN2" s="832"/>
      <c r="RBO2" s="832"/>
      <c r="RBP2" s="832"/>
      <c r="RBQ2" s="832"/>
      <c r="RBR2" s="832"/>
      <c r="RBS2" s="832"/>
      <c r="RBT2" s="832"/>
      <c r="RBU2" s="832"/>
      <c r="RBV2" s="832"/>
      <c r="RBW2" s="832"/>
      <c r="RBX2" s="832"/>
      <c r="RBY2" s="832"/>
      <c r="RBZ2" s="832"/>
      <c r="RCA2" s="832"/>
      <c r="RCB2" s="832"/>
      <c r="RCC2" s="832"/>
      <c r="RCD2" s="832"/>
      <c r="RCE2" s="832"/>
      <c r="RCF2" s="832"/>
      <c r="RCG2" s="832"/>
      <c r="RCH2" s="832"/>
      <c r="RCI2" s="832"/>
      <c r="RCJ2" s="832"/>
      <c r="RCK2" s="832"/>
      <c r="RCL2" s="832"/>
      <c r="RCM2" s="832"/>
      <c r="RCN2" s="832"/>
      <c r="RCO2" s="832"/>
      <c r="RCP2" s="832"/>
      <c r="RCQ2" s="832"/>
      <c r="RCR2" s="832"/>
      <c r="RCS2" s="832"/>
      <c r="RCT2" s="832"/>
      <c r="RCU2" s="832"/>
      <c r="RCV2" s="832"/>
      <c r="RCW2" s="832"/>
      <c r="RCX2" s="832"/>
      <c r="RCY2" s="832"/>
      <c r="RCZ2" s="832"/>
      <c r="RDA2" s="832"/>
      <c r="RDB2" s="832"/>
      <c r="RDC2" s="832"/>
      <c r="RDD2" s="832"/>
      <c r="RDE2" s="832"/>
      <c r="RDF2" s="832"/>
      <c r="RDG2" s="832"/>
      <c r="RDH2" s="832"/>
      <c r="RDI2" s="832"/>
      <c r="RDJ2" s="832"/>
      <c r="RDK2" s="832"/>
      <c r="RDL2" s="832"/>
      <c r="RDM2" s="832"/>
      <c r="RDN2" s="832"/>
      <c r="RDO2" s="832"/>
      <c r="RDP2" s="832"/>
      <c r="RDQ2" s="832"/>
      <c r="RDR2" s="832"/>
      <c r="RDS2" s="832"/>
      <c r="RDT2" s="832"/>
      <c r="RDU2" s="832"/>
      <c r="RDV2" s="832"/>
      <c r="RDW2" s="832"/>
      <c r="RDX2" s="832"/>
      <c r="RDY2" s="832"/>
      <c r="RDZ2" s="832"/>
      <c r="REA2" s="832"/>
      <c r="REB2" s="832"/>
      <c r="REC2" s="832"/>
      <c r="RED2" s="832"/>
      <c r="REE2" s="832"/>
      <c r="REF2" s="832"/>
      <c r="REG2" s="832"/>
      <c r="REH2" s="832"/>
      <c r="REI2" s="832"/>
      <c r="REJ2" s="832"/>
      <c r="REK2" s="832"/>
      <c r="REL2" s="832"/>
      <c r="REM2" s="832"/>
      <c r="REN2" s="832"/>
      <c r="REO2" s="832"/>
      <c r="REP2" s="832"/>
      <c r="REQ2" s="832"/>
      <c r="RER2" s="832"/>
      <c r="RES2" s="832"/>
      <c r="RET2" s="832"/>
      <c r="REU2" s="832"/>
      <c r="REV2" s="832"/>
      <c r="REW2" s="832"/>
      <c r="REX2" s="832"/>
      <c r="REY2" s="832"/>
      <c r="REZ2" s="832"/>
      <c r="RFA2" s="832"/>
      <c r="RFB2" s="832"/>
      <c r="RFC2" s="832"/>
      <c r="RFD2" s="832"/>
      <c r="RFE2" s="832"/>
      <c r="RFF2" s="832"/>
      <c r="RFG2" s="832"/>
      <c r="RFH2" s="832"/>
      <c r="RFI2" s="832"/>
      <c r="RFJ2" s="832"/>
      <c r="RFK2" s="832"/>
      <c r="RFL2" s="832"/>
      <c r="RFM2" s="832"/>
      <c r="RFN2" s="832"/>
      <c r="RFO2" s="832"/>
      <c r="RFP2" s="832"/>
      <c r="RFQ2" s="832"/>
      <c r="RFR2" s="832"/>
      <c r="RFS2" s="832"/>
      <c r="RFT2" s="832"/>
      <c r="RFU2" s="832"/>
      <c r="RFV2" s="832"/>
      <c r="RFW2" s="832"/>
      <c r="RFX2" s="832"/>
      <c r="RFY2" s="832"/>
      <c r="RFZ2" s="832"/>
      <c r="RGA2" s="832"/>
      <c r="RGB2" s="832"/>
      <c r="RGC2" s="832"/>
      <c r="RGD2" s="832"/>
      <c r="RGE2" s="832"/>
      <c r="RGF2" s="832"/>
      <c r="RGG2" s="832"/>
      <c r="RGH2" s="832"/>
      <c r="RGI2" s="832"/>
      <c r="RGJ2" s="832"/>
      <c r="RGK2" s="832"/>
      <c r="RGL2" s="832"/>
      <c r="RGM2" s="832"/>
      <c r="RGN2" s="832"/>
      <c r="RGO2" s="832"/>
      <c r="RGP2" s="832"/>
      <c r="RGQ2" s="832"/>
      <c r="RGR2" s="832"/>
      <c r="RGS2" s="832"/>
      <c r="RGT2" s="832"/>
      <c r="RGU2" s="832"/>
      <c r="RGV2" s="832"/>
      <c r="RGW2" s="832"/>
      <c r="RGX2" s="832"/>
      <c r="RGY2" s="832"/>
      <c r="RGZ2" s="832"/>
      <c r="RHA2" s="832"/>
      <c r="RHB2" s="832"/>
      <c r="RHC2" s="832"/>
      <c r="RHD2" s="832"/>
      <c r="RHE2" s="832"/>
      <c r="RHF2" s="832"/>
      <c r="RHG2" s="832"/>
      <c r="RHH2" s="832"/>
      <c r="RHI2" s="832"/>
      <c r="RHJ2" s="832"/>
      <c r="RHK2" s="832"/>
      <c r="RHL2" s="832"/>
      <c r="RHM2" s="832"/>
      <c r="RHN2" s="832"/>
      <c r="RHO2" s="832"/>
      <c r="RHP2" s="832"/>
      <c r="RHQ2" s="832"/>
      <c r="RHR2" s="832"/>
      <c r="RHS2" s="832"/>
      <c r="RHT2" s="832"/>
      <c r="RHU2" s="832"/>
      <c r="RHV2" s="832"/>
      <c r="RHW2" s="832"/>
      <c r="RHX2" s="832"/>
      <c r="RHY2" s="832"/>
      <c r="RHZ2" s="832"/>
      <c r="RIA2" s="832"/>
      <c r="RIB2" s="832"/>
      <c r="RIC2" s="832"/>
      <c r="RID2" s="832"/>
      <c r="RIE2" s="832"/>
      <c r="RIF2" s="832"/>
      <c r="RIG2" s="832"/>
      <c r="RIH2" s="832"/>
      <c r="RII2" s="832"/>
      <c r="RIJ2" s="832"/>
      <c r="RIK2" s="832"/>
      <c r="RIL2" s="832"/>
      <c r="RIM2" s="832"/>
      <c r="RIN2" s="832"/>
      <c r="RIO2" s="832"/>
      <c r="RIP2" s="832"/>
      <c r="RIQ2" s="832"/>
      <c r="RIR2" s="832"/>
      <c r="RIS2" s="832"/>
      <c r="RIT2" s="832"/>
      <c r="RIU2" s="832"/>
      <c r="RIV2" s="832"/>
      <c r="RIW2" s="832"/>
      <c r="RIX2" s="832"/>
      <c r="RIY2" s="832"/>
      <c r="RIZ2" s="832"/>
      <c r="RJA2" s="832"/>
      <c r="RJB2" s="832"/>
      <c r="RJC2" s="832"/>
      <c r="RJD2" s="832"/>
      <c r="RJE2" s="832"/>
      <c r="RJF2" s="832"/>
      <c r="RJG2" s="832"/>
      <c r="RJH2" s="832"/>
      <c r="RJI2" s="832"/>
      <c r="RJJ2" s="832"/>
      <c r="RJK2" s="832"/>
      <c r="RJL2" s="832"/>
      <c r="RJM2" s="832"/>
      <c r="RJN2" s="832"/>
      <c r="RJO2" s="832"/>
      <c r="RJP2" s="832"/>
      <c r="RJQ2" s="832"/>
      <c r="RJR2" s="832"/>
      <c r="RJS2" s="832"/>
      <c r="RJT2" s="832"/>
      <c r="RJU2" s="832"/>
      <c r="RJV2" s="832"/>
      <c r="RJW2" s="832"/>
      <c r="RJX2" s="832"/>
      <c r="RJY2" s="832"/>
      <c r="RJZ2" s="832"/>
      <c r="RKA2" s="832"/>
      <c r="RKB2" s="832"/>
      <c r="RKC2" s="832"/>
      <c r="RKD2" s="832"/>
      <c r="RKE2" s="832"/>
      <c r="RKF2" s="832"/>
      <c r="RKG2" s="832"/>
      <c r="RKH2" s="832"/>
      <c r="RKI2" s="832"/>
      <c r="RKJ2" s="832"/>
      <c r="RKK2" s="832"/>
      <c r="RKL2" s="832"/>
      <c r="RKM2" s="832"/>
      <c r="RKN2" s="832"/>
      <c r="RKO2" s="832"/>
      <c r="RKP2" s="832"/>
      <c r="RKQ2" s="832"/>
      <c r="RKR2" s="832"/>
      <c r="RKS2" s="832"/>
      <c r="RKT2" s="832"/>
      <c r="RKU2" s="832"/>
      <c r="RKV2" s="832"/>
      <c r="RKW2" s="832"/>
      <c r="RKX2" s="832"/>
      <c r="RKY2" s="832"/>
      <c r="RKZ2" s="832"/>
      <c r="RLA2" s="832"/>
      <c r="RLB2" s="832"/>
      <c r="RLC2" s="832"/>
      <c r="RLD2" s="832"/>
      <c r="RLE2" s="832"/>
      <c r="RLF2" s="832"/>
      <c r="RLG2" s="832"/>
      <c r="RLH2" s="832"/>
      <c r="RLI2" s="832"/>
      <c r="RLJ2" s="832"/>
      <c r="RLK2" s="832"/>
      <c r="RLL2" s="832"/>
      <c r="RLM2" s="832"/>
      <c r="RLN2" s="832"/>
      <c r="RLO2" s="832"/>
      <c r="RLP2" s="832"/>
      <c r="RLQ2" s="832"/>
      <c r="RLR2" s="832"/>
      <c r="RLS2" s="832"/>
      <c r="RLT2" s="832"/>
      <c r="RLU2" s="832"/>
      <c r="RLV2" s="832"/>
      <c r="RLW2" s="832"/>
      <c r="RLX2" s="832"/>
      <c r="RLY2" s="832"/>
      <c r="RLZ2" s="832"/>
      <c r="RMA2" s="832"/>
      <c r="RMB2" s="832"/>
      <c r="RMC2" s="832"/>
      <c r="RMD2" s="832"/>
      <c r="RME2" s="832"/>
      <c r="RMF2" s="832"/>
      <c r="RMG2" s="832"/>
      <c r="RMH2" s="832"/>
      <c r="RMI2" s="832"/>
      <c r="RMJ2" s="832"/>
      <c r="RMK2" s="832"/>
      <c r="RML2" s="832"/>
      <c r="RMM2" s="832"/>
      <c r="RMN2" s="832"/>
      <c r="RMO2" s="832"/>
      <c r="RMP2" s="832"/>
      <c r="RMQ2" s="832"/>
      <c r="RMR2" s="832"/>
      <c r="RMS2" s="832"/>
      <c r="RMT2" s="832"/>
      <c r="RMU2" s="832"/>
      <c r="RMV2" s="832"/>
      <c r="RMW2" s="832"/>
      <c r="RMX2" s="832"/>
      <c r="RMY2" s="832"/>
      <c r="RMZ2" s="832"/>
      <c r="RNA2" s="832"/>
      <c r="RNB2" s="832"/>
      <c r="RNC2" s="832"/>
      <c r="RND2" s="832"/>
      <c r="RNE2" s="832"/>
      <c r="RNF2" s="832"/>
      <c r="RNG2" s="832"/>
      <c r="RNH2" s="832"/>
      <c r="RNI2" s="832"/>
      <c r="RNJ2" s="832"/>
      <c r="RNK2" s="832"/>
      <c r="RNL2" s="832"/>
      <c r="RNM2" s="832"/>
      <c r="RNN2" s="832"/>
      <c r="RNO2" s="832"/>
      <c r="RNP2" s="832"/>
      <c r="RNQ2" s="832"/>
      <c r="RNR2" s="832"/>
      <c r="RNS2" s="832"/>
      <c r="RNT2" s="832"/>
      <c r="RNU2" s="832"/>
      <c r="RNV2" s="832"/>
      <c r="RNW2" s="832"/>
      <c r="RNX2" s="832"/>
      <c r="RNY2" s="832"/>
      <c r="RNZ2" s="832"/>
      <c r="ROA2" s="832"/>
      <c r="ROB2" s="832"/>
      <c r="ROC2" s="832"/>
      <c r="ROD2" s="832"/>
      <c r="ROE2" s="832"/>
      <c r="ROF2" s="832"/>
      <c r="ROG2" s="832"/>
      <c r="ROH2" s="832"/>
      <c r="ROI2" s="832"/>
      <c r="ROJ2" s="832"/>
      <c r="ROK2" s="832"/>
      <c r="ROL2" s="832"/>
      <c r="ROM2" s="832"/>
      <c r="RON2" s="832"/>
      <c r="ROO2" s="832"/>
      <c r="ROP2" s="832"/>
      <c r="ROQ2" s="832"/>
      <c r="ROR2" s="832"/>
      <c r="ROS2" s="832"/>
      <c r="ROT2" s="832"/>
      <c r="ROU2" s="832"/>
      <c r="ROV2" s="832"/>
      <c r="ROW2" s="832"/>
      <c r="ROX2" s="832"/>
      <c r="ROY2" s="832"/>
      <c r="ROZ2" s="832"/>
      <c r="RPA2" s="832"/>
      <c r="RPB2" s="832"/>
      <c r="RPC2" s="832"/>
      <c r="RPD2" s="832"/>
      <c r="RPE2" s="832"/>
      <c r="RPF2" s="832"/>
      <c r="RPG2" s="832"/>
      <c r="RPH2" s="832"/>
      <c r="RPI2" s="832"/>
      <c r="RPJ2" s="832"/>
      <c r="RPK2" s="832"/>
      <c r="RPL2" s="832"/>
      <c r="RPM2" s="832"/>
      <c r="RPN2" s="832"/>
      <c r="RPO2" s="832"/>
      <c r="RPP2" s="832"/>
      <c r="RPQ2" s="832"/>
      <c r="RPR2" s="832"/>
      <c r="RPS2" s="832"/>
      <c r="RPT2" s="832"/>
      <c r="RPU2" s="832"/>
      <c r="RPV2" s="832"/>
      <c r="RPW2" s="832"/>
      <c r="RPX2" s="832"/>
      <c r="RPY2" s="832"/>
      <c r="RPZ2" s="832"/>
      <c r="RQA2" s="832"/>
      <c r="RQB2" s="832"/>
      <c r="RQC2" s="832"/>
      <c r="RQD2" s="832"/>
      <c r="RQE2" s="832"/>
      <c r="RQF2" s="832"/>
      <c r="RQG2" s="832"/>
      <c r="RQH2" s="832"/>
      <c r="RQI2" s="832"/>
      <c r="RQJ2" s="832"/>
      <c r="RQK2" s="832"/>
      <c r="RQL2" s="832"/>
      <c r="RQM2" s="832"/>
      <c r="RQN2" s="832"/>
      <c r="RQO2" s="832"/>
      <c r="RQP2" s="832"/>
      <c r="RQQ2" s="832"/>
      <c r="RQR2" s="832"/>
      <c r="RQS2" s="832"/>
      <c r="RQT2" s="832"/>
      <c r="RQU2" s="832"/>
      <c r="RQV2" s="832"/>
      <c r="RQW2" s="832"/>
      <c r="RQX2" s="832"/>
      <c r="RQY2" s="832"/>
      <c r="RQZ2" s="832"/>
      <c r="RRA2" s="832"/>
      <c r="RRB2" s="832"/>
      <c r="RRC2" s="832"/>
      <c r="RRD2" s="832"/>
      <c r="RRE2" s="832"/>
      <c r="RRF2" s="832"/>
      <c r="RRG2" s="832"/>
      <c r="RRH2" s="832"/>
      <c r="RRI2" s="832"/>
      <c r="RRJ2" s="832"/>
      <c r="RRK2" s="832"/>
      <c r="RRL2" s="832"/>
      <c r="RRM2" s="832"/>
      <c r="RRN2" s="832"/>
      <c r="RRO2" s="832"/>
      <c r="RRP2" s="832"/>
      <c r="RRQ2" s="832"/>
      <c r="RRR2" s="832"/>
      <c r="RRS2" s="832"/>
      <c r="RRT2" s="832"/>
      <c r="RRU2" s="832"/>
      <c r="RRV2" s="832"/>
      <c r="RRW2" s="832"/>
      <c r="RRX2" s="832"/>
      <c r="RRY2" s="832"/>
      <c r="RRZ2" s="832"/>
      <c r="RSA2" s="832"/>
      <c r="RSB2" s="832"/>
      <c r="RSC2" s="832"/>
      <c r="RSD2" s="832"/>
      <c r="RSE2" s="832"/>
      <c r="RSF2" s="832"/>
      <c r="RSG2" s="832"/>
      <c r="RSH2" s="832"/>
      <c r="RSI2" s="832"/>
      <c r="RSJ2" s="832"/>
      <c r="RSK2" s="832"/>
      <c r="RSL2" s="832"/>
      <c r="RSM2" s="832"/>
      <c r="RSN2" s="832"/>
      <c r="RSO2" s="832"/>
      <c r="RSP2" s="832"/>
      <c r="RSQ2" s="832"/>
      <c r="RSR2" s="832"/>
      <c r="RSS2" s="832"/>
      <c r="RST2" s="832"/>
      <c r="RSU2" s="832"/>
      <c r="RSV2" s="832"/>
      <c r="RSW2" s="832"/>
      <c r="RSX2" s="832"/>
      <c r="RSY2" s="832"/>
      <c r="RSZ2" s="832"/>
      <c r="RTA2" s="832"/>
      <c r="RTB2" s="832"/>
      <c r="RTC2" s="832"/>
      <c r="RTD2" s="832"/>
      <c r="RTE2" s="832"/>
      <c r="RTF2" s="832"/>
      <c r="RTG2" s="832"/>
      <c r="RTH2" s="832"/>
      <c r="RTI2" s="832"/>
      <c r="RTJ2" s="832"/>
      <c r="RTK2" s="832"/>
      <c r="RTL2" s="832"/>
      <c r="RTM2" s="832"/>
      <c r="RTN2" s="832"/>
      <c r="RTO2" s="832"/>
      <c r="RTP2" s="832"/>
      <c r="RTQ2" s="832"/>
      <c r="RTR2" s="832"/>
      <c r="RTS2" s="832"/>
      <c r="RTT2" s="832"/>
      <c r="RTU2" s="832"/>
      <c r="RTV2" s="832"/>
      <c r="RTW2" s="832"/>
      <c r="RTX2" s="832"/>
      <c r="RTY2" s="832"/>
      <c r="RTZ2" s="832"/>
      <c r="RUA2" s="832"/>
      <c r="RUB2" s="832"/>
      <c r="RUC2" s="832"/>
      <c r="RUD2" s="832"/>
      <c r="RUE2" s="832"/>
      <c r="RUF2" s="832"/>
      <c r="RUG2" s="832"/>
      <c r="RUH2" s="832"/>
      <c r="RUI2" s="832"/>
      <c r="RUJ2" s="832"/>
      <c r="RUK2" s="832"/>
      <c r="RUL2" s="832"/>
      <c r="RUM2" s="832"/>
      <c r="RUN2" s="832"/>
      <c r="RUO2" s="832"/>
      <c r="RUP2" s="832"/>
      <c r="RUQ2" s="832"/>
      <c r="RUR2" s="832"/>
      <c r="RUS2" s="832"/>
      <c r="RUT2" s="832"/>
      <c r="RUU2" s="832"/>
      <c r="RUV2" s="832"/>
      <c r="RUW2" s="832"/>
      <c r="RUX2" s="832"/>
      <c r="RUY2" s="832"/>
      <c r="RUZ2" s="832"/>
      <c r="RVA2" s="832"/>
      <c r="RVB2" s="832"/>
      <c r="RVC2" s="832"/>
      <c r="RVD2" s="832"/>
      <c r="RVE2" s="832"/>
      <c r="RVF2" s="832"/>
      <c r="RVG2" s="832"/>
      <c r="RVH2" s="832"/>
      <c r="RVI2" s="832"/>
      <c r="RVJ2" s="832"/>
      <c r="RVK2" s="832"/>
      <c r="RVL2" s="832"/>
      <c r="RVM2" s="832"/>
      <c r="RVN2" s="832"/>
      <c r="RVO2" s="832"/>
      <c r="RVP2" s="832"/>
      <c r="RVQ2" s="832"/>
      <c r="RVR2" s="832"/>
      <c r="RVS2" s="832"/>
      <c r="RVT2" s="832"/>
      <c r="RVU2" s="832"/>
      <c r="RVV2" s="832"/>
      <c r="RVW2" s="832"/>
      <c r="RVX2" s="832"/>
      <c r="RVY2" s="832"/>
      <c r="RVZ2" s="832"/>
      <c r="RWA2" s="832"/>
      <c r="RWB2" s="832"/>
      <c r="RWC2" s="832"/>
      <c r="RWD2" s="832"/>
      <c r="RWE2" s="832"/>
      <c r="RWF2" s="832"/>
      <c r="RWG2" s="832"/>
      <c r="RWH2" s="832"/>
      <c r="RWI2" s="832"/>
      <c r="RWJ2" s="832"/>
      <c r="RWK2" s="832"/>
      <c r="RWL2" s="832"/>
      <c r="RWM2" s="832"/>
      <c r="RWN2" s="832"/>
      <c r="RWO2" s="832"/>
      <c r="RWP2" s="832"/>
      <c r="RWQ2" s="832"/>
      <c r="RWR2" s="832"/>
      <c r="RWS2" s="832"/>
      <c r="RWT2" s="832"/>
      <c r="RWU2" s="832"/>
      <c r="RWV2" s="832"/>
      <c r="RWW2" s="832"/>
      <c r="RWX2" s="832"/>
      <c r="RWY2" s="832"/>
      <c r="RWZ2" s="832"/>
      <c r="RXA2" s="832"/>
      <c r="RXB2" s="832"/>
      <c r="RXC2" s="832"/>
      <c r="RXD2" s="832"/>
      <c r="RXE2" s="832"/>
      <c r="RXF2" s="832"/>
      <c r="RXG2" s="832"/>
      <c r="RXH2" s="832"/>
      <c r="RXI2" s="832"/>
      <c r="RXJ2" s="832"/>
      <c r="RXK2" s="832"/>
      <c r="RXL2" s="832"/>
      <c r="RXM2" s="832"/>
      <c r="RXN2" s="832"/>
      <c r="RXO2" s="832"/>
      <c r="RXP2" s="832"/>
      <c r="RXQ2" s="832"/>
      <c r="RXR2" s="832"/>
      <c r="RXS2" s="832"/>
      <c r="RXT2" s="832"/>
      <c r="RXU2" s="832"/>
      <c r="RXV2" s="832"/>
      <c r="RXW2" s="832"/>
      <c r="RXX2" s="832"/>
      <c r="RXY2" s="832"/>
      <c r="RXZ2" s="832"/>
      <c r="RYA2" s="832"/>
      <c r="RYB2" s="832"/>
      <c r="RYC2" s="832"/>
      <c r="RYD2" s="832"/>
      <c r="RYE2" s="832"/>
      <c r="RYF2" s="832"/>
      <c r="RYG2" s="832"/>
      <c r="RYH2" s="832"/>
      <c r="RYI2" s="832"/>
      <c r="RYJ2" s="832"/>
      <c r="RYK2" s="832"/>
      <c r="RYL2" s="832"/>
      <c r="RYM2" s="832"/>
      <c r="RYN2" s="832"/>
      <c r="RYO2" s="832"/>
      <c r="RYP2" s="832"/>
      <c r="RYQ2" s="832"/>
      <c r="RYR2" s="832"/>
      <c r="RYS2" s="832"/>
      <c r="RYT2" s="832"/>
      <c r="RYU2" s="832"/>
      <c r="RYV2" s="832"/>
      <c r="RYW2" s="832"/>
      <c r="RYX2" s="832"/>
      <c r="RYY2" s="832"/>
      <c r="RYZ2" s="832"/>
      <c r="RZA2" s="832"/>
      <c r="RZB2" s="832"/>
      <c r="RZC2" s="832"/>
      <c r="RZD2" s="832"/>
      <c r="RZE2" s="832"/>
      <c r="RZF2" s="832"/>
      <c r="RZG2" s="832"/>
      <c r="RZH2" s="832"/>
      <c r="RZI2" s="832"/>
      <c r="RZJ2" s="832"/>
      <c r="RZK2" s="832"/>
      <c r="RZL2" s="832"/>
      <c r="RZM2" s="832"/>
      <c r="RZN2" s="832"/>
      <c r="RZO2" s="832"/>
      <c r="RZP2" s="832"/>
      <c r="RZQ2" s="832"/>
      <c r="RZR2" s="832"/>
      <c r="RZS2" s="832"/>
      <c r="RZT2" s="832"/>
      <c r="RZU2" s="832"/>
      <c r="RZV2" s="832"/>
      <c r="RZW2" s="832"/>
      <c r="RZX2" s="832"/>
      <c r="RZY2" s="832"/>
      <c r="RZZ2" s="832"/>
      <c r="SAA2" s="832"/>
      <c r="SAB2" s="832"/>
      <c r="SAC2" s="832"/>
      <c r="SAD2" s="832"/>
      <c r="SAE2" s="832"/>
      <c r="SAF2" s="832"/>
      <c r="SAG2" s="832"/>
      <c r="SAH2" s="832"/>
      <c r="SAI2" s="832"/>
      <c r="SAJ2" s="832"/>
      <c r="SAK2" s="832"/>
      <c r="SAL2" s="832"/>
      <c r="SAM2" s="832"/>
      <c r="SAN2" s="832"/>
      <c r="SAO2" s="832"/>
      <c r="SAP2" s="832"/>
      <c r="SAQ2" s="832"/>
      <c r="SAR2" s="832"/>
      <c r="SAS2" s="832"/>
      <c r="SAT2" s="832"/>
      <c r="SAU2" s="832"/>
      <c r="SAV2" s="832"/>
      <c r="SAW2" s="832"/>
      <c r="SAX2" s="832"/>
      <c r="SAY2" s="832"/>
      <c r="SAZ2" s="832"/>
      <c r="SBA2" s="832"/>
      <c r="SBB2" s="832"/>
      <c r="SBC2" s="832"/>
      <c r="SBD2" s="832"/>
      <c r="SBE2" s="832"/>
      <c r="SBF2" s="832"/>
      <c r="SBG2" s="832"/>
      <c r="SBH2" s="832"/>
      <c r="SBI2" s="832"/>
      <c r="SBJ2" s="832"/>
      <c r="SBK2" s="832"/>
      <c r="SBL2" s="832"/>
      <c r="SBM2" s="832"/>
      <c r="SBN2" s="832"/>
      <c r="SBO2" s="832"/>
      <c r="SBP2" s="832"/>
      <c r="SBQ2" s="832"/>
      <c r="SBR2" s="832"/>
      <c r="SBS2" s="832"/>
      <c r="SBT2" s="832"/>
      <c r="SBU2" s="832"/>
      <c r="SBV2" s="832"/>
      <c r="SBW2" s="832"/>
      <c r="SBX2" s="832"/>
      <c r="SBY2" s="832"/>
      <c r="SBZ2" s="832"/>
      <c r="SCA2" s="832"/>
      <c r="SCB2" s="832"/>
      <c r="SCC2" s="832"/>
      <c r="SCD2" s="832"/>
      <c r="SCE2" s="832"/>
      <c r="SCF2" s="832"/>
      <c r="SCG2" s="832"/>
      <c r="SCH2" s="832"/>
      <c r="SCI2" s="832"/>
      <c r="SCJ2" s="832"/>
      <c r="SCK2" s="832"/>
      <c r="SCL2" s="832"/>
      <c r="SCM2" s="832"/>
      <c r="SCN2" s="832"/>
      <c r="SCO2" s="832"/>
      <c r="SCP2" s="832"/>
      <c r="SCQ2" s="832"/>
      <c r="SCR2" s="832"/>
      <c r="SCS2" s="832"/>
      <c r="SCT2" s="832"/>
      <c r="SCU2" s="832"/>
      <c r="SCV2" s="832"/>
      <c r="SCW2" s="832"/>
      <c r="SCX2" s="832"/>
      <c r="SCY2" s="832"/>
      <c r="SCZ2" s="832"/>
      <c r="SDA2" s="832"/>
      <c r="SDB2" s="832"/>
      <c r="SDC2" s="832"/>
      <c r="SDD2" s="832"/>
      <c r="SDE2" s="832"/>
      <c r="SDF2" s="832"/>
      <c r="SDG2" s="832"/>
      <c r="SDH2" s="832"/>
      <c r="SDI2" s="832"/>
      <c r="SDJ2" s="832"/>
      <c r="SDK2" s="832"/>
      <c r="SDL2" s="832"/>
      <c r="SDM2" s="832"/>
      <c r="SDN2" s="832"/>
      <c r="SDO2" s="832"/>
      <c r="SDP2" s="832"/>
      <c r="SDQ2" s="832"/>
      <c r="SDR2" s="832"/>
      <c r="SDS2" s="832"/>
      <c r="SDT2" s="832"/>
      <c r="SDU2" s="832"/>
      <c r="SDV2" s="832"/>
      <c r="SDW2" s="832"/>
      <c r="SDX2" s="832"/>
      <c r="SDY2" s="832"/>
      <c r="SDZ2" s="832"/>
      <c r="SEA2" s="832"/>
      <c r="SEB2" s="832"/>
      <c r="SEC2" s="832"/>
      <c r="SED2" s="832"/>
      <c r="SEE2" s="832"/>
      <c r="SEF2" s="832"/>
      <c r="SEG2" s="832"/>
      <c r="SEH2" s="832"/>
      <c r="SEI2" s="832"/>
      <c r="SEJ2" s="832"/>
      <c r="SEK2" s="832"/>
      <c r="SEL2" s="832"/>
      <c r="SEM2" s="832"/>
      <c r="SEN2" s="832"/>
      <c r="SEO2" s="832"/>
      <c r="SEP2" s="832"/>
      <c r="SEQ2" s="832"/>
      <c r="SER2" s="832"/>
      <c r="SES2" s="832"/>
      <c r="SET2" s="832"/>
      <c r="SEU2" s="832"/>
      <c r="SEV2" s="832"/>
      <c r="SEW2" s="832"/>
      <c r="SEX2" s="832"/>
      <c r="SEY2" s="832"/>
      <c r="SEZ2" s="832"/>
      <c r="SFA2" s="832"/>
      <c r="SFB2" s="832"/>
      <c r="SFC2" s="832"/>
      <c r="SFD2" s="832"/>
      <c r="SFE2" s="832"/>
      <c r="SFF2" s="832"/>
      <c r="SFG2" s="832"/>
      <c r="SFH2" s="832"/>
      <c r="SFI2" s="832"/>
      <c r="SFJ2" s="832"/>
      <c r="SFK2" s="832"/>
      <c r="SFL2" s="832"/>
      <c r="SFM2" s="832"/>
      <c r="SFN2" s="832"/>
      <c r="SFO2" s="832"/>
      <c r="SFP2" s="832"/>
      <c r="SFQ2" s="832"/>
      <c r="SFR2" s="832"/>
      <c r="SFS2" s="832"/>
      <c r="SFT2" s="832"/>
      <c r="SFU2" s="832"/>
      <c r="SFV2" s="832"/>
      <c r="SFW2" s="832"/>
      <c r="SFX2" s="832"/>
      <c r="SFY2" s="832"/>
      <c r="SFZ2" s="832"/>
      <c r="SGA2" s="832"/>
      <c r="SGB2" s="832"/>
      <c r="SGC2" s="832"/>
      <c r="SGD2" s="832"/>
      <c r="SGE2" s="832"/>
      <c r="SGF2" s="832"/>
      <c r="SGG2" s="832"/>
      <c r="SGH2" s="832"/>
      <c r="SGI2" s="832"/>
      <c r="SGJ2" s="832"/>
      <c r="SGK2" s="832"/>
      <c r="SGL2" s="832"/>
      <c r="SGM2" s="832"/>
      <c r="SGN2" s="832"/>
      <c r="SGO2" s="832"/>
      <c r="SGP2" s="832"/>
      <c r="SGQ2" s="832"/>
      <c r="SGR2" s="832"/>
      <c r="SGS2" s="832"/>
      <c r="SGT2" s="832"/>
      <c r="SGU2" s="832"/>
      <c r="SGV2" s="832"/>
      <c r="SGW2" s="832"/>
      <c r="SGX2" s="832"/>
      <c r="SGY2" s="832"/>
      <c r="SGZ2" s="832"/>
      <c r="SHA2" s="832"/>
      <c r="SHB2" s="832"/>
      <c r="SHC2" s="832"/>
      <c r="SHD2" s="832"/>
      <c r="SHE2" s="832"/>
      <c r="SHF2" s="832"/>
      <c r="SHG2" s="832"/>
      <c r="SHH2" s="832"/>
      <c r="SHI2" s="832"/>
      <c r="SHJ2" s="832"/>
      <c r="SHK2" s="832"/>
      <c r="SHL2" s="832"/>
      <c r="SHM2" s="832"/>
      <c r="SHN2" s="832"/>
      <c r="SHO2" s="832"/>
      <c r="SHP2" s="832"/>
      <c r="SHQ2" s="832"/>
      <c r="SHR2" s="832"/>
      <c r="SHS2" s="832"/>
      <c r="SHT2" s="832"/>
      <c r="SHU2" s="832"/>
      <c r="SHV2" s="832"/>
      <c r="SHW2" s="832"/>
      <c r="SHX2" s="832"/>
      <c r="SHY2" s="832"/>
      <c r="SHZ2" s="832"/>
      <c r="SIA2" s="832"/>
      <c r="SIB2" s="832"/>
      <c r="SIC2" s="832"/>
      <c r="SID2" s="832"/>
      <c r="SIE2" s="832"/>
      <c r="SIF2" s="832"/>
      <c r="SIG2" s="832"/>
      <c r="SIH2" s="832"/>
      <c r="SII2" s="832"/>
      <c r="SIJ2" s="832"/>
      <c r="SIK2" s="832"/>
      <c r="SIL2" s="832"/>
      <c r="SIM2" s="832"/>
      <c r="SIN2" s="832"/>
      <c r="SIO2" s="832"/>
      <c r="SIP2" s="832"/>
      <c r="SIQ2" s="832"/>
      <c r="SIR2" s="832"/>
      <c r="SIS2" s="832"/>
      <c r="SIT2" s="832"/>
      <c r="SIU2" s="832"/>
      <c r="SIV2" s="832"/>
      <c r="SIW2" s="832"/>
      <c r="SIX2" s="832"/>
      <c r="SIY2" s="832"/>
      <c r="SIZ2" s="832"/>
      <c r="SJA2" s="832"/>
      <c r="SJB2" s="832"/>
      <c r="SJC2" s="832"/>
      <c r="SJD2" s="832"/>
      <c r="SJE2" s="832"/>
      <c r="SJF2" s="832"/>
      <c r="SJG2" s="832"/>
      <c r="SJH2" s="832"/>
      <c r="SJI2" s="832"/>
      <c r="SJJ2" s="832"/>
      <c r="SJK2" s="832"/>
      <c r="SJL2" s="832"/>
      <c r="SJM2" s="832"/>
      <c r="SJN2" s="832"/>
      <c r="SJO2" s="832"/>
      <c r="SJP2" s="832"/>
      <c r="SJQ2" s="832"/>
      <c r="SJR2" s="832"/>
      <c r="SJS2" s="832"/>
      <c r="SJT2" s="832"/>
      <c r="SJU2" s="832"/>
      <c r="SJV2" s="832"/>
      <c r="SJW2" s="832"/>
      <c r="SJX2" s="832"/>
      <c r="SJY2" s="832"/>
      <c r="SJZ2" s="832"/>
      <c r="SKA2" s="832"/>
      <c r="SKB2" s="832"/>
      <c r="SKC2" s="832"/>
      <c r="SKD2" s="832"/>
      <c r="SKE2" s="832"/>
      <c r="SKF2" s="832"/>
      <c r="SKG2" s="832"/>
      <c r="SKH2" s="832"/>
      <c r="SKI2" s="832"/>
      <c r="SKJ2" s="832"/>
      <c r="SKK2" s="832"/>
      <c r="SKL2" s="832"/>
      <c r="SKM2" s="832"/>
      <c r="SKN2" s="832"/>
      <c r="SKO2" s="832"/>
      <c r="SKP2" s="832"/>
      <c r="SKQ2" s="832"/>
      <c r="SKR2" s="832"/>
      <c r="SKS2" s="832"/>
      <c r="SKT2" s="832"/>
      <c r="SKU2" s="832"/>
      <c r="SKV2" s="832"/>
      <c r="SKW2" s="832"/>
      <c r="SKX2" s="832"/>
      <c r="SKY2" s="832"/>
      <c r="SKZ2" s="832"/>
      <c r="SLA2" s="832"/>
      <c r="SLB2" s="832"/>
      <c r="SLC2" s="832"/>
      <c r="SLD2" s="832"/>
      <c r="SLE2" s="832"/>
      <c r="SLF2" s="832"/>
      <c r="SLG2" s="832"/>
      <c r="SLH2" s="832"/>
      <c r="SLI2" s="832"/>
      <c r="SLJ2" s="832"/>
      <c r="SLK2" s="832"/>
      <c r="SLL2" s="832"/>
      <c r="SLM2" s="832"/>
      <c r="SLN2" s="832"/>
      <c r="SLO2" s="832"/>
      <c r="SLP2" s="832"/>
      <c r="SLQ2" s="832"/>
      <c r="SLR2" s="832"/>
      <c r="SLS2" s="832"/>
      <c r="SLT2" s="832"/>
      <c r="SLU2" s="832"/>
      <c r="SLV2" s="832"/>
      <c r="SLW2" s="832"/>
      <c r="SLX2" s="832"/>
      <c r="SLY2" s="832"/>
      <c r="SLZ2" s="832"/>
      <c r="SMA2" s="832"/>
      <c r="SMB2" s="832"/>
      <c r="SMC2" s="832"/>
      <c r="SMD2" s="832"/>
      <c r="SME2" s="832"/>
      <c r="SMF2" s="832"/>
      <c r="SMG2" s="832"/>
      <c r="SMH2" s="832"/>
      <c r="SMI2" s="832"/>
      <c r="SMJ2" s="832"/>
      <c r="SMK2" s="832"/>
      <c r="SML2" s="832"/>
      <c r="SMM2" s="832"/>
      <c r="SMN2" s="832"/>
      <c r="SMO2" s="832"/>
      <c r="SMP2" s="832"/>
      <c r="SMQ2" s="832"/>
      <c r="SMR2" s="832"/>
      <c r="SMS2" s="832"/>
      <c r="SMT2" s="832"/>
      <c r="SMU2" s="832"/>
      <c r="SMV2" s="832"/>
      <c r="SMW2" s="832"/>
      <c r="SMX2" s="832"/>
      <c r="SMY2" s="832"/>
      <c r="SMZ2" s="832"/>
      <c r="SNA2" s="832"/>
      <c r="SNB2" s="832"/>
      <c r="SNC2" s="832"/>
      <c r="SND2" s="832"/>
      <c r="SNE2" s="832"/>
      <c r="SNF2" s="832"/>
      <c r="SNG2" s="832"/>
      <c r="SNH2" s="832"/>
      <c r="SNI2" s="832"/>
      <c r="SNJ2" s="832"/>
      <c r="SNK2" s="832"/>
      <c r="SNL2" s="832"/>
      <c r="SNM2" s="832"/>
      <c r="SNN2" s="832"/>
      <c r="SNO2" s="832"/>
      <c r="SNP2" s="832"/>
      <c r="SNQ2" s="832"/>
      <c r="SNR2" s="832"/>
      <c r="SNS2" s="832"/>
      <c r="SNT2" s="832"/>
      <c r="SNU2" s="832"/>
      <c r="SNV2" s="832"/>
      <c r="SNW2" s="832"/>
      <c r="SNX2" s="832"/>
      <c r="SNY2" s="832"/>
      <c r="SNZ2" s="832"/>
      <c r="SOA2" s="832"/>
      <c r="SOB2" s="832"/>
      <c r="SOC2" s="832"/>
      <c r="SOD2" s="832"/>
      <c r="SOE2" s="832"/>
      <c r="SOF2" s="832"/>
      <c r="SOG2" s="832"/>
      <c r="SOH2" s="832"/>
      <c r="SOI2" s="832"/>
      <c r="SOJ2" s="832"/>
      <c r="SOK2" s="832"/>
      <c r="SOL2" s="832"/>
      <c r="SOM2" s="832"/>
      <c r="SON2" s="832"/>
      <c r="SOO2" s="832"/>
      <c r="SOP2" s="832"/>
      <c r="SOQ2" s="832"/>
      <c r="SOR2" s="832"/>
      <c r="SOS2" s="832"/>
      <c r="SOT2" s="832"/>
      <c r="SOU2" s="832"/>
      <c r="SOV2" s="832"/>
      <c r="SOW2" s="832"/>
      <c r="SOX2" s="832"/>
      <c r="SOY2" s="832"/>
      <c r="SOZ2" s="832"/>
      <c r="SPA2" s="832"/>
      <c r="SPB2" s="832"/>
      <c r="SPC2" s="832"/>
      <c r="SPD2" s="832"/>
      <c r="SPE2" s="832"/>
      <c r="SPF2" s="832"/>
      <c r="SPG2" s="832"/>
      <c r="SPH2" s="832"/>
      <c r="SPI2" s="832"/>
      <c r="SPJ2" s="832"/>
      <c r="SPK2" s="832"/>
      <c r="SPL2" s="832"/>
      <c r="SPM2" s="832"/>
      <c r="SPN2" s="832"/>
      <c r="SPO2" s="832"/>
      <c r="SPP2" s="832"/>
      <c r="SPQ2" s="832"/>
      <c r="SPR2" s="832"/>
      <c r="SPS2" s="832"/>
      <c r="SPT2" s="832"/>
      <c r="SPU2" s="832"/>
      <c r="SPV2" s="832"/>
      <c r="SPW2" s="832"/>
      <c r="SPX2" s="832"/>
      <c r="SPY2" s="832"/>
      <c r="SPZ2" s="832"/>
      <c r="SQA2" s="832"/>
      <c r="SQB2" s="832"/>
      <c r="SQC2" s="832"/>
      <c r="SQD2" s="832"/>
      <c r="SQE2" s="832"/>
      <c r="SQF2" s="832"/>
      <c r="SQG2" s="832"/>
      <c r="SQH2" s="832"/>
      <c r="SQI2" s="832"/>
      <c r="SQJ2" s="832"/>
      <c r="SQK2" s="832"/>
      <c r="SQL2" s="832"/>
      <c r="SQM2" s="832"/>
      <c r="SQN2" s="832"/>
      <c r="SQO2" s="832"/>
      <c r="SQP2" s="832"/>
      <c r="SQQ2" s="832"/>
      <c r="SQR2" s="832"/>
      <c r="SQS2" s="832"/>
      <c r="SQT2" s="832"/>
      <c r="SQU2" s="832"/>
      <c r="SQV2" s="832"/>
      <c r="SQW2" s="832"/>
      <c r="SQX2" s="832"/>
      <c r="SQY2" s="832"/>
      <c r="SQZ2" s="832"/>
      <c r="SRA2" s="832"/>
      <c r="SRB2" s="832"/>
      <c r="SRC2" s="832"/>
      <c r="SRD2" s="832"/>
      <c r="SRE2" s="832"/>
      <c r="SRF2" s="832"/>
      <c r="SRG2" s="832"/>
      <c r="SRH2" s="832"/>
      <c r="SRI2" s="832"/>
      <c r="SRJ2" s="832"/>
      <c r="SRK2" s="832"/>
      <c r="SRL2" s="832"/>
      <c r="SRM2" s="832"/>
      <c r="SRN2" s="832"/>
      <c r="SRO2" s="832"/>
      <c r="SRP2" s="832"/>
      <c r="SRQ2" s="832"/>
      <c r="SRR2" s="832"/>
      <c r="SRS2" s="832"/>
      <c r="SRT2" s="832"/>
      <c r="SRU2" s="832"/>
      <c r="SRV2" s="832"/>
      <c r="SRW2" s="832"/>
      <c r="SRX2" s="832"/>
      <c r="SRY2" s="832"/>
      <c r="SRZ2" s="832"/>
      <c r="SSA2" s="832"/>
      <c r="SSB2" s="832"/>
      <c r="SSC2" s="832"/>
      <c r="SSD2" s="832"/>
      <c r="SSE2" s="832"/>
      <c r="SSF2" s="832"/>
      <c r="SSG2" s="832"/>
      <c r="SSH2" s="832"/>
      <c r="SSI2" s="832"/>
      <c r="SSJ2" s="832"/>
      <c r="SSK2" s="832"/>
      <c r="SSL2" s="832"/>
      <c r="SSM2" s="832"/>
      <c r="SSN2" s="832"/>
      <c r="SSO2" s="832"/>
      <c r="SSP2" s="832"/>
      <c r="SSQ2" s="832"/>
      <c r="SSR2" s="832"/>
      <c r="SSS2" s="832"/>
      <c r="SST2" s="832"/>
      <c r="SSU2" s="832"/>
      <c r="SSV2" s="832"/>
      <c r="SSW2" s="832"/>
      <c r="SSX2" s="832"/>
      <c r="SSY2" s="832"/>
      <c r="SSZ2" s="832"/>
      <c r="STA2" s="832"/>
      <c r="STB2" s="832"/>
      <c r="STC2" s="832"/>
      <c r="STD2" s="832"/>
      <c r="STE2" s="832"/>
      <c r="STF2" s="832"/>
      <c r="STG2" s="832"/>
      <c r="STH2" s="832"/>
      <c r="STI2" s="832"/>
      <c r="STJ2" s="832"/>
      <c r="STK2" s="832"/>
      <c r="STL2" s="832"/>
      <c r="STM2" s="832"/>
      <c r="STN2" s="832"/>
      <c r="STO2" s="832"/>
      <c r="STP2" s="832"/>
      <c r="STQ2" s="832"/>
      <c r="STR2" s="832"/>
      <c r="STS2" s="832"/>
      <c r="STT2" s="832"/>
      <c r="STU2" s="832"/>
      <c r="STV2" s="832"/>
      <c r="STW2" s="832"/>
      <c r="STX2" s="832"/>
      <c r="STY2" s="832"/>
      <c r="STZ2" s="832"/>
      <c r="SUA2" s="832"/>
      <c r="SUB2" s="832"/>
      <c r="SUC2" s="832"/>
      <c r="SUD2" s="832"/>
      <c r="SUE2" s="832"/>
      <c r="SUF2" s="832"/>
      <c r="SUG2" s="832"/>
      <c r="SUH2" s="832"/>
      <c r="SUI2" s="832"/>
      <c r="SUJ2" s="832"/>
      <c r="SUK2" s="832"/>
      <c r="SUL2" s="832"/>
      <c r="SUM2" s="832"/>
      <c r="SUN2" s="832"/>
      <c r="SUO2" s="832"/>
      <c r="SUP2" s="832"/>
      <c r="SUQ2" s="832"/>
      <c r="SUR2" s="832"/>
      <c r="SUS2" s="832"/>
      <c r="SUT2" s="832"/>
      <c r="SUU2" s="832"/>
      <c r="SUV2" s="832"/>
      <c r="SUW2" s="832"/>
      <c r="SUX2" s="832"/>
      <c r="SUY2" s="832"/>
      <c r="SUZ2" s="832"/>
      <c r="SVA2" s="832"/>
      <c r="SVB2" s="832"/>
      <c r="SVC2" s="832"/>
      <c r="SVD2" s="832"/>
      <c r="SVE2" s="832"/>
      <c r="SVF2" s="832"/>
      <c r="SVG2" s="832"/>
      <c r="SVH2" s="832"/>
      <c r="SVI2" s="832"/>
      <c r="SVJ2" s="832"/>
      <c r="SVK2" s="832"/>
      <c r="SVL2" s="832"/>
      <c r="SVM2" s="832"/>
      <c r="SVN2" s="832"/>
      <c r="SVO2" s="832"/>
      <c r="SVP2" s="832"/>
      <c r="SVQ2" s="832"/>
      <c r="SVR2" s="832"/>
      <c r="SVS2" s="832"/>
      <c r="SVT2" s="832"/>
      <c r="SVU2" s="832"/>
      <c r="SVV2" s="832"/>
      <c r="SVW2" s="832"/>
      <c r="SVX2" s="832"/>
      <c r="SVY2" s="832"/>
      <c r="SVZ2" s="832"/>
      <c r="SWA2" s="832"/>
      <c r="SWB2" s="832"/>
      <c r="SWC2" s="832"/>
      <c r="SWD2" s="832"/>
      <c r="SWE2" s="832"/>
      <c r="SWF2" s="832"/>
      <c r="SWG2" s="832"/>
      <c r="SWH2" s="832"/>
      <c r="SWI2" s="832"/>
      <c r="SWJ2" s="832"/>
      <c r="SWK2" s="832"/>
      <c r="SWL2" s="832"/>
      <c r="SWM2" s="832"/>
      <c r="SWN2" s="832"/>
      <c r="SWO2" s="832"/>
      <c r="SWP2" s="832"/>
      <c r="SWQ2" s="832"/>
      <c r="SWR2" s="832"/>
      <c r="SWS2" s="832"/>
      <c r="SWT2" s="832"/>
      <c r="SWU2" s="832"/>
      <c r="SWV2" s="832"/>
      <c r="SWW2" s="832"/>
      <c r="SWX2" s="832"/>
      <c r="SWY2" s="832"/>
      <c r="SWZ2" s="832"/>
      <c r="SXA2" s="832"/>
      <c r="SXB2" s="832"/>
      <c r="SXC2" s="832"/>
      <c r="SXD2" s="832"/>
      <c r="SXE2" s="832"/>
      <c r="SXF2" s="832"/>
      <c r="SXG2" s="832"/>
      <c r="SXH2" s="832"/>
      <c r="SXI2" s="832"/>
      <c r="SXJ2" s="832"/>
      <c r="SXK2" s="832"/>
      <c r="SXL2" s="832"/>
      <c r="SXM2" s="832"/>
      <c r="SXN2" s="832"/>
      <c r="SXO2" s="832"/>
      <c r="SXP2" s="832"/>
      <c r="SXQ2" s="832"/>
      <c r="SXR2" s="832"/>
      <c r="SXS2" s="832"/>
      <c r="SXT2" s="832"/>
      <c r="SXU2" s="832"/>
      <c r="SXV2" s="832"/>
      <c r="SXW2" s="832"/>
      <c r="SXX2" s="832"/>
      <c r="SXY2" s="832"/>
      <c r="SXZ2" s="832"/>
      <c r="SYA2" s="832"/>
      <c r="SYB2" s="832"/>
      <c r="SYC2" s="832"/>
      <c r="SYD2" s="832"/>
      <c r="SYE2" s="832"/>
      <c r="SYF2" s="832"/>
      <c r="SYG2" s="832"/>
      <c r="SYH2" s="832"/>
      <c r="SYI2" s="832"/>
      <c r="SYJ2" s="832"/>
      <c r="SYK2" s="832"/>
      <c r="SYL2" s="832"/>
      <c r="SYM2" s="832"/>
      <c r="SYN2" s="832"/>
      <c r="SYO2" s="832"/>
      <c r="SYP2" s="832"/>
      <c r="SYQ2" s="832"/>
      <c r="SYR2" s="832"/>
      <c r="SYS2" s="832"/>
      <c r="SYT2" s="832"/>
      <c r="SYU2" s="832"/>
      <c r="SYV2" s="832"/>
      <c r="SYW2" s="832"/>
      <c r="SYX2" s="832"/>
      <c r="SYY2" s="832"/>
      <c r="SYZ2" s="832"/>
      <c r="SZA2" s="832"/>
      <c r="SZB2" s="832"/>
      <c r="SZC2" s="832"/>
      <c r="SZD2" s="832"/>
      <c r="SZE2" s="832"/>
      <c r="SZF2" s="832"/>
      <c r="SZG2" s="832"/>
      <c r="SZH2" s="832"/>
      <c r="SZI2" s="832"/>
      <c r="SZJ2" s="832"/>
      <c r="SZK2" s="832"/>
      <c r="SZL2" s="832"/>
      <c r="SZM2" s="832"/>
      <c r="SZN2" s="832"/>
      <c r="SZO2" s="832"/>
      <c r="SZP2" s="832"/>
      <c r="SZQ2" s="832"/>
      <c r="SZR2" s="832"/>
      <c r="SZS2" s="832"/>
      <c r="SZT2" s="832"/>
      <c r="SZU2" s="832"/>
      <c r="SZV2" s="832"/>
      <c r="SZW2" s="832"/>
      <c r="SZX2" s="832"/>
      <c r="SZY2" s="832"/>
      <c r="SZZ2" s="832"/>
      <c r="TAA2" s="832"/>
      <c r="TAB2" s="832"/>
      <c r="TAC2" s="832"/>
      <c r="TAD2" s="832"/>
      <c r="TAE2" s="832"/>
      <c r="TAF2" s="832"/>
      <c r="TAG2" s="832"/>
      <c r="TAH2" s="832"/>
      <c r="TAI2" s="832"/>
      <c r="TAJ2" s="832"/>
      <c r="TAK2" s="832"/>
      <c r="TAL2" s="832"/>
      <c r="TAM2" s="832"/>
      <c r="TAN2" s="832"/>
      <c r="TAO2" s="832"/>
      <c r="TAP2" s="832"/>
      <c r="TAQ2" s="832"/>
      <c r="TAR2" s="832"/>
      <c r="TAS2" s="832"/>
      <c r="TAT2" s="832"/>
      <c r="TAU2" s="832"/>
      <c r="TAV2" s="832"/>
      <c r="TAW2" s="832"/>
      <c r="TAX2" s="832"/>
      <c r="TAY2" s="832"/>
      <c r="TAZ2" s="832"/>
      <c r="TBA2" s="832"/>
      <c r="TBB2" s="832"/>
      <c r="TBC2" s="832"/>
      <c r="TBD2" s="832"/>
      <c r="TBE2" s="832"/>
      <c r="TBF2" s="832"/>
      <c r="TBG2" s="832"/>
      <c r="TBH2" s="832"/>
      <c r="TBI2" s="832"/>
      <c r="TBJ2" s="832"/>
      <c r="TBK2" s="832"/>
      <c r="TBL2" s="832"/>
      <c r="TBM2" s="832"/>
      <c r="TBN2" s="832"/>
      <c r="TBO2" s="832"/>
      <c r="TBP2" s="832"/>
      <c r="TBQ2" s="832"/>
      <c r="TBR2" s="832"/>
      <c r="TBS2" s="832"/>
      <c r="TBT2" s="832"/>
      <c r="TBU2" s="832"/>
      <c r="TBV2" s="832"/>
      <c r="TBW2" s="832"/>
      <c r="TBX2" s="832"/>
      <c r="TBY2" s="832"/>
      <c r="TBZ2" s="832"/>
      <c r="TCA2" s="832"/>
      <c r="TCB2" s="832"/>
      <c r="TCC2" s="832"/>
      <c r="TCD2" s="832"/>
      <c r="TCE2" s="832"/>
      <c r="TCF2" s="832"/>
      <c r="TCG2" s="832"/>
      <c r="TCH2" s="832"/>
      <c r="TCI2" s="832"/>
      <c r="TCJ2" s="832"/>
      <c r="TCK2" s="832"/>
      <c r="TCL2" s="832"/>
      <c r="TCM2" s="832"/>
      <c r="TCN2" s="832"/>
      <c r="TCO2" s="832"/>
      <c r="TCP2" s="832"/>
      <c r="TCQ2" s="832"/>
      <c r="TCR2" s="832"/>
      <c r="TCS2" s="832"/>
      <c r="TCT2" s="832"/>
      <c r="TCU2" s="832"/>
      <c r="TCV2" s="832"/>
      <c r="TCW2" s="832"/>
      <c r="TCX2" s="832"/>
      <c r="TCY2" s="832"/>
      <c r="TCZ2" s="832"/>
      <c r="TDA2" s="832"/>
      <c r="TDB2" s="832"/>
      <c r="TDC2" s="832"/>
      <c r="TDD2" s="832"/>
      <c r="TDE2" s="832"/>
      <c r="TDF2" s="832"/>
      <c r="TDG2" s="832"/>
      <c r="TDH2" s="832"/>
      <c r="TDI2" s="832"/>
      <c r="TDJ2" s="832"/>
      <c r="TDK2" s="832"/>
      <c r="TDL2" s="832"/>
      <c r="TDM2" s="832"/>
      <c r="TDN2" s="832"/>
      <c r="TDO2" s="832"/>
      <c r="TDP2" s="832"/>
      <c r="TDQ2" s="832"/>
      <c r="TDR2" s="832"/>
      <c r="TDS2" s="832"/>
      <c r="TDT2" s="832"/>
      <c r="TDU2" s="832"/>
      <c r="TDV2" s="832"/>
      <c r="TDW2" s="832"/>
      <c r="TDX2" s="832"/>
      <c r="TDY2" s="832"/>
      <c r="TDZ2" s="832"/>
      <c r="TEA2" s="832"/>
      <c r="TEB2" s="832"/>
      <c r="TEC2" s="832"/>
      <c r="TED2" s="832"/>
      <c r="TEE2" s="832"/>
      <c r="TEF2" s="832"/>
      <c r="TEG2" s="832"/>
      <c r="TEH2" s="832"/>
      <c r="TEI2" s="832"/>
      <c r="TEJ2" s="832"/>
      <c r="TEK2" s="832"/>
      <c r="TEL2" s="832"/>
      <c r="TEM2" s="832"/>
      <c r="TEN2" s="832"/>
      <c r="TEO2" s="832"/>
      <c r="TEP2" s="832"/>
      <c r="TEQ2" s="832"/>
      <c r="TER2" s="832"/>
      <c r="TES2" s="832"/>
      <c r="TET2" s="832"/>
      <c r="TEU2" s="832"/>
      <c r="TEV2" s="832"/>
      <c r="TEW2" s="832"/>
      <c r="TEX2" s="832"/>
      <c r="TEY2" s="832"/>
      <c r="TEZ2" s="832"/>
      <c r="TFA2" s="832"/>
      <c r="TFB2" s="832"/>
      <c r="TFC2" s="832"/>
      <c r="TFD2" s="832"/>
      <c r="TFE2" s="832"/>
      <c r="TFF2" s="832"/>
      <c r="TFG2" s="832"/>
      <c r="TFH2" s="832"/>
      <c r="TFI2" s="832"/>
      <c r="TFJ2" s="832"/>
      <c r="TFK2" s="832"/>
      <c r="TFL2" s="832"/>
      <c r="TFM2" s="832"/>
      <c r="TFN2" s="832"/>
      <c r="TFO2" s="832"/>
      <c r="TFP2" s="832"/>
      <c r="TFQ2" s="832"/>
      <c r="TFR2" s="832"/>
      <c r="TFS2" s="832"/>
      <c r="TFT2" s="832"/>
      <c r="TFU2" s="832"/>
      <c r="TFV2" s="832"/>
      <c r="TFW2" s="832"/>
      <c r="TFX2" s="832"/>
      <c r="TFY2" s="832"/>
      <c r="TFZ2" s="832"/>
      <c r="TGA2" s="832"/>
      <c r="TGB2" s="832"/>
      <c r="TGC2" s="832"/>
      <c r="TGD2" s="832"/>
      <c r="TGE2" s="832"/>
      <c r="TGF2" s="832"/>
      <c r="TGG2" s="832"/>
      <c r="TGH2" s="832"/>
      <c r="TGI2" s="832"/>
      <c r="TGJ2" s="832"/>
      <c r="TGK2" s="832"/>
      <c r="TGL2" s="832"/>
      <c r="TGM2" s="832"/>
      <c r="TGN2" s="832"/>
      <c r="TGO2" s="832"/>
      <c r="TGP2" s="832"/>
      <c r="TGQ2" s="832"/>
      <c r="TGR2" s="832"/>
      <c r="TGS2" s="832"/>
      <c r="TGT2" s="832"/>
      <c r="TGU2" s="832"/>
      <c r="TGV2" s="832"/>
      <c r="TGW2" s="832"/>
      <c r="TGX2" s="832"/>
      <c r="TGY2" s="832"/>
      <c r="TGZ2" s="832"/>
      <c r="THA2" s="832"/>
      <c r="THB2" s="832"/>
      <c r="THC2" s="832"/>
      <c r="THD2" s="832"/>
      <c r="THE2" s="832"/>
      <c r="THF2" s="832"/>
      <c r="THG2" s="832"/>
      <c r="THH2" s="832"/>
      <c r="THI2" s="832"/>
      <c r="THJ2" s="832"/>
      <c r="THK2" s="832"/>
      <c r="THL2" s="832"/>
      <c r="THM2" s="832"/>
      <c r="THN2" s="832"/>
      <c r="THO2" s="832"/>
      <c r="THP2" s="832"/>
      <c r="THQ2" s="832"/>
      <c r="THR2" s="832"/>
      <c r="THS2" s="832"/>
      <c r="THT2" s="832"/>
      <c r="THU2" s="832"/>
      <c r="THV2" s="832"/>
      <c r="THW2" s="832"/>
      <c r="THX2" s="832"/>
      <c r="THY2" s="832"/>
      <c r="THZ2" s="832"/>
      <c r="TIA2" s="832"/>
      <c r="TIB2" s="832"/>
      <c r="TIC2" s="832"/>
      <c r="TID2" s="832"/>
      <c r="TIE2" s="832"/>
      <c r="TIF2" s="832"/>
      <c r="TIG2" s="832"/>
      <c r="TIH2" s="832"/>
      <c r="TII2" s="832"/>
      <c r="TIJ2" s="832"/>
      <c r="TIK2" s="832"/>
      <c r="TIL2" s="832"/>
      <c r="TIM2" s="832"/>
      <c r="TIN2" s="832"/>
      <c r="TIO2" s="832"/>
      <c r="TIP2" s="832"/>
      <c r="TIQ2" s="832"/>
      <c r="TIR2" s="832"/>
      <c r="TIS2" s="832"/>
      <c r="TIT2" s="832"/>
      <c r="TIU2" s="832"/>
      <c r="TIV2" s="832"/>
      <c r="TIW2" s="832"/>
      <c r="TIX2" s="832"/>
      <c r="TIY2" s="832"/>
      <c r="TIZ2" s="832"/>
      <c r="TJA2" s="832"/>
      <c r="TJB2" s="832"/>
      <c r="TJC2" s="832"/>
      <c r="TJD2" s="832"/>
      <c r="TJE2" s="832"/>
      <c r="TJF2" s="832"/>
      <c r="TJG2" s="832"/>
      <c r="TJH2" s="832"/>
      <c r="TJI2" s="832"/>
      <c r="TJJ2" s="832"/>
      <c r="TJK2" s="832"/>
      <c r="TJL2" s="832"/>
      <c r="TJM2" s="832"/>
      <c r="TJN2" s="832"/>
      <c r="TJO2" s="832"/>
      <c r="TJP2" s="832"/>
      <c r="TJQ2" s="832"/>
      <c r="TJR2" s="832"/>
      <c r="TJS2" s="832"/>
      <c r="TJT2" s="832"/>
      <c r="TJU2" s="832"/>
      <c r="TJV2" s="832"/>
      <c r="TJW2" s="832"/>
      <c r="TJX2" s="832"/>
      <c r="TJY2" s="832"/>
      <c r="TJZ2" s="832"/>
      <c r="TKA2" s="832"/>
      <c r="TKB2" s="832"/>
      <c r="TKC2" s="832"/>
      <c r="TKD2" s="832"/>
      <c r="TKE2" s="832"/>
      <c r="TKF2" s="832"/>
      <c r="TKG2" s="832"/>
      <c r="TKH2" s="832"/>
      <c r="TKI2" s="832"/>
      <c r="TKJ2" s="832"/>
      <c r="TKK2" s="832"/>
      <c r="TKL2" s="832"/>
      <c r="TKM2" s="832"/>
      <c r="TKN2" s="832"/>
      <c r="TKO2" s="832"/>
      <c r="TKP2" s="832"/>
      <c r="TKQ2" s="832"/>
      <c r="TKR2" s="832"/>
      <c r="TKS2" s="832"/>
      <c r="TKT2" s="832"/>
      <c r="TKU2" s="832"/>
      <c r="TKV2" s="832"/>
      <c r="TKW2" s="832"/>
      <c r="TKX2" s="832"/>
      <c r="TKY2" s="832"/>
      <c r="TKZ2" s="832"/>
      <c r="TLA2" s="832"/>
      <c r="TLB2" s="832"/>
      <c r="TLC2" s="832"/>
      <c r="TLD2" s="832"/>
      <c r="TLE2" s="832"/>
      <c r="TLF2" s="832"/>
      <c r="TLG2" s="832"/>
      <c r="TLH2" s="832"/>
      <c r="TLI2" s="832"/>
      <c r="TLJ2" s="832"/>
      <c r="TLK2" s="832"/>
      <c r="TLL2" s="832"/>
      <c r="TLM2" s="832"/>
      <c r="TLN2" s="832"/>
      <c r="TLO2" s="832"/>
      <c r="TLP2" s="832"/>
      <c r="TLQ2" s="832"/>
      <c r="TLR2" s="832"/>
      <c r="TLS2" s="832"/>
      <c r="TLT2" s="832"/>
      <c r="TLU2" s="832"/>
      <c r="TLV2" s="832"/>
      <c r="TLW2" s="832"/>
      <c r="TLX2" s="832"/>
      <c r="TLY2" s="832"/>
      <c r="TLZ2" s="832"/>
      <c r="TMA2" s="832"/>
      <c r="TMB2" s="832"/>
      <c r="TMC2" s="832"/>
      <c r="TMD2" s="832"/>
      <c r="TME2" s="832"/>
      <c r="TMF2" s="832"/>
      <c r="TMG2" s="832"/>
      <c r="TMH2" s="832"/>
      <c r="TMI2" s="832"/>
      <c r="TMJ2" s="832"/>
      <c r="TMK2" s="832"/>
      <c r="TML2" s="832"/>
      <c r="TMM2" s="832"/>
      <c r="TMN2" s="832"/>
      <c r="TMO2" s="832"/>
      <c r="TMP2" s="832"/>
      <c r="TMQ2" s="832"/>
      <c r="TMR2" s="832"/>
      <c r="TMS2" s="832"/>
      <c r="TMT2" s="832"/>
      <c r="TMU2" s="832"/>
      <c r="TMV2" s="832"/>
      <c r="TMW2" s="832"/>
      <c r="TMX2" s="832"/>
      <c r="TMY2" s="832"/>
      <c r="TMZ2" s="832"/>
      <c r="TNA2" s="832"/>
      <c r="TNB2" s="832"/>
      <c r="TNC2" s="832"/>
      <c r="TND2" s="832"/>
      <c r="TNE2" s="832"/>
      <c r="TNF2" s="832"/>
      <c r="TNG2" s="832"/>
      <c r="TNH2" s="832"/>
      <c r="TNI2" s="832"/>
      <c r="TNJ2" s="832"/>
      <c r="TNK2" s="832"/>
      <c r="TNL2" s="832"/>
      <c r="TNM2" s="832"/>
      <c r="TNN2" s="832"/>
      <c r="TNO2" s="832"/>
      <c r="TNP2" s="832"/>
      <c r="TNQ2" s="832"/>
      <c r="TNR2" s="832"/>
      <c r="TNS2" s="832"/>
      <c r="TNT2" s="832"/>
      <c r="TNU2" s="832"/>
      <c r="TNV2" s="832"/>
      <c r="TNW2" s="832"/>
      <c r="TNX2" s="832"/>
      <c r="TNY2" s="832"/>
      <c r="TNZ2" s="832"/>
      <c r="TOA2" s="832"/>
      <c r="TOB2" s="832"/>
      <c r="TOC2" s="832"/>
      <c r="TOD2" s="832"/>
      <c r="TOE2" s="832"/>
      <c r="TOF2" s="832"/>
      <c r="TOG2" s="832"/>
      <c r="TOH2" s="832"/>
      <c r="TOI2" s="832"/>
      <c r="TOJ2" s="832"/>
      <c r="TOK2" s="832"/>
      <c r="TOL2" s="832"/>
      <c r="TOM2" s="832"/>
      <c r="TON2" s="832"/>
      <c r="TOO2" s="832"/>
      <c r="TOP2" s="832"/>
      <c r="TOQ2" s="832"/>
      <c r="TOR2" s="832"/>
      <c r="TOS2" s="832"/>
      <c r="TOT2" s="832"/>
      <c r="TOU2" s="832"/>
      <c r="TOV2" s="832"/>
      <c r="TOW2" s="832"/>
      <c r="TOX2" s="832"/>
      <c r="TOY2" s="832"/>
      <c r="TOZ2" s="832"/>
      <c r="TPA2" s="832"/>
      <c r="TPB2" s="832"/>
      <c r="TPC2" s="832"/>
      <c r="TPD2" s="832"/>
      <c r="TPE2" s="832"/>
      <c r="TPF2" s="832"/>
      <c r="TPG2" s="832"/>
      <c r="TPH2" s="832"/>
      <c r="TPI2" s="832"/>
      <c r="TPJ2" s="832"/>
      <c r="TPK2" s="832"/>
      <c r="TPL2" s="832"/>
      <c r="TPM2" s="832"/>
      <c r="TPN2" s="832"/>
      <c r="TPO2" s="832"/>
      <c r="TPP2" s="832"/>
      <c r="TPQ2" s="832"/>
      <c r="TPR2" s="832"/>
      <c r="TPS2" s="832"/>
      <c r="TPT2" s="832"/>
      <c r="TPU2" s="832"/>
      <c r="TPV2" s="832"/>
      <c r="TPW2" s="832"/>
      <c r="TPX2" s="832"/>
      <c r="TPY2" s="832"/>
      <c r="TPZ2" s="832"/>
      <c r="TQA2" s="832"/>
      <c r="TQB2" s="832"/>
      <c r="TQC2" s="832"/>
      <c r="TQD2" s="832"/>
      <c r="TQE2" s="832"/>
      <c r="TQF2" s="832"/>
      <c r="TQG2" s="832"/>
      <c r="TQH2" s="832"/>
      <c r="TQI2" s="832"/>
      <c r="TQJ2" s="832"/>
      <c r="TQK2" s="832"/>
      <c r="TQL2" s="832"/>
      <c r="TQM2" s="832"/>
      <c r="TQN2" s="832"/>
      <c r="TQO2" s="832"/>
      <c r="TQP2" s="832"/>
      <c r="TQQ2" s="832"/>
      <c r="TQR2" s="832"/>
      <c r="TQS2" s="832"/>
      <c r="TQT2" s="832"/>
      <c r="TQU2" s="832"/>
      <c r="TQV2" s="832"/>
      <c r="TQW2" s="832"/>
      <c r="TQX2" s="832"/>
      <c r="TQY2" s="832"/>
      <c r="TQZ2" s="832"/>
      <c r="TRA2" s="832"/>
      <c r="TRB2" s="832"/>
      <c r="TRC2" s="832"/>
      <c r="TRD2" s="832"/>
      <c r="TRE2" s="832"/>
      <c r="TRF2" s="832"/>
      <c r="TRG2" s="832"/>
      <c r="TRH2" s="832"/>
      <c r="TRI2" s="832"/>
      <c r="TRJ2" s="832"/>
      <c r="TRK2" s="832"/>
      <c r="TRL2" s="832"/>
      <c r="TRM2" s="832"/>
      <c r="TRN2" s="832"/>
      <c r="TRO2" s="832"/>
      <c r="TRP2" s="832"/>
      <c r="TRQ2" s="832"/>
      <c r="TRR2" s="832"/>
      <c r="TRS2" s="832"/>
      <c r="TRT2" s="832"/>
      <c r="TRU2" s="832"/>
      <c r="TRV2" s="832"/>
      <c r="TRW2" s="832"/>
      <c r="TRX2" s="832"/>
      <c r="TRY2" s="832"/>
      <c r="TRZ2" s="832"/>
      <c r="TSA2" s="832"/>
      <c r="TSB2" s="832"/>
      <c r="TSC2" s="832"/>
      <c r="TSD2" s="832"/>
      <c r="TSE2" s="832"/>
      <c r="TSF2" s="832"/>
      <c r="TSG2" s="832"/>
      <c r="TSH2" s="832"/>
      <c r="TSI2" s="832"/>
      <c r="TSJ2" s="832"/>
      <c r="TSK2" s="832"/>
      <c r="TSL2" s="832"/>
      <c r="TSM2" s="832"/>
      <c r="TSN2" s="832"/>
      <c r="TSO2" s="832"/>
      <c r="TSP2" s="832"/>
      <c r="TSQ2" s="832"/>
      <c r="TSR2" s="832"/>
      <c r="TSS2" s="832"/>
      <c r="TST2" s="832"/>
      <c r="TSU2" s="832"/>
      <c r="TSV2" s="832"/>
      <c r="TSW2" s="832"/>
      <c r="TSX2" s="832"/>
      <c r="TSY2" s="832"/>
      <c r="TSZ2" s="832"/>
      <c r="TTA2" s="832"/>
      <c r="TTB2" s="832"/>
      <c r="TTC2" s="832"/>
      <c r="TTD2" s="832"/>
      <c r="TTE2" s="832"/>
      <c r="TTF2" s="832"/>
      <c r="TTG2" s="832"/>
      <c r="TTH2" s="832"/>
      <c r="TTI2" s="832"/>
      <c r="TTJ2" s="832"/>
      <c r="TTK2" s="832"/>
      <c r="TTL2" s="832"/>
      <c r="TTM2" s="832"/>
      <c r="TTN2" s="832"/>
      <c r="TTO2" s="832"/>
      <c r="TTP2" s="832"/>
      <c r="TTQ2" s="832"/>
      <c r="TTR2" s="832"/>
      <c r="TTS2" s="832"/>
      <c r="TTT2" s="832"/>
      <c r="TTU2" s="832"/>
      <c r="TTV2" s="832"/>
      <c r="TTW2" s="832"/>
      <c r="TTX2" s="832"/>
      <c r="TTY2" s="832"/>
      <c r="TTZ2" s="832"/>
      <c r="TUA2" s="832"/>
      <c r="TUB2" s="832"/>
      <c r="TUC2" s="832"/>
      <c r="TUD2" s="832"/>
      <c r="TUE2" s="832"/>
      <c r="TUF2" s="832"/>
      <c r="TUG2" s="832"/>
      <c r="TUH2" s="832"/>
      <c r="TUI2" s="832"/>
      <c r="TUJ2" s="832"/>
      <c r="TUK2" s="832"/>
      <c r="TUL2" s="832"/>
      <c r="TUM2" s="832"/>
      <c r="TUN2" s="832"/>
      <c r="TUO2" s="832"/>
      <c r="TUP2" s="832"/>
      <c r="TUQ2" s="832"/>
      <c r="TUR2" s="832"/>
      <c r="TUS2" s="832"/>
      <c r="TUT2" s="832"/>
      <c r="TUU2" s="832"/>
      <c r="TUV2" s="832"/>
      <c r="TUW2" s="832"/>
      <c r="TUX2" s="832"/>
      <c r="TUY2" s="832"/>
      <c r="TUZ2" s="832"/>
      <c r="TVA2" s="832"/>
      <c r="TVB2" s="832"/>
      <c r="TVC2" s="832"/>
      <c r="TVD2" s="832"/>
      <c r="TVE2" s="832"/>
      <c r="TVF2" s="832"/>
      <c r="TVG2" s="832"/>
      <c r="TVH2" s="832"/>
      <c r="TVI2" s="832"/>
      <c r="TVJ2" s="832"/>
      <c r="TVK2" s="832"/>
      <c r="TVL2" s="832"/>
      <c r="TVM2" s="832"/>
      <c r="TVN2" s="832"/>
      <c r="TVO2" s="832"/>
      <c r="TVP2" s="832"/>
      <c r="TVQ2" s="832"/>
      <c r="TVR2" s="832"/>
      <c r="TVS2" s="832"/>
      <c r="TVT2" s="832"/>
      <c r="TVU2" s="832"/>
      <c r="TVV2" s="832"/>
      <c r="TVW2" s="832"/>
      <c r="TVX2" s="832"/>
      <c r="TVY2" s="832"/>
      <c r="TVZ2" s="832"/>
      <c r="TWA2" s="832"/>
      <c r="TWB2" s="832"/>
      <c r="TWC2" s="832"/>
      <c r="TWD2" s="832"/>
      <c r="TWE2" s="832"/>
      <c r="TWF2" s="832"/>
      <c r="TWG2" s="832"/>
      <c r="TWH2" s="832"/>
      <c r="TWI2" s="832"/>
      <c r="TWJ2" s="832"/>
      <c r="TWK2" s="832"/>
      <c r="TWL2" s="832"/>
      <c r="TWM2" s="832"/>
      <c r="TWN2" s="832"/>
      <c r="TWO2" s="832"/>
      <c r="TWP2" s="832"/>
      <c r="TWQ2" s="832"/>
      <c r="TWR2" s="832"/>
      <c r="TWS2" s="832"/>
      <c r="TWT2" s="832"/>
      <c r="TWU2" s="832"/>
      <c r="TWV2" s="832"/>
      <c r="TWW2" s="832"/>
      <c r="TWX2" s="832"/>
      <c r="TWY2" s="832"/>
      <c r="TWZ2" s="832"/>
      <c r="TXA2" s="832"/>
      <c r="TXB2" s="832"/>
      <c r="TXC2" s="832"/>
      <c r="TXD2" s="832"/>
      <c r="TXE2" s="832"/>
      <c r="TXF2" s="832"/>
      <c r="TXG2" s="832"/>
      <c r="TXH2" s="832"/>
      <c r="TXI2" s="832"/>
      <c r="TXJ2" s="832"/>
      <c r="TXK2" s="832"/>
      <c r="TXL2" s="832"/>
      <c r="TXM2" s="832"/>
      <c r="TXN2" s="832"/>
      <c r="TXO2" s="832"/>
      <c r="TXP2" s="832"/>
      <c r="TXQ2" s="832"/>
      <c r="TXR2" s="832"/>
      <c r="TXS2" s="832"/>
      <c r="TXT2" s="832"/>
      <c r="TXU2" s="832"/>
      <c r="TXV2" s="832"/>
      <c r="TXW2" s="832"/>
      <c r="TXX2" s="832"/>
      <c r="TXY2" s="832"/>
      <c r="TXZ2" s="832"/>
      <c r="TYA2" s="832"/>
      <c r="TYB2" s="832"/>
      <c r="TYC2" s="832"/>
      <c r="TYD2" s="832"/>
      <c r="TYE2" s="832"/>
      <c r="TYF2" s="832"/>
      <c r="TYG2" s="832"/>
      <c r="TYH2" s="832"/>
      <c r="TYI2" s="832"/>
      <c r="TYJ2" s="832"/>
      <c r="TYK2" s="832"/>
      <c r="TYL2" s="832"/>
      <c r="TYM2" s="832"/>
      <c r="TYN2" s="832"/>
      <c r="TYO2" s="832"/>
      <c r="TYP2" s="832"/>
      <c r="TYQ2" s="832"/>
      <c r="TYR2" s="832"/>
      <c r="TYS2" s="832"/>
      <c r="TYT2" s="832"/>
      <c r="TYU2" s="832"/>
      <c r="TYV2" s="832"/>
      <c r="TYW2" s="832"/>
      <c r="TYX2" s="832"/>
      <c r="TYY2" s="832"/>
      <c r="TYZ2" s="832"/>
      <c r="TZA2" s="832"/>
      <c r="TZB2" s="832"/>
      <c r="TZC2" s="832"/>
      <c r="TZD2" s="832"/>
      <c r="TZE2" s="832"/>
      <c r="TZF2" s="832"/>
      <c r="TZG2" s="832"/>
      <c r="TZH2" s="832"/>
      <c r="TZI2" s="832"/>
      <c r="TZJ2" s="832"/>
      <c r="TZK2" s="832"/>
      <c r="TZL2" s="832"/>
      <c r="TZM2" s="832"/>
      <c r="TZN2" s="832"/>
      <c r="TZO2" s="832"/>
      <c r="TZP2" s="832"/>
      <c r="TZQ2" s="832"/>
      <c r="TZR2" s="832"/>
      <c r="TZS2" s="832"/>
      <c r="TZT2" s="832"/>
      <c r="TZU2" s="832"/>
      <c r="TZV2" s="832"/>
      <c r="TZW2" s="832"/>
      <c r="TZX2" s="832"/>
      <c r="TZY2" s="832"/>
      <c r="TZZ2" s="832"/>
      <c r="UAA2" s="832"/>
      <c r="UAB2" s="832"/>
      <c r="UAC2" s="832"/>
      <c r="UAD2" s="832"/>
      <c r="UAE2" s="832"/>
      <c r="UAF2" s="832"/>
      <c r="UAG2" s="832"/>
      <c r="UAH2" s="832"/>
      <c r="UAI2" s="832"/>
      <c r="UAJ2" s="832"/>
      <c r="UAK2" s="832"/>
      <c r="UAL2" s="832"/>
      <c r="UAM2" s="832"/>
      <c r="UAN2" s="832"/>
      <c r="UAO2" s="832"/>
      <c r="UAP2" s="832"/>
      <c r="UAQ2" s="832"/>
      <c r="UAR2" s="832"/>
      <c r="UAS2" s="832"/>
      <c r="UAT2" s="832"/>
      <c r="UAU2" s="832"/>
      <c r="UAV2" s="832"/>
      <c r="UAW2" s="832"/>
      <c r="UAX2" s="832"/>
      <c r="UAY2" s="832"/>
      <c r="UAZ2" s="832"/>
      <c r="UBA2" s="832"/>
      <c r="UBB2" s="832"/>
      <c r="UBC2" s="832"/>
      <c r="UBD2" s="832"/>
      <c r="UBE2" s="832"/>
      <c r="UBF2" s="832"/>
      <c r="UBG2" s="832"/>
      <c r="UBH2" s="832"/>
      <c r="UBI2" s="832"/>
      <c r="UBJ2" s="832"/>
      <c r="UBK2" s="832"/>
      <c r="UBL2" s="832"/>
      <c r="UBM2" s="832"/>
      <c r="UBN2" s="832"/>
      <c r="UBO2" s="832"/>
      <c r="UBP2" s="832"/>
      <c r="UBQ2" s="832"/>
      <c r="UBR2" s="832"/>
      <c r="UBS2" s="832"/>
      <c r="UBT2" s="832"/>
      <c r="UBU2" s="832"/>
      <c r="UBV2" s="832"/>
      <c r="UBW2" s="832"/>
      <c r="UBX2" s="832"/>
      <c r="UBY2" s="832"/>
      <c r="UBZ2" s="832"/>
      <c r="UCA2" s="832"/>
      <c r="UCB2" s="832"/>
      <c r="UCC2" s="832"/>
      <c r="UCD2" s="832"/>
      <c r="UCE2" s="832"/>
      <c r="UCF2" s="832"/>
      <c r="UCG2" s="832"/>
      <c r="UCH2" s="832"/>
      <c r="UCI2" s="832"/>
      <c r="UCJ2" s="832"/>
      <c r="UCK2" s="832"/>
      <c r="UCL2" s="832"/>
      <c r="UCM2" s="832"/>
      <c r="UCN2" s="832"/>
      <c r="UCO2" s="832"/>
      <c r="UCP2" s="832"/>
      <c r="UCQ2" s="832"/>
      <c r="UCR2" s="832"/>
      <c r="UCS2" s="832"/>
      <c r="UCT2" s="832"/>
      <c r="UCU2" s="832"/>
      <c r="UCV2" s="832"/>
      <c r="UCW2" s="832"/>
      <c r="UCX2" s="832"/>
      <c r="UCY2" s="832"/>
      <c r="UCZ2" s="832"/>
      <c r="UDA2" s="832"/>
      <c r="UDB2" s="832"/>
      <c r="UDC2" s="832"/>
      <c r="UDD2" s="832"/>
      <c r="UDE2" s="832"/>
      <c r="UDF2" s="832"/>
      <c r="UDG2" s="832"/>
      <c r="UDH2" s="832"/>
      <c r="UDI2" s="832"/>
      <c r="UDJ2" s="832"/>
      <c r="UDK2" s="832"/>
      <c r="UDL2" s="832"/>
      <c r="UDM2" s="832"/>
      <c r="UDN2" s="832"/>
      <c r="UDO2" s="832"/>
      <c r="UDP2" s="832"/>
      <c r="UDQ2" s="832"/>
      <c r="UDR2" s="832"/>
      <c r="UDS2" s="832"/>
      <c r="UDT2" s="832"/>
      <c r="UDU2" s="832"/>
      <c r="UDV2" s="832"/>
      <c r="UDW2" s="832"/>
      <c r="UDX2" s="832"/>
      <c r="UDY2" s="832"/>
      <c r="UDZ2" s="832"/>
      <c r="UEA2" s="832"/>
      <c r="UEB2" s="832"/>
      <c r="UEC2" s="832"/>
      <c r="UED2" s="832"/>
      <c r="UEE2" s="832"/>
      <c r="UEF2" s="832"/>
      <c r="UEG2" s="832"/>
      <c r="UEH2" s="832"/>
      <c r="UEI2" s="832"/>
      <c r="UEJ2" s="832"/>
      <c r="UEK2" s="832"/>
      <c r="UEL2" s="832"/>
      <c r="UEM2" s="832"/>
      <c r="UEN2" s="832"/>
      <c r="UEO2" s="832"/>
      <c r="UEP2" s="832"/>
      <c r="UEQ2" s="832"/>
      <c r="UER2" s="832"/>
      <c r="UES2" s="832"/>
      <c r="UET2" s="832"/>
      <c r="UEU2" s="832"/>
      <c r="UEV2" s="832"/>
      <c r="UEW2" s="832"/>
      <c r="UEX2" s="832"/>
      <c r="UEY2" s="832"/>
      <c r="UEZ2" s="832"/>
      <c r="UFA2" s="832"/>
      <c r="UFB2" s="832"/>
      <c r="UFC2" s="832"/>
      <c r="UFD2" s="832"/>
      <c r="UFE2" s="832"/>
      <c r="UFF2" s="832"/>
      <c r="UFG2" s="832"/>
      <c r="UFH2" s="832"/>
      <c r="UFI2" s="832"/>
      <c r="UFJ2" s="832"/>
      <c r="UFK2" s="832"/>
      <c r="UFL2" s="832"/>
      <c r="UFM2" s="832"/>
      <c r="UFN2" s="832"/>
      <c r="UFO2" s="832"/>
      <c r="UFP2" s="832"/>
      <c r="UFQ2" s="832"/>
      <c r="UFR2" s="832"/>
      <c r="UFS2" s="832"/>
      <c r="UFT2" s="832"/>
      <c r="UFU2" s="832"/>
      <c r="UFV2" s="832"/>
      <c r="UFW2" s="832"/>
      <c r="UFX2" s="832"/>
      <c r="UFY2" s="832"/>
      <c r="UFZ2" s="832"/>
      <c r="UGA2" s="832"/>
      <c r="UGB2" s="832"/>
      <c r="UGC2" s="832"/>
      <c r="UGD2" s="832"/>
      <c r="UGE2" s="832"/>
      <c r="UGF2" s="832"/>
      <c r="UGG2" s="832"/>
      <c r="UGH2" s="832"/>
      <c r="UGI2" s="832"/>
      <c r="UGJ2" s="832"/>
      <c r="UGK2" s="832"/>
      <c r="UGL2" s="832"/>
      <c r="UGM2" s="832"/>
      <c r="UGN2" s="832"/>
      <c r="UGO2" s="832"/>
      <c r="UGP2" s="832"/>
      <c r="UGQ2" s="832"/>
      <c r="UGR2" s="832"/>
      <c r="UGS2" s="832"/>
      <c r="UGT2" s="832"/>
      <c r="UGU2" s="832"/>
      <c r="UGV2" s="832"/>
      <c r="UGW2" s="832"/>
      <c r="UGX2" s="832"/>
      <c r="UGY2" s="832"/>
      <c r="UGZ2" s="832"/>
      <c r="UHA2" s="832"/>
      <c r="UHB2" s="832"/>
      <c r="UHC2" s="832"/>
      <c r="UHD2" s="832"/>
      <c r="UHE2" s="832"/>
      <c r="UHF2" s="832"/>
      <c r="UHG2" s="832"/>
      <c r="UHH2" s="832"/>
      <c r="UHI2" s="832"/>
      <c r="UHJ2" s="832"/>
      <c r="UHK2" s="832"/>
      <c r="UHL2" s="832"/>
      <c r="UHM2" s="832"/>
      <c r="UHN2" s="832"/>
      <c r="UHO2" s="832"/>
      <c r="UHP2" s="832"/>
      <c r="UHQ2" s="832"/>
      <c r="UHR2" s="832"/>
      <c r="UHS2" s="832"/>
      <c r="UHT2" s="832"/>
      <c r="UHU2" s="832"/>
      <c r="UHV2" s="832"/>
      <c r="UHW2" s="832"/>
      <c r="UHX2" s="832"/>
      <c r="UHY2" s="832"/>
      <c r="UHZ2" s="832"/>
      <c r="UIA2" s="832"/>
      <c r="UIB2" s="832"/>
      <c r="UIC2" s="832"/>
      <c r="UID2" s="832"/>
      <c r="UIE2" s="832"/>
      <c r="UIF2" s="832"/>
      <c r="UIG2" s="832"/>
      <c r="UIH2" s="832"/>
      <c r="UII2" s="832"/>
      <c r="UIJ2" s="832"/>
      <c r="UIK2" s="832"/>
      <c r="UIL2" s="832"/>
      <c r="UIM2" s="832"/>
      <c r="UIN2" s="832"/>
      <c r="UIO2" s="832"/>
      <c r="UIP2" s="832"/>
      <c r="UIQ2" s="832"/>
      <c r="UIR2" s="832"/>
      <c r="UIS2" s="832"/>
      <c r="UIT2" s="832"/>
      <c r="UIU2" s="832"/>
      <c r="UIV2" s="832"/>
      <c r="UIW2" s="832"/>
      <c r="UIX2" s="832"/>
      <c r="UIY2" s="832"/>
      <c r="UIZ2" s="832"/>
      <c r="UJA2" s="832"/>
      <c r="UJB2" s="832"/>
      <c r="UJC2" s="832"/>
      <c r="UJD2" s="832"/>
      <c r="UJE2" s="832"/>
      <c r="UJF2" s="832"/>
      <c r="UJG2" s="832"/>
      <c r="UJH2" s="832"/>
      <c r="UJI2" s="832"/>
      <c r="UJJ2" s="832"/>
      <c r="UJK2" s="832"/>
      <c r="UJL2" s="832"/>
      <c r="UJM2" s="832"/>
      <c r="UJN2" s="832"/>
      <c r="UJO2" s="832"/>
      <c r="UJP2" s="832"/>
      <c r="UJQ2" s="832"/>
      <c r="UJR2" s="832"/>
      <c r="UJS2" s="832"/>
      <c r="UJT2" s="832"/>
      <c r="UJU2" s="832"/>
      <c r="UJV2" s="832"/>
      <c r="UJW2" s="832"/>
      <c r="UJX2" s="832"/>
      <c r="UJY2" s="832"/>
      <c r="UJZ2" s="832"/>
      <c r="UKA2" s="832"/>
      <c r="UKB2" s="832"/>
      <c r="UKC2" s="832"/>
      <c r="UKD2" s="832"/>
      <c r="UKE2" s="832"/>
      <c r="UKF2" s="832"/>
      <c r="UKG2" s="832"/>
      <c r="UKH2" s="832"/>
      <c r="UKI2" s="832"/>
      <c r="UKJ2" s="832"/>
      <c r="UKK2" s="832"/>
      <c r="UKL2" s="832"/>
      <c r="UKM2" s="832"/>
      <c r="UKN2" s="832"/>
      <c r="UKO2" s="832"/>
      <c r="UKP2" s="832"/>
      <c r="UKQ2" s="832"/>
      <c r="UKR2" s="832"/>
      <c r="UKS2" s="832"/>
      <c r="UKT2" s="832"/>
      <c r="UKU2" s="832"/>
      <c r="UKV2" s="832"/>
      <c r="UKW2" s="832"/>
      <c r="UKX2" s="832"/>
      <c r="UKY2" s="832"/>
      <c r="UKZ2" s="832"/>
      <c r="ULA2" s="832"/>
      <c r="ULB2" s="832"/>
      <c r="ULC2" s="832"/>
      <c r="ULD2" s="832"/>
      <c r="ULE2" s="832"/>
      <c r="ULF2" s="832"/>
      <c r="ULG2" s="832"/>
      <c r="ULH2" s="832"/>
      <c r="ULI2" s="832"/>
      <c r="ULJ2" s="832"/>
      <c r="ULK2" s="832"/>
      <c r="ULL2" s="832"/>
      <c r="ULM2" s="832"/>
      <c r="ULN2" s="832"/>
      <c r="ULO2" s="832"/>
      <c r="ULP2" s="832"/>
      <c r="ULQ2" s="832"/>
      <c r="ULR2" s="832"/>
      <c r="ULS2" s="832"/>
      <c r="ULT2" s="832"/>
      <c r="ULU2" s="832"/>
      <c r="ULV2" s="832"/>
      <c r="ULW2" s="832"/>
      <c r="ULX2" s="832"/>
      <c r="ULY2" s="832"/>
      <c r="ULZ2" s="832"/>
      <c r="UMA2" s="832"/>
      <c r="UMB2" s="832"/>
      <c r="UMC2" s="832"/>
      <c r="UMD2" s="832"/>
      <c r="UME2" s="832"/>
      <c r="UMF2" s="832"/>
      <c r="UMG2" s="832"/>
      <c r="UMH2" s="832"/>
      <c r="UMI2" s="832"/>
      <c r="UMJ2" s="832"/>
      <c r="UMK2" s="832"/>
      <c r="UML2" s="832"/>
      <c r="UMM2" s="832"/>
      <c r="UMN2" s="832"/>
      <c r="UMO2" s="832"/>
      <c r="UMP2" s="832"/>
      <c r="UMQ2" s="832"/>
      <c r="UMR2" s="832"/>
      <c r="UMS2" s="832"/>
      <c r="UMT2" s="832"/>
      <c r="UMU2" s="832"/>
      <c r="UMV2" s="832"/>
      <c r="UMW2" s="832"/>
      <c r="UMX2" s="832"/>
      <c r="UMY2" s="832"/>
      <c r="UMZ2" s="832"/>
      <c r="UNA2" s="832"/>
      <c r="UNB2" s="832"/>
      <c r="UNC2" s="832"/>
      <c r="UND2" s="832"/>
      <c r="UNE2" s="832"/>
      <c r="UNF2" s="832"/>
      <c r="UNG2" s="832"/>
      <c r="UNH2" s="832"/>
      <c r="UNI2" s="832"/>
      <c r="UNJ2" s="832"/>
      <c r="UNK2" s="832"/>
      <c r="UNL2" s="832"/>
      <c r="UNM2" s="832"/>
      <c r="UNN2" s="832"/>
      <c r="UNO2" s="832"/>
      <c r="UNP2" s="832"/>
      <c r="UNQ2" s="832"/>
      <c r="UNR2" s="832"/>
      <c r="UNS2" s="832"/>
      <c r="UNT2" s="832"/>
      <c r="UNU2" s="832"/>
      <c r="UNV2" s="832"/>
      <c r="UNW2" s="832"/>
      <c r="UNX2" s="832"/>
      <c r="UNY2" s="832"/>
      <c r="UNZ2" s="832"/>
      <c r="UOA2" s="832"/>
      <c r="UOB2" s="832"/>
      <c r="UOC2" s="832"/>
      <c r="UOD2" s="832"/>
      <c r="UOE2" s="832"/>
      <c r="UOF2" s="832"/>
      <c r="UOG2" s="832"/>
      <c r="UOH2" s="832"/>
      <c r="UOI2" s="832"/>
      <c r="UOJ2" s="832"/>
      <c r="UOK2" s="832"/>
      <c r="UOL2" s="832"/>
      <c r="UOM2" s="832"/>
      <c r="UON2" s="832"/>
      <c r="UOO2" s="832"/>
      <c r="UOP2" s="832"/>
      <c r="UOQ2" s="832"/>
      <c r="UOR2" s="832"/>
      <c r="UOS2" s="832"/>
      <c r="UOT2" s="832"/>
      <c r="UOU2" s="832"/>
      <c r="UOV2" s="832"/>
      <c r="UOW2" s="832"/>
      <c r="UOX2" s="832"/>
      <c r="UOY2" s="832"/>
      <c r="UOZ2" s="832"/>
      <c r="UPA2" s="832"/>
      <c r="UPB2" s="832"/>
      <c r="UPC2" s="832"/>
      <c r="UPD2" s="832"/>
      <c r="UPE2" s="832"/>
      <c r="UPF2" s="832"/>
      <c r="UPG2" s="832"/>
      <c r="UPH2" s="832"/>
      <c r="UPI2" s="832"/>
      <c r="UPJ2" s="832"/>
      <c r="UPK2" s="832"/>
      <c r="UPL2" s="832"/>
      <c r="UPM2" s="832"/>
      <c r="UPN2" s="832"/>
      <c r="UPO2" s="832"/>
      <c r="UPP2" s="832"/>
      <c r="UPQ2" s="832"/>
      <c r="UPR2" s="832"/>
      <c r="UPS2" s="832"/>
      <c r="UPT2" s="832"/>
      <c r="UPU2" s="832"/>
      <c r="UPV2" s="832"/>
      <c r="UPW2" s="832"/>
      <c r="UPX2" s="832"/>
      <c r="UPY2" s="832"/>
      <c r="UPZ2" s="832"/>
      <c r="UQA2" s="832"/>
      <c r="UQB2" s="832"/>
      <c r="UQC2" s="832"/>
      <c r="UQD2" s="832"/>
      <c r="UQE2" s="832"/>
      <c r="UQF2" s="832"/>
      <c r="UQG2" s="832"/>
      <c r="UQH2" s="832"/>
      <c r="UQI2" s="832"/>
      <c r="UQJ2" s="832"/>
      <c r="UQK2" s="832"/>
      <c r="UQL2" s="832"/>
      <c r="UQM2" s="832"/>
      <c r="UQN2" s="832"/>
      <c r="UQO2" s="832"/>
      <c r="UQP2" s="832"/>
      <c r="UQQ2" s="832"/>
      <c r="UQR2" s="832"/>
      <c r="UQS2" s="832"/>
      <c r="UQT2" s="832"/>
      <c r="UQU2" s="832"/>
      <c r="UQV2" s="832"/>
      <c r="UQW2" s="832"/>
      <c r="UQX2" s="832"/>
      <c r="UQY2" s="832"/>
      <c r="UQZ2" s="832"/>
      <c r="URA2" s="832"/>
      <c r="URB2" s="832"/>
      <c r="URC2" s="832"/>
      <c r="URD2" s="832"/>
      <c r="URE2" s="832"/>
      <c r="URF2" s="832"/>
      <c r="URG2" s="832"/>
      <c r="URH2" s="832"/>
      <c r="URI2" s="832"/>
      <c r="URJ2" s="832"/>
      <c r="URK2" s="832"/>
      <c r="URL2" s="832"/>
      <c r="URM2" s="832"/>
      <c r="URN2" s="832"/>
      <c r="URO2" s="832"/>
      <c r="URP2" s="832"/>
      <c r="URQ2" s="832"/>
      <c r="URR2" s="832"/>
      <c r="URS2" s="832"/>
      <c r="URT2" s="832"/>
      <c r="URU2" s="832"/>
      <c r="URV2" s="832"/>
      <c r="URW2" s="832"/>
      <c r="URX2" s="832"/>
      <c r="URY2" s="832"/>
      <c r="URZ2" s="832"/>
      <c r="USA2" s="832"/>
      <c r="USB2" s="832"/>
      <c r="USC2" s="832"/>
      <c r="USD2" s="832"/>
      <c r="USE2" s="832"/>
      <c r="USF2" s="832"/>
      <c r="USG2" s="832"/>
      <c r="USH2" s="832"/>
      <c r="USI2" s="832"/>
      <c r="USJ2" s="832"/>
      <c r="USK2" s="832"/>
      <c r="USL2" s="832"/>
      <c r="USM2" s="832"/>
      <c r="USN2" s="832"/>
      <c r="USO2" s="832"/>
      <c r="USP2" s="832"/>
      <c r="USQ2" s="832"/>
      <c r="USR2" s="832"/>
      <c r="USS2" s="832"/>
      <c r="UST2" s="832"/>
      <c r="USU2" s="832"/>
      <c r="USV2" s="832"/>
      <c r="USW2" s="832"/>
      <c r="USX2" s="832"/>
      <c r="USY2" s="832"/>
      <c r="USZ2" s="832"/>
      <c r="UTA2" s="832"/>
      <c r="UTB2" s="832"/>
      <c r="UTC2" s="832"/>
      <c r="UTD2" s="832"/>
      <c r="UTE2" s="832"/>
      <c r="UTF2" s="832"/>
      <c r="UTG2" s="832"/>
      <c r="UTH2" s="832"/>
      <c r="UTI2" s="832"/>
      <c r="UTJ2" s="832"/>
      <c r="UTK2" s="832"/>
      <c r="UTL2" s="832"/>
      <c r="UTM2" s="832"/>
      <c r="UTN2" s="832"/>
      <c r="UTO2" s="832"/>
      <c r="UTP2" s="832"/>
      <c r="UTQ2" s="832"/>
      <c r="UTR2" s="832"/>
      <c r="UTS2" s="832"/>
      <c r="UTT2" s="832"/>
      <c r="UTU2" s="832"/>
      <c r="UTV2" s="832"/>
      <c r="UTW2" s="832"/>
      <c r="UTX2" s="832"/>
      <c r="UTY2" s="832"/>
      <c r="UTZ2" s="832"/>
      <c r="UUA2" s="832"/>
      <c r="UUB2" s="832"/>
      <c r="UUC2" s="832"/>
      <c r="UUD2" s="832"/>
      <c r="UUE2" s="832"/>
      <c r="UUF2" s="832"/>
      <c r="UUG2" s="832"/>
      <c r="UUH2" s="832"/>
      <c r="UUI2" s="832"/>
      <c r="UUJ2" s="832"/>
      <c r="UUK2" s="832"/>
      <c r="UUL2" s="832"/>
      <c r="UUM2" s="832"/>
      <c r="UUN2" s="832"/>
      <c r="UUO2" s="832"/>
      <c r="UUP2" s="832"/>
      <c r="UUQ2" s="832"/>
      <c r="UUR2" s="832"/>
      <c r="UUS2" s="832"/>
      <c r="UUT2" s="832"/>
      <c r="UUU2" s="832"/>
      <c r="UUV2" s="832"/>
      <c r="UUW2" s="832"/>
      <c r="UUX2" s="832"/>
      <c r="UUY2" s="832"/>
      <c r="UUZ2" s="832"/>
      <c r="UVA2" s="832"/>
      <c r="UVB2" s="832"/>
      <c r="UVC2" s="832"/>
      <c r="UVD2" s="832"/>
      <c r="UVE2" s="832"/>
      <c r="UVF2" s="832"/>
      <c r="UVG2" s="832"/>
      <c r="UVH2" s="832"/>
      <c r="UVI2" s="832"/>
      <c r="UVJ2" s="832"/>
      <c r="UVK2" s="832"/>
      <c r="UVL2" s="832"/>
      <c r="UVM2" s="832"/>
      <c r="UVN2" s="832"/>
      <c r="UVO2" s="832"/>
      <c r="UVP2" s="832"/>
      <c r="UVQ2" s="832"/>
      <c r="UVR2" s="832"/>
      <c r="UVS2" s="832"/>
      <c r="UVT2" s="832"/>
      <c r="UVU2" s="832"/>
      <c r="UVV2" s="832"/>
      <c r="UVW2" s="832"/>
      <c r="UVX2" s="832"/>
      <c r="UVY2" s="832"/>
      <c r="UVZ2" s="832"/>
      <c r="UWA2" s="832"/>
      <c r="UWB2" s="832"/>
      <c r="UWC2" s="832"/>
      <c r="UWD2" s="832"/>
      <c r="UWE2" s="832"/>
      <c r="UWF2" s="832"/>
      <c r="UWG2" s="832"/>
      <c r="UWH2" s="832"/>
      <c r="UWI2" s="832"/>
      <c r="UWJ2" s="832"/>
      <c r="UWK2" s="832"/>
      <c r="UWL2" s="832"/>
      <c r="UWM2" s="832"/>
      <c r="UWN2" s="832"/>
      <c r="UWO2" s="832"/>
      <c r="UWP2" s="832"/>
      <c r="UWQ2" s="832"/>
      <c r="UWR2" s="832"/>
      <c r="UWS2" s="832"/>
      <c r="UWT2" s="832"/>
      <c r="UWU2" s="832"/>
      <c r="UWV2" s="832"/>
      <c r="UWW2" s="832"/>
      <c r="UWX2" s="832"/>
      <c r="UWY2" s="832"/>
      <c r="UWZ2" s="832"/>
      <c r="UXA2" s="832"/>
      <c r="UXB2" s="832"/>
      <c r="UXC2" s="832"/>
      <c r="UXD2" s="832"/>
      <c r="UXE2" s="832"/>
      <c r="UXF2" s="832"/>
      <c r="UXG2" s="832"/>
      <c r="UXH2" s="832"/>
      <c r="UXI2" s="832"/>
      <c r="UXJ2" s="832"/>
      <c r="UXK2" s="832"/>
      <c r="UXL2" s="832"/>
      <c r="UXM2" s="832"/>
      <c r="UXN2" s="832"/>
      <c r="UXO2" s="832"/>
      <c r="UXP2" s="832"/>
      <c r="UXQ2" s="832"/>
      <c r="UXR2" s="832"/>
      <c r="UXS2" s="832"/>
      <c r="UXT2" s="832"/>
      <c r="UXU2" s="832"/>
      <c r="UXV2" s="832"/>
      <c r="UXW2" s="832"/>
      <c r="UXX2" s="832"/>
      <c r="UXY2" s="832"/>
      <c r="UXZ2" s="832"/>
      <c r="UYA2" s="832"/>
      <c r="UYB2" s="832"/>
      <c r="UYC2" s="832"/>
      <c r="UYD2" s="832"/>
      <c r="UYE2" s="832"/>
      <c r="UYF2" s="832"/>
      <c r="UYG2" s="832"/>
      <c r="UYH2" s="832"/>
      <c r="UYI2" s="832"/>
      <c r="UYJ2" s="832"/>
      <c r="UYK2" s="832"/>
      <c r="UYL2" s="832"/>
      <c r="UYM2" s="832"/>
      <c r="UYN2" s="832"/>
      <c r="UYO2" s="832"/>
      <c r="UYP2" s="832"/>
      <c r="UYQ2" s="832"/>
      <c r="UYR2" s="832"/>
      <c r="UYS2" s="832"/>
      <c r="UYT2" s="832"/>
      <c r="UYU2" s="832"/>
      <c r="UYV2" s="832"/>
      <c r="UYW2" s="832"/>
      <c r="UYX2" s="832"/>
      <c r="UYY2" s="832"/>
      <c r="UYZ2" s="832"/>
      <c r="UZA2" s="832"/>
      <c r="UZB2" s="832"/>
      <c r="UZC2" s="832"/>
      <c r="UZD2" s="832"/>
      <c r="UZE2" s="832"/>
      <c r="UZF2" s="832"/>
      <c r="UZG2" s="832"/>
      <c r="UZH2" s="832"/>
      <c r="UZI2" s="832"/>
      <c r="UZJ2" s="832"/>
      <c r="UZK2" s="832"/>
      <c r="UZL2" s="832"/>
      <c r="UZM2" s="832"/>
      <c r="UZN2" s="832"/>
      <c r="UZO2" s="832"/>
      <c r="UZP2" s="832"/>
      <c r="UZQ2" s="832"/>
      <c r="UZR2" s="832"/>
      <c r="UZS2" s="832"/>
      <c r="UZT2" s="832"/>
      <c r="UZU2" s="832"/>
      <c r="UZV2" s="832"/>
      <c r="UZW2" s="832"/>
      <c r="UZX2" s="832"/>
      <c r="UZY2" s="832"/>
      <c r="UZZ2" s="832"/>
      <c r="VAA2" s="832"/>
      <c r="VAB2" s="832"/>
      <c r="VAC2" s="832"/>
      <c r="VAD2" s="832"/>
      <c r="VAE2" s="832"/>
      <c r="VAF2" s="832"/>
      <c r="VAG2" s="832"/>
      <c r="VAH2" s="832"/>
      <c r="VAI2" s="832"/>
      <c r="VAJ2" s="832"/>
      <c r="VAK2" s="832"/>
      <c r="VAL2" s="832"/>
      <c r="VAM2" s="832"/>
      <c r="VAN2" s="832"/>
      <c r="VAO2" s="832"/>
      <c r="VAP2" s="832"/>
      <c r="VAQ2" s="832"/>
      <c r="VAR2" s="832"/>
      <c r="VAS2" s="832"/>
      <c r="VAT2" s="832"/>
      <c r="VAU2" s="832"/>
      <c r="VAV2" s="832"/>
      <c r="VAW2" s="832"/>
      <c r="VAX2" s="832"/>
      <c r="VAY2" s="832"/>
      <c r="VAZ2" s="832"/>
      <c r="VBA2" s="832"/>
      <c r="VBB2" s="832"/>
      <c r="VBC2" s="832"/>
      <c r="VBD2" s="832"/>
      <c r="VBE2" s="832"/>
      <c r="VBF2" s="832"/>
      <c r="VBG2" s="832"/>
      <c r="VBH2" s="832"/>
      <c r="VBI2" s="832"/>
      <c r="VBJ2" s="832"/>
      <c r="VBK2" s="832"/>
      <c r="VBL2" s="832"/>
      <c r="VBM2" s="832"/>
      <c r="VBN2" s="832"/>
      <c r="VBO2" s="832"/>
      <c r="VBP2" s="832"/>
      <c r="VBQ2" s="832"/>
      <c r="VBR2" s="832"/>
      <c r="VBS2" s="832"/>
      <c r="VBT2" s="832"/>
      <c r="VBU2" s="832"/>
      <c r="VBV2" s="832"/>
      <c r="VBW2" s="832"/>
      <c r="VBX2" s="832"/>
      <c r="VBY2" s="832"/>
      <c r="VBZ2" s="832"/>
      <c r="VCA2" s="832"/>
      <c r="VCB2" s="832"/>
      <c r="VCC2" s="832"/>
      <c r="VCD2" s="832"/>
      <c r="VCE2" s="832"/>
      <c r="VCF2" s="832"/>
      <c r="VCG2" s="832"/>
      <c r="VCH2" s="832"/>
      <c r="VCI2" s="832"/>
      <c r="VCJ2" s="832"/>
      <c r="VCK2" s="832"/>
      <c r="VCL2" s="832"/>
      <c r="VCM2" s="832"/>
      <c r="VCN2" s="832"/>
      <c r="VCO2" s="832"/>
      <c r="VCP2" s="832"/>
      <c r="VCQ2" s="832"/>
      <c r="VCR2" s="832"/>
      <c r="VCS2" s="832"/>
      <c r="VCT2" s="832"/>
      <c r="VCU2" s="832"/>
      <c r="VCV2" s="832"/>
      <c r="VCW2" s="832"/>
      <c r="VCX2" s="832"/>
      <c r="VCY2" s="832"/>
      <c r="VCZ2" s="832"/>
      <c r="VDA2" s="832"/>
      <c r="VDB2" s="832"/>
      <c r="VDC2" s="832"/>
      <c r="VDD2" s="832"/>
      <c r="VDE2" s="832"/>
      <c r="VDF2" s="832"/>
      <c r="VDG2" s="832"/>
      <c r="VDH2" s="832"/>
      <c r="VDI2" s="832"/>
      <c r="VDJ2" s="832"/>
      <c r="VDK2" s="832"/>
      <c r="VDL2" s="832"/>
      <c r="VDM2" s="832"/>
      <c r="VDN2" s="832"/>
      <c r="VDO2" s="832"/>
      <c r="VDP2" s="832"/>
      <c r="VDQ2" s="832"/>
      <c r="VDR2" s="832"/>
      <c r="VDS2" s="832"/>
      <c r="VDT2" s="832"/>
      <c r="VDU2" s="832"/>
      <c r="VDV2" s="832"/>
      <c r="VDW2" s="832"/>
      <c r="VDX2" s="832"/>
      <c r="VDY2" s="832"/>
      <c r="VDZ2" s="832"/>
      <c r="VEA2" s="832"/>
      <c r="VEB2" s="832"/>
      <c r="VEC2" s="832"/>
      <c r="VED2" s="832"/>
      <c r="VEE2" s="832"/>
      <c r="VEF2" s="832"/>
      <c r="VEG2" s="832"/>
      <c r="VEH2" s="832"/>
      <c r="VEI2" s="832"/>
      <c r="VEJ2" s="832"/>
      <c r="VEK2" s="832"/>
      <c r="VEL2" s="832"/>
      <c r="VEM2" s="832"/>
      <c r="VEN2" s="832"/>
      <c r="VEO2" s="832"/>
      <c r="VEP2" s="832"/>
      <c r="VEQ2" s="832"/>
      <c r="VER2" s="832"/>
      <c r="VES2" s="832"/>
      <c r="VET2" s="832"/>
      <c r="VEU2" s="832"/>
      <c r="VEV2" s="832"/>
      <c r="VEW2" s="832"/>
      <c r="VEX2" s="832"/>
      <c r="VEY2" s="832"/>
      <c r="VEZ2" s="832"/>
      <c r="VFA2" s="832"/>
      <c r="VFB2" s="832"/>
      <c r="VFC2" s="832"/>
      <c r="VFD2" s="832"/>
      <c r="VFE2" s="832"/>
      <c r="VFF2" s="832"/>
      <c r="VFG2" s="832"/>
      <c r="VFH2" s="832"/>
      <c r="VFI2" s="832"/>
      <c r="VFJ2" s="832"/>
      <c r="VFK2" s="832"/>
      <c r="VFL2" s="832"/>
      <c r="VFM2" s="832"/>
      <c r="VFN2" s="832"/>
      <c r="VFO2" s="832"/>
      <c r="VFP2" s="832"/>
      <c r="VFQ2" s="832"/>
      <c r="VFR2" s="832"/>
      <c r="VFS2" s="832"/>
      <c r="VFT2" s="832"/>
      <c r="VFU2" s="832"/>
      <c r="VFV2" s="832"/>
      <c r="VFW2" s="832"/>
      <c r="VFX2" s="832"/>
      <c r="VFY2" s="832"/>
      <c r="VFZ2" s="832"/>
      <c r="VGA2" s="832"/>
      <c r="VGB2" s="832"/>
      <c r="VGC2" s="832"/>
      <c r="VGD2" s="832"/>
      <c r="VGE2" s="832"/>
      <c r="VGF2" s="832"/>
      <c r="VGG2" s="832"/>
      <c r="VGH2" s="832"/>
      <c r="VGI2" s="832"/>
      <c r="VGJ2" s="832"/>
      <c r="VGK2" s="832"/>
      <c r="VGL2" s="832"/>
      <c r="VGM2" s="832"/>
      <c r="VGN2" s="832"/>
      <c r="VGO2" s="832"/>
      <c r="VGP2" s="832"/>
      <c r="VGQ2" s="832"/>
      <c r="VGR2" s="832"/>
      <c r="VGS2" s="832"/>
      <c r="VGT2" s="832"/>
      <c r="VGU2" s="832"/>
      <c r="VGV2" s="832"/>
      <c r="VGW2" s="832"/>
      <c r="VGX2" s="832"/>
      <c r="VGY2" s="832"/>
      <c r="VGZ2" s="832"/>
      <c r="VHA2" s="832"/>
      <c r="VHB2" s="832"/>
      <c r="VHC2" s="832"/>
      <c r="VHD2" s="832"/>
      <c r="VHE2" s="832"/>
      <c r="VHF2" s="832"/>
      <c r="VHG2" s="832"/>
      <c r="VHH2" s="832"/>
      <c r="VHI2" s="832"/>
      <c r="VHJ2" s="832"/>
      <c r="VHK2" s="832"/>
      <c r="VHL2" s="832"/>
      <c r="VHM2" s="832"/>
      <c r="VHN2" s="832"/>
      <c r="VHO2" s="832"/>
      <c r="VHP2" s="832"/>
      <c r="VHQ2" s="832"/>
      <c r="VHR2" s="832"/>
      <c r="VHS2" s="832"/>
      <c r="VHT2" s="832"/>
      <c r="VHU2" s="832"/>
      <c r="VHV2" s="832"/>
      <c r="VHW2" s="832"/>
      <c r="VHX2" s="832"/>
      <c r="VHY2" s="832"/>
      <c r="VHZ2" s="832"/>
      <c r="VIA2" s="832"/>
      <c r="VIB2" s="832"/>
      <c r="VIC2" s="832"/>
      <c r="VID2" s="832"/>
      <c r="VIE2" s="832"/>
      <c r="VIF2" s="832"/>
      <c r="VIG2" s="832"/>
      <c r="VIH2" s="832"/>
      <c r="VII2" s="832"/>
      <c r="VIJ2" s="832"/>
      <c r="VIK2" s="832"/>
      <c r="VIL2" s="832"/>
      <c r="VIM2" s="832"/>
      <c r="VIN2" s="832"/>
      <c r="VIO2" s="832"/>
      <c r="VIP2" s="832"/>
      <c r="VIQ2" s="832"/>
      <c r="VIR2" s="832"/>
      <c r="VIS2" s="832"/>
      <c r="VIT2" s="832"/>
      <c r="VIU2" s="832"/>
      <c r="VIV2" s="832"/>
      <c r="VIW2" s="832"/>
      <c r="VIX2" s="832"/>
      <c r="VIY2" s="832"/>
      <c r="VIZ2" s="832"/>
      <c r="VJA2" s="832"/>
      <c r="VJB2" s="832"/>
      <c r="VJC2" s="832"/>
      <c r="VJD2" s="832"/>
      <c r="VJE2" s="832"/>
      <c r="VJF2" s="832"/>
      <c r="VJG2" s="832"/>
      <c r="VJH2" s="832"/>
      <c r="VJI2" s="832"/>
      <c r="VJJ2" s="832"/>
      <c r="VJK2" s="832"/>
      <c r="VJL2" s="832"/>
      <c r="VJM2" s="832"/>
      <c r="VJN2" s="832"/>
      <c r="VJO2" s="832"/>
      <c r="VJP2" s="832"/>
      <c r="VJQ2" s="832"/>
      <c r="VJR2" s="832"/>
      <c r="VJS2" s="832"/>
      <c r="VJT2" s="832"/>
      <c r="VJU2" s="832"/>
      <c r="VJV2" s="832"/>
      <c r="VJW2" s="832"/>
      <c r="VJX2" s="832"/>
      <c r="VJY2" s="832"/>
      <c r="VJZ2" s="832"/>
      <c r="VKA2" s="832"/>
      <c r="VKB2" s="832"/>
      <c r="VKC2" s="832"/>
      <c r="VKD2" s="832"/>
      <c r="VKE2" s="832"/>
      <c r="VKF2" s="832"/>
      <c r="VKG2" s="832"/>
      <c r="VKH2" s="832"/>
      <c r="VKI2" s="832"/>
      <c r="VKJ2" s="832"/>
      <c r="VKK2" s="832"/>
      <c r="VKL2" s="832"/>
      <c r="VKM2" s="832"/>
      <c r="VKN2" s="832"/>
      <c r="VKO2" s="832"/>
      <c r="VKP2" s="832"/>
      <c r="VKQ2" s="832"/>
      <c r="VKR2" s="832"/>
      <c r="VKS2" s="832"/>
      <c r="VKT2" s="832"/>
      <c r="VKU2" s="832"/>
      <c r="VKV2" s="832"/>
      <c r="VKW2" s="832"/>
      <c r="VKX2" s="832"/>
      <c r="VKY2" s="832"/>
      <c r="VKZ2" s="832"/>
      <c r="VLA2" s="832"/>
      <c r="VLB2" s="832"/>
      <c r="VLC2" s="832"/>
      <c r="VLD2" s="832"/>
      <c r="VLE2" s="832"/>
      <c r="VLF2" s="832"/>
      <c r="VLG2" s="832"/>
      <c r="VLH2" s="832"/>
      <c r="VLI2" s="832"/>
      <c r="VLJ2" s="832"/>
      <c r="VLK2" s="832"/>
      <c r="VLL2" s="832"/>
      <c r="VLM2" s="832"/>
      <c r="VLN2" s="832"/>
      <c r="VLO2" s="832"/>
      <c r="VLP2" s="832"/>
      <c r="VLQ2" s="832"/>
      <c r="VLR2" s="832"/>
      <c r="VLS2" s="832"/>
      <c r="VLT2" s="832"/>
      <c r="VLU2" s="832"/>
      <c r="VLV2" s="832"/>
      <c r="VLW2" s="832"/>
      <c r="VLX2" s="832"/>
      <c r="VLY2" s="832"/>
      <c r="VLZ2" s="832"/>
      <c r="VMA2" s="832"/>
      <c r="VMB2" s="832"/>
      <c r="VMC2" s="832"/>
      <c r="VMD2" s="832"/>
      <c r="VME2" s="832"/>
      <c r="VMF2" s="832"/>
      <c r="VMG2" s="832"/>
      <c r="VMH2" s="832"/>
      <c r="VMI2" s="832"/>
      <c r="VMJ2" s="832"/>
      <c r="VMK2" s="832"/>
      <c r="VML2" s="832"/>
      <c r="VMM2" s="832"/>
      <c r="VMN2" s="832"/>
      <c r="VMO2" s="832"/>
      <c r="VMP2" s="832"/>
      <c r="VMQ2" s="832"/>
      <c r="VMR2" s="832"/>
      <c r="VMS2" s="832"/>
      <c r="VMT2" s="832"/>
      <c r="VMU2" s="832"/>
      <c r="VMV2" s="832"/>
      <c r="VMW2" s="832"/>
      <c r="VMX2" s="832"/>
      <c r="VMY2" s="832"/>
      <c r="VMZ2" s="832"/>
      <c r="VNA2" s="832"/>
      <c r="VNB2" s="832"/>
      <c r="VNC2" s="832"/>
      <c r="VND2" s="832"/>
      <c r="VNE2" s="832"/>
      <c r="VNF2" s="832"/>
      <c r="VNG2" s="832"/>
      <c r="VNH2" s="832"/>
      <c r="VNI2" s="832"/>
      <c r="VNJ2" s="832"/>
      <c r="VNK2" s="832"/>
      <c r="VNL2" s="832"/>
      <c r="VNM2" s="832"/>
      <c r="VNN2" s="832"/>
      <c r="VNO2" s="832"/>
      <c r="VNP2" s="832"/>
      <c r="VNQ2" s="832"/>
      <c r="VNR2" s="832"/>
      <c r="VNS2" s="832"/>
      <c r="VNT2" s="832"/>
      <c r="VNU2" s="832"/>
      <c r="VNV2" s="832"/>
      <c r="VNW2" s="832"/>
      <c r="VNX2" s="832"/>
      <c r="VNY2" s="832"/>
      <c r="VNZ2" s="832"/>
      <c r="VOA2" s="832"/>
      <c r="VOB2" s="832"/>
      <c r="VOC2" s="832"/>
      <c r="VOD2" s="832"/>
      <c r="VOE2" s="832"/>
      <c r="VOF2" s="832"/>
      <c r="VOG2" s="832"/>
      <c r="VOH2" s="832"/>
      <c r="VOI2" s="832"/>
      <c r="VOJ2" s="832"/>
      <c r="VOK2" s="832"/>
      <c r="VOL2" s="832"/>
      <c r="VOM2" s="832"/>
      <c r="VON2" s="832"/>
      <c r="VOO2" s="832"/>
      <c r="VOP2" s="832"/>
      <c r="VOQ2" s="832"/>
      <c r="VOR2" s="832"/>
      <c r="VOS2" s="832"/>
      <c r="VOT2" s="832"/>
      <c r="VOU2" s="832"/>
      <c r="VOV2" s="832"/>
      <c r="VOW2" s="832"/>
      <c r="VOX2" s="832"/>
      <c r="VOY2" s="832"/>
      <c r="VOZ2" s="832"/>
      <c r="VPA2" s="832"/>
      <c r="VPB2" s="832"/>
      <c r="VPC2" s="832"/>
      <c r="VPD2" s="832"/>
      <c r="VPE2" s="832"/>
      <c r="VPF2" s="832"/>
      <c r="VPG2" s="832"/>
      <c r="VPH2" s="832"/>
      <c r="VPI2" s="832"/>
      <c r="VPJ2" s="832"/>
      <c r="VPK2" s="832"/>
      <c r="VPL2" s="832"/>
      <c r="VPM2" s="832"/>
      <c r="VPN2" s="832"/>
      <c r="VPO2" s="832"/>
      <c r="VPP2" s="832"/>
      <c r="VPQ2" s="832"/>
      <c r="VPR2" s="832"/>
      <c r="VPS2" s="832"/>
      <c r="VPT2" s="832"/>
      <c r="VPU2" s="832"/>
      <c r="VPV2" s="832"/>
      <c r="VPW2" s="832"/>
      <c r="VPX2" s="832"/>
      <c r="VPY2" s="832"/>
      <c r="VPZ2" s="832"/>
      <c r="VQA2" s="832"/>
      <c r="VQB2" s="832"/>
      <c r="VQC2" s="832"/>
      <c r="VQD2" s="832"/>
      <c r="VQE2" s="832"/>
      <c r="VQF2" s="832"/>
      <c r="VQG2" s="832"/>
      <c r="VQH2" s="832"/>
      <c r="VQI2" s="832"/>
      <c r="VQJ2" s="832"/>
      <c r="VQK2" s="832"/>
      <c r="VQL2" s="832"/>
      <c r="VQM2" s="832"/>
      <c r="VQN2" s="832"/>
      <c r="VQO2" s="832"/>
      <c r="VQP2" s="832"/>
      <c r="VQQ2" s="832"/>
      <c r="VQR2" s="832"/>
      <c r="VQS2" s="832"/>
      <c r="VQT2" s="832"/>
      <c r="VQU2" s="832"/>
      <c r="VQV2" s="832"/>
      <c r="VQW2" s="832"/>
      <c r="VQX2" s="832"/>
      <c r="VQY2" s="832"/>
      <c r="VQZ2" s="832"/>
      <c r="VRA2" s="832"/>
      <c r="VRB2" s="832"/>
      <c r="VRC2" s="832"/>
      <c r="VRD2" s="832"/>
      <c r="VRE2" s="832"/>
      <c r="VRF2" s="832"/>
      <c r="VRG2" s="832"/>
      <c r="VRH2" s="832"/>
      <c r="VRI2" s="832"/>
      <c r="VRJ2" s="832"/>
      <c r="VRK2" s="832"/>
      <c r="VRL2" s="832"/>
      <c r="VRM2" s="832"/>
      <c r="VRN2" s="832"/>
      <c r="VRO2" s="832"/>
      <c r="VRP2" s="832"/>
      <c r="VRQ2" s="832"/>
      <c r="VRR2" s="832"/>
      <c r="VRS2" s="832"/>
      <c r="VRT2" s="832"/>
      <c r="VRU2" s="832"/>
      <c r="VRV2" s="832"/>
      <c r="VRW2" s="832"/>
      <c r="VRX2" s="832"/>
      <c r="VRY2" s="832"/>
      <c r="VRZ2" s="832"/>
      <c r="VSA2" s="832"/>
      <c r="VSB2" s="832"/>
      <c r="VSC2" s="832"/>
      <c r="VSD2" s="832"/>
      <c r="VSE2" s="832"/>
      <c r="VSF2" s="832"/>
      <c r="VSG2" s="832"/>
      <c r="VSH2" s="832"/>
      <c r="VSI2" s="832"/>
      <c r="VSJ2" s="832"/>
      <c r="VSK2" s="832"/>
      <c r="VSL2" s="832"/>
      <c r="VSM2" s="832"/>
      <c r="VSN2" s="832"/>
      <c r="VSO2" s="832"/>
      <c r="VSP2" s="832"/>
      <c r="VSQ2" s="832"/>
      <c r="VSR2" s="832"/>
      <c r="VSS2" s="832"/>
      <c r="VST2" s="832"/>
      <c r="VSU2" s="832"/>
      <c r="VSV2" s="832"/>
      <c r="VSW2" s="832"/>
      <c r="VSX2" s="832"/>
      <c r="VSY2" s="832"/>
      <c r="VSZ2" s="832"/>
      <c r="VTA2" s="832"/>
      <c r="VTB2" s="832"/>
      <c r="VTC2" s="832"/>
      <c r="VTD2" s="832"/>
      <c r="VTE2" s="832"/>
      <c r="VTF2" s="832"/>
      <c r="VTG2" s="832"/>
      <c r="VTH2" s="832"/>
      <c r="VTI2" s="832"/>
      <c r="VTJ2" s="832"/>
      <c r="VTK2" s="832"/>
      <c r="VTL2" s="832"/>
      <c r="VTM2" s="832"/>
      <c r="VTN2" s="832"/>
      <c r="VTO2" s="832"/>
      <c r="VTP2" s="832"/>
      <c r="VTQ2" s="832"/>
      <c r="VTR2" s="832"/>
      <c r="VTS2" s="832"/>
      <c r="VTT2" s="832"/>
      <c r="VTU2" s="832"/>
      <c r="VTV2" s="832"/>
      <c r="VTW2" s="832"/>
      <c r="VTX2" s="832"/>
      <c r="VTY2" s="832"/>
      <c r="VTZ2" s="832"/>
      <c r="VUA2" s="832"/>
      <c r="VUB2" s="832"/>
      <c r="VUC2" s="832"/>
      <c r="VUD2" s="832"/>
      <c r="VUE2" s="832"/>
      <c r="VUF2" s="832"/>
      <c r="VUG2" s="832"/>
      <c r="VUH2" s="832"/>
      <c r="VUI2" s="832"/>
      <c r="VUJ2" s="832"/>
      <c r="VUK2" s="832"/>
      <c r="VUL2" s="832"/>
      <c r="VUM2" s="832"/>
      <c r="VUN2" s="832"/>
      <c r="VUO2" s="832"/>
      <c r="VUP2" s="832"/>
      <c r="VUQ2" s="832"/>
      <c r="VUR2" s="832"/>
      <c r="VUS2" s="832"/>
      <c r="VUT2" s="832"/>
      <c r="VUU2" s="832"/>
      <c r="VUV2" s="832"/>
      <c r="VUW2" s="832"/>
      <c r="VUX2" s="832"/>
      <c r="VUY2" s="832"/>
      <c r="VUZ2" s="832"/>
      <c r="VVA2" s="832"/>
      <c r="VVB2" s="832"/>
      <c r="VVC2" s="832"/>
      <c r="VVD2" s="832"/>
      <c r="VVE2" s="832"/>
      <c r="VVF2" s="832"/>
      <c r="VVG2" s="832"/>
      <c r="VVH2" s="832"/>
      <c r="VVI2" s="832"/>
      <c r="VVJ2" s="832"/>
      <c r="VVK2" s="832"/>
      <c r="VVL2" s="832"/>
      <c r="VVM2" s="832"/>
      <c r="VVN2" s="832"/>
      <c r="VVO2" s="832"/>
      <c r="VVP2" s="832"/>
      <c r="VVQ2" s="832"/>
      <c r="VVR2" s="832"/>
      <c r="VVS2" s="832"/>
      <c r="VVT2" s="832"/>
      <c r="VVU2" s="832"/>
      <c r="VVV2" s="832"/>
      <c r="VVW2" s="832"/>
      <c r="VVX2" s="832"/>
      <c r="VVY2" s="832"/>
      <c r="VVZ2" s="832"/>
      <c r="VWA2" s="832"/>
      <c r="VWB2" s="832"/>
      <c r="VWC2" s="832"/>
      <c r="VWD2" s="832"/>
      <c r="VWE2" s="832"/>
      <c r="VWF2" s="832"/>
      <c r="VWG2" s="832"/>
      <c r="VWH2" s="832"/>
      <c r="VWI2" s="832"/>
      <c r="VWJ2" s="832"/>
      <c r="VWK2" s="832"/>
      <c r="VWL2" s="832"/>
      <c r="VWM2" s="832"/>
      <c r="VWN2" s="832"/>
      <c r="VWO2" s="832"/>
      <c r="VWP2" s="832"/>
      <c r="VWQ2" s="832"/>
      <c r="VWR2" s="832"/>
      <c r="VWS2" s="832"/>
      <c r="VWT2" s="832"/>
      <c r="VWU2" s="832"/>
      <c r="VWV2" s="832"/>
      <c r="VWW2" s="832"/>
      <c r="VWX2" s="832"/>
      <c r="VWY2" s="832"/>
      <c r="VWZ2" s="832"/>
      <c r="VXA2" s="832"/>
      <c r="VXB2" s="832"/>
      <c r="VXC2" s="832"/>
      <c r="VXD2" s="832"/>
      <c r="VXE2" s="832"/>
      <c r="VXF2" s="832"/>
      <c r="VXG2" s="832"/>
      <c r="VXH2" s="832"/>
      <c r="VXI2" s="832"/>
      <c r="VXJ2" s="832"/>
      <c r="VXK2" s="832"/>
      <c r="VXL2" s="832"/>
      <c r="VXM2" s="832"/>
      <c r="VXN2" s="832"/>
      <c r="VXO2" s="832"/>
      <c r="VXP2" s="832"/>
      <c r="VXQ2" s="832"/>
      <c r="VXR2" s="832"/>
      <c r="VXS2" s="832"/>
      <c r="VXT2" s="832"/>
      <c r="VXU2" s="832"/>
      <c r="VXV2" s="832"/>
      <c r="VXW2" s="832"/>
      <c r="VXX2" s="832"/>
      <c r="VXY2" s="832"/>
      <c r="VXZ2" s="832"/>
      <c r="VYA2" s="832"/>
      <c r="VYB2" s="832"/>
      <c r="VYC2" s="832"/>
      <c r="VYD2" s="832"/>
      <c r="VYE2" s="832"/>
      <c r="VYF2" s="832"/>
      <c r="VYG2" s="832"/>
      <c r="VYH2" s="832"/>
      <c r="VYI2" s="832"/>
      <c r="VYJ2" s="832"/>
      <c r="VYK2" s="832"/>
      <c r="VYL2" s="832"/>
      <c r="VYM2" s="832"/>
      <c r="VYN2" s="832"/>
      <c r="VYO2" s="832"/>
      <c r="VYP2" s="832"/>
      <c r="VYQ2" s="832"/>
      <c r="VYR2" s="832"/>
      <c r="VYS2" s="832"/>
      <c r="VYT2" s="832"/>
      <c r="VYU2" s="832"/>
      <c r="VYV2" s="832"/>
      <c r="VYW2" s="832"/>
      <c r="VYX2" s="832"/>
      <c r="VYY2" s="832"/>
      <c r="VYZ2" s="832"/>
      <c r="VZA2" s="832"/>
      <c r="VZB2" s="832"/>
      <c r="VZC2" s="832"/>
      <c r="VZD2" s="832"/>
      <c r="VZE2" s="832"/>
      <c r="VZF2" s="832"/>
      <c r="VZG2" s="832"/>
      <c r="VZH2" s="832"/>
      <c r="VZI2" s="832"/>
      <c r="VZJ2" s="832"/>
      <c r="VZK2" s="832"/>
      <c r="VZL2" s="832"/>
      <c r="VZM2" s="832"/>
      <c r="VZN2" s="832"/>
      <c r="VZO2" s="832"/>
      <c r="VZP2" s="832"/>
      <c r="VZQ2" s="832"/>
      <c r="VZR2" s="832"/>
      <c r="VZS2" s="832"/>
      <c r="VZT2" s="832"/>
      <c r="VZU2" s="832"/>
      <c r="VZV2" s="832"/>
      <c r="VZW2" s="832"/>
      <c r="VZX2" s="832"/>
      <c r="VZY2" s="832"/>
      <c r="VZZ2" s="832"/>
      <c r="WAA2" s="832"/>
      <c r="WAB2" s="832"/>
      <c r="WAC2" s="832"/>
      <c r="WAD2" s="832"/>
      <c r="WAE2" s="832"/>
      <c r="WAF2" s="832"/>
      <c r="WAG2" s="832"/>
      <c r="WAH2" s="832"/>
      <c r="WAI2" s="832"/>
      <c r="WAJ2" s="832"/>
      <c r="WAK2" s="832"/>
      <c r="WAL2" s="832"/>
      <c r="WAM2" s="832"/>
      <c r="WAN2" s="832"/>
      <c r="WAO2" s="832"/>
      <c r="WAP2" s="832"/>
      <c r="WAQ2" s="832"/>
      <c r="WAR2" s="832"/>
      <c r="WAS2" s="832"/>
      <c r="WAT2" s="832"/>
      <c r="WAU2" s="832"/>
      <c r="WAV2" s="832"/>
      <c r="WAW2" s="832"/>
      <c r="WAX2" s="832"/>
      <c r="WAY2" s="832"/>
      <c r="WAZ2" s="832"/>
      <c r="WBA2" s="832"/>
      <c r="WBB2" s="832"/>
      <c r="WBC2" s="832"/>
      <c r="WBD2" s="832"/>
      <c r="WBE2" s="832"/>
      <c r="WBF2" s="832"/>
      <c r="WBG2" s="832"/>
      <c r="WBH2" s="832"/>
      <c r="WBI2" s="832"/>
      <c r="WBJ2" s="832"/>
      <c r="WBK2" s="832"/>
      <c r="WBL2" s="832"/>
      <c r="WBM2" s="832"/>
      <c r="WBN2" s="832"/>
      <c r="WBO2" s="832"/>
      <c r="WBP2" s="832"/>
      <c r="WBQ2" s="832"/>
      <c r="WBR2" s="832"/>
      <c r="WBS2" s="832"/>
      <c r="WBT2" s="832"/>
      <c r="WBU2" s="832"/>
      <c r="WBV2" s="832"/>
      <c r="WBW2" s="832"/>
      <c r="WBX2" s="832"/>
      <c r="WBY2" s="832"/>
      <c r="WBZ2" s="832"/>
      <c r="WCA2" s="832"/>
      <c r="WCB2" s="832"/>
      <c r="WCC2" s="832"/>
      <c r="WCD2" s="832"/>
      <c r="WCE2" s="832"/>
      <c r="WCF2" s="832"/>
      <c r="WCG2" s="832"/>
      <c r="WCH2" s="832"/>
      <c r="WCI2" s="832"/>
      <c r="WCJ2" s="832"/>
      <c r="WCK2" s="832"/>
      <c r="WCL2" s="832"/>
      <c r="WCM2" s="832"/>
      <c r="WCN2" s="832"/>
      <c r="WCO2" s="832"/>
      <c r="WCP2" s="832"/>
      <c r="WCQ2" s="832"/>
      <c r="WCR2" s="832"/>
      <c r="WCS2" s="832"/>
      <c r="WCT2" s="832"/>
      <c r="WCU2" s="832"/>
      <c r="WCV2" s="832"/>
      <c r="WCW2" s="832"/>
      <c r="WCX2" s="832"/>
      <c r="WCY2" s="832"/>
      <c r="WCZ2" s="832"/>
      <c r="WDA2" s="832"/>
      <c r="WDB2" s="832"/>
      <c r="WDC2" s="832"/>
      <c r="WDD2" s="832"/>
      <c r="WDE2" s="832"/>
      <c r="WDF2" s="832"/>
      <c r="WDG2" s="832"/>
      <c r="WDH2" s="832"/>
      <c r="WDI2" s="832"/>
      <c r="WDJ2" s="832"/>
      <c r="WDK2" s="832"/>
      <c r="WDL2" s="832"/>
      <c r="WDM2" s="832"/>
      <c r="WDN2" s="832"/>
      <c r="WDO2" s="832"/>
      <c r="WDP2" s="832"/>
      <c r="WDQ2" s="832"/>
      <c r="WDR2" s="832"/>
      <c r="WDS2" s="832"/>
      <c r="WDT2" s="832"/>
      <c r="WDU2" s="832"/>
      <c r="WDV2" s="832"/>
      <c r="WDW2" s="832"/>
      <c r="WDX2" s="832"/>
      <c r="WDY2" s="832"/>
      <c r="WDZ2" s="832"/>
      <c r="WEA2" s="832"/>
      <c r="WEB2" s="832"/>
      <c r="WEC2" s="832"/>
      <c r="WED2" s="832"/>
      <c r="WEE2" s="832"/>
      <c r="WEF2" s="832"/>
      <c r="WEG2" s="832"/>
      <c r="WEH2" s="832"/>
      <c r="WEI2" s="832"/>
      <c r="WEJ2" s="832"/>
      <c r="WEK2" s="832"/>
      <c r="WEL2" s="832"/>
      <c r="WEM2" s="832"/>
      <c r="WEN2" s="832"/>
      <c r="WEO2" s="832"/>
      <c r="WEP2" s="832"/>
      <c r="WEQ2" s="832"/>
      <c r="WER2" s="832"/>
      <c r="WES2" s="832"/>
      <c r="WET2" s="832"/>
      <c r="WEU2" s="832"/>
      <c r="WEV2" s="832"/>
      <c r="WEW2" s="832"/>
      <c r="WEX2" s="832"/>
      <c r="WEY2" s="832"/>
      <c r="WEZ2" s="832"/>
      <c r="WFA2" s="832"/>
      <c r="WFB2" s="832"/>
      <c r="WFC2" s="832"/>
      <c r="WFD2" s="832"/>
      <c r="WFE2" s="832"/>
      <c r="WFF2" s="832"/>
      <c r="WFG2" s="832"/>
      <c r="WFH2" s="832"/>
      <c r="WFI2" s="832"/>
      <c r="WFJ2" s="832"/>
      <c r="WFK2" s="832"/>
      <c r="WFL2" s="832"/>
      <c r="WFM2" s="832"/>
      <c r="WFN2" s="832"/>
      <c r="WFO2" s="832"/>
      <c r="WFP2" s="832"/>
      <c r="WFQ2" s="832"/>
      <c r="WFR2" s="832"/>
      <c r="WFS2" s="832"/>
      <c r="WFT2" s="832"/>
      <c r="WFU2" s="832"/>
      <c r="WFV2" s="832"/>
      <c r="WFW2" s="832"/>
      <c r="WFX2" s="832"/>
      <c r="WFY2" s="832"/>
      <c r="WFZ2" s="832"/>
      <c r="WGA2" s="832"/>
      <c r="WGB2" s="832"/>
      <c r="WGC2" s="832"/>
      <c r="WGD2" s="832"/>
      <c r="WGE2" s="832"/>
      <c r="WGF2" s="832"/>
      <c r="WGG2" s="832"/>
      <c r="WGH2" s="832"/>
      <c r="WGI2" s="832"/>
      <c r="WGJ2" s="832"/>
      <c r="WGK2" s="832"/>
      <c r="WGL2" s="832"/>
      <c r="WGM2" s="832"/>
      <c r="WGN2" s="832"/>
      <c r="WGO2" s="832"/>
      <c r="WGP2" s="832"/>
      <c r="WGQ2" s="832"/>
      <c r="WGR2" s="832"/>
      <c r="WGS2" s="832"/>
      <c r="WGT2" s="832"/>
      <c r="WGU2" s="832"/>
      <c r="WGV2" s="832"/>
      <c r="WGW2" s="832"/>
      <c r="WGX2" s="832"/>
      <c r="WGY2" s="832"/>
      <c r="WGZ2" s="832"/>
      <c r="WHA2" s="832"/>
      <c r="WHB2" s="832"/>
      <c r="WHC2" s="832"/>
      <c r="WHD2" s="832"/>
      <c r="WHE2" s="832"/>
      <c r="WHF2" s="832"/>
      <c r="WHG2" s="832"/>
      <c r="WHH2" s="832"/>
      <c r="WHI2" s="832"/>
      <c r="WHJ2" s="832"/>
      <c r="WHK2" s="832"/>
      <c r="WHL2" s="832"/>
      <c r="WHM2" s="832"/>
      <c r="WHN2" s="832"/>
      <c r="WHO2" s="832"/>
      <c r="WHP2" s="832"/>
      <c r="WHQ2" s="832"/>
      <c r="WHR2" s="832"/>
      <c r="WHS2" s="832"/>
      <c r="WHT2" s="832"/>
      <c r="WHU2" s="832"/>
      <c r="WHV2" s="832"/>
      <c r="WHW2" s="832"/>
      <c r="WHX2" s="832"/>
      <c r="WHY2" s="832"/>
      <c r="WHZ2" s="832"/>
      <c r="WIA2" s="832"/>
      <c r="WIB2" s="832"/>
      <c r="WIC2" s="832"/>
      <c r="WID2" s="832"/>
      <c r="WIE2" s="832"/>
      <c r="WIF2" s="832"/>
      <c r="WIG2" s="832"/>
      <c r="WIH2" s="832"/>
      <c r="WII2" s="832"/>
      <c r="WIJ2" s="832"/>
      <c r="WIK2" s="832"/>
      <c r="WIL2" s="832"/>
      <c r="WIM2" s="832"/>
      <c r="WIN2" s="832"/>
      <c r="WIO2" s="832"/>
      <c r="WIP2" s="832"/>
      <c r="WIQ2" s="832"/>
      <c r="WIR2" s="832"/>
      <c r="WIS2" s="832"/>
      <c r="WIT2" s="832"/>
      <c r="WIU2" s="832"/>
      <c r="WIV2" s="832"/>
      <c r="WIW2" s="832"/>
      <c r="WIX2" s="832"/>
      <c r="WIY2" s="832"/>
      <c r="WIZ2" s="832"/>
      <c r="WJA2" s="832"/>
      <c r="WJB2" s="832"/>
      <c r="WJC2" s="832"/>
      <c r="WJD2" s="832"/>
      <c r="WJE2" s="832"/>
      <c r="WJF2" s="832"/>
      <c r="WJG2" s="832"/>
      <c r="WJH2" s="832"/>
      <c r="WJI2" s="832"/>
      <c r="WJJ2" s="832"/>
      <c r="WJK2" s="832"/>
      <c r="WJL2" s="832"/>
      <c r="WJM2" s="832"/>
      <c r="WJN2" s="832"/>
      <c r="WJO2" s="832"/>
      <c r="WJP2" s="832"/>
      <c r="WJQ2" s="832"/>
      <c r="WJR2" s="832"/>
      <c r="WJS2" s="832"/>
      <c r="WJT2" s="832"/>
      <c r="WJU2" s="832"/>
      <c r="WJV2" s="832"/>
      <c r="WJW2" s="832"/>
      <c r="WJX2" s="832"/>
      <c r="WJY2" s="832"/>
      <c r="WJZ2" s="832"/>
      <c r="WKA2" s="832"/>
      <c r="WKB2" s="832"/>
      <c r="WKC2" s="832"/>
      <c r="WKD2" s="832"/>
      <c r="WKE2" s="832"/>
      <c r="WKF2" s="832"/>
      <c r="WKG2" s="832"/>
      <c r="WKH2" s="832"/>
      <c r="WKI2" s="832"/>
      <c r="WKJ2" s="832"/>
      <c r="WKK2" s="832"/>
      <c r="WKL2" s="832"/>
      <c r="WKM2" s="832"/>
      <c r="WKN2" s="832"/>
      <c r="WKO2" s="832"/>
      <c r="WKP2" s="832"/>
      <c r="WKQ2" s="832"/>
      <c r="WKR2" s="832"/>
      <c r="WKS2" s="832"/>
      <c r="WKT2" s="832"/>
      <c r="WKU2" s="832"/>
      <c r="WKV2" s="832"/>
      <c r="WKW2" s="832"/>
      <c r="WKX2" s="832"/>
      <c r="WKY2" s="832"/>
      <c r="WKZ2" s="832"/>
      <c r="WLA2" s="832"/>
      <c r="WLB2" s="832"/>
      <c r="WLC2" s="832"/>
      <c r="WLD2" s="832"/>
      <c r="WLE2" s="832"/>
      <c r="WLF2" s="832"/>
      <c r="WLG2" s="832"/>
      <c r="WLH2" s="832"/>
      <c r="WLI2" s="832"/>
      <c r="WLJ2" s="832"/>
      <c r="WLK2" s="832"/>
      <c r="WLL2" s="832"/>
      <c r="WLM2" s="832"/>
      <c r="WLN2" s="832"/>
      <c r="WLO2" s="832"/>
      <c r="WLP2" s="832"/>
      <c r="WLQ2" s="832"/>
      <c r="WLR2" s="832"/>
      <c r="WLS2" s="832"/>
      <c r="WLT2" s="832"/>
      <c r="WLU2" s="832"/>
      <c r="WLV2" s="832"/>
      <c r="WLW2" s="832"/>
      <c r="WLX2" s="832"/>
      <c r="WLY2" s="832"/>
      <c r="WLZ2" s="832"/>
      <c r="WMA2" s="832"/>
      <c r="WMB2" s="832"/>
      <c r="WMC2" s="832"/>
      <c r="WMD2" s="832"/>
      <c r="WME2" s="832"/>
      <c r="WMF2" s="832"/>
      <c r="WMG2" s="832"/>
      <c r="WMH2" s="832"/>
      <c r="WMI2" s="832"/>
      <c r="WMJ2" s="832"/>
      <c r="WMK2" s="832"/>
      <c r="WML2" s="832"/>
      <c r="WMM2" s="832"/>
      <c r="WMN2" s="832"/>
      <c r="WMO2" s="832"/>
      <c r="WMP2" s="832"/>
      <c r="WMQ2" s="832"/>
      <c r="WMR2" s="832"/>
      <c r="WMS2" s="832"/>
      <c r="WMT2" s="832"/>
      <c r="WMU2" s="832"/>
      <c r="WMV2" s="832"/>
      <c r="WMW2" s="832"/>
      <c r="WMX2" s="832"/>
      <c r="WMY2" s="832"/>
      <c r="WMZ2" s="832"/>
      <c r="WNA2" s="832"/>
      <c r="WNB2" s="832"/>
      <c r="WNC2" s="832"/>
      <c r="WND2" s="832"/>
      <c r="WNE2" s="832"/>
      <c r="WNF2" s="832"/>
      <c r="WNG2" s="832"/>
      <c r="WNH2" s="832"/>
      <c r="WNI2" s="832"/>
      <c r="WNJ2" s="832"/>
      <c r="WNK2" s="832"/>
      <c r="WNL2" s="832"/>
      <c r="WNM2" s="832"/>
      <c r="WNN2" s="832"/>
      <c r="WNO2" s="832"/>
      <c r="WNP2" s="832"/>
      <c r="WNQ2" s="832"/>
      <c r="WNR2" s="832"/>
      <c r="WNS2" s="832"/>
      <c r="WNT2" s="832"/>
      <c r="WNU2" s="832"/>
      <c r="WNV2" s="832"/>
      <c r="WNW2" s="832"/>
      <c r="WNX2" s="832"/>
      <c r="WNY2" s="832"/>
      <c r="WNZ2" s="832"/>
      <c r="WOA2" s="832"/>
      <c r="WOB2" s="832"/>
      <c r="WOC2" s="832"/>
      <c r="WOD2" s="832"/>
      <c r="WOE2" s="832"/>
      <c r="WOF2" s="832"/>
      <c r="WOG2" s="832"/>
      <c r="WOH2" s="832"/>
      <c r="WOI2" s="832"/>
      <c r="WOJ2" s="832"/>
      <c r="WOK2" s="832"/>
      <c r="WOL2" s="832"/>
      <c r="WOM2" s="832"/>
      <c r="WON2" s="832"/>
      <c r="WOO2" s="832"/>
      <c r="WOP2" s="832"/>
      <c r="WOQ2" s="832"/>
      <c r="WOR2" s="832"/>
      <c r="WOS2" s="832"/>
      <c r="WOT2" s="832"/>
      <c r="WOU2" s="832"/>
      <c r="WOV2" s="832"/>
      <c r="WOW2" s="832"/>
      <c r="WOX2" s="832"/>
      <c r="WOY2" s="832"/>
      <c r="WOZ2" s="832"/>
      <c r="WPA2" s="832"/>
      <c r="WPB2" s="832"/>
      <c r="WPC2" s="832"/>
      <c r="WPD2" s="832"/>
      <c r="WPE2" s="832"/>
      <c r="WPF2" s="832"/>
      <c r="WPG2" s="832"/>
      <c r="WPH2" s="832"/>
      <c r="WPI2" s="832"/>
      <c r="WPJ2" s="832"/>
      <c r="WPK2" s="832"/>
      <c r="WPL2" s="832"/>
      <c r="WPM2" s="832"/>
      <c r="WPN2" s="832"/>
      <c r="WPO2" s="832"/>
      <c r="WPP2" s="832"/>
      <c r="WPQ2" s="832"/>
      <c r="WPR2" s="832"/>
      <c r="WPS2" s="832"/>
      <c r="WPT2" s="832"/>
      <c r="WPU2" s="832"/>
      <c r="WPV2" s="832"/>
      <c r="WPW2" s="832"/>
      <c r="WPX2" s="832"/>
      <c r="WPY2" s="832"/>
      <c r="WPZ2" s="832"/>
      <c r="WQA2" s="832"/>
      <c r="WQB2" s="832"/>
      <c r="WQC2" s="832"/>
      <c r="WQD2" s="832"/>
      <c r="WQE2" s="832"/>
      <c r="WQF2" s="832"/>
      <c r="WQG2" s="832"/>
      <c r="WQH2" s="832"/>
      <c r="WQI2" s="832"/>
      <c r="WQJ2" s="832"/>
      <c r="WQK2" s="832"/>
      <c r="WQL2" s="832"/>
      <c r="WQM2" s="832"/>
      <c r="WQN2" s="832"/>
      <c r="WQO2" s="832"/>
      <c r="WQP2" s="832"/>
      <c r="WQQ2" s="832"/>
      <c r="WQR2" s="832"/>
      <c r="WQS2" s="832"/>
      <c r="WQT2" s="832"/>
      <c r="WQU2" s="832"/>
      <c r="WQV2" s="832"/>
      <c r="WQW2" s="832"/>
      <c r="WQX2" s="832"/>
      <c r="WQY2" s="832"/>
      <c r="WQZ2" s="832"/>
      <c r="WRA2" s="832"/>
      <c r="WRB2" s="832"/>
      <c r="WRC2" s="832"/>
      <c r="WRD2" s="832"/>
      <c r="WRE2" s="832"/>
      <c r="WRF2" s="832"/>
      <c r="WRG2" s="832"/>
      <c r="WRH2" s="832"/>
      <c r="WRI2" s="832"/>
      <c r="WRJ2" s="832"/>
      <c r="WRK2" s="832"/>
      <c r="WRL2" s="832"/>
      <c r="WRM2" s="832"/>
      <c r="WRN2" s="832"/>
      <c r="WRO2" s="832"/>
      <c r="WRP2" s="832"/>
      <c r="WRQ2" s="832"/>
      <c r="WRR2" s="832"/>
      <c r="WRS2" s="832"/>
      <c r="WRT2" s="832"/>
      <c r="WRU2" s="832"/>
      <c r="WRV2" s="832"/>
      <c r="WRW2" s="832"/>
      <c r="WRX2" s="832"/>
      <c r="WRY2" s="832"/>
      <c r="WRZ2" s="832"/>
      <c r="WSA2" s="832"/>
      <c r="WSB2" s="832"/>
      <c r="WSC2" s="832"/>
      <c r="WSD2" s="832"/>
      <c r="WSE2" s="832"/>
      <c r="WSF2" s="832"/>
      <c r="WSG2" s="832"/>
      <c r="WSH2" s="832"/>
      <c r="WSI2" s="832"/>
      <c r="WSJ2" s="832"/>
      <c r="WSK2" s="832"/>
      <c r="WSL2" s="832"/>
      <c r="WSM2" s="832"/>
      <c r="WSN2" s="832"/>
      <c r="WSO2" s="832"/>
      <c r="WSP2" s="832"/>
      <c r="WSQ2" s="832"/>
      <c r="WSR2" s="832"/>
      <c r="WSS2" s="832"/>
      <c r="WST2" s="832"/>
      <c r="WSU2" s="832"/>
      <c r="WSV2" s="832"/>
      <c r="WSW2" s="832"/>
      <c r="WSX2" s="832"/>
      <c r="WSY2" s="832"/>
      <c r="WSZ2" s="832"/>
      <c r="WTA2" s="832"/>
      <c r="WTB2" s="832"/>
      <c r="WTC2" s="832"/>
      <c r="WTD2" s="832"/>
      <c r="WTE2" s="832"/>
      <c r="WTF2" s="832"/>
      <c r="WTG2" s="832"/>
      <c r="WTH2" s="832"/>
      <c r="WTI2" s="832"/>
      <c r="WTJ2" s="832"/>
      <c r="WTK2" s="832"/>
      <c r="WTL2" s="832"/>
      <c r="WTM2" s="832"/>
      <c r="WTN2" s="832"/>
      <c r="WTO2" s="832"/>
      <c r="WTP2" s="832"/>
      <c r="WTQ2" s="832"/>
      <c r="WTR2" s="832"/>
      <c r="WTS2" s="832"/>
      <c r="WTT2" s="832"/>
      <c r="WTU2" s="832"/>
      <c r="WTV2" s="832"/>
      <c r="WTW2" s="832"/>
      <c r="WTX2" s="832"/>
      <c r="WTY2" s="832"/>
      <c r="WTZ2" s="832"/>
      <c r="WUA2" s="832"/>
      <c r="WUB2" s="832"/>
      <c r="WUC2" s="832"/>
      <c r="WUD2" s="832"/>
      <c r="WUE2" s="832"/>
      <c r="WUF2" s="832"/>
      <c r="WUG2" s="832"/>
      <c r="WUH2" s="832"/>
      <c r="WUI2" s="832"/>
      <c r="WUJ2" s="832"/>
      <c r="WUK2" s="832"/>
      <c r="WUL2" s="832"/>
      <c r="WUM2" s="832"/>
      <c r="WUN2" s="832"/>
      <c r="WUO2" s="832"/>
      <c r="WUP2" s="832"/>
      <c r="WUQ2" s="832"/>
      <c r="WUR2" s="832"/>
      <c r="WUS2" s="832"/>
      <c r="WUT2" s="832"/>
      <c r="WUU2" s="832"/>
      <c r="WUV2" s="832"/>
      <c r="WUW2" s="832"/>
      <c r="WUX2" s="832"/>
      <c r="WUY2" s="832"/>
      <c r="WUZ2" s="832"/>
      <c r="WVA2" s="832"/>
      <c r="WVB2" s="832"/>
      <c r="WVC2" s="832"/>
      <c r="WVD2" s="832"/>
      <c r="WVE2" s="832"/>
      <c r="WVF2" s="832"/>
      <c r="WVG2" s="832"/>
      <c r="WVH2" s="832"/>
      <c r="WVI2" s="832"/>
      <c r="WVJ2" s="832"/>
      <c r="WVK2" s="832"/>
      <c r="WVL2" s="832"/>
      <c r="WVM2" s="832"/>
      <c r="WVN2" s="832"/>
      <c r="WVO2" s="832"/>
      <c r="WVP2" s="832"/>
      <c r="WVQ2" s="832"/>
      <c r="WVR2" s="832"/>
      <c r="WVS2" s="832"/>
      <c r="WVT2" s="832"/>
      <c r="WVU2" s="832"/>
      <c r="WVV2" s="832"/>
      <c r="WVW2" s="832"/>
      <c r="WVX2" s="832"/>
      <c r="WVY2" s="832"/>
      <c r="WVZ2" s="832"/>
      <c r="WWA2" s="832"/>
      <c r="WWB2" s="832"/>
      <c r="WWC2" s="832"/>
      <c r="WWD2" s="832"/>
      <c r="WWE2" s="832"/>
      <c r="WWF2" s="832"/>
      <c r="WWG2" s="832"/>
      <c r="WWH2" s="832"/>
      <c r="WWI2" s="832"/>
      <c r="WWJ2" s="832"/>
      <c r="WWK2" s="832"/>
      <c r="WWL2" s="832"/>
      <c r="WWM2" s="832"/>
      <c r="WWN2" s="832"/>
      <c r="WWO2" s="832"/>
      <c r="WWP2" s="832"/>
      <c r="WWQ2" s="832"/>
      <c r="WWR2" s="832"/>
      <c r="WWS2" s="832"/>
      <c r="WWT2" s="832"/>
      <c r="WWU2" s="832"/>
      <c r="WWV2" s="832"/>
      <c r="WWW2" s="832"/>
      <c r="WWX2" s="832"/>
      <c r="WWY2" s="832"/>
      <c r="WWZ2" s="832"/>
      <c r="WXA2" s="832"/>
      <c r="WXB2" s="832"/>
      <c r="WXC2" s="832"/>
      <c r="WXD2" s="832"/>
      <c r="WXE2" s="832"/>
      <c r="WXF2" s="832"/>
      <c r="WXG2" s="832"/>
      <c r="WXH2" s="832"/>
      <c r="WXI2" s="832"/>
      <c r="WXJ2" s="832"/>
      <c r="WXK2" s="832"/>
      <c r="WXL2" s="832"/>
      <c r="WXM2" s="832"/>
      <c r="WXN2" s="832"/>
      <c r="WXO2" s="832"/>
      <c r="WXP2" s="832"/>
      <c r="WXQ2" s="832"/>
      <c r="WXR2" s="832"/>
      <c r="WXS2" s="832"/>
      <c r="WXT2" s="832"/>
      <c r="WXU2" s="832"/>
      <c r="WXV2" s="832"/>
      <c r="WXW2" s="832"/>
      <c r="WXX2" s="832"/>
      <c r="WXY2" s="832"/>
      <c r="WXZ2" s="832"/>
      <c r="WYA2" s="832"/>
      <c r="WYB2" s="832"/>
      <c r="WYC2" s="832"/>
      <c r="WYD2" s="832"/>
      <c r="WYE2" s="832"/>
      <c r="WYF2" s="832"/>
      <c r="WYG2" s="832"/>
      <c r="WYH2" s="832"/>
      <c r="WYI2" s="832"/>
      <c r="WYJ2" s="832"/>
      <c r="WYK2" s="832"/>
      <c r="WYL2" s="832"/>
      <c r="WYM2" s="832"/>
      <c r="WYN2" s="832"/>
      <c r="WYO2" s="832"/>
      <c r="WYP2" s="832"/>
      <c r="WYQ2" s="832"/>
      <c r="WYR2" s="832"/>
      <c r="WYS2" s="832"/>
      <c r="WYT2" s="832"/>
      <c r="WYU2" s="832"/>
      <c r="WYV2" s="832"/>
      <c r="WYW2" s="832"/>
      <c r="WYX2" s="832"/>
      <c r="WYY2" s="832"/>
      <c r="WYZ2" s="832"/>
      <c r="WZA2" s="832"/>
      <c r="WZB2" s="832"/>
      <c r="WZC2" s="832"/>
      <c r="WZD2" s="832"/>
      <c r="WZE2" s="832"/>
      <c r="WZF2" s="832"/>
      <c r="WZG2" s="832"/>
      <c r="WZH2" s="832"/>
      <c r="WZI2" s="832"/>
      <c r="WZJ2" s="832"/>
      <c r="WZK2" s="832"/>
      <c r="WZL2" s="832"/>
      <c r="WZM2" s="832"/>
      <c r="WZN2" s="832"/>
      <c r="WZO2" s="832"/>
      <c r="WZP2" s="832"/>
      <c r="WZQ2" s="832"/>
      <c r="WZR2" s="832"/>
      <c r="WZS2" s="832"/>
      <c r="WZT2" s="832"/>
      <c r="WZU2" s="832"/>
      <c r="WZV2" s="832"/>
      <c r="WZW2" s="832"/>
      <c r="WZX2" s="832"/>
      <c r="WZY2" s="832"/>
      <c r="WZZ2" s="832"/>
      <c r="XAA2" s="832"/>
      <c r="XAB2" s="832"/>
      <c r="XAC2" s="832"/>
      <c r="XAD2" s="832"/>
      <c r="XAE2" s="832"/>
      <c r="XAF2" s="832"/>
      <c r="XAG2" s="832"/>
      <c r="XAH2" s="832"/>
      <c r="XAI2" s="832"/>
      <c r="XAJ2" s="832"/>
      <c r="XAK2" s="832"/>
      <c r="XAL2" s="832"/>
      <c r="XAM2" s="832"/>
      <c r="XAN2" s="832"/>
      <c r="XAO2" s="832"/>
      <c r="XAP2" s="832"/>
      <c r="XAQ2" s="832"/>
      <c r="XAR2" s="832"/>
      <c r="XAS2" s="832"/>
      <c r="XAT2" s="832"/>
      <c r="XAU2" s="832"/>
      <c r="XAV2" s="832"/>
      <c r="XAW2" s="832"/>
      <c r="XAX2" s="832"/>
      <c r="XAY2" s="832"/>
      <c r="XAZ2" s="832"/>
      <c r="XBA2" s="832"/>
      <c r="XBB2" s="832"/>
      <c r="XBC2" s="832"/>
      <c r="XBD2" s="832"/>
      <c r="XBE2" s="832"/>
      <c r="XBF2" s="832"/>
      <c r="XBG2" s="832"/>
      <c r="XBH2" s="832"/>
      <c r="XBI2" s="832"/>
      <c r="XBJ2" s="832"/>
      <c r="XBK2" s="832"/>
      <c r="XBL2" s="832"/>
      <c r="XBM2" s="832"/>
      <c r="XBN2" s="832"/>
      <c r="XBO2" s="832"/>
      <c r="XBP2" s="832"/>
      <c r="XBQ2" s="832"/>
      <c r="XBR2" s="832"/>
      <c r="XBS2" s="832"/>
      <c r="XBT2" s="832"/>
      <c r="XBU2" s="832"/>
      <c r="XBV2" s="832"/>
      <c r="XBW2" s="832"/>
      <c r="XBX2" s="832"/>
      <c r="XBY2" s="832"/>
      <c r="XBZ2" s="832"/>
      <c r="XCA2" s="832"/>
      <c r="XCB2" s="832"/>
      <c r="XCC2" s="832"/>
      <c r="XCD2" s="832"/>
      <c r="XCE2" s="832"/>
      <c r="XCF2" s="832"/>
      <c r="XCG2" s="832"/>
      <c r="XCH2" s="832"/>
      <c r="XCI2" s="832"/>
      <c r="XCJ2" s="832"/>
      <c r="XCK2" s="832"/>
      <c r="XCL2" s="832"/>
      <c r="XCM2" s="832"/>
      <c r="XCN2" s="832"/>
      <c r="XCO2" s="832"/>
      <c r="XCP2" s="832"/>
      <c r="XCQ2" s="832"/>
      <c r="XCR2" s="832"/>
      <c r="XCS2" s="832"/>
      <c r="XCT2" s="832"/>
      <c r="XCU2" s="832"/>
      <c r="XCV2" s="832"/>
      <c r="XCW2" s="832"/>
      <c r="XCX2" s="832"/>
      <c r="XCY2" s="832"/>
      <c r="XCZ2" s="832"/>
      <c r="XDA2" s="832"/>
      <c r="XDB2" s="832"/>
      <c r="XDC2" s="832"/>
      <c r="XDD2" s="832"/>
      <c r="XDE2" s="832"/>
      <c r="XDF2" s="832"/>
      <c r="XDG2" s="832"/>
      <c r="XDH2" s="832"/>
      <c r="XDI2" s="832"/>
      <c r="XDJ2" s="832"/>
      <c r="XDK2" s="832"/>
      <c r="XDL2" s="832"/>
      <c r="XDM2" s="832"/>
      <c r="XDN2" s="832"/>
      <c r="XDO2" s="832"/>
      <c r="XDP2" s="832"/>
      <c r="XDQ2" s="832"/>
      <c r="XDR2" s="832"/>
      <c r="XDS2" s="832"/>
      <c r="XDT2" s="832"/>
      <c r="XDU2" s="832"/>
      <c r="XDV2" s="832"/>
      <c r="XDW2" s="832"/>
      <c r="XDX2" s="832"/>
      <c r="XDY2" s="832"/>
      <c r="XDZ2" s="832"/>
      <c r="XEA2" s="832"/>
      <c r="XEB2" s="832"/>
      <c r="XEC2" s="832"/>
      <c r="XED2" s="832"/>
      <c r="XEE2" s="832"/>
      <c r="XEF2" s="832"/>
      <c r="XEG2" s="832"/>
      <c r="XEH2" s="832"/>
      <c r="XEI2" s="832"/>
      <c r="XEJ2" s="832"/>
      <c r="XEK2" s="832"/>
      <c r="XEL2" s="832"/>
      <c r="XEM2" s="832"/>
      <c r="XEN2" s="832"/>
      <c r="XEO2" s="832"/>
      <c r="XEP2" s="832"/>
      <c r="XEQ2" s="832"/>
      <c r="XER2" s="832"/>
      <c r="XES2" s="832"/>
      <c r="XET2" s="832"/>
      <c r="XEU2" s="832"/>
      <c r="XEV2" s="832"/>
      <c r="XEW2" s="832"/>
      <c r="XEX2" s="832"/>
      <c r="XEY2" s="832"/>
      <c r="XEZ2" s="832"/>
      <c r="XFA2" s="832"/>
    </row>
    <row r="3" spans="1:16381" ht="12.75" customHeight="1">
      <c r="C3" s="524"/>
      <c r="D3" s="524"/>
      <c r="E3" s="20"/>
      <c r="F3" s="20"/>
      <c r="G3" s="20"/>
      <c r="H3" s="20"/>
      <c r="I3" s="20"/>
      <c r="J3" s="20"/>
      <c r="K3" s="20"/>
      <c r="L3" s="20"/>
      <c r="M3" s="20"/>
      <c r="N3" s="20"/>
      <c r="O3" s="446"/>
      <c r="P3" s="447"/>
      <c r="Q3" s="447"/>
      <c r="R3" s="447"/>
      <c r="S3" s="447"/>
      <c r="T3" s="447"/>
      <c r="U3" s="447"/>
      <c r="V3" s="447"/>
      <c r="W3" s="447"/>
      <c r="X3" s="523"/>
      <c r="Y3" s="523"/>
      <c r="Z3" s="523"/>
      <c r="AA3" s="523"/>
      <c r="AB3" s="523"/>
      <c r="AC3" s="523"/>
      <c r="AD3" s="523"/>
      <c r="AE3" s="523"/>
      <c r="AF3" s="523"/>
      <c r="AG3" s="523"/>
      <c r="AH3" s="523"/>
      <c r="AI3" s="523"/>
      <c r="AJ3" s="523"/>
      <c r="AK3" s="523"/>
      <c r="AL3" s="523"/>
      <c r="AM3" s="523"/>
      <c r="AN3" s="523"/>
      <c r="AO3" s="523"/>
      <c r="AP3" s="523"/>
      <c r="AQ3" s="523"/>
      <c r="AR3" s="523"/>
      <c r="AS3" s="523"/>
      <c r="AT3" s="523"/>
      <c r="AU3" s="523"/>
      <c r="AV3" s="523"/>
      <c r="AW3" s="523"/>
      <c r="AX3" s="523"/>
      <c r="AY3" s="523"/>
      <c r="AZ3" s="523"/>
      <c r="BA3" s="523"/>
      <c r="BB3" s="523"/>
      <c r="BC3" s="523"/>
      <c r="BD3" s="523"/>
      <c r="BE3" s="523"/>
      <c r="BF3" s="523"/>
      <c r="BG3" s="523"/>
      <c r="BH3" s="523"/>
      <c r="BI3" s="523"/>
      <c r="BJ3" s="523"/>
      <c r="BK3" s="523"/>
      <c r="BL3" s="523"/>
      <c r="BM3" s="523"/>
      <c r="BN3" s="523"/>
      <c r="BO3" s="523"/>
      <c r="BP3" s="523"/>
      <c r="BQ3" s="523"/>
      <c r="BR3" s="523"/>
      <c r="BS3" s="523"/>
      <c r="BT3" s="523"/>
      <c r="BU3" s="523"/>
      <c r="BV3" s="523"/>
      <c r="BW3" s="523"/>
      <c r="BX3" s="523"/>
      <c r="BY3" s="523"/>
      <c r="BZ3" s="523"/>
      <c r="CA3" s="523"/>
      <c r="CB3" s="523"/>
      <c r="CC3" s="523"/>
      <c r="CD3" s="523"/>
      <c r="CE3" s="523"/>
      <c r="CF3" s="523"/>
      <c r="CG3" s="523"/>
      <c r="CH3" s="523"/>
      <c r="CI3" s="523"/>
      <c r="CJ3" s="523"/>
      <c r="CK3" s="523"/>
      <c r="CL3" s="523"/>
      <c r="CM3" s="523"/>
      <c r="CN3" s="523"/>
      <c r="CO3" s="523"/>
      <c r="CP3" s="523"/>
      <c r="CQ3" s="523"/>
      <c r="CR3" s="523"/>
      <c r="CS3" s="523"/>
      <c r="CT3" s="523"/>
      <c r="CU3" s="523"/>
      <c r="CV3" s="523"/>
      <c r="CW3" s="523"/>
      <c r="CX3" s="523"/>
      <c r="CY3" s="523"/>
      <c r="CZ3" s="523"/>
      <c r="DA3" s="523"/>
      <c r="DB3" s="523"/>
      <c r="DC3" s="523"/>
      <c r="DD3" s="523"/>
      <c r="DE3" s="523"/>
      <c r="DF3" s="523"/>
      <c r="DG3" s="523"/>
      <c r="DH3" s="523"/>
      <c r="DI3" s="523"/>
      <c r="DJ3" s="523"/>
      <c r="DK3" s="523"/>
      <c r="DL3" s="523"/>
      <c r="DM3" s="523"/>
      <c r="DN3" s="523"/>
      <c r="DO3" s="523"/>
      <c r="DP3" s="523"/>
      <c r="DQ3" s="523"/>
      <c r="DR3" s="523"/>
      <c r="DS3" s="523"/>
      <c r="DT3" s="523"/>
      <c r="DU3" s="523"/>
      <c r="DV3" s="523"/>
      <c r="DW3" s="523"/>
      <c r="DX3" s="523"/>
      <c r="DY3" s="523"/>
      <c r="DZ3" s="523"/>
      <c r="EA3" s="523"/>
      <c r="EB3" s="523"/>
      <c r="EC3" s="523"/>
      <c r="ED3" s="523"/>
      <c r="EE3" s="523"/>
      <c r="EF3" s="523"/>
      <c r="EG3" s="523"/>
      <c r="EH3" s="523"/>
      <c r="EI3" s="523"/>
      <c r="EJ3" s="523"/>
      <c r="EK3" s="523"/>
      <c r="EL3" s="523"/>
      <c r="EM3" s="523"/>
      <c r="EN3" s="523"/>
      <c r="EO3" s="523"/>
      <c r="EP3" s="523"/>
      <c r="EQ3" s="523"/>
      <c r="ER3" s="523"/>
      <c r="ES3" s="523"/>
      <c r="ET3" s="523"/>
      <c r="EU3" s="523"/>
      <c r="EV3" s="523"/>
      <c r="EW3" s="523"/>
      <c r="EX3" s="523"/>
      <c r="EY3" s="523"/>
      <c r="EZ3" s="523"/>
      <c r="FA3" s="523"/>
      <c r="FB3" s="523"/>
      <c r="FC3" s="523"/>
      <c r="FD3" s="523"/>
      <c r="FE3" s="523"/>
      <c r="FF3" s="523"/>
      <c r="FG3" s="523"/>
      <c r="FH3" s="523"/>
      <c r="FI3" s="523"/>
      <c r="FJ3" s="523"/>
      <c r="FK3" s="523"/>
      <c r="FL3" s="523"/>
      <c r="FM3" s="523"/>
      <c r="FN3" s="523"/>
      <c r="FO3" s="523"/>
      <c r="FP3" s="523"/>
      <c r="FQ3" s="523"/>
      <c r="FR3" s="523"/>
      <c r="FS3" s="523"/>
      <c r="FT3" s="523"/>
      <c r="FU3" s="523"/>
      <c r="FV3" s="523"/>
      <c r="FW3" s="523"/>
      <c r="FX3" s="523"/>
      <c r="FY3" s="523"/>
      <c r="FZ3" s="523"/>
      <c r="GA3" s="523"/>
      <c r="GB3" s="523"/>
      <c r="GC3" s="523"/>
      <c r="GD3" s="523"/>
      <c r="GE3" s="523"/>
      <c r="GF3" s="523"/>
      <c r="GG3" s="523"/>
      <c r="GH3" s="523"/>
      <c r="GI3" s="523"/>
      <c r="GJ3" s="523"/>
      <c r="GK3" s="523"/>
      <c r="GL3" s="523"/>
      <c r="GM3" s="523"/>
      <c r="GN3" s="523"/>
      <c r="GO3" s="523"/>
      <c r="GP3" s="523"/>
      <c r="GQ3" s="523"/>
      <c r="GR3" s="523"/>
      <c r="GS3" s="523"/>
      <c r="GT3" s="523"/>
      <c r="GU3" s="523"/>
      <c r="GV3" s="523"/>
      <c r="GW3" s="523"/>
      <c r="GX3" s="523"/>
      <c r="GY3" s="523"/>
      <c r="GZ3" s="523"/>
      <c r="HA3" s="523"/>
      <c r="HB3" s="523"/>
      <c r="HC3" s="523"/>
      <c r="HD3" s="523"/>
      <c r="HE3" s="523"/>
      <c r="HF3" s="523"/>
      <c r="HG3" s="523"/>
      <c r="HH3" s="523"/>
      <c r="HI3" s="523"/>
      <c r="HJ3" s="523"/>
      <c r="HK3" s="523"/>
      <c r="HL3" s="523"/>
      <c r="HM3" s="523"/>
      <c r="HN3" s="523"/>
      <c r="HO3" s="523"/>
      <c r="HP3" s="523"/>
      <c r="HQ3" s="523"/>
      <c r="HR3" s="523"/>
      <c r="HS3" s="523"/>
      <c r="HT3" s="523"/>
      <c r="HU3" s="523"/>
      <c r="HV3" s="523"/>
      <c r="HW3" s="523"/>
      <c r="HX3" s="523"/>
      <c r="HY3" s="523"/>
      <c r="HZ3" s="523"/>
      <c r="IA3" s="523"/>
      <c r="IB3" s="523"/>
      <c r="IC3" s="523"/>
      <c r="ID3" s="523"/>
      <c r="IE3" s="523"/>
      <c r="IF3" s="523"/>
      <c r="IG3" s="523"/>
      <c r="IH3" s="523"/>
      <c r="II3" s="523"/>
      <c r="IJ3" s="523"/>
      <c r="IK3" s="523"/>
      <c r="IL3" s="523"/>
      <c r="IM3" s="523"/>
      <c r="IN3" s="523"/>
      <c r="IO3" s="523"/>
      <c r="IP3" s="523"/>
      <c r="IQ3" s="523"/>
      <c r="IR3" s="523"/>
      <c r="IS3" s="523"/>
      <c r="IT3" s="523"/>
      <c r="IU3" s="523"/>
      <c r="IV3" s="523"/>
      <c r="IW3" s="523"/>
      <c r="IX3" s="523"/>
      <c r="IY3" s="523"/>
      <c r="IZ3" s="523"/>
      <c r="JA3" s="523"/>
      <c r="JB3" s="523"/>
      <c r="JC3" s="523"/>
      <c r="JD3" s="523"/>
      <c r="JE3" s="523"/>
      <c r="JF3" s="523"/>
      <c r="JG3" s="523"/>
      <c r="JH3" s="523"/>
      <c r="JI3" s="523"/>
      <c r="JJ3" s="523"/>
      <c r="JK3" s="523"/>
      <c r="JL3" s="523"/>
      <c r="JM3" s="523"/>
      <c r="JN3" s="523"/>
      <c r="JO3" s="523"/>
      <c r="JP3" s="523"/>
      <c r="JQ3" s="523"/>
      <c r="JR3" s="523"/>
      <c r="JS3" s="523"/>
      <c r="JT3" s="523"/>
      <c r="JU3" s="523"/>
      <c r="JV3" s="523"/>
      <c r="JW3" s="523"/>
      <c r="JX3" s="523"/>
      <c r="JY3" s="523"/>
      <c r="JZ3" s="523"/>
      <c r="KA3" s="523"/>
      <c r="KB3" s="523"/>
      <c r="KC3" s="523"/>
      <c r="KD3" s="523"/>
      <c r="KE3" s="523"/>
      <c r="KF3" s="523"/>
      <c r="KG3" s="523"/>
      <c r="KH3" s="523"/>
      <c r="KI3" s="523"/>
      <c r="KJ3" s="523"/>
      <c r="KK3" s="523"/>
      <c r="KL3" s="523"/>
      <c r="KM3" s="523"/>
      <c r="KN3" s="523"/>
      <c r="KO3" s="523"/>
      <c r="KP3" s="523"/>
      <c r="KQ3" s="523"/>
      <c r="KR3" s="523"/>
      <c r="KS3" s="523"/>
      <c r="KT3" s="523"/>
      <c r="KU3" s="523"/>
      <c r="KV3" s="523"/>
      <c r="KW3" s="523"/>
      <c r="KX3" s="523"/>
      <c r="KY3" s="523"/>
      <c r="KZ3" s="523"/>
      <c r="LA3" s="523"/>
      <c r="LB3" s="523"/>
      <c r="LC3" s="523"/>
      <c r="LD3" s="523"/>
      <c r="LE3" s="523"/>
      <c r="LF3" s="523"/>
      <c r="LG3" s="523"/>
      <c r="LH3" s="523"/>
      <c r="LI3" s="523"/>
      <c r="LJ3" s="523"/>
      <c r="LK3" s="523"/>
      <c r="LL3" s="523"/>
      <c r="LM3" s="523"/>
      <c r="LN3" s="523"/>
      <c r="LO3" s="523"/>
      <c r="LP3" s="523"/>
      <c r="LQ3" s="523"/>
      <c r="LR3" s="523"/>
      <c r="LS3" s="523"/>
      <c r="LT3" s="523"/>
      <c r="LU3" s="523"/>
      <c r="LV3" s="523"/>
      <c r="LW3" s="523"/>
      <c r="LX3" s="523"/>
      <c r="LY3" s="523"/>
      <c r="LZ3" s="523"/>
      <c r="MA3" s="523"/>
      <c r="MB3" s="523"/>
      <c r="MC3" s="523"/>
      <c r="MD3" s="523"/>
      <c r="ME3" s="523"/>
      <c r="MF3" s="523"/>
      <c r="MG3" s="523"/>
      <c r="MH3" s="523"/>
      <c r="MI3" s="523"/>
      <c r="MJ3" s="523"/>
      <c r="MK3" s="523"/>
      <c r="ML3" s="523"/>
      <c r="MM3" s="523"/>
      <c r="MN3" s="523"/>
      <c r="MO3" s="523"/>
      <c r="MP3" s="523"/>
      <c r="MQ3" s="523"/>
      <c r="MR3" s="523"/>
      <c r="MS3" s="523"/>
      <c r="MT3" s="523"/>
      <c r="MU3" s="523"/>
      <c r="MV3" s="523"/>
      <c r="MW3" s="523"/>
      <c r="MX3" s="523"/>
      <c r="MY3" s="523"/>
      <c r="MZ3" s="523"/>
      <c r="NA3" s="523"/>
      <c r="NB3" s="523"/>
      <c r="NC3" s="523"/>
      <c r="ND3" s="523"/>
      <c r="NE3" s="523"/>
      <c r="NF3" s="523"/>
      <c r="NG3" s="523"/>
      <c r="NH3" s="523"/>
      <c r="NI3" s="523"/>
      <c r="NJ3" s="523"/>
      <c r="NK3" s="523"/>
      <c r="NL3" s="523"/>
      <c r="NM3" s="523"/>
      <c r="NN3" s="523"/>
      <c r="NO3" s="523"/>
      <c r="NP3" s="523"/>
      <c r="NQ3" s="523"/>
      <c r="NR3" s="523"/>
      <c r="NS3" s="523"/>
      <c r="NT3" s="523"/>
      <c r="NU3" s="523"/>
      <c r="NV3" s="523"/>
      <c r="NW3" s="523"/>
      <c r="NX3" s="523"/>
      <c r="NY3" s="523"/>
      <c r="NZ3" s="523"/>
      <c r="OA3" s="523"/>
      <c r="OB3" s="523"/>
      <c r="OC3" s="523"/>
      <c r="OD3" s="523"/>
      <c r="OE3" s="523"/>
      <c r="OF3" s="523"/>
      <c r="OG3" s="523"/>
      <c r="OH3" s="523"/>
      <c r="OI3" s="523"/>
      <c r="OJ3" s="523"/>
      <c r="OK3" s="523"/>
      <c r="OL3" s="523"/>
      <c r="OM3" s="523"/>
      <c r="ON3" s="523"/>
      <c r="OO3" s="523"/>
      <c r="OP3" s="523"/>
      <c r="OQ3" s="523"/>
      <c r="OR3" s="523"/>
      <c r="OS3" s="523"/>
      <c r="OT3" s="523"/>
      <c r="OU3" s="523"/>
      <c r="OV3" s="523"/>
      <c r="OW3" s="523"/>
      <c r="OX3" s="523"/>
      <c r="OY3" s="523"/>
      <c r="OZ3" s="523"/>
      <c r="PA3" s="523"/>
      <c r="PB3" s="523"/>
      <c r="PC3" s="523"/>
      <c r="PD3" s="523"/>
      <c r="PE3" s="523"/>
      <c r="PF3" s="523"/>
      <c r="PG3" s="523"/>
      <c r="PH3" s="523"/>
      <c r="PI3" s="523"/>
      <c r="PJ3" s="523"/>
      <c r="PK3" s="523"/>
      <c r="PL3" s="523"/>
      <c r="PM3" s="523"/>
      <c r="PN3" s="523"/>
      <c r="PO3" s="523"/>
      <c r="PP3" s="523"/>
      <c r="PQ3" s="523"/>
      <c r="PR3" s="523"/>
      <c r="PS3" s="523"/>
      <c r="PT3" s="523"/>
      <c r="PU3" s="523"/>
      <c r="PV3" s="523"/>
      <c r="PW3" s="523"/>
      <c r="PX3" s="523"/>
      <c r="PY3" s="523"/>
      <c r="PZ3" s="523"/>
      <c r="QA3" s="523"/>
      <c r="QB3" s="523"/>
      <c r="QC3" s="523"/>
      <c r="QD3" s="523"/>
      <c r="QE3" s="523"/>
      <c r="QF3" s="523"/>
      <c r="QG3" s="523"/>
      <c r="QH3" s="523"/>
      <c r="QI3" s="523"/>
      <c r="QJ3" s="523"/>
      <c r="QK3" s="523"/>
      <c r="QL3" s="523"/>
      <c r="QM3" s="523"/>
      <c r="QN3" s="523"/>
      <c r="QO3" s="523"/>
      <c r="QP3" s="523"/>
      <c r="QQ3" s="523"/>
      <c r="QR3" s="523"/>
      <c r="QS3" s="523"/>
      <c r="QT3" s="523"/>
      <c r="QU3" s="523"/>
      <c r="QV3" s="523"/>
      <c r="QW3" s="523"/>
      <c r="QX3" s="523"/>
      <c r="QY3" s="523"/>
      <c r="QZ3" s="523"/>
      <c r="RA3" s="523"/>
      <c r="RB3" s="523"/>
      <c r="RC3" s="523"/>
      <c r="RD3" s="523"/>
      <c r="RE3" s="523"/>
      <c r="RF3" s="523"/>
      <c r="RG3" s="523"/>
      <c r="RH3" s="523"/>
      <c r="RI3" s="523"/>
      <c r="RJ3" s="523"/>
      <c r="RK3" s="523"/>
      <c r="RL3" s="523"/>
      <c r="RM3" s="523"/>
      <c r="RN3" s="523"/>
      <c r="RO3" s="523"/>
      <c r="RP3" s="523"/>
      <c r="RQ3" s="523"/>
      <c r="RR3" s="523"/>
      <c r="RS3" s="523"/>
      <c r="RT3" s="523"/>
      <c r="RU3" s="523"/>
      <c r="RV3" s="523"/>
      <c r="RW3" s="523"/>
      <c r="RX3" s="523"/>
      <c r="RY3" s="523"/>
      <c r="RZ3" s="523"/>
      <c r="SA3" s="523"/>
      <c r="SB3" s="523"/>
      <c r="SC3" s="523"/>
      <c r="SD3" s="523"/>
      <c r="SE3" s="523"/>
      <c r="SF3" s="523"/>
      <c r="SG3" s="523"/>
      <c r="SH3" s="523"/>
      <c r="SI3" s="523"/>
      <c r="SJ3" s="523"/>
      <c r="SK3" s="523"/>
      <c r="SL3" s="523"/>
      <c r="SM3" s="523"/>
      <c r="SN3" s="523"/>
      <c r="SO3" s="523"/>
      <c r="SP3" s="523"/>
      <c r="SQ3" s="523"/>
      <c r="SR3" s="523"/>
      <c r="SS3" s="523"/>
      <c r="ST3" s="523"/>
      <c r="SU3" s="523"/>
      <c r="SV3" s="523"/>
      <c r="SW3" s="523"/>
      <c r="SX3" s="523"/>
      <c r="SY3" s="523"/>
      <c r="SZ3" s="523"/>
      <c r="TA3" s="523"/>
      <c r="TB3" s="523"/>
      <c r="TC3" s="523"/>
      <c r="TD3" s="523"/>
      <c r="TE3" s="523"/>
      <c r="TF3" s="523"/>
      <c r="TG3" s="523"/>
      <c r="TH3" s="523"/>
      <c r="TI3" s="523"/>
      <c r="TJ3" s="523"/>
      <c r="TK3" s="523"/>
      <c r="TL3" s="523"/>
      <c r="TM3" s="523"/>
      <c r="TN3" s="523"/>
      <c r="TO3" s="523"/>
      <c r="TP3" s="523"/>
      <c r="TQ3" s="523"/>
      <c r="TR3" s="523"/>
      <c r="TS3" s="523"/>
      <c r="TT3" s="523"/>
      <c r="TU3" s="523"/>
      <c r="TV3" s="523"/>
      <c r="TW3" s="523"/>
      <c r="TX3" s="523"/>
      <c r="TY3" s="523"/>
      <c r="TZ3" s="523"/>
      <c r="UA3" s="523"/>
      <c r="UB3" s="523"/>
      <c r="UC3" s="523"/>
      <c r="UD3" s="523"/>
      <c r="UE3" s="523"/>
      <c r="UF3" s="523"/>
      <c r="UG3" s="523"/>
      <c r="UH3" s="523"/>
      <c r="UI3" s="523"/>
      <c r="UJ3" s="523"/>
      <c r="UK3" s="523"/>
      <c r="UL3" s="523"/>
      <c r="UM3" s="523"/>
      <c r="UN3" s="523"/>
      <c r="UO3" s="523"/>
      <c r="UP3" s="523"/>
      <c r="UQ3" s="523"/>
      <c r="UR3" s="523"/>
      <c r="US3" s="523"/>
      <c r="UT3" s="523"/>
      <c r="UU3" s="523"/>
      <c r="UV3" s="523"/>
      <c r="UW3" s="523"/>
      <c r="UX3" s="523"/>
      <c r="UY3" s="523"/>
      <c r="UZ3" s="523"/>
      <c r="VA3" s="523"/>
      <c r="VB3" s="523"/>
      <c r="VC3" s="523"/>
      <c r="VD3" s="523"/>
      <c r="VE3" s="523"/>
      <c r="VF3" s="523"/>
      <c r="VG3" s="523"/>
      <c r="VH3" s="523"/>
      <c r="VI3" s="523"/>
      <c r="VJ3" s="523"/>
      <c r="VK3" s="523"/>
      <c r="VL3" s="523"/>
      <c r="VM3" s="523"/>
      <c r="VN3" s="523"/>
      <c r="VO3" s="523"/>
      <c r="VP3" s="523"/>
      <c r="VQ3" s="523"/>
      <c r="VR3" s="523"/>
      <c r="VS3" s="523"/>
      <c r="VT3" s="523"/>
      <c r="VU3" s="523"/>
      <c r="VV3" s="523"/>
      <c r="VW3" s="523"/>
      <c r="VX3" s="523"/>
      <c r="VY3" s="523"/>
      <c r="VZ3" s="523"/>
      <c r="WA3" s="523"/>
      <c r="WB3" s="523"/>
      <c r="WC3" s="523"/>
      <c r="WD3" s="523"/>
      <c r="WE3" s="523"/>
      <c r="WF3" s="523"/>
      <c r="WG3" s="523"/>
      <c r="WH3" s="523"/>
      <c r="WI3" s="523"/>
      <c r="WJ3" s="523"/>
      <c r="WK3" s="523"/>
      <c r="WL3" s="523"/>
      <c r="WM3" s="523"/>
      <c r="WN3" s="523"/>
      <c r="WO3" s="523"/>
      <c r="WP3" s="523"/>
      <c r="WQ3" s="523"/>
      <c r="WR3" s="523"/>
      <c r="WS3" s="523"/>
      <c r="WT3" s="523"/>
      <c r="WU3" s="523"/>
      <c r="WV3" s="523"/>
      <c r="WW3" s="523"/>
      <c r="WX3" s="523"/>
      <c r="WY3" s="523"/>
      <c r="WZ3" s="523"/>
      <c r="XA3" s="523"/>
      <c r="XB3" s="523"/>
      <c r="XC3" s="523"/>
      <c r="XD3" s="523"/>
      <c r="XE3" s="523"/>
      <c r="XF3" s="523"/>
      <c r="XG3" s="523"/>
      <c r="XH3" s="523"/>
      <c r="XI3" s="523"/>
      <c r="XJ3" s="523"/>
      <c r="XK3" s="523"/>
      <c r="XL3" s="523"/>
      <c r="XM3" s="523"/>
      <c r="XN3" s="523"/>
      <c r="XO3" s="523"/>
      <c r="XP3" s="523"/>
      <c r="XQ3" s="523"/>
      <c r="XR3" s="523"/>
      <c r="XS3" s="523"/>
      <c r="XT3" s="523"/>
      <c r="XU3" s="523"/>
      <c r="XV3" s="523"/>
      <c r="XW3" s="523"/>
      <c r="XX3" s="523"/>
      <c r="XY3" s="523"/>
      <c r="XZ3" s="523"/>
      <c r="YA3" s="523"/>
      <c r="YB3" s="523"/>
      <c r="YC3" s="523"/>
      <c r="YD3" s="523"/>
      <c r="YE3" s="523"/>
      <c r="YF3" s="523"/>
      <c r="YG3" s="523"/>
      <c r="YH3" s="523"/>
      <c r="YI3" s="523"/>
      <c r="YJ3" s="523"/>
      <c r="YK3" s="523"/>
      <c r="YL3" s="523"/>
      <c r="YM3" s="523"/>
      <c r="YN3" s="523"/>
      <c r="YO3" s="523"/>
      <c r="YP3" s="523"/>
      <c r="YQ3" s="523"/>
      <c r="YR3" s="523"/>
      <c r="YS3" s="523"/>
      <c r="YT3" s="523"/>
      <c r="YU3" s="523"/>
      <c r="YV3" s="523"/>
      <c r="YW3" s="523"/>
      <c r="YX3" s="523"/>
      <c r="YY3" s="523"/>
      <c r="YZ3" s="523"/>
      <c r="ZA3" s="523"/>
      <c r="ZB3" s="523"/>
      <c r="ZC3" s="523"/>
      <c r="ZD3" s="523"/>
      <c r="ZE3" s="523"/>
      <c r="ZF3" s="523"/>
      <c r="ZG3" s="523"/>
      <c r="ZH3" s="523"/>
      <c r="ZI3" s="523"/>
      <c r="ZJ3" s="523"/>
      <c r="ZK3" s="523"/>
      <c r="ZL3" s="523"/>
      <c r="ZM3" s="523"/>
      <c r="ZN3" s="523"/>
      <c r="ZO3" s="523"/>
      <c r="ZP3" s="523"/>
      <c r="ZQ3" s="523"/>
      <c r="ZR3" s="523"/>
      <c r="ZS3" s="523"/>
      <c r="ZT3" s="523"/>
      <c r="ZU3" s="523"/>
      <c r="ZV3" s="523"/>
      <c r="ZW3" s="523"/>
      <c r="ZX3" s="523"/>
      <c r="ZY3" s="523"/>
      <c r="ZZ3" s="523"/>
      <c r="AAA3" s="523"/>
      <c r="AAB3" s="523"/>
      <c r="AAC3" s="523"/>
      <c r="AAD3" s="523"/>
      <c r="AAE3" s="523"/>
      <c r="AAF3" s="523"/>
      <c r="AAG3" s="523"/>
      <c r="AAH3" s="523"/>
      <c r="AAI3" s="523"/>
      <c r="AAJ3" s="523"/>
      <c r="AAK3" s="523"/>
      <c r="AAL3" s="523"/>
      <c r="AAM3" s="523"/>
      <c r="AAN3" s="523"/>
      <c r="AAO3" s="523"/>
      <c r="AAP3" s="523"/>
      <c r="AAQ3" s="523"/>
      <c r="AAR3" s="523"/>
      <c r="AAS3" s="523"/>
      <c r="AAT3" s="523"/>
      <c r="AAU3" s="523"/>
      <c r="AAV3" s="523"/>
      <c r="AAW3" s="523"/>
      <c r="AAX3" s="523"/>
      <c r="AAY3" s="523"/>
      <c r="AAZ3" s="523"/>
      <c r="ABA3" s="523"/>
      <c r="ABB3" s="523"/>
      <c r="ABC3" s="523"/>
      <c r="ABD3" s="523"/>
      <c r="ABE3" s="523"/>
      <c r="ABF3" s="523"/>
      <c r="ABG3" s="523"/>
      <c r="ABH3" s="523"/>
      <c r="ABI3" s="523"/>
      <c r="ABJ3" s="523"/>
      <c r="ABK3" s="523"/>
      <c r="ABL3" s="523"/>
      <c r="ABM3" s="523"/>
      <c r="ABN3" s="523"/>
      <c r="ABO3" s="523"/>
      <c r="ABP3" s="523"/>
      <c r="ABQ3" s="523"/>
      <c r="ABR3" s="523"/>
      <c r="ABS3" s="523"/>
      <c r="ABT3" s="523"/>
      <c r="ABU3" s="523"/>
      <c r="ABV3" s="523"/>
      <c r="ABW3" s="523"/>
      <c r="ABX3" s="523"/>
      <c r="ABY3" s="523"/>
      <c r="ABZ3" s="523"/>
      <c r="ACA3" s="523"/>
      <c r="ACB3" s="523"/>
      <c r="ACC3" s="523"/>
      <c r="ACD3" s="523"/>
      <c r="ACE3" s="523"/>
      <c r="ACF3" s="523"/>
      <c r="ACG3" s="523"/>
      <c r="ACH3" s="523"/>
      <c r="ACI3" s="523"/>
      <c r="ACJ3" s="523"/>
      <c r="ACK3" s="523"/>
      <c r="ACL3" s="523"/>
      <c r="ACM3" s="523"/>
      <c r="ACN3" s="523"/>
      <c r="ACO3" s="523"/>
      <c r="ACP3" s="523"/>
      <c r="ACQ3" s="523"/>
      <c r="ACR3" s="523"/>
      <c r="ACS3" s="523"/>
      <c r="ACT3" s="523"/>
      <c r="ACU3" s="523"/>
      <c r="ACV3" s="523"/>
      <c r="ACW3" s="523"/>
      <c r="ACX3" s="523"/>
      <c r="ACY3" s="523"/>
      <c r="ACZ3" s="523"/>
      <c r="ADA3" s="523"/>
      <c r="ADB3" s="523"/>
      <c r="ADC3" s="523"/>
      <c r="ADD3" s="523"/>
      <c r="ADE3" s="523"/>
      <c r="ADF3" s="523"/>
      <c r="ADG3" s="523"/>
      <c r="ADH3" s="523"/>
      <c r="ADI3" s="523"/>
      <c r="ADJ3" s="523"/>
      <c r="ADK3" s="523"/>
      <c r="ADL3" s="523"/>
      <c r="ADM3" s="523"/>
      <c r="ADN3" s="523"/>
      <c r="ADO3" s="523"/>
      <c r="ADP3" s="523"/>
      <c r="ADQ3" s="523"/>
      <c r="ADR3" s="523"/>
      <c r="ADS3" s="523"/>
      <c r="ADT3" s="523"/>
      <c r="ADU3" s="523"/>
      <c r="ADV3" s="523"/>
      <c r="ADW3" s="523"/>
      <c r="ADX3" s="523"/>
      <c r="ADY3" s="523"/>
      <c r="ADZ3" s="523"/>
      <c r="AEA3" s="523"/>
      <c r="AEB3" s="523"/>
      <c r="AEC3" s="523"/>
      <c r="AED3" s="523"/>
      <c r="AEE3" s="523"/>
      <c r="AEF3" s="523"/>
      <c r="AEG3" s="523"/>
      <c r="AEH3" s="523"/>
      <c r="AEI3" s="523"/>
      <c r="AEJ3" s="523"/>
      <c r="AEK3" s="523"/>
      <c r="AEL3" s="523"/>
      <c r="AEM3" s="523"/>
      <c r="AEN3" s="523"/>
      <c r="AEO3" s="523"/>
      <c r="AEP3" s="523"/>
      <c r="AEQ3" s="523"/>
      <c r="AER3" s="523"/>
      <c r="AES3" s="523"/>
      <c r="AET3" s="523"/>
      <c r="AEU3" s="523"/>
      <c r="AEV3" s="523"/>
      <c r="AEW3" s="523"/>
      <c r="AEX3" s="523"/>
      <c r="AEY3" s="523"/>
      <c r="AEZ3" s="523"/>
      <c r="AFA3" s="523"/>
      <c r="AFB3" s="523"/>
      <c r="AFC3" s="523"/>
      <c r="AFD3" s="523"/>
      <c r="AFE3" s="523"/>
      <c r="AFF3" s="523"/>
      <c r="AFG3" s="523"/>
      <c r="AFH3" s="523"/>
      <c r="AFI3" s="523"/>
      <c r="AFJ3" s="523"/>
      <c r="AFK3" s="523"/>
      <c r="AFL3" s="523"/>
      <c r="AFM3" s="523"/>
      <c r="AFN3" s="523"/>
      <c r="AFO3" s="523"/>
      <c r="AFP3" s="523"/>
      <c r="AFQ3" s="523"/>
      <c r="AFR3" s="523"/>
      <c r="AFS3" s="523"/>
      <c r="AFT3" s="523"/>
      <c r="AFU3" s="523"/>
      <c r="AFV3" s="523"/>
      <c r="AFW3" s="523"/>
      <c r="AFX3" s="523"/>
      <c r="AFY3" s="523"/>
      <c r="AFZ3" s="523"/>
      <c r="AGA3" s="523"/>
      <c r="AGB3" s="523"/>
      <c r="AGC3" s="523"/>
      <c r="AGD3" s="523"/>
      <c r="AGE3" s="523"/>
      <c r="AGF3" s="523"/>
      <c r="AGG3" s="523"/>
      <c r="AGH3" s="523"/>
      <c r="AGI3" s="523"/>
      <c r="AGJ3" s="523"/>
      <c r="AGK3" s="523"/>
      <c r="AGL3" s="523"/>
      <c r="AGM3" s="523"/>
      <c r="AGN3" s="523"/>
      <c r="AGO3" s="523"/>
      <c r="AGP3" s="523"/>
      <c r="AGQ3" s="523"/>
      <c r="AGR3" s="523"/>
      <c r="AGS3" s="523"/>
      <c r="AGT3" s="523"/>
      <c r="AGU3" s="523"/>
      <c r="AGV3" s="523"/>
      <c r="AGW3" s="523"/>
      <c r="AGX3" s="523"/>
      <c r="AGY3" s="523"/>
      <c r="AGZ3" s="523"/>
      <c r="AHA3" s="523"/>
      <c r="AHB3" s="523"/>
      <c r="AHC3" s="523"/>
      <c r="AHD3" s="523"/>
      <c r="AHE3" s="523"/>
      <c r="AHF3" s="523"/>
      <c r="AHG3" s="523"/>
      <c r="AHH3" s="523"/>
      <c r="AHI3" s="523"/>
      <c r="AHJ3" s="523"/>
      <c r="AHK3" s="523"/>
      <c r="AHL3" s="523"/>
      <c r="AHM3" s="523"/>
      <c r="AHN3" s="523"/>
      <c r="AHO3" s="523"/>
      <c r="AHP3" s="523"/>
      <c r="AHQ3" s="523"/>
      <c r="AHR3" s="523"/>
      <c r="AHS3" s="523"/>
      <c r="AHT3" s="523"/>
      <c r="AHU3" s="523"/>
      <c r="AHV3" s="523"/>
      <c r="AHW3" s="523"/>
      <c r="AHX3" s="523"/>
      <c r="AHY3" s="523"/>
      <c r="AHZ3" s="523"/>
      <c r="AIA3" s="523"/>
      <c r="AIB3" s="523"/>
      <c r="AIC3" s="523"/>
      <c r="AID3" s="523"/>
      <c r="AIE3" s="523"/>
      <c r="AIF3" s="523"/>
      <c r="AIG3" s="523"/>
      <c r="AIH3" s="523"/>
      <c r="AII3" s="523"/>
      <c r="AIJ3" s="523"/>
      <c r="AIK3" s="523"/>
      <c r="AIL3" s="523"/>
      <c r="AIM3" s="523"/>
      <c r="AIN3" s="523"/>
      <c r="AIO3" s="523"/>
      <c r="AIP3" s="523"/>
      <c r="AIQ3" s="523"/>
      <c r="AIR3" s="523"/>
      <c r="AIS3" s="523"/>
      <c r="AIT3" s="523"/>
      <c r="AIU3" s="523"/>
      <c r="AIV3" s="523"/>
      <c r="AIW3" s="523"/>
      <c r="AIX3" s="523"/>
      <c r="AIY3" s="523"/>
      <c r="AIZ3" s="523"/>
      <c r="AJA3" s="523"/>
      <c r="AJB3" s="523"/>
      <c r="AJC3" s="523"/>
      <c r="AJD3" s="523"/>
      <c r="AJE3" s="523"/>
      <c r="AJF3" s="523"/>
      <c r="AJG3" s="523"/>
      <c r="AJH3" s="523"/>
      <c r="AJI3" s="523"/>
      <c r="AJJ3" s="523"/>
      <c r="AJK3" s="523"/>
      <c r="AJL3" s="523"/>
      <c r="AJM3" s="523"/>
      <c r="AJN3" s="523"/>
      <c r="AJO3" s="523"/>
      <c r="AJP3" s="523"/>
      <c r="AJQ3" s="523"/>
      <c r="AJR3" s="523"/>
      <c r="AJS3" s="523"/>
      <c r="AJT3" s="523"/>
      <c r="AJU3" s="523"/>
      <c r="AJV3" s="523"/>
      <c r="AJW3" s="523"/>
      <c r="AJX3" s="523"/>
      <c r="AJY3" s="523"/>
      <c r="AJZ3" s="523"/>
      <c r="AKA3" s="523"/>
      <c r="AKB3" s="523"/>
      <c r="AKC3" s="523"/>
      <c r="AKD3" s="523"/>
      <c r="AKE3" s="523"/>
      <c r="AKF3" s="523"/>
      <c r="AKG3" s="523"/>
      <c r="AKH3" s="523"/>
      <c r="AKI3" s="523"/>
      <c r="AKJ3" s="523"/>
      <c r="AKK3" s="523"/>
      <c r="AKL3" s="523"/>
      <c r="AKM3" s="523"/>
      <c r="AKN3" s="523"/>
      <c r="AKO3" s="523"/>
      <c r="AKP3" s="523"/>
      <c r="AKQ3" s="523"/>
      <c r="AKR3" s="523"/>
      <c r="AKS3" s="523"/>
      <c r="AKT3" s="523"/>
      <c r="AKU3" s="523"/>
      <c r="AKV3" s="523"/>
      <c r="AKW3" s="523"/>
      <c r="AKX3" s="523"/>
      <c r="AKY3" s="523"/>
      <c r="AKZ3" s="523"/>
      <c r="ALA3" s="523"/>
      <c r="ALB3" s="523"/>
      <c r="ALC3" s="523"/>
      <c r="ALD3" s="523"/>
      <c r="ALE3" s="523"/>
      <c r="ALF3" s="523"/>
      <c r="ALG3" s="523"/>
      <c r="ALH3" s="523"/>
      <c r="ALI3" s="523"/>
      <c r="ALJ3" s="523"/>
      <c r="ALK3" s="523"/>
      <c r="ALL3" s="523"/>
      <c r="ALM3" s="523"/>
      <c r="ALN3" s="523"/>
      <c r="ALO3" s="523"/>
      <c r="ALP3" s="523"/>
      <c r="ALQ3" s="523"/>
      <c r="ALR3" s="523"/>
      <c r="ALS3" s="523"/>
      <c r="ALT3" s="523"/>
      <c r="ALU3" s="523"/>
      <c r="ALV3" s="523"/>
      <c r="ALW3" s="523"/>
      <c r="ALX3" s="523"/>
      <c r="ALY3" s="523"/>
      <c r="ALZ3" s="523"/>
      <c r="AMA3" s="523"/>
      <c r="AMB3" s="523"/>
      <c r="AMC3" s="523"/>
      <c r="AMD3" s="523"/>
      <c r="AME3" s="523"/>
      <c r="AMF3" s="523"/>
      <c r="AMG3" s="523"/>
      <c r="AMH3" s="523"/>
      <c r="AMI3" s="523"/>
      <c r="AMJ3" s="523"/>
      <c r="AMK3" s="523"/>
      <c r="AML3" s="523"/>
      <c r="AMM3" s="523"/>
      <c r="AMN3" s="523"/>
      <c r="AMO3" s="523"/>
      <c r="AMP3" s="523"/>
      <c r="AMQ3" s="523"/>
      <c r="AMR3" s="523"/>
      <c r="AMS3" s="523"/>
      <c r="AMT3" s="523"/>
      <c r="AMU3" s="523"/>
      <c r="AMV3" s="523"/>
      <c r="AMW3" s="523"/>
      <c r="AMX3" s="523"/>
      <c r="AMY3" s="523"/>
      <c r="AMZ3" s="523"/>
      <c r="ANA3" s="523"/>
      <c r="ANB3" s="523"/>
      <c r="ANC3" s="523"/>
      <c r="AND3" s="523"/>
      <c r="ANE3" s="523"/>
      <c r="ANF3" s="523"/>
      <c r="ANG3" s="523"/>
      <c r="ANH3" s="523"/>
      <c r="ANI3" s="523"/>
      <c r="ANJ3" s="523"/>
      <c r="ANK3" s="523"/>
      <c r="ANL3" s="523"/>
      <c r="ANM3" s="523"/>
      <c r="ANN3" s="523"/>
      <c r="ANO3" s="523"/>
      <c r="ANP3" s="523"/>
      <c r="ANQ3" s="523"/>
      <c r="ANR3" s="523"/>
      <c r="ANS3" s="523"/>
      <c r="ANT3" s="523"/>
      <c r="ANU3" s="523"/>
      <c r="ANV3" s="523"/>
      <c r="ANW3" s="523"/>
      <c r="ANX3" s="523"/>
      <c r="ANY3" s="523"/>
      <c r="ANZ3" s="523"/>
      <c r="AOA3" s="523"/>
      <c r="AOB3" s="523"/>
      <c r="AOC3" s="523"/>
      <c r="AOD3" s="523"/>
      <c r="AOE3" s="523"/>
      <c r="AOF3" s="523"/>
      <c r="AOG3" s="523"/>
      <c r="AOH3" s="523"/>
      <c r="AOI3" s="523"/>
      <c r="AOJ3" s="523"/>
      <c r="AOK3" s="523"/>
      <c r="AOL3" s="523"/>
      <c r="AOM3" s="523"/>
      <c r="AON3" s="523"/>
      <c r="AOO3" s="523"/>
      <c r="AOP3" s="523"/>
      <c r="AOQ3" s="523"/>
      <c r="AOR3" s="523"/>
      <c r="AOS3" s="523"/>
      <c r="AOT3" s="523"/>
      <c r="AOU3" s="523"/>
      <c r="AOV3" s="523"/>
      <c r="AOW3" s="523"/>
      <c r="AOX3" s="523"/>
      <c r="AOY3" s="523"/>
      <c r="AOZ3" s="523"/>
      <c r="APA3" s="523"/>
      <c r="APB3" s="523"/>
      <c r="APC3" s="523"/>
      <c r="APD3" s="523"/>
      <c r="APE3" s="523"/>
      <c r="APF3" s="523"/>
      <c r="APG3" s="523"/>
      <c r="APH3" s="523"/>
      <c r="API3" s="523"/>
      <c r="APJ3" s="523"/>
      <c r="APK3" s="523"/>
      <c r="APL3" s="523"/>
      <c r="APM3" s="523"/>
      <c r="APN3" s="523"/>
      <c r="APO3" s="523"/>
      <c r="APP3" s="523"/>
      <c r="APQ3" s="523"/>
      <c r="APR3" s="523"/>
      <c r="APS3" s="523"/>
      <c r="APT3" s="523"/>
      <c r="APU3" s="523"/>
      <c r="APV3" s="523"/>
      <c r="APW3" s="523"/>
      <c r="APX3" s="523"/>
      <c r="APY3" s="523"/>
      <c r="APZ3" s="523"/>
      <c r="AQA3" s="523"/>
      <c r="AQB3" s="523"/>
      <c r="AQC3" s="523"/>
      <c r="AQD3" s="523"/>
      <c r="AQE3" s="523"/>
      <c r="AQF3" s="523"/>
      <c r="AQG3" s="523"/>
      <c r="AQH3" s="523"/>
      <c r="AQI3" s="523"/>
      <c r="AQJ3" s="523"/>
      <c r="AQK3" s="523"/>
      <c r="AQL3" s="523"/>
      <c r="AQM3" s="523"/>
      <c r="AQN3" s="523"/>
      <c r="AQO3" s="523"/>
      <c r="AQP3" s="523"/>
      <c r="AQQ3" s="523"/>
      <c r="AQR3" s="523"/>
      <c r="AQS3" s="523"/>
      <c r="AQT3" s="523"/>
      <c r="AQU3" s="523"/>
      <c r="AQV3" s="523"/>
      <c r="AQW3" s="523"/>
      <c r="AQX3" s="523"/>
      <c r="AQY3" s="523"/>
      <c r="AQZ3" s="523"/>
      <c r="ARA3" s="523"/>
      <c r="ARB3" s="523"/>
      <c r="ARC3" s="523"/>
      <c r="ARD3" s="523"/>
      <c r="ARE3" s="523"/>
      <c r="ARF3" s="523"/>
      <c r="ARG3" s="523"/>
      <c r="ARH3" s="523"/>
      <c r="ARI3" s="523"/>
      <c r="ARJ3" s="523"/>
      <c r="ARK3" s="523"/>
      <c r="ARL3" s="523"/>
      <c r="ARM3" s="523"/>
      <c r="ARN3" s="523"/>
      <c r="ARO3" s="523"/>
      <c r="ARP3" s="523"/>
      <c r="ARQ3" s="523"/>
      <c r="ARR3" s="523"/>
      <c r="ARS3" s="523"/>
      <c r="ART3" s="523"/>
      <c r="ARU3" s="523"/>
      <c r="ARV3" s="523"/>
      <c r="ARW3" s="523"/>
      <c r="ARX3" s="523"/>
      <c r="ARY3" s="523"/>
      <c r="ARZ3" s="523"/>
      <c r="ASA3" s="523"/>
      <c r="ASB3" s="523"/>
      <c r="ASC3" s="523"/>
      <c r="ASD3" s="523"/>
      <c r="ASE3" s="523"/>
      <c r="ASF3" s="523"/>
      <c r="ASG3" s="523"/>
      <c r="ASH3" s="523"/>
      <c r="ASI3" s="523"/>
      <c r="ASJ3" s="523"/>
      <c r="ASK3" s="523"/>
      <c r="ASL3" s="523"/>
      <c r="ASM3" s="523"/>
      <c r="ASN3" s="523"/>
      <c r="ASO3" s="523"/>
      <c r="ASP3" s="523"/>
      <c r="ASQ3" s="523"/>
      <c r="ASR3" s="523"/>
      <c r="ASS3" s="523"/>
      <c r="AST3" s="523"/>
      <c r="ASU3" s="523"/>
      <c r="ASV3" s="523"/>
      <c r="ASW3" s="523"/>
      <c r="ASX3" s="523"/>
      <c r="ASY3" s="523"/>
      <c r="ASZ3" s="523"/>
      <c r="ATA3" s="523"/>
      <c r="ATB3" s="523"/>
      <c r="ATC3" s="523"/>
      <c r="ATD3" s="523"/>
      <c r="ATE3" s="523"/>
      <c r="ATF3" s="523"/>
      <c r="ATG3" s="523"/>
      <c r="ATH3" s="523"/>
      <c r="ATI3" s="523"/>
      <c r="ATJ3" s="523"/>
      <c r="ATK3" s="523"/>
      <c r="ATL3" s="523"/>
      <c r="ATM3" s="523"/>
      <c r="ATN3" s="523"/>
      <c r="ATO3" s="523"/>
      <c r="ATP3" s="523"/>
      <c r="ATQ3" s="523"/>
      <c r="ATR3" s="523"/>
      <c r="ATS3" s="523"/>
      <c r="ATT3" s="523"/>
      <c r="ATU3" s="523"/>
      <c r="ATV3" s="523"/>
      <c r="ATW3" s="523"/>
      <c r="ATX3" s="523"/>
      <c r="ATY3" s="523"/>
      <c r="ATZ3" s="523"/>
      <c r="AUA3" s="523"/>
      <c r="AUB3" s="523"/>
      <c r="AUC3" s="523"/>
      <c r="AUD3" s="523"/>
      <c r="AUE3" s="523"/>
      <c r="AUF3" s="523"/>
      <c r="AUG3" s="523"/>
      <c r="AUH3" s="523"/>
      <c r="AUI3" s="523"/>
      <c r="AUJ3" s="523"/>
      <c r="AUK3" s="523"/>
      <c r="AUL3" s="523"/>
      <c r="AUM3" s="523"/>
      <c r="AUN3" s="523"/>
      <c r="AUO3" s="523"/>
      <c r="AUP3" s="523"/>
      <c r="AUQ3" s="523"/>
      <c r="AUR3" s="523"/>
      <c r="AUS3" s="523"/>
      <c r="AUT3" s="523"/>
      <c r="AUU3" s="523"/>
      <c r="AUV3" s="523"/>
      <c r="AUW3" s="523"/>
      <c r="AUX3" s="523"/>
      <c r="AUY3" s="523"/>
      <c r="AUZ3" s="523"/>
      <c r="AVA3" s="523"/>
      <c r="AVB3" s="523"/>
      <c r="AVC3" s="523"/>
      <c r="AVD3" s="523"/>
      <c r="AVE3" s="523"/>
      <c r="AVF3" s="523"/>
      <c r="AVG3" s="523"/>
      <c r="AVH3" s="523"/>
      <c r="AVI3" s="523"/>
      <c r="AVJ3" s="523"/>
      <c r="AVK3" s="523"/>
      <c r="AVL3" s="523"/>
      <c r="AVM3" s="523"/>
      <c r="AVN3" s="523"/>
      <c r="AVO3" s="523"/>
      <c r="AVP3" s="523"/>
      <c r="AVQ3" s="523"/>
      <c r="AVR3" s="523"/>
      <c r="AVS3" s="523"/>
      <c r="AVT3" s="523"/>
      <c r="AVU3" s="523"/>
      <c r="AVV3" s="523"/>
      <c r="AVW3" s="523"/>
      <c r="AVX3" s="523"/>
      <c r="AVY3" s="523"/>
      <c r="AVZ3" s="523"/>
      <c r="AWA3" s="523"/>
      <c r="AWB3" s="523"/>
      <c r="AWC3" s="523"/>
      <c r="AWD3" s="523"/>
      <c r="AWE3" s="523"/>
      <c r="AWF3" s="523"/>
      <c r="AWG3" s="523"/>
      <c r="AWH3" s="523"/>
      <c r="AWI3" s="523"/>
      <c r="AWJ3" s="523"/>
      <c r="AWK3" s="523"/>
      <c r="AWL3" s="523"/>
      <c r="AWM3" s="523"/>
      <c r="AWN3" s="523"/>
      <c r="AWO3" s="523"/>
      <c r="AWP3" s="523"/>
      <c r="AWQ3" s="523"/>
      <c r="AWR3" s="523"/>
      <c r="AWS3" s="523"/>
      <c r="AWT3" s="523"/>
      <c r="AWU3" s="523"/>
      <c r="AWV3" s="523"/>
      <c r="AWW3" s="523"/>
      <c r="AWX3" s="523"/>
      <c r="AWY3" s="523"/>
      <c r="AWZ3" s="523"/>
      <c r="AXA3" s="523"/>
      <c r="AXB3" s="523"/>
      <c r="AXC3" s="523"/>
      <c r="AXD3" s="523"/>
      <c r="AXE3" s="523"/>
      <c r="AXF3" s="523"/>
      <c r="AXG3" s="523"/>
      <c r="AXH3" s="523"/>
      <c r="AXI3" s="523"/>
      <c r="AXJ3" s="523"/>
      <c r="AXK3" s="523"/>
      <c r="AXL3" s="523"/>
      <c r="AXM3" s="523"/>
      <c r="AXN3" s="523"/>
      <c r="AXO3" s="523"/>
      <c r="AXP3" s="523"/>
      <c r="AXQ3" s="523"/>
      <c r="AXR3" s="523"/>
      <c r="AXS3" s="523"/>
      <c r="AXT3" s="523"/>
      <c r="AXU3" s="523"/>
      <c r="AXV3" s="523"/>
      <c r="AXW3" s="523"/>
      <c r="AXX3" s="523"/>
      <c r="AXY3" s="523"/>
      <c r="AXZ3" s="523"/>
      <c r="AYA3" s="523"/>
      <c r="AYB3" s="523"/>
      <c r="AYC3" s="523"/>
      <c r="AYD3" s="523"/>
      <c r="AYE3" s="523"/>
      <c r="AYF3" s="523"/>
      <c r="AYG3" s="523"/>
      <c r="AYH3" s="523"/>
      <c r="AYI3" s="523"/>
      <c r="AYJ3" s="523"/>
      <c r="AYK3" s="523"/>
      <c r="AYL3" s="523"/>
      <c r="AYM3" s="523"/>
      <c r="AYN3" s="523"/>
      <c r="AYO3" s="523"/>
      <c r="AYP3" s="523"/>
      <c r="AYQ3" s="523"/>
      <c r="AYR3" s="523"/>
      <c r="AYS3" s="523"/>
      <c r="AYT3" s="523"/>
      <c r="AYU3" s="523"/>
      <c r="AYV3" s="523"/>
      <c r="AYW3" s="523"/>
      <c r="AYX3" s="523"/>
      <c r="AYY3" s="523"/>
      <c r="AYZ3" s="523"/>
      <c r="AZA3" s="523"/>
      <c r="AZB3" s="523"/>
      <c r="AZC3" s="523"/>
      <c r="AZD3" s="523"/>
      <c r="AZE3" s="523"/>
      <c r="AZF3" s="523"/>
      <c r="AZG3" s="523"/>
      <c r="AZH3" s="523"/>
      <c r="AZI3" s="523"/>
      <c r="AZJ3" s="523"/>
      <c r="AZK3" s="523"/>
      <c r="AZL3" s="523"/>
      <c r="AZM3" s="523"/>
      <c r="AZN3" s="523"/>
      <c r="AZO3" s="523"/>
      <c r="AZP3" s="523"/>
      <c r="AZQ3" s="523"/>
      <c r="AZR3" s="523"/>
      <c r="AZS3" s="523"/>
      <c r="AZT3" s="523"/>
      <c r="AZU3" s="523"/>
      <c r="AZV3" s="523"/>
      <c r="AZW3" s="523"/>
      <c r="AZX3" s="523"/>
      <c r="AZY3" s="523"/>
      <c r="AZZ3" s="523"/>
      <c r="BAA3" s="523"/>
      <c r="BAB3" s="523"/>
      <c r="BAC3" s="523"/>
      <c r="BAD3" s="523"/>
      <c r="BAE3" s="523"/>
      <c r="BAF3" s="523"/>
      <c r="BAG3" s="523"/>
      <c r="BAH3" s="523"/>
      <c r="BAI3" s="523"/>
      <c r="BAJ3" s="523"/>
      <c r="BAK3" s="523"/>
      <c r="BAL3" s="523"/>
      <c r="BAM3" s="523"/>
      <c r="BAN3" s="523"/>
      <c r="BAO3" s="523"/>
      <c r="BAP3" s="523"/>
      <c r="BAQ3" s="523"/>
      <c r="BAR3" s="523"/>
      <c r="BAS3" s="523"/>
      <c r="BAT3" s="523"/>
      <c r="BAU3" s="523"/>
      <c r="BAV3" s="523"/>
      <c r="BAW3" s="523"/>
      <c r="BAX3" s="523"/>
      <c r="BAY3" s="523"/>
      <c r="BAZ3" s="523"/>
      <c r="BBA3" s="523"/>
      <c r="BBB3" s="523"/>
      <c r="BBC3" s="523"/>
      <c r="BBD3" s="523"/>
      <c r="BBE3" s="523"/>
      <c r="BBF3" s="523"/>
      <c r="BBG3" s="523"/>
      <c r="BBH3" s="523"/>
      <c r="BBI3" s="523"/>
      <c r="BBJ3" s="523"/>
      <c r="BBK3" s="523"/>
      <c r="BBL3" s="523"/>
      <c r="BBM3" s="523"/>
      <c r="BBN3" s="523"/>
      <c r="BBO3" s="523"/>
      <c r="BBP3" s="523"/>
      <c r="BBQ3" s="523"/>
      <c r="BBR3" s="523"/>
      <c r="BBS3" s="523"/>
      <c r="BBT3" s="523"/>
      <c r="BBU3" s="523"/>
      <c r="BBV3" s="523"/>
      <c r="BBW3" s="523"/>
      <c r="BBX3" s="523"/>
      <c r="BBY3" s="523"/>
      <c r="BBZ3" s="523"/>
      <c r="BCA3" s="523"/>
      <c r="BCB3" s="523"/>
      <c r="BCC3" s="523"/>
      <c r="BCD3" s="523"/>
      <c r="BCE3" s="523"/>
      <c r="BCF3" s="523"/>
      <c r="BCG3" s="523"/>
      <c r="BCH3" s="523"/>
      <c r="BCI3" s="523"/>
      <c r="BCJ3" s="523"/>
      <c r="BCK3" s="523"/>
      <c r="BCL3" s="523"/>
      <c r="BCM3" s="523"/>
      <c r="BCN3" s="523"/>
      <c r="BCO3" s="523"/>
      <c r="BCP3" s="523"/>
      <c r="BCQ3" s="523"/>
      <c r="BCR3" s="523"/>
      <c r="BCS3" s="523"/>
      <c r="BCT3" s="523"/>
      <c r="BCU3" s="523"/>
      <c r="BCV3" s="523"/>
      <c r="BCW3" s="523"/>
      <c r="BCX3" s="523"/>
      <c r="BCY3" s="523"/>
      <c r="BCZ3" s="523"/>
      <c r="BDA3" s="523"/>
      <c r="BDB3" s="523"/>
      <c r="BDC3" s="523"/>
      <c r="BDD3" s="523"/>
      <c r="BDE3" s="523"/>
      <c r="BDF3" s="523"/>
      <c r="BDG3" s="523"/>
      <c r="BDH3" s="523"/>
      <c r="BDI3" s="523"/>
      <c r="BDJ3" s="523"/>
      <c r="BDK3" s="523"/>
      <c r="BDL3" s="523"/>
      <c r="BDM3" s="523"/>
      <c r="BDN3" s="523"/>
      <c r="BDO3" s="523"/>
      <c r="BDP3" s="523"/>
      <c r="BDQ3" s="523"/>
      <c r="BDR3" s="523"/>
      <c r="BDS3" s="523"/>
      <c r="BDT3" s="523"/>
      <c r="BDU3" s="523"/>
      <c r="BDV3" s="523"/>
      <c r="BDW3" s="523"/>
      <c r="BDX3" s="523"/>
      <c r="BDY3" s="523"/>
      <c r="BDZ3" s="523"/>
      <c r="BEA3" s="523"/>
      <c r="BEB3" s="523"/>
      <c r="BEC3" s="523"/>
      <c r="BED3" s="523"/>
      <c r="BEE3" s="523"/>
      <c r="BEF3" s="523"/>
      <c r="BEG3" s="523"/>
      <c r="BEH3" s="523"/>
      <c r="BEI3" s="523"/>
      <c r="BEJ3" s="523"/>
      <c r="BEK3" s="523"/>
      <c r="BEL3" s="523"/>
      <c r="BEM3" s="523"/>
      <c r="BEN3" s="523"/>
      <c r="BEO3" s="523"/>
      <c r="BEP3" s="523"/>
      <c r="BEQ3" s="523"/>
      <c r="BER3" s="523"/>
      <c r="BES3" s="523"/>
      <c r="BET3" s="523"/>
      <c r="BEU3" s="523"/>
      <c r="BEV3" s="523"/>
      <c r="BEW3" s="523"/>
      <c r="BEX3" s="523"/>
      <c r="BEY3" s="523"/>
      <c r="BEZ3" s="523"/>
      <c r="BFA3" s="523"/>
      <c r="BFB3" s="523"/>
      <c r="BFC3" s="523"/>
      <c r="BFD3" s="523"/>
      <c r="BFE3" s="523"/>
      <c r="BFF3" s="523"/>
      <c r="BFG3" s="523"/>
      <c r="BFH3" s="523"/>
      <c r="BFI3" s="523"/>
      <c r="BFJ3" s="523"/>
      <c r="BFK3" s="523"/>
      <c r="BFL3" s="523"/>
      <c r="BFM3" s="523"/>
      <c r="BFN3" s="523"/>
      <c r="BFO3" s="523"/>
      <c r="BFP3" s="523"/>
      <c r="BFQ3" s="523"/>
      <c r="BFR3" s="523"/>
      <c r="BFS3" s="523"/>
      <c r="BFT3" s="523"/>
      <c r="BFU3" s="523"/>
      <c r="BFV3" s="523"/>
      <c r="BFW3" s="523"/>
      <c r="BFX3" s="523"/>
      <c r="BFY3" s="523"/>
      <c r="BFZ3" s="523"/>
      <c r="BGA3" s="523"/>
      <c r="BGB3" s="523"/>
      <c r="BGC3" s="523"/>
      <c r="BGD3" s="523"/>
      <c r="BGE3" s="523"/>
      <c r="BGF3" s="523"/>
      <c r="BGG3" s="523"/>
      <c r="BGH3" s="523"/>
      <c r="BGI3" s="523"/>
      <c r="BGJ3" s="523"/>
      <c r="BGK3" s="523"/>
      <c r="BGL3" s="523"/>
      <c r="BGM3" s="523"/>
      <c r="BGN3" s="523"/>
      <c r="BGO3" s="523"/>
      <c r="BGP3" s="523"/>
      <c r="BGQ3" s="523"/>
      <c r="BGR3" s="523"/>
      <c r="BGS3" s="523"/>
      <c r="BGT3" s="523"/>
      <c r="BGU3" s="523"/>
      <c r="BGV3" s="523"/>
      <c r="BGW3" s="523"/>
      <c r="BGX3" s="523"/>
      <c r="BGY3" s="523"/>
      <c r="BGZ3" s="523"/>
      <c r="BHA3" s="523"/>
      <c r="BHB3" s="523"/>
      <c r="BHC3" s="523"/>
      <c r="BHD3" s="523"/>
      <c r="BHE3" s="523"/>
      <c r="BHF3" s="523"/>
      <c r="BHG3" s="523"/>
      <c r="BHH3" s="523"/>
      <c r="BHI3" s="523"/>
      <c r="BHJ3" s="523"/>
      <c r="BHK3" s="523"/>
      <c r="BHL3" s="523"/>
      <c r="BHM3" s="523"/>
      <c r="BHN3" s="523"/>
      <c r="BHO3" s="523"/>
      <c r="BHP3" s="523"/>
      <c r="BHQ3" s="523"/>
      <c r="BHR3" s="523"/>
      <c r="BHS3" s="523"/>
      <c r="BHT3" s="523"/>
      <c r="BHU3" s="523"/>
      <c r="BHV3" s="523"/>
      <c r="BHW3" s="523"/>
      <c r="BHX3" s="523"/>
      <c r="BHY3" s="523"/>
      <c r="BHZ3" s="523"/>
      <c r="BIA3" s="523"/>
      <c r="BIB3" s="523"/>
      <c r="BIC3" s="523"/>
      <c r="BID3" s="523"/>
      <c r="BIE3" s="523"/>
      <c r="BIF3" s="523"/>
      <c r="BIG3" s="523"/>
      <c r="BIH3" s="523"/>
      <c r="BII3" s="523"/>
      <c r="BIJ3" s="523"/>
      <c r="BIK3" s="523"/>
      <c r="BIL3" s="523"/>
      <c r="BIM3" s="523"/>
      <c r="BIN3" s="523"/>
      <c r="BIO3" s="523"/>
      <c r="BIP3" s="523"/>
      <c r="BIQ3" s="523"/>
      <c r="BIR3" s="523"/>
      <c r="BIS3" s="523"/>
      <c r="BIT3" s="523"/>
      <c r="BIU3" s="523"/>
      <c r="BIV3" s="523"/>
      <c r="BIW3" s="523"/>
      <c r="BIX3" s="523"/>
      <c r="BIY3" s="523"/>
      <c r="BIZ3" s="523"/>
      <c r="BJA3" s="523"/>
      <c r="BJB3" s="523"/>
      <c r="BJC3" s="523"/>
      <c r="BJD3" s="523"/>
      <c r="BJE3" s="523"/>
      <c r="BJF3" s="523"/>
      <c r="BJG3" s="523"/>
      <c r="BJH3" s="523"/>
      <c r="BJI3" s="523"/>
      <c r="BJJ3" s="523"/>
      <c r="BJK3" s="523"/>
      <c r="BJL3" s="523"/>
      <c r="BJM3" s="523"/>
      <c r="BJN3" s="523"/>
      <c r="BJO3" s="523"/>
      <c r="BJP3" s="523"/>
      <c r="BJQ3" s="523"/>
      <c r="BJR3" s="523"/>
      <c r="BJS3" s="523"/>
      <c r="BJT3" s="523"/>
      <c r="BJU3" s="523"/>
      <c r="BJV3" s="523"/>
      <c r="BJW3" s="523"/>
      <c r="BJX3" s="523"/>
      <c r="BJY3" s="523"/>
      <c r="BJZ3" s="523"/>
      <c r="BKA3" s="523"/>
      <c r="BKB3" s="523"/>
      <c r="BKC3" s="523"/>
      <c r="BKD3" s="523"/>
      <c r="BKE3" s="523"/>
      <c r="BKF3" s="523"/>
      <c r="BKG3" s="523"/>
      <c r="BKH3" s="523"/>
      <c r="BKI3" s="523"/>
      <c r="BKJ3" s="523"/>
      <c r="BKK3" s="523"/>
      <c r="BKL3" s="523"/>
      <c r="BKM3" s="523"/>
      <c r="BKN3" s="523"/>
      <c r="BKO3" s="523"/>
      <c r="BKP3" s="523"/>
      <c r="BKQ3" s="523"/>
      <c r="BKR3" s="523"/>
      <c r="BKS3" s="523"/>
      <c r="BKT3" s="523"/>
      <c r="BKU3" s="523"/>
      <c r="BKV3" s="523"/>
      <c r="BKW3" s="523"/>
      <c r="BKX3" s="523"/>
      <c r="BKY3" s="523"/>
      <c r="BKZ3" s="523"/>
      <c r="BLA3" s="523"/>
      <c r="BLB3" s="523"/>
      <c r="BLC3" s="523"/>
      <c r="BLD3" s="523"/>
      <c r="BLE3" s="523"/>
      <c r="BLF3" s="523"/>
      <c r="BLG3" s="523"/>
      <c r="BLH3" s="523"/>
      <c r="BLI3" s="523"/>
      <c r="BLJ3" s="523"/>
      <c r="BLK3" s="523"/>
      <c r="BLL3" s="523"/>
      <c r="BLM3" s="523"/>
      <c r="BLN3" s="523"/>
      <c r="BLO3" s="523"/>
      <c r="BLP3" s="523"/>
      <c r="BLQ3" s="523"/>
      <c r="BLR3" s="523"/>
      <c r="BLS3" s="523"/>
      <c r="BLT3" s="523"/>
      <c r="BLU3" s="523"/>
      <c r="BLV3" s="523"/>
      <c r="BLW3" s="523"/>
      <c r="BLX3" s="523"/>
      <c r="BLY3" s="523"/>
      <c r="BLZ3" s="523"/>
      <c r="BMA3" s="523"/>
      <c r="BMB3" s="523"/>
      <c r="BMC3" s="523"/>
      <c r="BMD3" s="523"/>
      <c r="BME3" s="523"/>
      <c r="BMF3" s="523"/>
      <c r="BMG3" s="523"/>
      <c r="BMH3" s="523"/>
      <c r="BMI3" s="523"/>
      <c r="BMJ3" s="523"/>
      <c r="BMK3" s="523"/>
      <c r="BML3" s="523"/>
      <c r="BMM3" s="523"/>
      <c r="BMN3" s="523"/>
      <c r="BMO3" s="523"/>
      <c r="BMP3" s="523"/>
      <c r="BMQ3" s="523"/>
      <c r="BMR3" s="523"/>
      <c r="BMS3" s="523"/>
      <c r="BMT3" s="523"/>
      <c r="BMU3" s="523"/>
      <c r="BMV3" s="523"/>
      <c r="BMW3" s="523"/>
      <c r="BMX3" s="523"/>
      <c r="BMY3" s="523"/>
      <c r="BMZ3" s="523"/>
      <c r="BNA3" s="523"/>
      <c r="BNB3" s="523"/>
      <c r="BNC3" s="523"/>
      <c r="BND3" s="523"/>
      <c r="BNE3" s="523"/>
      <c r="BNF3" s="523"/>
      <c r="BNG3" s="523"/>
      <c r="BNH3" s="523"/>
      <c r="BNI3" s="523"/>
      <c r="BNJ3" s="523"/>
      <c r="BNK3" s="523"/>
      <c r="BNL3" s="523"/>
      <c r="BNM3" s="523"/>
      <c r="BNN3" s="523"/>
      <c r="BNO3" s="523"/>
      <c r="BNP3" s="523"/>
      <c r="BNQ3" s="523"/>
      <c r="BNR3" s="523"/>
      <c r="BNS3" s="523"/>
      <c r="BNT3" s="523"/>
      <c r="BNU3" s="523"/>
      <c r="BNV3" s="523"/>
      <c r="BNW3" s="523"/>
      <c r="BNX3" s="523"/>
      <c r="BNY3" s="523"/>
      <c r="BNZ3" s="523"/>
      <c r="BOA3" s="523"/>
      <c r="BOB3" s="523"/>
      <c r="BOC3" s="523"/>
      <c r="BOD3" s="523"/>
      <c r="BOE3" s="523"/>
      <c r="BOF3" s="523"/>
      <c r="BOG3" s="523"/>
      <c r="BOH3" s="523"/>
      <c r="BOI3" s="523"/>
      <c r="BOJ3" s="523"/>
      <c r="BOK3" s="523"/>
      <c r="BOL3" s="523"/>
      <c r="BOM3" s="523"/>
      <c r="BON3" s="523"/>
      <c r="BOO3" s="523"/>
      <c r="BOP3" s="523"/>
      <c r="BOQ3" s="523"/>
      <c r="BOR3" s="523"/>
      <c r="BOS3" s="523"/>
      <c r="BOT3" s="523"/>
      <c r="BOU3" s="523"/>
      <c r="BOV3" s="523"/>
      <c r="BOW3" s="523"/>
      <c r="BOX3" s="523"/>
      <c r="BOY3" s="523"/>
      <c r="BOZ3" s="523"/>
      <c r="BPA3" s="523"/>
      <c r="BPB3" s="523"/>
      <c r="BPC3" s="523"/>
      <c r="BPD3" s="523"/>
      <c r="BPE3" s="523"/>
      <c r="BPF3" s="523"/>
      <c r="BPG3" s="523"/>
      <c r="BPH3" s="523"/>
      <c r="BPI3" s="523"/>
      <c r="BPJ3" s="523"/>
      <c r="BPK3" s="523"/>
      <c r="BPL3" s="523"/>
      <c r="BPM3" s="523"/>
      <c r="BPN3" s="523"/>
      <c r="BPO3" s="523"/>
      <c r="BPP3" s="523"/>
      <c r="BPQ3" s="523"/>
      <c r="BPR3" s="523"/>
      <c r="BPS3" s="523"/>
      <c r="BPT3" s="523"/>
      <c r="BPU3" s="523"/>
      <c r="BPV3" s="523"/>
      <c r="BPW3" s="523"/>
      <c r="BPX3" s="523"/>
      <c r="BPY3" s="523"/>
      <c r="BPZ3" s="523"/>
      <c r="BQA3" s="523"/>
      <c r="BQB3" s="523"/>
      <c r="BQC3" s="523"/>
      <c r="BQD3" s="523"/>
      <c r="BQE3" s="523"/>
      <c r="BQF3" s="523"/>
      <c r="BQG3" s="523"/>
      <c r="BQH3" s="523"/>
      <c r="BQI3" s="523"/>
      <c r="BQJ3" s="523"/>
      <c r="BQK3" s="523"/>
      <c r="BQL3" s="523"/>
      <c r="BQM3" s="523"/>
      <c r="BQN3" s="523"/>
      <c r="BQO3" s="523"/>
      <c r="BQP3" s="523"/>
      <c r="BQQ3" s="523"/>
      <c r="BQR3" s="523"/>
      <c r="BQS3" s="523"/>
      <c r="BQT3" s="523"/>
      <c r="BQU3" s="523"/>
      <c r="BQV3" s="523"/>
      <c r="BQW3" s="523"/>
      <c r="BQX3" s="523"/>
      <c r="BQY3" s="523"/>
      <c r="BQZ3" s="523"/>
      <c r="BRA3" s="523"/>
      <c r="BRB3" s="523"/>
      <c r="BRC3" s="523"/>
      <c r="BRD3" s="523"/>
      <c r="BRE3" s="523"/>
      <c r="BRF3" s="523"/>
      <c r="BRG3" s="523"/>
      <c r="BRH3" s="523"/>
      <c r="BRI3" s="523"/>
      <c r="BRJ3" s="523"/>
      <c r="BRK3" s="523"/>
      <c r="BRL3" s="523"/>
      <c r="BRM3" s="523"/>
      <c r="BRN3" s="523"/>
      <c r="BRO3" s="523"/>
      <c r="BRP3" s="523"/>
      <c r="BRQ3" s="523"/>
      <c r="BRR3" s="523"/>
      <c r="BRS3" s="523"/>
      <c r="BRT3" s="523"/>
      <c r="BRU3" s="523"/>
      <c r="BRV3" s="523"/>
      <c r="BRW3" s="523"/>
      <c r="BRX3" s="523"/>
      <c r="BRY3" s="523"/>
      <c r="BRZ3" s="523"/>
      <c r="BSA3" s="523"/>
      <c r="BSB3" s="523"/>
      <c r="BSC3" s="523"/>
      <c r="BSD3" s="523"/>
      <c r="BSE3" s="523"/>
      <c r="BSF3" s="523"/>
      <c r="BSG3" s="523"/>
      <c r="BSH3" s="523"/>
      <c r="BSI3" s="523"/>
      <c r="BSJ3" s="523"/>
      <c r="BSK3" s="523"/>
      <c r="BSL3" s="523"/>
      <c r="BSM3" s="523"/>
      <c r="BSN3" s="523"/>
      <c r="BSO3" s="523"/>
      <c r="BSP3" s="523"/>
      <c r="BSQ3" s="523"/>
      <c r="BSR3" s="523"/>
      <c r="BSS3" s="523"/>
      <c r="BST3" s="523"/>
      <c r="BSU3" s="523"/>
      <c r="BSV3" s="523"/>
      <c r="BSW3" s="523"/>
      <c r="BSX3" s="523"/>
      <c r="BSY3" s="523"/>
      <c r="BSZ3" s="523"/>
      <c r="BTA3" s="523"/>
      <c r="BTB3" s="523"/>
      <c r="BTC3" s="523"/>
      <c r="BTD3" s="523"/>
      <c r="BTE3" s="523"/>
      <c r="BTF3" s="523"/>
      <c r="BTG3" s="523"/>
      <c r="BTH3" s="523"/>
      <c r="BTI3" s="523"/>
      <c r="BTJ3" s="523"/>
      <c r="BTK3" s="523"/>
      <c r="BTL3" s="523"/>
      <c r="BTM3" s="523"/>
      <c r="BTN3" s="523"/>
      <c r="BTO3" s="523"/>
      <c r="BTP3" s="523"/>
      <c r="BTQ3" s="523"/>
      <c r="BTR3" s="523"/>
      <c r="BTS3" s="523"/>
      <c r="BTT3" s="523"/>
      <c r="BTU3" s="523"/>
      <c r="BTV3" s="523"/>
      <c r="BTW3" s="523"/>
      <c r="BTX3" s="523"/>
      <c r="BTY3" s="523"/>
      <c r="BTZ3" s="523"/>
      <c r="BUA3" s="523"/>
      <c r="BUB3" s="523"/>
      <c r="BUC3" s="523"/>
      <c r="BUD3" s="523"/>
      <c r="BUE3" s="523"/>
      <c r="BUF3" s="523"/>
      <c r="BUG3" s="523"/>
      <c r="BUH3" s="523"/>
      <c r="BUI3" s="523"/>
      <c r="BUJ3" s="523"/>
      <c r="BUK3" s="523"/>
      <c r="BUL3" s="523"/>
      <c r="BUM3" s="523"/>
      <c r="BUN3" s="523"/>
      <c r="BUO3" s="523"/>
      <c r="BUP3" s="523"/>
      <c r="BUQ3" s="523"/>
      <c r="BUR3" s="523"/>
      <c r="BUS3" s="523"/>
      <c r="BUT3" s="523"/>
      <c r="BUU3" s="523"/>
      <c r="BUV3" s="523"/>
      <c r="BUW3" s="523"/>
      <c r="BUX3" s="523"/>
      <c r="BUY3" s="523"/>
      <c r="BUZ3" s="523"/>
      <c r="BVA3" s="523"/>
      <c r="BVB3" s="523"/>
      <c r="BVC3" s="523"/>
      <c r="BVD3" s="523"/>
      <c r="BVE3" s="523"/>
      <c r="BVF3" s="523"/>
      <c r="BVG3" s="523"/>
      <c r="BVH3" s="523"/>
      <c r="BVI3" s="523"/>
      <c r="BVJ3" s="523"/>
      <c r="BVK3" s="523"/>
      <c r="BVL3" s="523"/>
      <c r="BVM3" s="523"/>
      <c r="BVN3" s="523"/>
      <c r="BVO3" s="523"/>
      <c r="BVP3" s="523"/>
      <c r="BVQ3" s="523"/>
      <c r="BVR3" s="523"/>
      <c r="BVS3" s="523"/>
      <c r="BVT3" s="523"/>
      <c r="BVU3" s="523"/>
      <c r="BVV3" s="523"/>
      <c r="BVW3" s="523"/>
      <c r="BVX3" s="523"/>
      <c r="BVY3" s="523"/>
      <c r="BVZ3" s="523"/>
      <c r="BWA3" s="523"/>
      <c r="BWB3" s="523"/>
      <c r="BWC3" s="523"/>
      <c r="BWD3" s="523"/>
      <c r="BWE3" s="523"/>
      <c r="BWF3" s="523"/>
      <c r="BWG3" s="523"/>
      <c r="BWH3" s="523"/>
      <c r="BWI3" s="523"/>
      <c r="BWJ3" s="523"/>
      <c r="BWK3" s="523"/>
      <c r="BWL3" s="523"/>
      <c r="BWM3" s="523"/>
      <c r="BWN3" s="523"/>
      <c r="BWO3" s="523"/>
      <c r="BWP3" s="523"/>
      <c r="BWQ3" s="523"/>
      <c r="BWR3" s="523"/>
      <c r="BWS3" s="523"/>
      <c r="BWT3" s="523"/>
      <c r="BWU3" s="523"/>
      <c r="BWV3" s="523"/>
      <c r="BWW3" s="523"/>
      <c r="BWX3" s="523"/>
      <c r="BWY3" s="523"/>
      <c r="BWZ3" s="523"/>
      <c r="BXA3" s="523"/>
      <c r="BXB3" s="523"/>
      <c r="BXC3" s="523"/>
      <c r="BXD3" s="523"/>
      <c r="BXE3" s="523"/>
      <c r="BXF3" s="523"/>
      <c r="BXG3" s="523"/>
      <c r="BXH3" s="523"/>
      <c r="BXI3" s="523"/>
      <c r="BXJ3" s="523"/>
      <c r="BXK3" s="523"/>
      <c r="BXL3" s="523"/>
      <c r="BXM3" s="523"/>
      <c r="BXN3" s="523"/>
      <c r="BXO3" s="523"/>
      <c r="BXP3" s="523"/>
      <c r="BXQ3" s="523"/>
      <c r="BXR3" s="523"/>
      <c r="BXS3" s="523"/>
      <c r="BXT3" s="523"/>
      <c r="BXU3" s="523"/>
      <c r="BXV3" s="523"/>
      <c r="BXW3" s="523"/>
      <c r="BXX3" s="523"/>
      <c r="BXY3" s="523"/>
      <c r="BXZ3" s="523"/>
      <c r="BYA3" s="523"/>
      <c r="BYB3" s="523"/>
      <c r="BYC3" s="523"/>
      <c r="BYD3" s="523"/>
      <c r="BYE3" s="523"/>
      <c r="BYF3" s="523"/>
      <c r="BYG3" s="523"/>
      <c r="BYH3" s="523"/>
      <c r="BYI3" s="523"/>
      <c r="BYJ3" s="523"/>
      <c r="BYK3" s="523"/>
      <c r="BYL3" s="523"/>
      <c r="BYM3" s="523"/>
      <c r="BYN3" s="523"/>
      <c r="BYO3" s="523"/>
      <c r="BYP3" s="523"/>
      <c r="BYQ3" s="523"/>
      <c r="BYR3" s="523"/>
      <c r="BYS3" s="523"/>
      <c r="BYT3" s="523"/>
      <c r="BYU3" s="523"/>
      <c r="BYV3" s="523"/>
      <c r="BYW3" s="523"/>
      <c r="BYX3" s="523"/>
      <c r="BYY3" s="523"/>
      <c r="BYZ3" s="523"/>
      <c r="BZA3" s="523"/>
      <c r="BZB3" s="523"/>
      <c r="BZC3" s="523"/>
      <c r="BZD3" s="523"/>
      <c r="BZE3" s="523"/>
      <c r="BZF3" s="523"/>
      <c r="BZG3" s="523"/>
      <c r="BZH3" s="523"/>
      <c r="BZI3" s="523"/>
      <c r="BZJ3" s="523"/>
      <c r="BZK3" s="523"/>
      <c r="BZL3" s="523"/>
      <c r="BZM3" s="523"/>
      <c r="BZN3" s="523"/>
      <c r="BZO3" s="523"/>
      <c r="BZP3" s="523"/>
      <c r="BZQ3" s="523"/>
      <c r="BZR3" s="523"/>
      <c r="BZS3" s="523"/>
      <c r="BZT3" s="523"/>
      <c r="BZU3" s="523"/>
      <c r="BZV3" s="523"/>
      <c r="BZW3" s="523"/>
      <c r="BZX3" s="523"/>
      <c r="BZY3" s="523"/>
      <c r="BZZ3" s="523"/>
      <c r="CAA3" s="523"/>
      <c r="CAB3" s="523"/>
      <c r="CAC3" s="523"/>
      <c r="CAD3" s="523"/>
      <c r="CAE3" s="523"/>
      <c r="CAF3" s="523"/>
      <c r="CAG3" s="523"/>
      <c r="CAH3" s="523"/>
      <c r="CAI3" s="523"/>
      <c r="CAJ3" s="523"/>
      <c r="CAK3" s="523"/>
      <c r="CAL3" s="523"/>
      <c r="CAM3" s="523"/>
      <c r="CAN3" s="523"/>
      <c r="CAO3" s="523"/>
      <c r="CAP3" s="523"/>
      <c r="CAQ3" s="523"/>
      <c r="CAR3" s="523"/>
      <c r="CAS3" s="523"/>
      <c r="CAT3" s="523"/>
      <c r="CAU3" s="523"/>
      <c r="CAV3" s="523"/>
      <c r="CAW3" s="523"/>
      <c r="CAX3" s="523"/>
      <c r="CAY3" s="523"/>
      <c r="CAZ3" s="523"/>
      <c r="CBA3" s="523"/>
      <c r="CBB3" s="523"/>
      <c r="CBC3" s="523"/>
      <c r="CBD3" s="523"/>
      <c r="CBE3" s="523"/>
      <c r="CBF3" s="523"/>
      <c r="CBG3" s="523"/>
      <c r="CBH3" s="523"/>
      <c r="CBI3" s="523"/>
      <c r="CBJ3" s="523"/>
      <c r="CBK3" s="523"/>
      <c r="CBL3" s="523"/>
      <c r="CBM3" s="523"/>
      <c r="CBN3" s="523"/>
      <c r="CBO3" s="523"/>
      <c r="CBP3" s="523"/>
      <c r="CBQ3" s="523"/>
      <c r="CBR3" s="523"/>
      <c r="CBS3" s="523"/>
      <c r="CBT3" s="523"/>
      <c r="CBU3" s="523"/>
      <c r="CBV3" s="523"/>
      <c r="CBW3" s="523"/>
      <c r="CBX3" s="523"/>
      <c r="CBY3" s="523"/>
      <c r="CBZ3" s="523"/>
      <c r="CCA3" s="523"/>
      <c r="CCB3" s="523"/>
      <c r="CCC3" s="523"/>
      <c r="CCD3" s="523"/>
      <c r="CCE3" s="523"/>
      <c r="CCF3" s="523"/>
      <c r="CCG3" s="523"/>
      <c r="CCH3" s="523"/>
      <c r="CCI3" s="523"/>
      <c r="CCJ3" s="523"/>
      <c r="CCK3" s="523"/>
      <c r="CCL3" s="523"/>
      <c r="CCM3" s="523"/>
      <c r="CCN3" s="523"/>
      <c r="CCO3" s="523"/>
      <c r="CCP3" s="523"/>
      <c r="CCQ3" s="523"/>
      <c r="CCR3" s="523"/>
      <c r="CCS3" s="523"/>
      <c r="CCT3" s="523"/>
      <c r="CCU3" s="523"/>
      <c r="CCV3" s="523"/>
      <c r="CCW3" s="523"/>
      <c r="CCX3" s="523"/>
      <c r="CCY3" s="523"/>
      <c r="CCZ3" s="523"/>
      <c r="CDA3" s="523"/>
      <c r="CDB3" s="523"/>
      <c r="CDC3" s="523"/>
      <c r="CDD3" s="523"/>
      <c r="CDE3" s="523"/>
      <c r="CDF3" s="523"/>
      <c r="CDG3" s="523"/>
      <c r="CDH3" s="523"/>
      <c r="CDI3" s="523"/>
      <c r="CDJ3" s="523"/>
      <c r="CDK3" s="523"/>
      <c r="CDL3" s="523"/>
      <c r="CDM3" s="523"/>
      <c r="CDN3" s="523"/>
      <c r="CDO3" s="523"/>
      <c r="CDP3" s="523"/>
      <c r="CDQ3" s="523"/>
      <c r="CDR3" s="523"/>
      <c r="CDS3" s="523"/>
      <c r="CDT3" s="523"/>
      <c r="CDU3" s="523"/>
      <c r="CDV3" s="523"/>
      <c r="CDW3" s="523"/>
      <c r="CDX3" s="523"/>
      <c r="CDY3" s="523"/>
      <c r="CDZ3" s="523"/>
      <c r="CEA3" s="523"/>
      <c r="CEB3" s="523"/>
      <c r="CEC3" s="523"/>
      <c r="CED3" s="523"/>
      <c r="CEE3" s="523"/>
      <c r="CEF3" s="523"/>
      <c r="CEG3" s="523"/>
      <c r="CEH3" s="523"/>
      <c r="CEI3" s="523"/>
      <c r="CEJ3" s="523"/>
      <c r="CEK3" s="523"/>
      <c r="CEL3" s="523"/>
      <c r="CEM3" s="523"/>
      <c r="CEN3" s="523"/>
      <c r="CEO3" s="523"/>
      <c r="CEP3" s="523"/>
      <c r="CEQ3" s="523"/>
      <c r="CER3" s="523"/>
      <c r="CES3" s="523"/>
      <c r="CET3" s="523"/>
      <c r="CEU3" s="523"/>
      <c r="CEV3" s="523"/>
      <c r="CEW3" s="523"/>
      <c r="CEX3" s="523"/>
      <c r="CEY3" s="523"/>
      <c r="CEZ3" s="523"/>
      <c r="CFA3" s="523"/>
      <c r="CFB3" s="523"/>
      <c r="CFC3" s="523"/>
      <c r="CFD3" s="523"/>
      <c r="CFE3" s="523"/>
      <c r="CFF3" s="523"/>
      <c r="CFG3" s="523"/>
      <c r="CFH3" s="523"/>
      <c r="CFI3" s="523"/>
      <c r="CFJ3" s="523"/>
      <c r="CFK3" s="523"/>
      <c r="CFL3" s="523"/>
      <c r="CFM3" s="523"/>
      <c r="CFN3" s="523"/>
      <c r="CFO3" s="523"/>
      <c r="CFP3" s="523"/>
      <c r="CFQ3" s="523"/>
      <c r="CFR3" s="523"/>
      <c r="CFS3" s="523"/>
      <c r="CFT3" s="523"/>
      <c r="CFU3" s="523"/>
      <c r="CFV3" s="523"/>
      <c r="CFW3" s="523"/>
      <c r="CFX3" s="523"/>
      <c r="CFY3" s="523"/>
      <c r="CFZ3" s="523"/>
      <c r="CGA3" s="523"/>
      <c r="CGB3" s="523"/>
      <c r="CGC3" s="523"/>
      <c r="CGD3" s="523"/>
      <c r="CGE3" s="523"/>
      <c r="CGF3" s="523"/>
      <c r="CGG3" s="523"/>
      <c r="CGH3" s="523"/>
      <c r="CGI3" s="523"/>
      <c r="CGJ3" s="523"/>
      <c r="CGK3" s="523"/>
      <c r="CGL3" s="523"/>
      <c r="CGM3" s="523"/>
      <c r="CGN3" s="523"/>
      <c r="CGO3" s="523"/>
      <c r="CGP3" s="523"/>
      <c r="CGQ3" s="523"/>
      <c r="CGR3" s="523"/>
      <c r="CGS3" s="523"/>
      <c r="CGT3" s="523"/>
      <c r="CGU3" s="523"/>
      <c r="CGV3" s="523"/>
      <c r="CGW3" s="523"/>
      <c r="CGX3" s="523"/>
      <c r="CGY3" s="523"/>
      <c r="CGZ3" s="523"/>
      <c r="CHA3" s="523"/>
      <c r="CHB3" s="523"/>
      <c r="CHC3" s="523"/>
      <c r="CHD3" s="523"/>
      <c r="CHE3" s="523"/>
      <c r="CHF3" s="523"/>
      <c r="CHG3" s="523"/>
      <c r="CHH3" s="523"/>
      <c r="CHI3" s="523"/>
      <c r="CHJ3" s="523"/>
      <c r="CHK3" s="523"/>
      <c r="CHL3" s="523"/>
      <c r="CHM3" s="523"/>
      <c r="CHN3" s="523"/>
      <c r="CHO3" s="523"/>
      <c r="CHP3" s="523"/>
      <c r="CHQ3" s="523"/>
      <c r="CHR3" s="523"/>
      <c r="CHS3" s="523"/>
      <c r="CHT3" s="523"/>
      <c r="CHU3" s="523"/>
      <c r="CHV3" s="523"/>
      <c r="CHW3" s="523"/>
      <c r="CHX3" s="523"/>
      <c r="CHY3" s="523"/>
      <c r="CHZ3" s="523"/>
      <c r="CIA3" s="523"/>
      <c r="CIB3" s="523"/>
      <c r="CIC3" s="523"/>
      <c r="CID3" s="523"/>
      <c r="CIE3" s="523"/>
      <c r="CIF3" s="523"/>
      <c r="CIG3" s="523"/>
      <c r="CIH3" s="523"/>
      <c r="CII3" s="523"/>
      <c r="CIJ3" s="523"/>
      <c r="CIK3" s="523"/>
      <c r="CIL3" s="523"/>
      <c r="CIM3" s="523"/>
      <c r="CIN3" s="523"/>
      <c r="CIO3" s="523"/>
      <c r="CIP3" s="523"/>
      <c r="CIQ3" s="523"/>
      <c r="CIR3" s="523"/>
      <c r="CIS3" s="523"/>
      <c r="CIT3" s="523"/>
      <c r="CIU3" s="523"/>
      <c r="CIV3" s="523"/>
      <c r="CIW3" s="523"/>
      <c r="CIX3" s="523"/>
      <c r="CIY3" s="523"/>
      <c r="CIZ3" s="523"/>
      <c r="CJA3" s="523"/>
      <c r="CJB3" s="523"/>
      <c r="CJC3" s="523"/>
      <c r="CJD3" s="523"/>
      <c r="CJE3" s="523"/>
      <c r="CJF3" s="523"/>
      <c r="CJG3" s="523"/>
      <c r="CJH3" s="523"/>
      <c r="CJI3" s="523"/>
      <c r="CJJ3" s="523"/>
      <c r="CJK3" s="523"/>
      <c r="CJL3" s="523"/>
      <c r="CJM3" s="523"/>
      <c r="CJN3" s="523"/>
      <c r="CJO3" s="523"/>
      <c r="CJP3" s="523"/>
      <c r="CJQ3" s="523"/>
      <c r="CJR3" s="523"/>
      <c r="CJS3" s="523"/>
      <c r="CJT3" s="523"/>
      <c r="CJU3" s="523"/>
      <c r="CJV3" s="523"/>
      <c r="CJW3" s="523"/>
      <c r="CJX3" s="523"/>
      <c r="CJY3" s="523"/>
      <c r="CJZ3" s="523"/>
      <c r="CKA3" s="523"/>
      <c r="CKB3" s="523"/>
      <c r="CKC3" s="523"/>
      <c r="CKD3" s="523"/>
      <c r="CKE3" s="523"/>
      <c r="CKF3" s="523"/>
      <c r="CKG3" s="523"/>
      <c r="CKH3" s="523"/>
      <c r="CKI3" s="523"/>
      <c r="CKJ3" s="523"/>
      <c r="CKK3" s="523"/>
      <c r="CKL3" s="523"/>
      <c r="CKM3" s="523"/>
      <c r="CKN3" s="523"/>
      <c r="CKO3" s="523"/>
      <c r="CKP3" s="523"/>
      <c r="CKQ3" s="523"/>
      <c r="CKR3" s="523"/>
      <c r="CKS3" s="523"/>
      <c r="CKT3" s="523"/>
      <c r="CKU3" s="523"/>
      <c r="CKV3" s="523"/>
      <c r="CKW3" s="523"/>
      <c r="CKX3" s="523"/>
      <c r="CKY3" s="523"/>
      <c r="CKZ3" s="523"/>
      <c r="CLA3" s="523"/>
      <c r="CLB3" s="523"/>
      <c r="CLC3" s="523"/>
      <c r="CLD3" s="523"/>
      <c r="CLE3" s="523"/>
      <c r="CLF3" s="523"/>
      <c r="CLG3" s="523"/>
      <c r="CLH3" s="523"/>
      <c r="CLI3" s="523"/>
      <c r="CLJ3" s="523"/>
      <c r="CLK3" s="523"/>
      <c r="CLL3" s="523"/>
      <c r="CLM3" s="523"/>
      <c r="CLN3" s="523"/>
      <c r="CLO3" s="523"/>
      <c r="CLP3" s="523"/>
      <c r="CLQ3" s="523"/>
      <c r="CLR3" s="523"/>
      <c r="CLS3" s="523"/>
      <c r="CLT3" s="523"/>
      <c r="CLU3" s="523"/>
      <c r="CLV3" s="523"/>
      <c r="CLW3" s="523"/>
      <c r="CLX3" s="523"/>
      <c r="CLY3" s="523"/>
      <c r="CLZ3" s="523"/>
      <c r="CMA3" s="523"/>
      <c r="CMB3" s="523"/>
      <c r="CMC3" s="523"/>
      <c r="CMD3" s="523"/>
      <c r="CME3" s="523"/>
      <c r="CMF3" s="523"/>
      <c r="CMG3" s="523"/>
      <c r="CMH3" s="523"/>
      <c r="CMI3" s="523"/>
      <c r="CMJ3" s="523"/>
      <c r="CMK3" s="523"/>
      <c r="CML3" s="523"/>
      <c r="CMM3" s="523"/>
      <c r="CMN3" s="523"/>
      <c r="CMO3" s="523"/>
      <c r="CMP3" s="523"/>
      <c r="CMQ3" s="523"/>
      <c r="CMR3" s="523"/>
      <c r="CMS3" s="523"/>
      <c r="CMT3" s="523"/>
      <c r="CMU3" s="523"/>
      <c r="CMV3" s="523"/>
      <c r="CMW3" s="523"/>
      <c r="CMX3" s="523"/>
      <c r="CMY3" s="523"/>
      <c r="CMZ3" s="523"/>
      <c r="CNA3" s="523"/>
      <c r="CNB3" s="523"/>
      <c r="CNC3" s="523"/>
      <c r="CND3" s="523"/>
      <c r="CNE3" s="523"/>
      <c r="CNF3" s="523"/>
      <c r="CNG3" s="523"/>
      <c r="CNH3" s="523"/>
      <c r="CNI3" s="523"/>
      <c r="CNJ3" s="523"/>
      <c r="CNK3" s="523"/>
      <c r="CNL3" s="523"/>
      <c r="CNM3" s="523"/>
      <c r="CNN3" s="523"/>
      <c r="CNO3" s="523"/>
      <c r="CNP3" s="523"/>
      <c r="CNQ3" s="523"/>
      <c r="CNR3" s="523"/>
      <c r="CNS3" s="523"/>
      <c r="CNT3" s="523"/>
      <c r="CNU3" s="523"/>
      <c r="CNV3" s="523"/>
      <c r="CNW3" s="523"/>
      <c r="CNX3" s="523"/>
      <c r="CNY3" s="523"/>
      <c r="CNZ3" s="523"/>
      <c r="COA3" s="523"/>
      <c r="COB3" s="523"/>
      <c r="COC3" s="523"/>
      <c r="COD3" s="523"/>
      <c r="COE3" s="523"/>
      <c r="COF3" s="523"/>
      <c r="COG3" s="523"/>
      <c r="COH3" s="523"/>
      <c r="COI3" s="523"/>
      <c r="COJ3" s="523"/>
      <c r="COK3" s="523"/>
      <c r="COL3" s="523"/>
      <c r="COM3" s="523"/>
      <c r="CON3" s="523"/>
      <c r="COO3" s="523"/>
      <c r="COP3" s="523"/>
      <c r="COQ3" s="523"/>
      <c r="COR3" s="523"/>
      <c r="COS3" s="523"/>
      <c r="COT3" s="523"/>
      <c r="COU3" s="523"/>
      <c r="COV3" s="523"/>
      <c r="COW3" s="523"/>
      <c r="COX3" s="523"/>
      <c r="COY3" s="523"/>
      <c r="COZ3" s="523"/>
      <c r="CPA3" s="523"/>
      <c r="CPB3" s="523"/>
      <c r="CPC3" s="523"/>
      <c r="CPD3" s="523"/>
      <c r="CPE3" s="523"/>
      <c r="CPF3" s="523"/>
      <c r="CPG3" s="523"/>
      <c r="CPH3" s="523"/>
      <c r="CPI3" s="523"/>
      <c r="CPJ3" s="523"/>
      <c r="CPK3" s="523"/>
      <c r="CPL3" s="523"/>
      <c r="CPM3" s="523"/>
      <c r="CPN3" s="523"/>
      <c r="CPO3" s="523"/>
      <c r="CPP3" s="523"/>
      <c r="CPQ3" s="523"/>
      <c r="CPR3" s="523"/>
      <c r="CPS3" s="523"/>
      <c r="CPT3" s="523"/>
      <c r="CPU3" s="523"/>
      <c r="CPV3" s="523"/>
      <c r="CPW3" s="523"/>
      <c r="CPX3" s="523"/>
      <c r="CPY3" s="523"/>
      <c r="CPZ3" s="523"/>
      <c r="CQA3" s="523"/>
      <c r="CQB3" s="523"/>
      <c r="CQC3" s="523"/>
      <c r="CQD3" s="523"/>
      <c r="CQE3" s="523"/>
      <c r="CQF3" s="523"/>
      <c r="CQG3" s="523"/>
      <c r="CQH3" s="523"/>
      <c r="CQI3" s="523"/>
      <c r="CQJ3" s="523"/>
      <c r="CQK3" s="523"/>
      <c r="CQL3" s="523"/>
      <c r="CQM3" s="523"/>
      <c r="CQN3" s="523"/>
      <c r="CQO3" s="523"/>
      <c r="CQP3" s="523"/>
      <c r="CQQ3" s="523"/>
      <c r="CQR3" s="523"/>
      <c r="CQS3" s="523"/>
      <c r="CQT3" s="523"/>
      <c r="CQU3" s="523"/>
      <c r="CQV3" s="523"/>
      <c r="CQW3" s="523"/>
      <c r="CQX3" s="523"/>
      <c r="CQY3" s="523"/>
      <c r="CQZ3" s="523"/>
      <c r="CRA3" s="523"/>
      <c r="CRB3" s="523"/>
      <c r="CRC3" s="523"/>
      <c r="CRD3" s="523"/>
      <c r="CRE3" s="523"/>
      <c r="CRF3" s="523"/>
      <c r="CRG3" s="523"/>
      <c r="CRH3" s="523"/>
      <c r="CRI3" s="523"/>
      <c r="CRJ3" s="523"/>
      <c r="CRK3" s="523"/>
      <c r="CRL3" s="523"/>
      <c r="CRM3" s="523"/>
      <c r="CRN3" s="523"/>
      <c r="CRO3" s="523"/>
      <c r="CRP3" s="523"/>
      <c r="CRQ3" s="523"/>
      <c r="CRR3" s="523"/>
      <c r="CRS3" s="523"/>
      <c r="CRT3" s="523"/>
      <c r="CRU3" s="523"/>
      <c r="CRV3" s="523"/>
      <c r="CRW3" s="523"/>
      <c r="CRX3" s="523"/>
      <c r="CRY3" s="523"/>
      <c r="CRZ3" s="523"/>
      <c r="CSA3" s="523"/>
      <c r="CSB3" s="523"/>
      <c r="CSC3" s="523"/>
      <c r="CSD3" s="523"/>
      <c r="CSE3" s="523"/>
      <c r="CSF3" s="523"/>
      <c r="CSG3" s="523"/>
      <c r="CSH3" s="523"/>
      <c r="CSI3" s="523"/>
      <c r="CSJ3" s="523"/>
      <c r="CSK3" s="523"/>
      <c r="CSL3" s="523"/>
      <c r="CSM3" s="523"/>
      <c r="CSN3" s="523"/>
      <c r="CSO3" s="523"/>
      <c r="CSP3" s="523"/>
      <c r="CSQ3" s="523"/>
      <c r="CSR3" s="523"/>
      <c r="CSS3" s="523"/>
      <c r="CST3" s="523"/>
      <c r="CSU3" s="523"/>
      <c r="CSV3" s="523"/>
      <c r="CSW3" s="523"/>
      <c r="CSX3" s="523"/>
      <c r="CSY3" s="523"/>
      <c r="CSZ3" s="523"/>
      <c r="CTA3" s="523"/>
      <c r="CTB3" s="523"/>
      <c r="CTC3" s="523"/>
      <c r="CTD3" s="523"/>
      <c r="CTE3" s="523"/>
      <c r="CTF3" s="523"/>
      <c r="CTG3" s="523"/>
      <c r="CTH3" s="523"/>
      <c r="CTI3" s="523"/>
      <c r="CTJ3" s="523"/>
      <c r="CTK3" s="523"/>
      <c r="CTL3" s="523"/>
      <c r="CTM3" s="523"/>
      <c r="CTN3" s="523"/>
      <c r="CTO3" s="523"/>
      <c r="CTP3" s="523"/>
      <c r="CTQ3" s="523"/>
      <c r="CTR3" s="523"/>
      <c r="CTS3" s="523"/>
      <c r="CTT3" s="523"/>
      <c r="CTU3" s="523"/>
      <c r="CTV3" s="523"/>
      <c r="CTW3" s="523"/>
      <c r="CTX3" s="523"/>
      <c r="CTY3" s="523"/>
      <c r="CTZ3" s="523"/>
      <c r="CUA3" s="523"/>
      <c r="CUB3" s="523"/>
      <c r="CUC3" s="523"/>
      <c r="CUD3" s="523"/>
      <c r="CUE3" s="523"/>
      <c r="CUF3" s="523"/>
      <c r="CUG3" s="523"/>
      <c r="CUH3" s="523"/>
      <c r="CUI3" s="523"/>
      <c r="CUJ3" s="523"/>
      <c r="CUK3" s="523"/>
      <c r="CUL3" s="523"/>
      <c r="CUM3" s="523"/>
      <c r="CUN3" s="523"/>
      <c r="CUO3" s="523"/>
      <c r="CUP3" s="523"/>
      <c r="CUQ3" s="523"/>
      <c r="CUR3" s="523"/>
      <c r="CUS3" s="523"/>
      <c r="CUT3" s="523"/>
      <c r="CUU3" s="523"/>
      <c r="CUV3" s="523"/>
      <c r="CUW3" s="523"/>
      <c r="CUX3" s="523"/>
      <c r="CUY3" s="523"/>
      <c r="CUZ3" s="523"/>
      <c r="CVA3" s="523"/>
      <c r="CVB3" s="523"/>
      <c r="CVC3" s="523"/>
      <c r="CVD3" s="523"/>
      <c r="CVE3" s="523"/>
      <c r="CVF3" s="523"/>
      <c r="CVG3" s="523"/>
      <c r="CVH3" s="523"/>
      <c r="CVI3" s="523"/>
      <c r="CVJ3" s="523"/>
      <c r="CVK3" s="523"/>
      <c r="CVL3" s="523"/>
      <c r="CVM3" s="523"/>
      <c r="CVN3" s="523"/>
      <c r="CVO3" s="523"/>
      <c r="CVP3" s="523"/>
      <c r="CVQ3" s="523"/>
      <c r="CVR3" s="523"/>
      <c r="CVS3" s="523"/>
      <c r="CVT3" s="523"/>
      <c r="CVU3" s="523"/>
      <c r="CVV3" s="523"/>
      <c r="CVW3" s="523"/>
      <c r="CVX3" s="523"/>
      <c r="CVY3" s="523"/>
      <c r="CVZ3" s="523"/>
      <c r="CWA3" s="523"/>
      <c r="CWB3" s="523"/>
      <c r="CWC3" s="523"/>
      <c r="CWD3" s="523"/>
      <c r="CWE3" s="523"/>
      <c r="CWF3" s="523"/>
      <c r="CWG3" s="523"/>
      <c r="CWH3" s="523"/>
      <c r="CWI3" s="523"/>
      <c r="CWJ3" s="523"/>
      <c r="CWK3" s="523"/>
      <c r="CWL3" s="523"/>
      <c r="CWM3" s="523"/>
      <c r="CWN3" s="523"/>
      <c r="CWO3" s="523"/>
      <c r="CWP3" s="523"/>
      <c r="CWQ3" s="523"/>
      <c r="CWR3" s="523"/>
      <c r="CWS3" s="523"/>
      <c r="CWT3" s="523"/>
      <c r="CWU3" s="523"/>
      <c r="CWV3" s="523"/>
      <c r="CWW3" s="523"/>
      <c r="CWX3" s="523"/>
      <c r="CWY3" s="523"/>
      <c r="CWZ3" s="523"/>
      <c r="CXA3" s="523"/>
      <c r="CXB3" s="523"/>
      <c r="CXC3" s="523"/>
      <c r="CXD3" s="523"/>
      <c r="CXE3" s="523"/>
      <c r="CXF3" s="523"/>
      <c r="CXG3" s="523"/>
      <c r="CXH3" s="523"/>
      <c r="CXI3" s="523"/>
      <c r="CXJ3" s="523"/>
      <c r="CXK3" s="523"/>
      <c r="CXL3" s="523"/>
      <c r="CXM3" s="523"/>
      <c r="CXN3" s="523"/>
      <c r="CXO3" s="523"/>
      <c r="CXP3" s="523"/>
      <c r="CXQ3" s="523"/>
      <c r="CXR3" s="523"/>
      <c r="CXS3" s="523"/>
      <c r="CXT3" s="523"/>
      <c r="CXU3" s="523"/>
      <c r="CXV3" s="523"/>
      <c r="CXW3" s="523"/>
      <c r="CXX3" s="523"/>
      <c r="CXY3" s="523"/>
      <c r="CXZ3" s="523"/>
      <c r="CYA3" s="523"/>
      <c r="CYB3" s="523"/>
      <c r="CYC3" s="523"/>
      <c r="CYD3" s="523"/>
      <c r="CYE3" s="523"/>
      <c r="CYF3" s="523"/>
      <c r="CYG3" s="523"/>
      <c r="CYH3" s="523"/>
      <c r="CYI3" s="523"/>
      <c r="CYJ3" s="523"/>
      <c r="CYK3" s="523"/>
      <c r="CYL3" s="523"/>
      <c r="CYM3" s="523"/>
      <c r="CYN3" s="523"/>
      <c r="CYO3" s="523"/>
      <c r="CYP3" s="523"/>
      <c r="CYQ3" s="523"/>
      <c r="CYR3" s="523"/>
      <c r="CYS3" s="523"/>
      <c r="CYT3" s="523"/>
      <c r="CYU3" s="523"/>
      <c r="CYV3" s="523"/>
      <c r="CYW3" s="523"/>
      <c r="CYX3" s="523"/>
      <c r="CYY3" s="523"/>
      <c r="CYZ3" s="523"/>
      <c r="CZA3" s="523"/>
      <c r="CZB3" s="523"/>
      <c r="CZC3" s="523"/>
      <c r="CZD3" s="523"/>
      <c r="CZE3" s="523"/>
      <c r="CZF3" s="523"/>
      <c r="CZG3" s="523"/>
      <c r="CZH3" s="523"/>
      <c r="CZI3" s="523"/>
      <c r="CZJ3" s="523"/>
      <c r="CZK3" s="523"/>
      <c r="CZL3" s="523"/>
      <c r="CZM3" s="523"/>
      <c r="CZN3" s="523"/>
      <c r="CZO3" s="523"/>
      <c r="CZP3" s="523"/>
      <c r="CZQ3" s="523"/>
      <c r="CZR3" s="523"/>
      <c r="CZS3" s="523"/>
      <c r="CZT3" s="523"/>
      <c r="CZU3" s="523"/>
      <c r="CZV3" s="523"/>
      <c r="CZW3" s="523"/>
      <c r="CZX3" s="523"/>
      <c r="CZY3" s="523"/>
      <c r="CZZ3" s="523"/>
      <c r="DAA3" s="523"/>
      <c r="DAB3" s="523"/>
      <c r="DAC3" s="523"/>
      <c r="DAD3" s="523"/>
      <c r="DAE3" s="523"/>
      <c r="DAF3" s="523"/>
      <c r="DAG3" s="523"/>
      <c r="DAH3" s="523"/>
      <c r="DAI3" s="523"/>
      <c r="DAJ3" s="523"/>
      <c r="DAK3" s="523"/>
      <c r="DAL3" s="523"/>
      <c r="DAM3" s="523"/>
      <c r="DAN3" s="523"/>
      <c r="DAO3" s="523"/>
      <c r="DAP3" s="523"/>
      <c r="DAQ3" s="523"/>
      <c r="DAR3" s="523"/>
      <c r="DAS3" s="523"/>
      <c r="DAT3" s="523"/>
      <c r="DAU3" s="523"/>
      <c r="DAV3" s="523"/>
      <c r="DAW3" s="523"/>
      <c r="DAX3" s="523"/>
      <c r="DAY3" s="523"/>
      <c r="DAZ3" s="523"/>
      <c r="DBA3" s="523"/>
      <c r="DBB3" s="523"/>
      <c r="DBC3" s="523"/>
      <c r="DBD3" s="523"/>
      <c r="DBE3" s="523"/>
      <c r="DBF3" s="523"/>
      <c r="DBG3" s="523"/>
      <c r="DBH3" s="523"/>
      <c r="DBI3" s="523"/>
      <c r="DBJ3" s="523"/>
      <c r="DBK3" s="523"/>
      <c r="DBL3" s="523"/>
      <c r="DBM3" s="523"/>
      <c r="DBN3" s="523"/>
      <c r="DBO3" s="523"/>
      <c r="DBP3" s="523"/>
      <c r="DBQ3" s="523"/>
      <c r="DBR3" s="523"/>
      <c r="DBS3" s="523"/>
      <c r="DBT3" s="523"/>
      <c r="DBU3" s="523"/>
      <c r="DBV3" s="523"/>
      <c r="DBW3" s="523"/>
      <c r="DBX3" s="523"/>
      <c r="DBY3" s="523"/>
      <c r="DBZ3" s="523"/>
      <c r="DCA3" s="523"/>
      <c r="DCB3" s="523"/>
      <c r="DCC3" s="523"/>
      <c r="DCD3" s="523"/>
      <c r="DCE3" s="523"/>
      <c r="DCF3" s="523"/>
      <c r="DCG3" s="523"/>
      <c r="DCH3" s="523"/>
      <c r="DCI3" s="523"/>
      <c r="DCJ3" s="523"/>
      <c r="DCK3" s="523"/>
      <c r="DCL3" s="523"/>
      <c r="DCM3" s="523"/>
      <c r="DCN3" s="523"/>
      <c r="DCO3" s="523"/>
      <c r="DCP3" s="523"/>
      <c r="DCQ3" s="523"/>
      <c r="DCR3" s="523"/>
      <c r="DCS3" s="523"/>
      <c r="DCT3" s="523"/>
      <c r="DCU3" s="523"/>
      <c r="DCV3" s="523"/>
      <c r="DCW3" s="523"/>
      <c r="DCX3" s="523"/>
      <c r="DCY3" s="523"/>
      <c r="DCZ3" s="523"/>
      <c r="DDA3" s="523"/>
      <c r="DDB3" s="523"/>
      <c r="DDC3" s="523"/>
      <c r="DDD3" s="523"/>
      <c r="DDE3" s="523"/>
      <c r="DDF3" s="523"/>
      <c r="DDG3" s="523"/>
      <c r="DDH3" s="523"/>
      <c r="DDI3" s="523"/>
      <c r="DDJ3" s="523"/>
      <c r="DDK3" s="523"/>
      <c r="DDL3" s="523"/>
      <c r="DDM3" s="523"/>
      <c r="DDN3" s="523"/>
      <c r="DDO3" s="523"/>
      <c r="DDP3" s="523"/>
      <c r="DDQ3" s="523"/>
      <c r="DDR3" s="523"/>
      <c r="DDS3" s="523"/>
      <c r="DDT3" s="523"/>
      <c r="DDU3" s="523"/>
      <c r="DDV3" s="523"/>
      <c r="DDW3" s="523"/>
      <c r="DDX3" s="523"/>
      <c r="DDY3" s="523"/>
      <c r="DDZ3" s="523"/>
      <c r="DEA3" s="523"/>
      <c r="DEB3" s="523"/>
      <c r="DEC3" s="523"/>
      <c r="DED3" s="523"/>
      <c r="DEE3" s="523"/>
      <c r="DEF3" s="523"/>
      <c r="DEG3" s="523"/>
      <c r="DEH3" s="523"/>
      <c r="DEI3" s="523"/>
      <c r="DEJ3" s="523"/>
      <c r="DEK3" s="523"/>
      <c r="DEL3" s="523"/>
      <c r="DEM3" s="523"/>
      <c r="DEN3" s="523"/>
      <c r="DEO3" s="523"/>
      <c r="DEP3" s="523"/>
      <c r="DEQ3" s="523"/>
      <c r="DER3" s="523"/>
      <c r="DES3" s="523"/>
      <c r="DET3" s="523"/>
      <c r="DEU3" s="523"/>
      <c r="DEV3" s="523"/>
      <c r="DEW3" s="523"/>
      <c r="DEX3" s="523"/>
      <c r="DEY3" s="523"/>
      <c r="DEZ3" s="523"/>
      <c r="DFA3" s="523"/>
      <c r="DFB3" s="523"/>
      <c r="DFC3" s="523"/>
      <c r="DFD3" s="523"/>
      <c r="DFE3" s="523"/>
      <c r="DFF3" s="523"/>
      <c r="DFG3" s="523"/>
      <c r="DFH3" s="523"/>
      <c r="DFI3" s="523"/>
      <c r="DFJ3" s="523"/>
      <c r="DFK3" s="523"/>
      <c r="DFL3" s="523"/>
      <c r="DFM3" s="523"/>
      <c r="DFN3" s="523"/>
      <c r="DFO3" s="523"/>
      <c r="DFP3" s="523"/>
      <c r="DFQ3" s="523"/>
      <c r="DFR3" s="523"/>
      <c r="DFS3" s="523"/>
      <c r="DFT3" s="523"/>
      <c r="DFU3" s="523"/>
      <c r="DFV3" s="523"/>
      <c r="DFW3" s="523"/>
      <c r="DFX3" s="523"/>
      <c r="DFY3" s="523"/>
      <c r="DFZ3" s="523"/>
      <c r="DGA3" s="523"/>
      <c r="DGB3" s="523"/>
      <c r="DGC3" s="523"/>
      <c r="DGD3" s="523"/>
      <c r="DGE3" s="523"/>
      <c r="DGF3" s="523"/>
      <c r="DGG3" s="523"/>
      <c r="DGH3" s="523"/>
      <c r="DGI3" s="523"/>
      <c r="DGJ3" s="523"/>
      <c r="DGK3" s="523"/>
      <c r="DGL3" s="523"/>
      <c r="DGM3" s="523"/>
      <c r="DGN3" s="523"/>
      <c r="DGO3" s="523"/>
      <c r="DGP3" s="523"/>
      <c r="DGQ3" s="523"/>
      <c r="DGR3" s="523"/>
      <c r="DGS3" s="523"/>
      <c r="DGT3" s="523"/>
      <c r="DGU3" s="523"/>
      <c r="DGV3" s="523"/>
      <c r="DGW3" s="523"/>
      <c r="DGX3" s="523"/>
      <c r="DGY3" s="523"/>
      <c r="DGZ3" s="523"/>
      <c r="DHA3" s="523"/>
      <c r="DHB3" s="523"/>
      <c r="DHC3" s="523"/>
      <c r="DHD3" s="523"/>
      <c r="DHE3" s="523"/>
      <c r="DHF3" s="523"/>
      <c r="DHG3" s="523"/>
      <c r="DHH3" s="523"/>
      <c r="DHI3" s="523"/>
      <c r="DHJ3" s="523"/>
      <c r="DHK3" s="523"/>
      <c r="DHL3" s="523"/>
      <c r="DHM3" s="523"/>
      <c r="DHN3" s="523"/>
      <c r="DHO3" s="523"/>
      <c r="DHP3" s="523"/>
      <c r="DHQ3" s="523"/>
      <c r="DHR3" s="523"/>
      <c r="DHS3" s="523"/>
      <c r="DHT3" s="523"/>
      <c r="DHU3" s="523"/>
      <c r="DHV3" s="523"/>
      <c r="DHW3" s="523"/>
      <c r="DHX3" s="523"/>
      <c r="DHY3" s="523"/>
      <c r="DHZ3" s="523"/>
      <c r="DIA3" s="523"/>
      <c r="DIB3" s="523"/>
      <c r="DIC3" s="523"/>
      <c r="DID3" s="523"/>
      <c r="DIE3" s="523"/>
      <c r="DIF3" s="523"/>
      <c r="DIG3" s="523"/>
      <c r="DIH3" s="523"/>
      <c r="DII3" s="523"/>
      <c r="DIJ3" s="523"/>
      <c r="DIK3" s="523"/>
      <c r="DIL3" s="523"/>
      <c r="DIM3" s="523"/>
      <c r="DIN3" s="523"/>
      <c r="DIO3" s="523"/>
      <c r="DIP3" s="523"/>
      <c r="DIQ3" s="523"/>
      <c r="DIR3" s="523"/>
      <c r="DIS3" s="523"/>
      <c r="DIT3" s="523"/>
      <c r="DIU3" s="523"/>
      <c r="DIV3" s="523"/>
      <c r="DIW3" s="523"/>
      <c r="DIX3" s="523"/>
      <c r="DIY3" s="523"/>
      <c r="DIZ3" s="523"/>
      <c r="DJA3" s="523"/>
      <c r="DJB3" s="523"/>
      <c r="DJC3" s="523"/>
      <c r="DJD3" s="523"/>
      <c r="DJE3" s="523"/>
      <c r="DJF3" s="523"/>
      <c r="DJG3" s="523"/>
      <c r="DJH3" s="523"/>
      <c r="DJI3" s="523"/>
      <c r="DJJ3" s="523"/>
      <c r="DJK3" s="523"/>
      <c r="DJL3" s="523"/>
      <c r="DJM3" s="523"/>
      <c r="DJN3" s="523"/>
      <c r="DJO3" s="523"/>
      <c r="DJP3" s="523"/>
      <c r="DJQ3" s="523"/>
      <c r="DJR3" s="523"/>
      <c r="DJS3" s="523"/>
      <c r="DJT3" s="523"/>
      <c r="DJU3" s="523"/>
      <c r="DJV3" s="523"/>
      <c r="DJW3" s="523"/>
      <c r="DJX3" s="523"/>
      <c r="DJY3" s="523"/>
      <c r="DJZ3" s="523"/>
      <c r="DKA3" s="523"/>
      <c r="DKB3" s="523"/>
      <c r="DKC3" s="523"/>
      <c r="DKD3" s="523"/>
      <c r="DKE3" s="523"/>
      <c r="DKF3" s="523"/>
      <c r="DKG3" s="523"/>
      <c r="DKH3" s="523"/>
      <c r="DKI3" s="523"/>
      <c r="DKJ3" s="523"/>
      <c r="DKK3" s="523"/>
      <c r="DKL3" s="523"/>
      <c r="DKM3" s="523"/>
      <c r="DKN3" s="523"/>
      <c r="DKO3" s="523"/>
      <c r="DKP3" s="523"/>
      <c r="DKQ3" s="523"/>
      <c r="DKR3" s="523"/>
      <c r="DKS3" s="523"/>
      <c r="DKT3" s="523"/>
      <c r="DKU3" s="523"/>
      <c r="DKV3" s="523"/>
      <c r="DKW3" s="523"/>
      <c r="DKX3" s="523"/>
      <c r="DKY3" s="523"/>
      <c r="DKZ3" s="523"/>
      <c r="DLA3" s="523"/>
      <c r="DLB3" s="523"/>
      <c r="DLC3" s="523"/>
      <c r="DLD3" s="523"/>
      <c r="DLE3" s="523"/>
      <c r="DLF3" s="523"/>
      <c r="DLG3" s="523"/>
      <c r="DLH3" s="523"/>
      <c r="DLI3" s="523"/>
      <c r="DLJ3" s="523"/>
      <c r="DLK3" s="523"/>
      <c r="DLL3" s="523"/>
      <c r="DLM3" s="523"/>
      <c r="DLN3" s="523"/>
      <c r="DLO3" s="523"/>
      <c r="DLP3" s="523"/>
      <c r="DLQ3" s="523"/>
      <c r="DLR3" s="523"/>
      <c r="DLS3" s="523"/>
      <c r="DLT3" s="523"/>
      <c r="DLU3" s="523"/>
      <c r="DLV3" s="523"/>
      <c r="DLW3" s="523"/>
      <c r="DLX3" s="523"/>
      <c r="DLY3" s="523"/>
      <c r="DLZ3" s="523"/>
      <c r="DMA3" s="523"/>
      <c r="DMB3" s="523"/>
      <c r="DMC3" s="523"/>
      <c r="DMD3" s="523"/>
      <c r="DME3" s="523"/>
      <c r="DMF3" s="523"/>
      <c r="DMG3" s="523"/>
      <c r="DMH3" s="523"/>
      <c r="DMI3" s="523"/>
      <c r="DMJ3" s="523"/>
      <c r="DMK3" s="523"/>
      <c r="DML3" s="523"/>
      <c r="DMM3" s="523"/>
      <c r="DMN3" s="523"/>
      <c r="DMO3" s="523"/>
      <c r="DMP3" s="523"/>
      <c r="DMQ3" s="523"/>
      <c r="DMR3" s="523"/>
      <c r="DMS3" s="523"/>
      <c r="DMT3" s="523"/>
      <c r="DMU3" s="523"/>
      <c r="DMV3" s="523"/>
      <c r="DMW3" s="523"/>
      <c r="DMX3" s="523"/>
      <c r="DMY3" s="523"/>
      <c r="DMZ3" s="523"/>
      <c r="DNA3" s="523"/>
      <c r="DNB3" s="523"/>
      <c r="DNC3" s="523"/>
      <c r="DND3" s="523"/>
      <c r="DNE3" s="523"/>
      <c r="DNF3" s="523"/>
      <c r="DNG3" s="523"/>
      <c r="DNH3" s="523"/>
      <c r="DNI3" s="523"/>
      <c r="DNJ3" s="523"/>
      <c r="DNK3" s="523"/>
      <c r="DNL3" s="523"/>
      <c r="DNM3" s="523"/>
      <c r="DNN3" s="523"/>
      <c r="DNO3" s="523"/>
      <c r="DNP3" s="523"/>
      <c r="DNQ3" s="523"/>
      <c r="DNR3" s="523"/>
      <c r="DNS3" s="523"/>
      <c r="DNT3" s="523"/>
      <c r="DNU3" s="523"/>
      <c r="DNV3" s="523"/>
      <c r="DNW3" s="523"/>
      <c r="DNX3" s="523"/>
      <c r="DNY3" s="523"/>
      <c r="DNZ3" s="523"/>
      <c r="DOA3" s="523"/>
      <c r="DOB3" s="523"/>
      <c r="DOC3" s="523"/>
      <c r="DOD3" s="523"/>
      <c r="DOE3" s="523"/>
      <c r="DOF3" s="523"/>
      <c r="DOG3" s="523"/>
      <c r="DOH3" s="523"/>
      <c r="DOI3" s="523"/>
      <c r="DOJ3" s="523"/>
      <c r="DOK3" s="523"/>
      <c r="DOL3" s="523"/>
      <c r="DOM3" s="523"/>
      <c r="DON3" s="523"/>
      <c r="DOO3" s="523"/>
      <c r="DOP3" s="523"/>
      <c r="DOQ3" s="523"/>
      <c r="DOR3" s="523"/>
      <c r="DOS3" s="523"/>
      <c r="DOT3" s="523"/>
      <c r="DOU3" s="523"/>
      <c r="DOV3" s="523"/>
      <c r="DOW3" s="523"/>
      <c r="DOX3" s="523"/>
      <c r="DOY3" s="523"/>
      <c r="DOZ3" s="523"/>
      <c r="DPA3" s="523"/>
      <c r="DPB3" s="523"/>
      <c r="DPC3" s="523"/>
      <c r="DPD3" s="523"/>
      <c r="DPE3" s="523"/>
      <c r="DPF3" s="523"/>
      <c r="DPG3" s="523"/>
      <c r="DPH3" s="523"/>
      <c r="DPI3" s="523"/>
      <c r="DPJ3" s="523"/>
      <c r="DPK3" s="523"/>
      <c r="DPL3" s="523"/>
      <c r="DPM3" s="523"/>
      <c r="DPN3" s="523"/>
      <c r="DPO3" s="523"/>
      <c r="DPP3" s="523"/>
      <c r="DPQ3" s="523"/>
      <c r="DPR3" s="523"/>
      <c r="DPS3" s="523"/>
      <c r="DPT3" s="523"/>
      <c r="DPU3" s="523"/>
      <c r="DPV3" s="523"/>
      <c r="DPW3" s="523"/>
      <c r="DPX3" s="523"/>
      <c r="DPY3" s="523"/>
      <c r="DPZ3" s="523"/>
      <c r="DQA3" s="523"/>
      <c r="DQB3" s="523"/>
      <c r="DQC3" s="523"/>
      <c r="DQD3" s="523"/>
      <c r="DQE3" s="523"/>
      <c r="DQF3" s="523"/>
      <c r="DQG3" s="523"/>
      <c r="DQH3" s="523"/>
      <c r="DQI3" s="523"/>
      <c r="DQJ3" s="523"/>
      <c r="DQK3" s="523"/>
      <c r="DQL3" s="523"/>
      <c r="DQM3" s="523"/>
      <c r="DQN3" s="523"/>
      <c r="DQO3" s="523"/>
      <c r="DQP3" s="523"/>
      <c r="DQQ3" s="523"/>
      <c r="DQR3" s="523"/>
      <c r="DQS3" s="523"/>
      <c r="DQT3" s="523"/>
      <c r="DQU3" s="523"/>
      <c r="DQV3" s="523"/>
      <c r="DQW3" s="523"/>
      <c r="DQX3" s="523"/>
      <c r="DQY3" s="523"/>
      <c r="DQZ3" s="523"/>
      <c r="DRA3" s="523"/>
      <c r="DRB3" s="523"/>
      <c r="DRC3" s="523"/>
      <c r="DRD3" s="523"/>
      <c r="DRE3" s="523"/>
      <c r="DRF3" s="523"/>
      <c r="DRG3" s="523"/>
      <c r="DRH3" s="523"/>
      <c r="DRI3" s="523"/>
      <c r="DRJ3" s="523"/>
      <c r="DRK3" s="523"/>
      <c r="DRL3" s="523"/>
      <c r="DRM3" s="523"/>
      <c r="DRN3" s="523"/>
      <c r="DRO3" s="523"/>
      <c r="DRP3" s="523"/>
      <c r="DRQ3" s="523"/>
      <c r="DRR3" s="523"/>
      <c r="DRS3" s="523"/>
      <c r="DRT3" s="523"/>
      <c r="DRU3" s="523"/>
      <c r="DRV3" s="523"/>
      <c r="DRW3" s="523"/>
      <c r="DRX3" s="523"/>
      <c r="DRY3" s="523"/>
      <c r="DRZ3" s="523"/>
      <c r="DSA3" s="523"/>
      <c r="DSB3" s="523"/>
      <c r="DSC3" s="523"/>
      <c r="DSD3" s="523"/>
      <c r="DSE3" s="523"/>
      <c r="DSF3" s="523"/>
      <c r="DSG3" s="523"/>
      <c r="DSH3" s="523"/>
      <c r="DSI3" s="523"/>
      <c r="DSJ3" s="523"/>
      <c r="DSK3" s="523"/>
      <c r="DSL3" s="523"/>
      <c r="DSM3" s="523"/>
      <c r="DSN3" s="523"/>
      <c r="DSO3" s="523"/>
      <c r="DSP3" s="523"/>
      <c r="DSQ3" s="523"/>
      <c r="DSR3" s="523"/>
      <c r="DSS3" s="523"/>
      <c r="DST3" s="523"/>
      <c r="DSU3" s="523"/>
      <c r="DSV3" s="523"/>
      <c r="DSW3" s="523"/>
      <c r="DSX3" s="523"/>
      <c r="DSY3" s="523"/>
      <c r="DSZ3" s="523"/>
      <c r="DTA3" s="523"/>
      <c r="DTB3" s="523"/>
      <c r="DTC3" s="523"/>
      <c r="DTD3" s="523"/>
      <c r="DTE3" s="523"/>
      <c r="DTF3" s="523"/>
      <c r="DTG3" s="523"/>
      <c r="DTH3" s="523"/>
      <c r="DTI3" s="523"/>
      <c r="DTJ3" s="523"/>
      <c r="DTK3" s="523"/>
      <c r="DTL3" s="523"/>
      <c r="DTM3" s="523"/>
      <c r="DTN3" s="523"/>
      <c r="DTO3" s="523"/>
      <c r="DTP3" s="523"/>
      <c r="DTQ3" s="523"/>
      <c r="DTR3" s="523"/>
      <c r="DTS3" s="523"/>
      <c r="DTT3" s="523"/>
      <c r="DTU3" s="523"/>
      <c r="DTV3" s="523"/>
      <c r="DTW3" s="523"/>
      <c r="DTX3" s="523"/>
      <c r="DTY3" s="523"/>
      <c r="DTZ3" s="523"/>
      <c r="DUA3" s="523"/>
      <c r="DUB3" s="523"/>
      <c r="DUC3" s="523"/>
      <c r="DUD3" s="523"/>
      <c r="DUE3" s="523"/>
      <c r="DUF3" s="523"/>
      <c r="DUG3" s="523"/>
      <c r="DUH3" s="523"/>
      <c r="DUI3" s="523"/>
      <c r="DUJ3" s="523"/>
      <c r="DUK3" s="523"/>
      <c r="DUL3" s="523"/>
      <c r="DUM3" s="523"/>
      <c r="DUN3" s="523"/>
      <c r="DUO3" s="523"/>
      <c r="DUP3" s="523"/>
      <c r="DUQ3" s="523"/>
      <c r="DUR3" s="523"/>
      <c r="DUS3" s="523"/>
      <c r="DUT3" s="523"/>
      <c r="DUU3" s="523"/>
      <c r="DUV3" s="523"/>
      <c r="DUW3" s="523"/>
      <c r="DUX3" s="523"/>
      <c r="DUY3" s="523"/>
      <c r="DUZ3" s="523"/>
      <c r="DVA3" s="523"/>
      <c r="DVB3" s="523"/>
      <c r="DVC3" s="523"/>
      <c r="DVD3" s="523"/>
      <c r="DVE3" s="523"/>
      <c r="DVF3" s="523"/>
      <c r="DVG3" s="523"/>
      <c r="DVH3" s="523"/>
      <c r="DVI3" s="523"/>
      <c r="DVJ3" s="523"/>
      <c r="DVK3" s="523"/>
      <c r="DVL3" s="523"/>
      <c r="DVM3" s="523"/>
      <c r="DVN3" s="523"/>
      <c r="DVO3" s="523"/>
      <c r="DVP3" s="523"/>
      <c r="DVQ3" s="523"/>
      <c r="DVR3" s="523"/>
      <c r="DVS3" s="523"/>
      <c r="DVT3" s="523"/>
      <c r="DVU3" s="523"/>
      <c r="DVV3" s="523"/>
      <c r="DVW3" s="523"/>
      <c r="DVX3" s="523"/>
      <c r="DVY3" s="523"/>
      <c r="DVZ3" s="523"/>
      <c r="DWA3" s="523"/>
      <c r="DWB3" s="523"/>
      <c r="DWC3" s="523"/>
      <c r="DWD3" s="523"/>
      <c r="DWE3" s="523"/>
      <c r="DWF3" s="523"/>
      <c r="DWG3" s="523"/>
      <c r="DWH3" s="523"/>
      <c r="DWI3" s="523"/>
      <c r="DWJ3" s="523"/>
      <c r="DWK3" s="523"/>
      <c r="DWL3" s="523"/>
      <c r="DWM3" s="523"/>
      <c r="DWN3" s="523"/>
      <c r="DWO3" s="523"/>
      <c r="DWP3" s="523"/>
      <c r="DWQ3" s="523"/>
      <c r="DWR3" s="523"/>
      <c r="DWS3" s="523"/>
      <c r="DWT3" s="523"/>
      <c r="DWU3" s="523"/>
      <c r="DWV3" s="523"/>
      <c r="DWW3" s="523"/>
      <c r="DWX3" s="523"/>
      <c r="DWY3" s="523"/>
      <c r="DWZ3" s="523"/>
      <c r="DXA3" s="523"/>
      <c r="DXB3" s="523"/>
      <c r="DXC3" s="523"/>
      <c r="DXD3" s="523"/>
      <c r="DXE3" s="523"/>
      <c r="DXF3" s="523"/>
      <c r="DXG3" s="523"/>
      <c r="DXH3" s="523"/>
      <c r="DXI3" s="523"/>
      <c r="DXJ3" s="523"/>
      <c r="DXK3" s="523"/>
      <c r="DXL3" s="523"/>
      <c r="DXM3" s="523"/>
      <c r="DXN3" s="523"/>
      <c r="DXO3" s="523"/>
      <c r="DXP3" s="523"/>
      <c r="DXQ3" s="523"/>
      <c r="DXR3" s="523"/>
      <c r="DXS3" s="523"/>
      <c r="DXT3" s="523"/>
      <c r="DXU3" s="523"/>
      <c r="DXV3" s="523"/>
      <c r="DXW3" s="523"/>
      <c r="DXX3" s="523"/>
      <c r="DXY3" s="523"/>
      <c r="DXZ3" s="523"/>
      <c r="DYA3" s="523"/>
      <c r="DYB3" s="523"/>
      <c r="DYC3" s="523"/>
      <c r="DYD3" s="523"/>
      <c r="DYE3" s="523"/>
      <c r="DYF3" s="523"/>
      <c r="DYG3" s="523"/>
      <c r="DYH3" s="523"/>
      <c r="DYI3" s="523"/>
      <c r="DYJ3" s="523"/>
      <c r="DYK3" s="523"/>
      <c r="DYL3" s="523"/>
      <c r="DYM3" s="523"/>
      <c r="DYN3" s="523"/>
      <c r="DYO3" s="523"/>
      <c r="DYP3" s="523"/>
      <c r="DYQ3" s="523"/>
      <c r="DYR3" s="523"/>
      <c r="DYS3" s="523"/>
      <c r="DYT3" s="523"/>
      <c r="DYU3" s="523"/>
      <c r="DYV3" s="523"/>
      <c r="DYW3" s="523"/>
      <c r="DYX3" s="523"/>
      <c r="DYY3" s="523"/>
      <c r="DYZ3" s="523"/>
      <c r="DZA3" s="523"/>
      <c r="DZB3" s="523"/>
      <c r="DZC3" s="523"/>
      <c r="DZD3" s="523"/>
      <c r="DZE3" s="523"/>
      <c r="DZF3" s="523"/>
      <c r="DZG3" s="523"/>
      <c r="DZH3" s="523"/>
      <c r="DZI3" s="523"/>
      <c r="DZJ3" s="523"/>
      <c r="DZK3" s="523"/>
      <c r="DZL3" s="523"/>
      <c r="DZM3" s="523"/>
      <c r="DZN3" s="523"/>
      <c r="DZO3" s="523"/>
      <c r="DZP3" s="523"/>
      <c r="DZQ3" s="523"/>
      <c r="DZR3" s="523"/>
      <c r="DZS3" s="523"/>
      <c r="DZT3" s="523"/>
      <c r="DZU3" s="523"/>
      <c r="DZV3" s="523"/>
      <c r="DZW3" s="523"/>
      <c r="DZX3" s="523"/>
      <c r="DZY3" s="523"/>
      <c r="DZZ3" s="523"/>
      <c r="EAA3" s="523"/>
      <c r="EAB3" s="523"/>
      <c r="EAC3" s="523"/>
      <c r="EAD3" s="523"/>
      <c r="EAE3" s="523"/>
      <c r="EAF3" s="523"/>
      <c r="EAG3" s="523"/>
      <c r="EAH3" s="523"/>
      <c r="EAI3" s="523"/>
      <c r="EAJ3" s="523"/>
      <c r="EAK3" s="523"/>
      <c r="EAL3" s="523"/>
      <c r="EAM3" s="523"/>
      <c r="EAN3" s="523"/>
      <c r="EAO3" s="523"/>
      <c r="EAP3" s="523"/>
      <c r="EAQ3" s="523"/>
      <c r="EAR3" s="523"/>
      <c r="EAS3" s="523"/>
      <c r="EAT3" s="523"/>
      <c r="EAU3" s="523"/>
      <c r="EAV3" s="523"/>
      <c r="EAW3" s="523"/>
      <c r="EAX3" s="523"/>
      <c r="EAY3" s="523"/>
      <c r="EAZ3" s="523"/>
      <c r="EBA3" s="523"/>
      <c r="EBB3" s="523"/>
      <c r="EBC3" s="523"/>
      <c r="EBD3" s="523"/>
      <c r="EBE3" s="523"/>
      <c r="EBF3" s="523"/>
      <c r="EBG3" s="523"/>
      <c r="EBH3" s="523"/>
      <c r="EBI3" s="523"/>
      <c r="EBJ3" s="523"/>
      <c r="EBK3" s="523"/>
      <c r="EBL3" s="523"/>
      <c r="EBM3" s="523"/>
      <c r="EBN3" s="523"/>
      <c r="EBO3" s="523"/>
      <c r="EBP3" s="523"/>
      <c r="EBQ3" s="523"/>
      <c r="EBR3" s="523"/>
      <c r="EBS3" s="523"/>
      <c r="EBT3" s="523"/>
      <c r="EBU3" s="523"/>
      <c r="EBV3" s="523"/>
      <c r="EBW3" s="523"/>
      <c r="EBX3" s="523"/>
      <c r="EBY3" s="523"/>
      <c r="EBZ3" s="523"/>
      <c r="ECA3" s="523"/>
      <c r="ECB3" s="523"/>
      <c r="ECC3" s="523"/>
      <c r="ECD3" s="523"/>
      <c r="ECE3" s="523"/>
      <c r="ECF3" s="523"/>
      <c r="ECG3" s="523"/>
      <c r="ECH3" s="523"/>
      <c r="ECI3" s="523"/>
      <c r="ECJ3" s="523"/>
      <c r="ECK3" s="523"/>
      <c r="ECL3" s="523"/>
      <c r="ECM3" s="523"/>
      <c r="ECN3" s="523"/>
      <c r="ECO3" s="523"/>
      <c r="ECP3" s="523"/>
      <c r="ECQ3" s="523"/>
      <c r="ECR3" s="523"/>
      <c r="ECS3" s="523"/>
      <c r="ECT3" s="523"/>
      <c r="ECU3" s="523"/>
      <c r="ECV3" s="523"/>
      <c r="ECW3" s="523"/>
      <c r="ECX3" s="523"/>
      <c r="ECY3" s="523"/>
      <c r="ECZ3" s="523"/>
      <c r="EDA3" s="523"/>
      <c r="EDB3" s="523"/>
      <c r="EDC3" s="523"/>
      <c r="EDD3" s="523"/>
      <c r="EDE3" s="523"/>
      <c r="EDF3" s="523"/>
      <c r="EDG3" s="523"/>
      <c r="EDH3" s="523"/>
      <c r="EDI3" s="523"/>
      <c r="EDJ3" s="523"/>
      <c r="EDK3" s="523"/>
      <c r="EDL3" s="523"/>
      <c r="EDM3" s="523"/>
      <c r="EDN3" s="523"/>
      <c r="EDO3" s="523"/>
      <c r="EDP3" s="523"/>
      <c r="EDQ3" s="523"/>
      <c r="EDR3" s="523"/>
      <c r="EDS3" s="523"/>
      <c r="EDT3" s="523"/>
      <c r="EDU3" s="523"/>
      <c r="EDV3" s="523"/>
      <c r="EDW3" s="523"/>
      <c r="EDX3" s="523"/>
      <c r="EDY3" s="523"/>
      <c r="EDZ3" s="523"/>
      <c r="EEA3" s="523"/>
      <c r="EEB3" s="523"/>
      <c r="EEC3" s="523"/>
      <c r="EED3" s="523"/>
      <c r="EEE3" s="523"/>
      <c r="EEF3" s="523"/>
      <c r="EEG3" s="523"/>
      <c r="EEH3" s="523"/>
      <c r="EEI3" s="523"/>
      <c r="EEJ3" s="523"/>
      <c r="EEK3" s="523"/>
      <c r="EEL3" s="523"/>
      <c r="EEM3" s="523"/>
      <c r="EEN3" s="523"/>
      <c r="EEO3" s="523"/>
      <c r="EEP3" s="523"/>
      <c r="EEQ3" s="523"/>
      <c r="EER3" s="523"/>
      <c r="EES3" s="523"/>
      <c r="EET3" s="523"/>
      <c r="EEU3" s="523"/>
      <c r="EEV3" s="523"/>
      <c r="EEW3" s="523"/>
      <c r="EEX3" s="523"/>
      <c r="EEY3" s="523"/>
      <c r="EEZ3" s="523"/>
      <c r="EFA3" s="523"/>
      <c r="EFB3" s="523"/>
      <c r="EFC3" s="523"/>
      <c r="EFD3" s="523"/>
      <c r="EFE3" s="523"/>
      <c r="EFF3" s="523"/>
      <c r="EFG3" s="523"/>
      <c r="EFH3" s="523"/>
      <c r="EFI3" s="523"/>
      <c r="EFJ3" s="523"/>
      <c r="EFK3" s="523"/>
      <c r="EFL3" s="523"/>
      <c r="EFM3" s="523"/>
      <c r="EFN3" s="523"/>
      <c r="EFO3" s="523"/>
      <c r="EFP3" s="523"/>
      <c r="EFQ3" s="523"/>
      <c r="EFR3" s="523"/>
      <c r="EFS3" s="523"/>
      <c r="EFT3" s="523"/>
      <c r="EFU3" s="523"/>
      <c r="EFV3" s="523"/>
      <c r="EFW3" s="523"/>
      <c r="EFX3" s="523"/>
      <c r="EFY3" s="523"/>
      <c r="EFZ3" s="523"/>
      <c r="EGA3" s="523"/>
      <c r="EGB3" s="523"/>
      <c r="EGC3" s="523"/>
      <c r="EGD3" s="523"/>
      <c r="EGE3" s="523"/>
      <c r="EGF3" s="523"/>
      <c r="EGG3" s="523"/>
      <c r="EGH3" s="523"/>
      <c r="EGI3" s="523"/>
      <c r="EGJ3" s="523"/>
      <c r="EGK3" s="523"/>
      <c r="EGL3" s="523"/>
      <c r="EGM3" s="523"/>
      <c r="EGN3" s="523"/>
      <c r="EGO3" s="523"/>
      <c r="EGP3" s="523"/>
      <c r="EGQ3" s="523"/>
      <c r="EGR3" s="523"/>
      <c r="EGS3" s="523"/>
      <c r="EGT3" s="523"/>
      <c r="EGU3" s="523"/>
      <c r="EGV3" s="523"/>
      <c r="EGW3" s="523"/>
      <c r="EGX3" s="523"/>
      <c r="EGY3" s="523"/>
      <c r="EGZ3" s="523"/>
      <c r="EHA3" s="523"/>
      <c r="EHB3" s="523"/>
      <c r="EHC3" s="523"/>
      <c r="EHD3" s="523"/>
      <c r="EHE3" s="523"/>
      <c r="EHF3" s="523"/>
      <c r="EHG3" s="523"/>
      <c r="EHH3" s="523"/>
      <c r="EHI3" s="523"/>
      <c r="EHJ3" s="523"/>
      <c r="EHK3" s="523"/>
      <c r="EHL3" s="523"/>
      <c r="EHM3" s="523"/>
      <c r="EHN3" s="523"/>
      <c r="EHO3" s="523"/>
      <c r="EHP3" s="523"/>
      <c r="EHQ3" s="523"/>
      <c r="EHR3" s="523"/>
      <c r="EHS3" s="523"/>
      <c r="EHT3" s="523"/>
      <c r="EHU3" s="523"/>
      <c r="EHV3" s="523"/>
      <c r="EHW3" s="523"/>
      <c r="EHX3" s="523"/>
      <c r="EHY3" s="523"/>
      <c r="EHZ3" s="523"/>
      <c r="EIA3" s="523"/>
      <c r="EIB3" s="523"/>
      <c r="EIC3" s="523"/>
      <c r="EID3" s="523"/>
      <c r="EIE3" s="523"/>
      <c r="EIF3" s="523"/>
      <c r="EIG3" s="523"/>
      <c r="EIH3" s="523"/>
      <c r="EII3" s="523"/>
      <c r="EIJ3" s="523"/>
      <c r="EIK3" s="523"/>
      <c r="EIL3" s="523"/>
      <c r="EIM3" s="523"/>
      <c r="EIN3" s="523"/>
      <c r="EIO3" s="523"/>
      <c r="EIP3" s="523"/>
      <c r="EIQ3" s="523"/>
      <c r="EIR3" s="523"/>
      <c r="EIS3" s="523"/>
      <c r="EIT3" s="523"/>
      <c r="EIU3" s="523"/>
      <c r="EIV3" s="523"/>
      <c r="EIW3" s="523"/>
      <c r="EIX3" s="523"/>
      <c r="EIY3" s="523"/>
      <c r="EIZ3" s="523"/>
      <c r="EJA3" s="523"/>
      <c r="EJB3" s="523"/>
      <c r="EJC3" s="523"/>
      <c r="EJD3" s="523"/>
      <c r="EJE3" s="523"/>
      <c r="EJF3" s="523"/>
      <c r="EJG3" s="523"/>
      <c r="EJH3" s="523"/>
      <c r="EJI3" s="523"/>
      <c r="EJJ3" s="523"/>
      <c r="EJK3" s="523"/>
      <c r="EJL3" s="523"/>
      <c r="EJM3" s="523"/>
      <c r="EJN3" s="523"/>
      <c r="EJO3" s="523"/>
      <c r="EJP3" s="523"/>
      <c r="EJQ3" s="523"/>
      <c r="EJR3" s="523"/>
      <c r="EJS3" s="523"/>
      <c r="EJT3" s="523"/>
      <c r="EJU3" s="523"/>
      <c r="EJV3" s="523"/>
      <c r="EJW3" s="523"/>
      <c r="EJX3" s="523"/>
      <c r="EJY3" s="523"/>
      <c r="EJZ3" s="523"/>
      <c r="EKA3" s="523"/>
      <c r="EKB3" s="523"/>
      <c r="EKC3" s="523"/>
      <c r="EKD3" s="523"/>
      <c r="EKE3" s="523"/>
      <c r="EKF3" s="523"/>
      <c r="EKG3" s="523"/>
      <c r="EKH3" s="523"/>
      <c r="EKI3" s="523"/>
      <c r="EKJ3" s="523"/>
      <c r="EKK3" s="523"/>
      <c r="EKL3" s="523"/>
      <c r="EKM3" s="523"/>
      <c r="EKN3" s="523"/>
      <c r="EKO3" s="523"/>
      <c r="EKP3" s="523"/>
      <c r="EKQ3" s="523"/>
      <c r="EKR3" s="523"/>
      <c r="EKS3" s="523"/>
      <c r="EKT3" s="523"/>
      <c r="EKU3" s="523"/>
      <c r="EKV3" s="523"/>
      <c r="EKW3" s="523"/>
      <c r="EKX3" s="523"/>
      <c r="EKY3" s="523"/>
      <c r="EKZ3" s="523"/>
      <c r="ELA3" s="523"/>
      <c r="ELB3" s="523"/>
      <c r="ELC3" s="523"/>
      <c r="ELD3" s="523"/>
      <c r="ELE3" s="523"/>
      <c r="ELF3" s="523"/>
      <c r="ELG3" s="523"/>
      <c r="ELH3" s="523"/>
      <c r="ELI3" s="523"/>
      <c r="ELJ3" s="523"/>
      <c r="ELK3" s="523"/>
      <c r="ELL3" s="523"/>
      <c r="ELM3" s="523"/>
      <c r="ELN3" s="523"/>
      <c r="ELO3" s="523"/>
      <c r="ELP3" s="523"/>
      <c r="ELQ3" s="523"/>
      <c r="ELR3" s="523"/>
      <c r="ELS3" s="523"/>
      <c r="ELT3" s="523"/>
      <c r="ELU3" s="523"/>
      <c r="ELV3" s="523"/>
      <c r="ELW3" s="523"/>
      <c r="ELX3" s="523"/>
      <c r="ELY3" s="523"/>
      <c r="ELZ3" s="523"/>
      <c r="EMA3" s="523"/>
      <c r="EMB3" s="523"/>
      <c r="EMC3" s="523"/>
      <c r="EMD3" s="523"/>
      <c r="EME3" s="523"/>
      <c r="EMF3" s="523"/>
      <c r="EMG3" s="523"/>
      <c r="EMH3" s="523"/>
      <c r="EMI3" s="523"/>
      <c r="EMJ3" s="523"/>
      <c r="EMK3" s="523"/>
      <c r="EML3" s="523"/>
      <c r="EMM3" s="523"/>
      <c r="EMN3" s="523"/>
      <c r="EMO3" s="523"/>
      <c r="EMP3" s="523"/>
      <c r="EMQ3" s="523"/>
      <c r="EMR3" s="523"/>
      <c r="EMS3" s="523"/>
      <c r="EMT3" s="523"/>
      <c r="EMU3" s="523"/>
      <c r="EMV3" s="523"/>
      <c r="EMW3" s="523"/>
      <c r="EMX3" s="523"/>
      <c r="EMY3" s="523"/>
      <c r="EMZ3" s="523"/>
      <c r="ENA3" s="523"/>
      <c r="ENB3" s="523"/>
      <c r="ENC3" s="523"/>
      <c r="END3" s="523"/>
      <c r="ENE3" s="523"/>
      <c r="ENF3" s="523"/>
      <c r="ENG3" s="523"/>
      <c r="ENH3" s="523"/>
      <c r="ENI3" s="523"/>
      <c r="ENJ3" s="523"/>
      <c r="ENK3" s="523"/>
      <c r="ENL3" s="523"/>
      <c r="ENM3" s="523"/>
      <c r="ENN3" s="523"/>
      <c r="ENO3" s="523"/>
      <c r="ENP3" s="523"/>
      <c r="ENQ3" s="523"/>
      <c r="ENR3" s="523"/>
      <c r="ENS3" s="523"/>
      <c r="ENT3" s="523"/>
      <c r="ENU3" s="523"/>
      <c r="ENV3" s="523"/>
      <c r="ENW3" s="523"/>
      <c r="ENX3" s="523"/>
      <c r="ENY3" s="523"/>
      <c r="ENZ3" s="523"/>
      <c r="EOA3" s="523"/>
      <c r="EOB3" s="523"/>
      <c r="EOC3" s="523"/>
      <c r="EOD3" s="523"/>
      <c r="EOE3" s="523"/>
      <c r="EOF3" s="523"/>
      <c r="EOG3" s="523"/>
      <c r="EOH3" s="523"/>
      <c r="EOI3" s="523"/>
      <c r="EOJ3" s="523"/>
      <c r="EOK3" s="523"/>
      <c r="EOL3" s="523"/>
      <c r="EOM3" s="523"/>
      <c r="EON3" s="523"/>
      <c r="EOO3" s="523"/>
      <c r="EOP3" s="523"/>
      <c r="EOQ3" s="523"/>
      <c r="EOR3" s="523"/>
      <c r="EOS3" s="523"/>
      <c r="EOT3" s="523"/>
      <c r="EOU3" s="523"/>
      <c r="EOV3" s="523"/>
      <c r="EOW3" s="523"/>
      <c r="EOX3" s="523"/>
      <c r="EOY3" s="523"/>
      <c r="EOZ3" s="523"/>
      <c r="EPA3" s="523"/>
      <c r="EPB3" s="523"/>
      <c r="EPC3" s="523"/>
      <c r="EPD3" s="523"/>
      <c r="EPE3" s="523"/>
      <c r="EPF3" s="523"/>
      <c r="EPG3" s="523"/>
      <c r="EPH3" s="523"/>
      <c r="EPI3" s="523"/>
      <c r="EPJ3" s="523"/>
      <c r="EPK3" s="523"/>
      <c r="EPL3" s="523"/>
      <c r="EPM3" s="523"/>
      <c r="EPN3" s="523"/>
      <c r="EPO3" s="523"/>
      <c r="EPP3" s="523"/>
      <c r="EPQ3" s="523"/>
      <c r="EPR3" s="523"/>
      <c r="EPS3" s="523"/>
      <c r="EPT3" s="523"/>
      <c r="EPU3" s="523"/>
      <c r="EPV3" s="523"/>
      <c r="EPW3" s="523"/>
      <c r="EPX3" s="523"/>
      <c r="EPY3" s="523"/>
      <c r="EPZ3" s="523"/>
      <c r="EQA3" s="523"/>
      <c r="EQB3" s="523"/>
      <c r="EQC3" s="523"/>
      <c r="EQD3" s="523"/>
      <c r="EQE3" s="523"/>
      <c r="EQF3" s="523"/>
      <c r="EQG3" s="523"/>
      <c r="EQH3" s="523"/>
      <c r="EQI3" s="523"/>
      <c r="EQJ3" s="523"/>
      <c r="EQK3" s="523"/>
      <c r="EQL3" s="523"/>
      <c r="EQM3" s="523"/>
      <c r="EQN3" s="523"/>
      <c r="EQO3" s="523"/>
      <c r="EQP3" s="523"/>
      <c r="EQQ3" s="523"/>
      <c r="EQR3" s="523"/>
      <c r="EQS3" s="523"/>
      <c r="EQT3" s="523"/>
      <c r="EQU3" s="523"/>
      <c r="EQV3" s="523"/>
      <c r="EQW3" s="523"/>
      <c r="EQX3" s="523"/>
      <c r="EQY3" s="523"/>
      <c r="EQZ3" s="523"/>
      <c r="ERA3" s="523"/>
      <c r="ERB3" s="523"/>
      <c r="ERC3" s="523"/>
      <c r="ERD3" s="523"/>
      <c r="ERE3" s="523"/>
      <c r="ERF3" s="523"/>
      <c r="ERG3" s="523"/>
      <c r="ERH3" s="523"/>
      <c r="ERI3" s="523"/>
      <c r="ERJ3" s="523"/>
      <c r="ERK3" s="523"/>
      <c r="ERL3" s="523"/>
      <c r="ERM3" s="523"/>
      <c r="ERN3" s="523"/>
      <c r="ERO3" s="523"/>
      <c r="ERP3" s="523"/>
      <c r="ERQ3" s="523"/>
      <c r="ERR3" s="523"/>
      <c r="ERS3" s="523"/>
      <c r="ERT3" s="523"/>
      <c r="ERU3" s="523"/>
      <c r="ERV3" s="523"/>
      <c r="ERW3" s="523"/>
      <c r="ERX3" s="523"/>
      <c r="ERY3" s="523"/>
      <c r="ERZ3" s="523"/>
      <c r="ESA3" s="523"/>
      <c r="ESB3" s="523"/>
      <c r="ESC3" s="523"/>
      <c r="ESD3" s="523"/>
      <c r="ESE3" s="523"/>
      <c r="ESF3" s="523"/>
      <c r="ESG3" s="523"/>
      <c r="ESH3" s="523"/>
      <c r="ESI3" s="523"/>
      <c r="ESJ3" s="523"/>
      <c r="ESK3" s="523"/>
      <c r="ESL3" s="523"/>
      <c r="ESM3" s="523"/>
      <c r="ESN3" s="523"/>
      <c r="ESO3" s="523"/>
      <c r="ESP3" s="523"/>
      <c r="ESQ3" s="523"/>
      <c r="ESR3" s="523"/>
      <c r="ESS3" s="523"/>
      <c r="EST3" s="523"/>
      <c r="ESU3" s="523"/>
      <c r="ESV3" s="523"/>
      <c r="ESW3" s="523"/>
      <c r="ESX3" s="523"/>
      <c r="ESY3" s="523"/>
      <c r="ESZ3" s="523"/>
      <c r="ETA3" s="523"/>
      <c r="ETB3" s="523"/>
      <c r="ETC3" s="523"/>
      <c r="ETD3" s="523"/>
      <c r="ETE3" s="523"/>
      <c r="ETF3" s="523"/>
      <c r="ETG3" s="523"/>
      <c r="ETH3" s="523"/>
      <c r="ETI3" s="523"/>
      <c r="ETJ3" s="523"/>
      <c r="ETK3" s="523"/>
      <c r="ETL3" s="523"/>
      <c r="ETM3" s="523"/>
      <c r="ETN3" s="523"/>
      <c r="ETO3" s="523"/>
      <c r="ETP3" s="523"/>
      <c r="ETQ3" s="523"/>
      <c r="ETR3" s="523"/>
      <c r="ETS3" s="523"/>
      <c r="ETT3" s="523"/>
      <c r="ETU3" s="523"/>
      <c r="ETV3" s="523"/>
      <c r="ETW3" s="523"/>
      <c r="ETX3" s="523"/>
      <c r="ETY3" s="523"/>
      <c r="ETZ3" s="523"/>
      <c r="EUA3" s="523"/>
      <c r="EUB3" s="523"/>
      <c r="EUC3" s="523"/>
      <c r="EUD3" s="523"/>
      <c r="EUE3" s="523"/>
      <c r="EUF3" s="523"/>
      <c r="EUG3" s="523"/>
      <c r="EUH3" s="523"/>
      <c r="EUI3" s="523"/>
      <c r="EUJ3" s="523"/>
      <c r="EUK3" s="523"/>
      <c r="EUL3" s="523"/>
      <c r="EUM3" s="523"/>
      <c r="EUN3" s="523"/>
      <c r="EUO3" s="523"/>
      <c r="EUP3" s="523"/>
      <c r="EUQ3" s="523"/>
      <c r="EUR3" s="523"/>
      <c r="EUS3" s="523"/>
      <c r="EUT3" s="523"/>
      <c r="EUU3" s="523"/>
      <c r="EUV3" s="523"/>
      <c r="EUW3" s="523"/>
      <c r="EUX3" s="523"/>
      <c r="EUY3" s="523"/>
      <c r="EUZ3" s="523"/>
      <c r="EVA3" s="523"/>
      <c r="EVB3" s="523"/>
      <c r="EVC3" s="523"/>
      <c r="EVD3" s="523"/>
      <c r="EVE3" s="523"/>
      <c r="EVF3" s="523"/>
      <c r="EVG3" s="523"/>
      <c r="EVH3" s="523"/>
      <c r="EVI3" s="523"/>
      <c r="EVJ3" s="523"/>
      <c r="EVK3" s="523"/>
      <c r="EVL3" s="523"/>
      <c r="EVM3" s="523"/>
      <c r="EVN3" s="523"/>
      <c r="EVO3" s="523"/>
      <c r="EVP3" s="523"/>
      <c r="EVQ3" s="523"/>
      <c r="EVR3" s="523"/>
      <c r="EVS3" s="523"/>
      <c r="EVT3" s="523"/>
      <c r="EVU3" s="523"/>
      <c r="EVV3" s="523"/>
      <c r="EVW3" s="523"/>
      <c r="EVX3" s="523"/>
      <c r="EVY3" s="523"/>
      <c r="EVZ3" s="523"/>
      <c r="EWA3" s="523"/>
      <c r="EWB3" s="523"/>
      <c r="EWC3" s="523"/>
      <c r="EWD3" s="523"/>
      <c r="EWE3" s="523"/>
      <c r="EWF3" s="523"/>
      <c r="EWG3" s="523"/>
      <c r="EWH3" s="523"/>
      <c r="EWI3" s="523"/>
      <c r="EWJ3" s="523"/>
      <c r="EWK3" s="523"/>
      <c r="EWL3" s="523"/>
      <c r="EWM3" s="523"/>
      <c r="EWN3" s="523"/>
      <c r="EWO3" s="523"/>
      <c r="EWP3" s="523"/>
      <c r="EWQ3" s="523"/>
      <c r="EWR3" s="523"/>
      <c r="EWS3" s="523"/>
      <c r="EWT3" s="523"/>
      <c r="EWU3" s="523"/>
      <c r="EWV3" s="523"/>
      <c r="EWW3" s="523"/>
      <c r="EWX3" s="523"/>
      <c r="EWY3" s="523"/>
      <c r="EWZ3" s="523"/>
      <c r="EXA3" s="523"/>
      <c r="EXB3" s="523"/>
      <c r="EXC3" s="523"/>
      <c r="EXD3" s="523"/>
      <c r="EXE3" s="523"/>
      <c r="EXF3" s="523"/>
      <c r="EXG3" s="523"/>
      <c r="EXH3" s="523"/>
      <c r="EXI3" s="523"/>
      <c r="EXJ3" s="523"/>
      <c r="EXK3" s="523"/>
      <c r="EXL3" s="523"/>
      <c r="EXM3" s="523"/>
      <c r="EXN3" s="523"/>
      <c r="EXO3" s="523"/>
      <c r="EXP3" s="523"/>
      <c r="EXQ3" s="523"/>
      <c r="EXR3" s="523"/>
      <c r="EXS3" s="523"/>
      <c r="EXT3" s="523"/>
      <c r="EXU3" s="523"/>
      <c r="EXV3" s="523"/>
      <c r="EXW3" s="523"/>
      <c r="EXX3" s="523"/>
      <c r="EXY3" s="523"/>
      <c r="EXZ3" s="523"/>
      <c r="EYA3" s="523"/>
      <c r="EYB3" s="523"/>
      <c r="EYC3" s="523"/>
      <c r="EYD3" s="523"/>
      <c r="EYE3" s="523"/>
      <c r="EYF3" s="523"/>
      <c r="EYG3" s="523"/>
      <c r="EYH3" s="523"/>
      <c r="EYI3" s="523"/>
      <c r="EYJ3" s="523"/>
      <c r="EYK3" s="523"/>
      <c r="EYL3" s="523"/>
      <c r="EYM3" s="523"/>
      <c r="EYN3" s="523"/>
      <c r="EYO3" s="523"/>
      <c r="EYP3" s="523"/>
      <c r="EYQ3" s="523"/>
      <c r="EYR3" s="523"/>
      <c r="EYS3" s="523"/>
      <c r="EYT3" s="523"/>
      <c r="EYU3" s="523"/>
      <c r="EYV3" s="523"/>
      <c r="EYW3" s="523"/>
      <c r="EYX3" s="523"/>
      <c r="EYY3" s="523"/>
      <c r="EYZ3" s="523"/>
      <c r="EZA3" s="523"/>
      <c r="EZB3" s="523"/>
      <c r="EZC3" s="523"/>
      <c r="EZD3" s="523"/>
      <c r="EZE3" s="523"/>
      <c r="EZF3" s="523"/>
      <c r="EZG3" s="523"/>
      <c r="EZH3" s="523"/>
      <c r="EZI3" s="523"/>
      <c r="EZJ3" s="523"/>
      <c r="EZK3" s="523"/>
      <c r="EZL3" s="523"/>
      <c r="EZM3" s="523"/>
      <c r="EZN3" s="523"/>
      <c r="EZO3" s="523"/>
      <c r="EZP3" s="523"/>
      <c r="EZQ3" s="523"/>
      <c r="EZR3" s="523"/>
      <c r="EZS3" s="523"/>
      <c r="EZT3" s="523"/>
      <c r="EZU3" s="523"/>
      <c r="EZV3" s="523"/>
      <c r="EZW3" s="523"/>
      <c r="EZX3" s="523"/>
      <c r="EZY3" s="523"/>
      <c r="EZZ3" s="523"/>
      <c r="FAA3" s="523"/>
      <c r="FAB3" s="523"/>
      <c r="FAC3" s="523"/>
      <c r="FAD3" s="523"/>
      <c r="FAE3" s="523"/>
      <c r="FAF3" s="523"/>
      <c r="FAG3" s="523"/>
      <c r="FAH3" s="523"/>
      <c r="FAI3" s="523"/>
      <c r="FAJ3" s="523"/>
      <c r="FAK3" s="523"/>
      <c r="FAL3" s="523"/>
      <c r="FAM3" s="523"/>
      <c r="FAN3" s="523"/>
      <c r="FAO3" s="523"/>
      <c r="FAP3" s="523"/>
      <c r="FAQ3" s="523"/>
      <c r="FAR3" s="523"/>
      <c r="FAS3" s="523"/>
      <c r="FAT3" s="523"/>
      <c r="FAU3" s="523"/>
      <c r="FAV3" s="523"/>
      <c r="FAW3" s="523"/>
      <c r="FAX3" s="523"/>
      <c r="FAY3" s="523"/>
      <c r="FAZ3" s="523"/>
      <c r="FBA3" s="523"/>
      <c r="FBB3" s="523"/>
      <c r="FBC3" s="523"/>
      <c r="FBD3" s="523"/>
      <c r="FBE3" s="523"/>
      <c r="FBF3" s="523"/>
      <c r="FBG3" s="523"/>
      <c r="FBH3" s="523"/>
      <c r="FBI3" s="523"/>
      <c r="FBJ3" s="523"/>
      <c r="FBK3" s="523"/>
      <c r="FBL3" s="523"/>
      <c r="FBM3" s="523"/>
      <c r="FBN3" s="523"/>
      <c r="FBO3" s="523"/>
      <c r="FBP3" s="523"/>
      <c r="FBQ3" s="523"/>
      <c r="FBR3" s="523"/>
      <c r="FBS3" s="523"/>
      <c r="FBT3" s="523"/>
      <c r="FBU3" s="523"/>
      <c r="FBV3" s="523"/>
      <c r="FBW3" s="523"/>
      <c r="FBX3" s="523"/>
      <c r="FBY3" s="523"/>
      <c r="FBZ3" s="523"/>
      <c r="FCA3" s="523"/>
      <c r="FCB3" s="523"/>
      <c r="FCC3" s="523"/>
      <c r="FCD3" s="523"/>
      <c r="FCE3" s="523"/>
      <c r="FCF3" s="523"/>
      <c r="FCG3" s="523"/>
      <c r="FCH3" s="523"/>
      <c r="FCI3" s="523"/>
      <c r="FCJ3" s="523"/>
      <c r="FCK3" s="523"/>
      <c r="FCL3" s="523"/>
      <c r="FCM3" s="523"/>
      <c r="FCN3" s="523"/>
      <c r="FCO3" s="523"/>
      <c r="FCP3" s="523"/>
      <c r="FCQ3" s="523"/>
      <c r="FCR3" s="523"/>
      <c r="FCS3" s="523"/>
      <c r="FCT3" s="523"/>
      <c r="FCU3" s="523"/>
      <c r="FCV3" s="523"/>
      <c r="FCW3" s="523"/>
      <c r="FCX3" s="523"/>
      <c r="FCY3" s="523"/>
      <c r="FCZ3" s="523"/>
      <c r="FDA3" s="523"/>
      <c r="FDB3" s="523"/>
      <c r="FDC3" s="523"/>
      <c r="FDD3" s="523"/>
      <c r="FDE3" s="523"/>
      <c r="FDF3" s="523"/>
      <c r="FDG3" s="523"/>
      <c r="FDH3" s="523"/>
      <c r="FDI3" s="523"/>
      <c r="FDJ3" s="523"/>
      <c r="FDK3" s="523"/>
      <c r="FDL3" s="523"/>
      <c r="FDM3" s="523"/>
      <c r="FDN3" s="523"/>
      <c r="FDO3" s="523"/>
      <c r="FDP3" s="523"/>
      <c r="FDQ3" s="523"/>
      <c r="FDR3" s="523"/>
      <c r="FDS3" s="523"/>
      <c r="FDT3" s="523"/>
      <c r="FDU3" s="523"/>
      <c r="FDV3" s="523"/>
      <c r="FDW3" s="523"/>
      <c r="FDX3" s="523"/>
      <c r="FDY3" s="523"/>
      <c r="FDZ3" s="523"/>
      <c r="FEA3" s="523"/>
      <c r="FEB3" s="523"/>
      <c r="FEC3" s="523"/>
      <c r="FED3" s="523"/>
      <c r="FEE3" s="523"/>
      <c r="FEF3" s="523"/>
      <c r="FEG3" s="523"/>
      <c r="FEH3" s="523"/>
      <c r="FEI3" s="523"/>
      <c r="FEJ3" s="523"/>
      <c r="FEK3" s="523"/>
      <c r="FEL3" s="523"/>
      <c r="FEM3" s="523"/>
      <c r="FEN3" s="523"/>
      <c r="FEO3" s="523"/>
      <c r="FEP3" s="523"/>
      <c r="FEQ3" s="523"/>
      <c r="FER3" s="523"/>
      <c r="FES3" s="523"/>
      <c r="FET3" s="523"/>
      <c r="FEU3" s="523"/>
      <c r="FEV3" s="523"/>
      <c r="FEW3" s="523"/>
      <c r="FEX3" s="523"/>
      <c r="FEY3" s="523"/>
      <c r="FEZ3" s="523"/>
      <c r="FFA3" s="523"/>
      <c r="FFB3" s="523"/>
      <c r="FFC3" s="523"/>
      <c r="FFD3" s="523"/>
      <c r="FFE3" s="523"/>
      <c r="FFF3" s="523"/>
      <c r="FFG3" s="523"/>
      <c r="FFH3" s="523"/>
      <c r="FFI3" s="523"/>
      <c r="FFJ3" s="523"/>
      <c r="FFK3" s="523"/>
      <c r="FFL3" s="523"/>
      <c r="FFM3" s="523"/>
      <c r="FFN3" s="523"/>
      <c r="FFO3" s="523"/>
      <c r="FFP3" s="523"/>
      <c r="FFQ3" s="523"/>
      <c r="FFR3" s="523"/>
      <c r="FFS3" s="523"/>
      <c r="FFT3" s="523"/>
      <c r="FFU3" s="523"/>
      <c r="FFV3" s="523"/>
      <c r="FFW3" s="523"/>
      <c r="FFX3" s="523"/>
      <c r="FFY3" s="523"/>
      <c r="FFZ3" s="523"/>
      <c r="FGA3" s="523"/>
      <c r="FGB3" s="523"/>
      <c r="FGC3" s="523"/>
      <c r="FGD3" s="523"/>
      <c r="FGE3" s="523"/>
      <c r="FGF3" s="523"/>
      <c r="FGG3" s="523"/>
      <c r="FGH3" s="523"/>
      <c r="FGI3" s="523"/>
      <c r="FGJ3" s="523"/>
      <c r="FGK3" s="523"/>
      <c r="FGL3" s="523"/>
      <c r="FGM3" s="523"/>
      <c r="FGN3" s="523"/>
      <c r="FGO3" s="523"/>
      <c r="FGP3" s="523"/>
      <c r="FGQ3" s="523"/>
      <c r="FGR3" s="523"/>
      <c r="FGS3" s="523"/>
      <c r="FGT3" s="523"/>
      <c r="FGU3" s="523"/>
      <c r="FGV3" s="523"/>
      <c r="FGW3" s="523"/>
      <c r="FGX3" s="523"/>
      <c r="FGY3" s="523"/>
      <c r="FGZ3" s="523"/>
      <c r="FHA3" s="523"/>
      <c r="FHB3" s="523"/>
      <c r="FHC3" s="523"/>
      <c r="FHD3" s="523"/>
      <c r="FHE3" s="523"/>
      <c r="FHF3" s="523"/>
      <c r="FHG3" s="523"/>
      <c r="FHH3" s="523"/>
      <c r="FHI3" s="523"/>
      <c r="FHJ3" s="523"/>
      <c r="FHK3" s="523"/>
      <c r="FHL3" s="523"/>
      <c r="FHM3" s="523"/>
      <c r="FHN3" s="523"/>
      <c r="FHO3" s="523"/>
      <c r="FHP3" s="523"/>
      <c r="FHQ3" s="523"/>
      <c r="FHR3" s="523"/>
      <c r="FHS3" s="523"/>
      <c r="FHT3" s="523"/>
      <c r="FHU3" s="523"/>
      <c r="FHV3" s="523"/>
      <c r="FHW3" s="523"/>
      <c r="FHX3" s="523"/>
      <c r="FHY3" s="523"/>
      <c r="FHZ3" s="523"/>
      <c r="FIA3" s="523"/>
      <c r="FIB3" s="523"/>
      <c r="FIC3" s="523"/>
      <c r="FID3" s="523"/>
      <c r="FIE3" s="523"/>
      <c r="FIF3" s="523"/>
      <c r="FIG3" s="523"/>
      <c r="FIH3" s="523"/>
      <c r="FII3" s="523"/>
      <c r="FIJ3" s="523"/>
      <c r="FIK3" s="523"/>
      <c r="FIL3" s="523"/>
      <c r="FIM3" s="523"/>
      <c r="FIN3" s="523"/>
      <c r="FIO3" s="523"/>
      <c r="FIP3" s="523"/>
      <c r="FIQ3" s="523"/>
      <c r="FIR3" s="523"/>
      <c r="FIS3" s="523"/>
      <c r="FIT3" s="523"/>
      <c r="FIU3" s="523"/>
      <c r="FIV3" s="523"/>
      <c r="FIW3" s="523"/>
      <c r="FIX3" s="523"/>
      <c r="FIY3" s="523"/>
      <c r="FIZ3" s="523"/>
      <c r="FJA3" s="523"/>
      <c r="FJB3" s="523"/>
      <c r="FJC3" s="523"/>
      <c r="FJD3" s="523"/>
      <c r="FJE3" s="523"/>
      <c r="FJF3" s="523"/>
      <c r="FJG3" s="523"/>
      <c r="FJH3" s="523"/>
      <c r="FJI3" s="523"/>
      <c r="FJJ3" s="523"/>
      <c r="FJK3" s="523"/>
      <c r="FJL3" s="523"/>
      <c r="FJM3" s="523"/>
      <c r="FJN3" s="523"/>
      <c r="FJO3" s="523"/>
      <c r="FJP3" s="523"/>
      <c r="FJQ3" s="523"/>
      <c r="FJR3" s="523"/>
      <c r="FJS3" s="523"/>
      <c r="FJT3" s="523"/>
      <c r="FJU3" s="523"/>
      <c r="FJV3" s="523"/>
      <c r="FJW3" s="523"/>
      <c r="FJX3" s="523"/>
      <c r="FJY3" s="523"/>
      <c r="FJZ3" s="523"/>
      <c r="FKA3" s="523"/>
      <c r="FKB3" s="523"/>
      <c r="FKC3" s="523"/>
      <c r="FKD3" s="523"/>
      <c r="FKE3" s="523"/>
      <c r="FKF3" s="523"/>
      <c r="FKG3" s="523"/>
      <c r="FKH3" s="523"/>
      <c r="FKI3" s="523"/>
      <c r="FKJ3" s="523"/>
      <c r="FKK3" s="523"/>
      <c r="FKL3" s="523"/>
      <c r="FKM3" s="523"/>
      <c r="FKN3" s="523"/>
      <c r="FKO3" s="523"/>
      <c r="FKP3" s="523"/>
      <c r="FKQ3" s="523"/>
      <c r="FKR3" s="523"/>
      <c r="FKS3" s="523"/>
      <c r="FKT3" s="523"/>
      <c r="FKU3" s="523"/>
      <c r="FKV3" s="523"/>
      <c r="FKW3" s="523"/>
      <c r="FKX3" s="523"/>
      <c r="FKY3" s="523"/>
      <c r="FKZ3" s="523"/>
      <c r="FLA3" s="523"/>
      <c r="FLB3" s="523"/>
      <c r="FLC3" s="523"/>
      <c r="FLD3" s="523"/>
      <c r="FLE3" s="523"/>
      <c r="FLF3" s="523"/>
      <c r="FLG3" s="523"/>
      <c r="FLH3" s="523"/>
      <c r="FLI3" s="523"/>
      <c r="FLJ3" s="523"/>
      <c r="FLK3" s="523"/>
      <c r="FLL3" s="523"/>
      <c r="FLM3" s="523"/>
      <c r="FLN3" s="523"/>
      <c r="FLO3" s="523"/>
      <c r="FLP3" s="523"/>
      <c r="FLQ3" s="523"/>
      <c r="FLR3" s="523"/>
      <c r="FLS3" s="523"/>
      <c r="FLT3" s="523"/>
      <c r="FLU3" s="523"/>
      <c r="FLV3" s="523"/>
      <c r="FLW3" s="523"/>
      <c r="FLX3" s="523"/>
      <c r="FLY3" s="523"/>
      <c r="FLZ3" s="523"/>
      <c r="FMA3" s="523"/>
      <c r="FMB3" s="523"/>
      <c r="FMC3" s="523"/>
      <c r="FMD3" s="523"/>
      <c r="FME3" s="523"/>
      <c r="FMF3" s="523"/>
      <c r="FMG3" s="523"/>
      <c r="FMH3" s="523"/>
      <c r="FMI3" s="523"/>
      <c r="FMJ3" s="523"/>
      <c r="FMK3" s="523"/>
      <c r="FML3" s="523"/>
      <c r="FMM3" s="523"/>
      <c r="FMN3" s="523"/>
      <c r="FMO3" s="523"/>
      <c r="FMP3" s="523"/>
      <c r="FMQ3" s="523"/>
      <c r="FMR3" s="523"/>
      <c r="FMS3" s="523"/>
      <c r="FMT3" s="523"/>
      <c r="FMU3" s="523"/>
      <c r="FMV3" s="523"/>
      <c r="FMW3" s="523"/>
      <c r="FMX3" s="523"/>
      <c r="FMY3" s="523"/>
      <c r="FMZ3" s="523"/>
      <c r="FNA3" s="523"/>
      <c r="FNB3" s="523"/>
      <c r="FNC3" s="523"/>
      <c r="FND3" s="523"/>
      <c r="FNE3" s="523"/>
      <c r="FNF3" s="523"/>
      <c r="FNG3" s="523"/>
      <c r="FNH3" s="523"/>
      <c r="FNI3" s="523"/>
      <c r="FNJ3" s="523"/>
      <c r="FNK3" s="523"/>
      <c r="FNL3" s="523"/>
      <c r="FNM3" s="523"/>
      <c r="FNN3" s="523"/>
      <c r="FNO3" s="523"/>
      <c r="FNP3" s="523"/>
      <c r="FNQ3" s="523"/>
      <c r="FNR3" s="523"/>
      <c r="FNS3" s="523"/>
      <c r="FNT3" s="523"/>
      <c r="FNU3" s="523"/>
      <c r="FNV3" s="523"/>
      <c r="FNW3" s="523"/>
      <c r="FNX3" s="523"/>
      <c r="FNY3" s="523"/>
      <c r="FNZ3" s="523"/>
      <c r="FOA3" s="523"/>
      <c r="FOB3" s="523"/>
      <c r="FOC3" s="523"/>
      <c r="FOD3" s="523"/>
      <c r="FOE3" s="523"/>
      <c r="FOF3" s="523"/>
      <c r="FOG3" s="523"/>
      <c r="FOH3" s="523"/>
      <c r="FOI3" s="523"/>
      <c r="FOJ3" s="523"/>
      <c r="FOK3" s="523"/>
      <c r="FOL3" s="523"/>
      <c r="FOM3" s="523"/>
      <c r="FON3" s="523"/>
      <c r="FOO3" s="523"/>
      <c r="FOP3" s="523"/>
      <c r="FOQ3" s="523"/>
      <c r="FOR3" s="523"/>
      <c r="FOS3" s="523"/>
      <c r="FOT3" s="523"/>
      <c r="FOU3" s="523"/>
      <c r="FOV3" s="523"/>
      <c r="FOW3" s="523"/>
      <c r="FOX3" s="523"/>
      <c r="FOY3" s="523"/>
      <c r="FOZ3" s="523"/>
      <c r="FPA3" s="523"/>
      <c r="FPB3" s="523"/>
      <c r="FPC3" s="523"/>
      <c r="FPD3" s="523"/>
      <c r="FPE3" s="523"/>
      <c r="FPF3" s="523"/>
      <c r="FPG3" s="523"/>
      <c r="FPH3" s="523"/>
      <c r="FPI3" s="523"/>
      <c r="FPJ3" s="523"/>
      <c r="FPK3" s="523"/>
      <c r="FPL3" s="523"/>
      <c r="FPM3" s="523"/>
      <c r="FPN3" s="523"/>
      <c r="FPO3" s="523"/>
      <c r="FPP3" s="523"/>
      <c r="FPQ3" s="523"/>
      <c r="FPR3" s="523"/>
      <c r="FPS3" s="523"/>
      <c r="FPT3" s="523"/>
      <c r="FPU3" s="523"/>
      <c r="FPV3" s="523"/>
      <c r="FPW3" s="523"/>
      <c r="FPX3" s="523"/>
      <c r="FPY3" s="523"/>
      <c r="FPZ3" s="523"/>
      <c r="FQA3" s="523"/>
      <c r="FQB3" s="523"/>
      <c r="FQC3" s="523"/>
      <c r="FQD3" s="523"/>
      <c r="FQE3" s="523"/>
      <c r="FQF3" s="523"/>
      <c r="FQG3" s="523"/>
      <c r="FQH3" s="523"/>
      <c r="FQI3" s="523"/>
      <c r="FQJ3" s="523"/>
      <c r="FQK3" s="523"/>
      <c r="FQL3" s="523"/>
      <c r="FQM3" s="523"/>
      <c r="FQN3" s="523"/>
      <c r="FQO3" s="523"/>
      <c r="FQP3" s="523"/>
      <c r="FQQ3" s="523"/>
      <c r="FQR3" s="523"/>
      <c r="FQS3" s="523"/>
      <c r="FQT3" s="523"/>
      <c r="FQU3" s="523"/>
      <c r="FQV3" s="523"/>
      <c r="FQW3" s="523"/>
      <c r="FQX3" s="523"/>
      <c r="FQY3" s="523"/>
      <c r="FQZ3" s="523"/>
      <c r="FRA3" s="523"/>
      <c r="FRB3" s="523"/>
      <c r="FRC3" s="523"/>
      <c r="FRD3" s="523"/>
      <c r="FRE3" s="523"/>
      <c r="FRF3" s="523"/>
      <c r="FRG3" s="523"/>
      <c r="FRH3" s="523"/>
      <c r="FRI3" s="523"/>
      <c r="FRJ3" s="523"/>
      <c r="FRK3" s="523"/>
      <c r="FRL3" s="523"/>
      <c r="FRM3" s="523"/>
      <c r="FRN3" s="523"/>
      <c r="FRO3" s="523"/>
      <c r="FRP3" s="523"/>
      <c r="FRQ3" s="523"/>
      <c r="FRR3" s="523"/>
      <c r="FRS3" s="523"/>
      <c r="FRT3" s="523"/>
      <c r="FRU3" s="523"/>
      <c r="FRV3" s="523"/>
      <c r="FRW3" s="523"/>
      <c r="FRX3" s="523"/>
      <c r="FRY3" s="523"/>
      <c r="FRZ3" s="523"/>
      <c r="FSA3" s="523"/>
      <c r="FSB3" s="523"/>
      <c r="FSC3" s="523"/>
      <c r="FSD3" s="523"/>
      <c r="FSE3" s="523"/>
      <c r="FSF3" s="523"/>
      <c r="FSG3" s="523"/>
      <c r="FSH3" s="523"/>
      <c r="FSI3" s="523"/>
      <c r="FSJ3" s="523"/>
      <c r="FSK3" s="523"/>
      <c r="FSL3" s="523"/>
      <c r="FSM3" s="523"/>
      <c r="FSN3" s="523"/>
      <c r="FSO3" s="523"/>
      <c r="FSP3" s="523"/>
      <c r="FSQ3" s="523"/>
      <c r="FSR3" s="523"/>
      <c r="FSS3" s="523"/>
      <c r="FST3" s="523"/>
      <c r="FSU3" s="523"/>
      <c r="FSV3" s="523"/>
      <c r="FSW3" s="523"/>
      <c r="FSX3" s="523"/>
      <c r="FSY3" s="523"/>
      <c r="FSZ3" s="523"/>
      <c r="FTA3" s="523"/>
      <c r="FTB3" s="523"/>
      <c r="FTC3" s="523"/>
      <c r="FTD3" s="523"/>
      <c r="FTE3" s="523"/>
      <c r="FTF3" s="523"/>
      <c r="FTG3" s="523"/>
      <c r="FTH3" s="523"/>
      <c r="FTI3" s="523"/>
      <c r="FTJ3" s="523"/>
      <c r="FTK3" s="523"/>
      <c r="FTL3" s="523"/>
      <c r="FTM3" s="523"/>
      <c r="FTN3" s="523"/>
      <c r="FTO3" s="523"/>
      <c r="FTP3" s="523"/>
      <c r="FTQ3" s="523"/>
      <c r="FTR3" s="523"/>
      <c r="FTS3" s="523"/>
      <c r="FTT3" s="523"/>
      <c r="FTU3" s="523"/>
      <c r="FTV3" s="523"/>
      <c r="FTW3" s="523"/>
      <c r="FTX3" s="523"/>
      <c r="FTY3" s="523"/>
      <c r="FTZ3" s="523"/>
      <c r="FUA3" s="523"/>
      <c r="FUB3" s="523"/>
      <c r="FUC3" s="523"/>
      <c r="FUD3" s="523"/>
      <c r="FUE3" s="523"/>
      <c r="FUF3" s="523"/>
      <c r="FUG3" s="523"/>
      <c r="FUH3" s="523"/>
      <c r="FUI3" s="523"/>
      <c r="FUJ3" s="523"/>
      <c r="FUK3" s="523"/>
      <c r="FUL3" s="523"/>
      <c r="FUM3" s="523"/>
      <c r="FUN3" s="523"/>
      <c r="FUO3" s="523"/>
      <c r="FUP3" s="523"/>
      <c r="FUQ3" s="523"/>
      <c r="FUR3" s="523"/>
      <c r="FUS3" s="523"/>
      <c r="FUT3" s="523"/>
      <c r="FUU3" s="523"/>
      <c r="FUV3" s="523"/>
      <c r="FUW3" s="523"/>
      <c r="FUX3" s="523"/>
      <c r="FUY3" s="523"/>
      <c r="FUZ3" s="523"/>
      <c r="FVA3" s="523"/>
      <c r="FVB3" s="523"/>
      <c r="FVC3" s="523"/>
      <c r="FVD3" s="523"/>
      <c r="FVE3" s="523"/>
      <c r="FVF3" s="523"/>
      <c r="FVG3" s="523"/>
      <c r="FVH3" s="523"/>
      <c r="FVI3" s="523"/>
      <c r="FVJ3" s="523"/>
      <c r="FVK3" s="523"/>
      <c r="FVL3" s="523"/>
      <c r="FVM3" s="523"/>
      <c r="FVN3" s="523"/>
      <c r="FVO3" s="523"/>
      <c r="FVP3" s="523"/>
      <c r="FVQ3" s="523"/>
      <c r="FVR3" s="523"/>
      <c r="FVS3" s="523"/>
      <c r="FVT3" s="523"/>
      <c r="FVU3" s="523"/>
      <c r="FVV3" s="523"/>
      <c r="FVW3" s="523"/>
      <c r="FVX3" s="523"/>
      <c r="FVY3" s="523"/>
      <c r="FVZ3" s="523"/>
      <c r="FWA3" s="523"/>
      <c r="FWB3" s="523"/>
      <c r="FWC3" s="523"/>
      <c r="FWD3" s="523"/>
      <c r="FWE3" s="523"/>
      <c r="FWF3" s="523"/>
      <c r="FWG3" s="523"/>
      <c r="FWH3" s="523"/>
      <c r="FWI3" s="523"/>
      <c r="FWJ3" s="523"/>
      <c r="FWK3" s="523"/>
      <c r="FWL3" s="523"/>
      <c r="FWM3" s="523"/>
      <c r="FWN3" s="523"/>
      <c r="FWO3" s="523"/>
      <c r="FWP3" s="523"/>
      <c r="FWQ3" s="523"/>
      <c r="FWR3" s="523"/>
      <c r="FWS3" s="523"/>
      <c r="FWT3" s="523"/>
      <c r="FWU3" s="523"/>
      <c r="FWV3" s="523"/>
      <c r="FWW3" s="523"/>
      <c r="FWX3" s="523"/>
      <c r="FWY3" s="523"/>
      <c r="FWZ3" s="523"/>
      <c r="FXA3" s="523"/>
      <c r="FXB3" s="523"/>
      <c r="FXC3" s="523"/>
      <c r="FXD3" s="523"/>
      <c r="FXE3" s="523"/>
      <c r="FXF3" s="523"/>
      <c r="FXG3" s="523"/>
      <c r="FXH3" s="523"/>
      <c r="FXI3" s="523"/>
      <c r="FXJ3" s="523"/>
      <c r="FXK3" s="523"/>
      <c r="FXL3" s="523"/>
      <c r="FXM3" s="523"/>
      <c r="FXN3" s="523"/>
      <c r="FXO3" s="523"/>
      <c r="FXP3" s="523"/>
      <c r="FXQ3" s="523"/>
      <c r="FXR3" s="523"/>
      <c r="FXS3" s="523"/>
      <c r="FXT3" s="523"/>
      <c r="FXU3" s="523"/>
      <c r="FXV3" s="523"/>
      <c r="FXW3" s="523"/>
      <c r="FXX3" s="523"/>
      <c r="FXY3" s="523"/>
      <c r="FXZ3" s="523"/>
      <c r="FYA3" s="523"/>
      <c r="FYB3" s="523"/>
      <c r="FYC3" s="523"/>
      <c r="FYD3" s="523"/>
      <c r="FYE3" s="523"/>
      <c r="FYF3" s="523"/>
      <c r="FYG3" s="523"/>
      <c r="FYH3" s="523"/>
      <c r="FYI3" s="523"/>
      <c r="FYJ3" s="523"/>
      <c r="FYK3" s="523"/>
      <c r="FYL3" s="523"/>
      <c r="FYM3" s="523"/>
      <c r="FYN3" s="523"/>
      <c r="FYO3" s="523"/>
      <c r="FYP3" s="523"/>
      <c r="FYQ3" s="523"/>
      <c r="FYR3" s="523"/>
      <c r="FYS3" s="523"/>
      <c r="FYT3" s="523"/>
      <c r="FYU3" s="523"/>
      <c r="FYV3" s="523"/>
      <c r="FYW3" s="523"/>
      <c r="FYX3" s="523"/>
      <c r="FYY3" s="523"/>
      <c r="FYZ3" s="523"/>
      <c r="FZA3" s="523"/>
      <c r="FZB3" s="523"/>
      <c r="FZC3" s="523"/>
      <c r="FZD3" s="523"/>
      <c r="FZE3" s="523"/>
      <c r="FZF3" s="523"/>
      <c r="FZG3" s="523"/>
      <c r="FZH3" s="523"/>
      <c r="FZI3" s="523"/>
      <c r="FZJ3" s="523"/>
      <c r="FZK3" s="523"/>
      <c r="FZL3" s="523"/>
      <c r="FZM3" s="523"/>
      <c r="FZN3" s="523"/>
      <c r="FZO3" s="523"/>
      <c r="FZP3" s="523"/>
      <c r="FZQ3" s="523"/>
      <c r="FZR3" s="523"/>
      <c r="FZS3" s="523"/>
      <c r="FZT3" s="523"/>
      <c r="FZU3" s="523"/>
      <c r="FZV3" s="523"/>
      <c r="FZW3" s="523"/>
      <c r="FZX3" s="523"/>
      <c r="FZY3" s="523"/>
      <c r="FZZ3" s="523"/>
      <c r="GAA3" s="523"/>
      <c r="GAB3" s="523"/>
      <c r="GAC3" s="523"/>
      <c r="GAD3" s="523"/>
      <c r="GAE3" s="523"/>
      <c r="GAF3" s="523"/>
      <c r="GAG3" s="523"/>
      <c r="GAH3" s="523"/>
      <c r="GAI3" s="523"/>
      <c r="GAJ3" s="523"/>
      <c r="GAK3" s="523"/>
      <c r="GAL3" s="523"/>
      <c r="GAM3" s="523"/>
      <c r="GAN3" s="523"/>
      <c r="GAO3" s="523"/>
      <c r="GAP3" s="523"/>
      <c r="GAQ3" s="523"/>
      <c r="GAR3" s="523"/>
      <c r="GAS3" s="523"/>
      <c r="GAT3" s="523"/>
      <c r="GAU3" s="523"/>
      <c r="GAV3" s="523"/>
      <c r="GAW3" s="523"/>
      <c r="GAX3" s="523"/>
      <c r="GAY3" s="523"/>
      <c r="GAZ3" s="523"/>
      <c r="GBA3" s="523"/>
      <c r="GBB3" s="523"/>
      <c r="GBC3" s="523"/>
      <c r="GBD3" s="523"/>
      <c r="GBE3" s="523"/>
      <c r="GBF3" s="523"/>
      <c r="GBG3" s="523"/>
      <c r="GBH3" s="523"/>
      <c r="GBI3" s="523"/>
      <c r="GBJ3" s="523"/>
      <c r="GBK3" s="523"/>
      <c r="GBL3" s="523"/>
      <c r="GBM3" s="523"/>
      <c r="GBN3" s="523"/>
      <c r="GBO3" s="523"/>
      <c r="GBP3" s="523"/>
      <c r="GBQ3" s="523"/>
      <c r="GBR3" s="523"/>
      <c r="GBS3" s="523"/>
      <c r="GBT3" s="523"/>
      <c r="GBU3" s="523"/>
      <c r="GBV3" s="523"/>
      <c r="GBW3" s="523"/>
      <c r="GBX3" s="523"/>
      <c r="GBY3" s="523"/>
      <c r="GBZ3" s="523"/>
      <c r="GCA3" s="523"/>
      <c r="GCB3" s="523"/>
      <c r="GCC3" s="523"/>
      <c r="GCD3" s="523"/>
      <c r="GCE3" s="523"/>
      <c r="GCF3" s="523"/>
      <c r="GCG3" s="523"/>
      <c r="GCH3" s="523"/>
      <c r="GCI3" s="523"/>
      <c r="GCJ3" s="523"/>
      <c r="GCK3" s="523"/>
      <c r="GCL3" s="523"/>
      <c r="GCM3" s="523"/>
      <c r="GCN3" s="523"/>
      <c r="GCO3" s="523"/>
      <c r="GCP3" s="523"/>
      <c r="GCQ3" s="523"/>
      <c r="GCR3" s="523"/>
      <c r="GCS3" s="523"/>
      <c r="GCT3" s="523"/>
      <c r="GCU3" s="523"/>
      <c r="GCV3" s="523"/>
      <c r="GCW3" s="523"/>
      <c r="GCX3" s="523"/>
      <c r="GCY3" s="523"/>
      <c r="GCZ3" s="523"/>
      <c r="GDA3" s="523"/>
      <c r="GDB3" s="523"/>
      <c r="GDC3" s="523"/>
      <c r="GDD3" s="523"/>
      <c r="GDE3" s="523"/>
      <c r="GDF3" s="523"/>
      <c r="GDG3" s="523"/>
      <c r="GDH3" s="523"/>
      <c r="GDI3" s="523"/>
      <c r="GDJ3" s="523"/>
      <c r="GDK3" s="523"/>
      <c r="GDL3" s="523"/>
      <c r="GDM3" s="523"/>
      <c r="GDN3" s="523"/>
      <c r="GDO3" s="523"/>
      <c r="GDP3" s="523"/>
      <c r="GDQ3" s="523"/>
      <c r="GDR3" s="523"/>
      <c r="GDS3" s="523"/>
      <c r="GDT3" s="523"/>
      <c r="GDU3" s="523"/>
      <c r="GDV3" s="523"/>
      <c r="GDW3" s="523"/>
      <c r="GDX3" s="523"/>
      <c r="GDY3" s="523"/>
      <c r="GDZ3" s="523"/>
      <c r="GEA3" s="523"/>
      <c r="GEB3" s="523"/>
      <c r="GEC3" s="523"/>
      <c r="GED3" s="523"/>
      <c r="GEE3" s="523"/>
      <c r="GEF3" s="523"/>
      <c r="GEG3" s="523"/>
      <c r="GEH3" s="523"/>
      <c r="GEI3" s="523"/>
      <c r="GEJ3" s="523"/>
      <c r="GEK3" s="523"/>
      <c r="GEL3" s="523"/>
      <c r="GEM3" s="523"/>
      <c r="GEN3" s="523"/>
      <c r="GEO3" s="523"/>
      <c r="GEP3" s="523"/>
      <c r="GEQ3" s="523"/>
      <c r="GER3" s="523"/>
      <c r="GES3" s="523"/>
      <c r="GET3" s="523"/>
      <c r="GEU3" s="523"/>
      <c r="GEV3" s="523"/>
      <c r="GEW3" s="523"/>
      <c r="GEX3" s="523"/>
      <c r="GEY3" s="523"/>
      <c r="GEZ3" s="523"/>
      <c r="GFA3" s="523"/>
      <c r="GFB3" s="523"/>
      <c r="GFC3" s="523"/>
      <c r="GFD3" s="523"/>
      <c r="GFE3" s="523"/>
      <c r="GFF3" s="523"/>
      <c r="GFG3" s="523"/>
      <c r="GFH3" s="523"/>
      <c r="GFI3" s="523"/>
      <c r="GFJ3" s="523"/>
      <c r="GFK3" s="523"/>
      <c r="GFL3" s="523"/>
      <c r="GFM3" s="523"/>
      <c r="GFN3" s="523"/>
      <c r="GFO3" s="523"/>
      <c r="GFP3" s="523"/>
      <c r="GFQ3" s="523"/>
      <c r="GFR3" s="523"/>
      <c r="GFS3" s="523"/>
      <c r="GFT3" s="523"/>
      <c r="GFU3" s="523"/>
      <c r="GFV3" s="523"/>
      <c r="GFW3" s="523"/>
      <c r="GFX3" s="523"/>
      <c r="GFY3" s="523"/>
      <c r="GFZ3" s="523"/>
      <c r="GGA3" s="523"/>
      <c r="GGB3" s="523"/>
      <c r="GGC3" s="523"/>
      <c r="GGD3" s="523"/>
      <c r="GGE3" s="523"/>
      <c r="GGF3" s="523"/>
      <c r="GGG3" s="523"/>
      <c r="GGH3" s="523"/>
      <c r="GGI3" s="523"/>
      <c r="GGJ3" s="523"/>
      <c r="GGK3" s="523"/>
      <c r="GGL3" s="523"/>
      <c r="GGM3" s="523"/>
      <c r="GGN3" s="523"/>
      <c r="GGO3" s="523"/>
      <c r="GGP3" s="523"/>
      <c r="GGQ3" s="523"/>
      <c r="GGR3" s="523"/>
      <c r="GGS3" s="523"/>
      <c r="GGT3" s="523"/>
      <c r="GGU3" s="523"/>
      <c r="GGV3" s="523"/>
      <c r="GGW3" s="523"/>
      <c r="GGX3" s="523"/>
      <c r="GGY3" s="523"/>
      <c r="GGZ3" s="523"/>
      <c r="GHA3" s="523"/>
      <c r="GHB3" s="523"/>
      <c r="GHC3" s="523"/>
      <c r="GHD3" s="523"/>
      <c r="GHE3" s="523"/>
      <c r="GHF3" s="523"/>
      <c r="GHG3" s="523"/>
      <c r="GHH3" s="523"/>
      <c r="GHI3" s="523"/>
      <c r="GHJ3" s="523"/>
      <c r="GHK3" s="523"/>
      <c r="GHL3" s="523"/>
      <c r="GHM3" s="523"/>
      <c r="GHN3" s="523"/>
      <c r="GHO3" s="523"/>
      <c r="GHP3" s="523"/>
      <c r="GHQ3" s="523"/>
      <c r="GHR3" s="523"/>
      <c r="GHS3" s="523"/>
      <c r="GHT3" s="523"/>
      <c r="GHU3" s="523"/>
      <c r="GHV3" s="523"/>
      <c r="GHW3" s="523"/>
      <c r="GHX3" s="523"/>
      <c r="GHY3" s="523"/>
      <c r="GHZ3" s="523"/>
      <c r="GIA3" s="523"/>
      <c r="GIB3" s="523"/>
      <c r="GIC3" s="523"/>
      <c r="GID3" s="523"/>
      <c r="GIE3" s="523"/>
      <c r="GIF3" s="523"/>
      <c r="GIG3" s="523"/>
      <c r="GIH3" s="523"/>
      <c r="GII3" s="523"/>
      <c r="GIJ3" s="523"/>
      <c r="GIK3" s="523"/>
      <c r="GIL3" s="523"/>
      <c r="GIM3" s="523"/>
      <c r="GIN3" s="523"/>
      <c r="GIO3" s="523"/>
      <c r="GIP3" s="523"/>
      <c r="GIQ3" s="523"/>
      <c r="GIR3" s="523"/>
      <c r="GIS3" s="523"/>
      <c r="GIT3" s="523"/>
      <c r="GIU3" s="523"/>
      <c r="GIV3" s="523"/>
      <c r="GIW3" s="523"/>
      <c r="GIX3" s="523"/>
      <c r="GIY3" s="523"/>
      <c r="GIZ3" s="523"/>
      <c r="GJA3" s="523"/>
      <c r="GJB3" s="523"/>
      <c r="GJC3" s="523"/>
      <c r="GJD3" s="523"/>
      <c r="GJE3" s="523"/>
      <c r="GJF3" s="523"/>
      <c r="GJG3" s="523"/>
      <c r="GJH3" s="523"/>
      <c r="GJI3" s="523"/>
      <c r="GJJ3" s="523"/>
      <c r="GJK3" s="523"/>
      <c r="GJL3" s="523"/>
      <c r="GJM3" s="523"/>
      <c r="GJN3" s="523"/>
      <c r="GJO3" s="523"/>
      <c r="GJP3" s="523"/>
      <c r="GJQ3" s="523"/>
      <c r="GJR3" s="523"/>
      <c r="GJS3" s="523"/>
      <c r="GJT3" s="523"/>
      <c r="GJU3" s="523"/>
      <c r="GJV3" s="523"/>
      <c r="GJW3" s="523"/>
      <c r="GJX3" s="523"/>
      <c r="GJY3" s="523"/>
      <c r="GJZ3" s="523"/>
      <c r="GKA3" s="523"/>
      <c r="GKB3" s="523"/>
      <c r="GKC3" s="523"/>
      <c r="GKD3" s="523"/>
      <c r="GKE3" s="523"/>
      <c r="GKF3" s="523"/>
      <c r="GKG3" s="523"/>
      <c r="GKH3" s="523"/>
      <c r="GKI3" s="523"/>
      <c r="GKJ3" s="523"/>
      <c r="GKK3" s="523"/>
      <c r="GKL3" s="523"/>
      <c r="GKM3" s="523"/>
      <c r="GKN3" s="523"/>
      <c r="GKO3" s="523"/>
      <c r="GKP3" s="523"/>
      <c r="GKQ3" s="523"/>
      <c r="GKR3" s="523"/>
      <c r="GKS3" s="523"/>
      <c r="GKT3" s="523"/>
      <c r="GKU3" s="523"/>
      <c r="GKV3" s="523"/>
      <c r="GKW3" s="523"/>
      <c r="GKX3" s="523"/>
      <c r="GKY3" s="523"/>
      <c r="GKZ3" s="523"/>
      <c r="GLA3" s="523"/>
      <c r="GLB3" s="523"/>
      <c r="GLC3" s="523"/>
      <c r="GLD3" s="523"/>
      <c r="GLE3" s="523"/>
      <c r="GLF3" s="523"/>
      <c r="GLG3" s="523"/>
      <c r="GLH3" s="523"/>
      <c r="GLI3" s="523"/>
      <c r="GLJ3" s="523"/>
      <c r="GLK3" s="523"/>
      <c r="GLL3" s="523"/>
      <c r="GLM3" s="523"/>
      <c r="GLN3" s="523"/>
      <c r="GLO3" s="523"/>
      <c r="GLP3" s="523"/>
      <c r="GLQ3" s="523"/>
      <c r="GLR3" s="523"/>
      <c r="GLS3" s="523"/>
      <c r="GLT3" s="523"/>
      <c r="GLU3" s="523"/>
      <c r="GLV3" s="523"/>
      <c r="GLW3" s="523"/>
      <c r="GLX3" s="523"/>
      <c r="GLY3" s="523"/>
      <c r="GLZ3" s="523"/>
      <c r="GMA3" s="523"/>
      <c r="GMB3" s="523"/>
      <c r="GMC3" s="523"/>
      <c r="GMD3" s="523"/>
      <c r="GME3" s="523"/>
      <c r="GMF3" s="523"/>
      <c r="GMG3" s="523"/>
      <c r="GMH3" s="523"/>
      <c r="GMI3" s="523"/>
      <c r="GMJ3" s="523"/>
      <c r="GMK3" s="523"/>
      <c r="GML3" s="523"/>
      <c r="GMM3" s="523"/>
      <c r="GMN3" s="523"/>
      <c r="GMO3" s="523"/>
      <c r="GMP3" s="523"/>
      <c r="GMQ3" s="523"/>
      <c r="GMR3" s="523"/>
      <c r="GMS3" s="523"/>
      <c r="GMT3" s="523"/>
      <c r="GMU3" s="523"/>
      <c r="GMV3" s="523"/>
      <c r="GMW3" s="523"/>
      <c r="GMX3" s="523"/>
      <c r="GMY3" s="523"/>
      <c r="GMZ3" s="523"/>
      <c r="GNA3" s="523"/>
      <c r="GNB3" s="523"/>
      <c r="GNC3" s="523"/>
      <c r="GND3" s="523"/>
      <c r="GNE3" s="523"/>
      <c r="GNF3" s="523"/>
      <c r="GNG3" s="523"/>
      <c r="GNH3" s="523"/>
      <c r="GNI3" s="523"/>
      <c r="GNJ3" s="523"/>
      <c r="GNK3" s="523"/>
      <c r="GNL3" s="523"/>
      <c r="GNM3" s="523"/>
      <c r="GNN3" s="523"/>
      <c r="GNO3" s="523"/>
      <c r="GNP3" s="523"/>
      <c r="GNQ3" s="523"/>
      <c r="GNR3" s="523"/>
      <c r="GNS3" s="523"/>
      <c r="GNT3" s="523"/>
      <c r="GNU3" s="523"/>
      <c r="GNV3" s="523"/>
      <c r="GNW3" s="523"/>
      <c r="GNX3" s="523"/>
      <c r="GNY3" s="523"/>
      <c r="GNZ3" s="523"/>
      <c r="GOA3" s="523"/>
      <c r="GOB3" s="523"/>
      <c r="GOC3" s="523"/>
      <c r="GOD3" s="523"/>
      <c r="GOE3" s="523"/>
      <c r="GOF3" s="523"/>
      <c r="GOG3" s="523"/>
      <c r="GOH3" s="523"/>
      <c r="GOI3" s="523"/>
      <c r="GOJ3" s="523"/>
      <c r="GOK3" s="523"/>
      <c r="GOL3" s="523"/>
      <c r="GOM3" s="523"/>
      <c r="GON3" s="523"/>
      <c r="GOO3" s="523"/>
      <c r="GOP3" s="523"/>
      <c r="GOQ3" s="523"/>
      <c r="GOR3" s="523"/>
      <c r="GOS3" s="523"/>
      <c r="GOT3" s="523"/>
      <c r="GOU3" s="523"/>
      <c r="GOV3" s="523"/>
      <c r="GOW3" s="523"/>
      <c r="GOX3" s="523"/>
      <c r="GOY3" s="523"/>
      <c r="GOZ3" s="523"/>
      <c r="GPA3" s="523"/>
      <c r="GPB3" s="523"/>
      <c r="GPC3" s="523"/>
      <c r="GPD3" s="523"/>
      <c r="GPE3" s="523"/>
      <c r="GPF3" s="523"/>
      <c r="GPG3" s="523"/>
      <c r="GPH3" s="523"/>
      <c r="GPI3" s="523"/>
      <c r="GPJ3" s="523"/>
      <c r="GPK3" s="523"/>
      <c r="GPL3" s="523"/>
      <c r="GPM3" s="523"/>
      <c r="GPN3" s="523"/>
      <c r="GPO3" s="523"/>
      <c r="GPP3" s="523"/>
      <c r="GPQ3" s="523"/>
      <c r="GPR3" s="523"/>
      <c r="GPS3" s="523"/>
      <c r="GPT3" s="523"/>
      <c r="GPU3" s="523"/>
      <c r="GPV3" s="523"/>
      <c r="GPW3" s="523"/>
      <c r="GPX3" s="523"/>
      <c r="GPY3" s="523"/>
      <c r="GPZ3" s="523"/>
      <c r="GQA3" s="523"/>
      <c r="GQB3" s="523"/>
      <c r="GQC3" s="523"/>
      <c r="GQD3" s="523"/>
      <c r="GQE3" s="523"/>
      <c r="GQF3" s="523"/>
      <c r="GQG3" s="523"/>
      <c r="GQH3" s="523"/>
      <c r="GQI3" s="523"/>
      <c r="GQJ3" s="523"/>
      <c r="GQK3" s="523"/>
      <c r="GQL3" s="523"/>
      <c r="GQM3" s="523"/>
      <c r="GQN3" s="523"/>
      <c r="GQO3" s="523"/>
      <c r="GQP3" s="523"/>
      <c r="GQQ3" s="523"/>
      <c r="GQR3" s="523"/>
      <c r="GQS3" s="523"/>
      <c r="GQT3" s="523"/>
      <c r="GQU3" s="523"/>
      <c r="GQV3" s="523"/>
      <c r="GQW3" s="523"/>
      <c r="GQX3" s="523"/>
      <c r="GQY3" s="523"/>
      <c r="GQZ3" s="523"/>
      <c r="GRA3" s="523"/>
      <c r="GRB3" s="523"/>
      <c r="GRC3" s="523"/>
      <c r="GRD3" s="523"/>
      <c r="GRE3" s="523"/>
      <c r="GRF3" s="523"/>
      <c r="GRG3" s="523"/>
      <c r="GRH3" s="523"/>
      <c r="GRI3" s="523"/>
      <c r="GRJ3" s="523"/>
      <c r="GRK3" s="523"/>
      <c r="GRL3" s="523"/>
      <c r="GRM3" s="523"/>
      <c r="GRN3" s="523"/>
      <c r="GRO3" s="523"/>
      <c r="GRP3" s="523"/>
      <c r="GRQ3" s="523"/>
      <c r="GRR3" s="523"/>
      <c r="GRS3" s="523"/>
      <c r="GRT3" s="523"/>
      <c r="GRU3" s="523"/>
      <c r="GRV3" s="523"/>
      <c r="GRW3" s="523"/>
      <c r="GRX3" s="523"/>
      <c r="GRY3" s="523"/>
      <c r="GRZ3" s="523"/>
      <c r="GSA3" s="523"/>
      <c r="GSB3" s="523"/>
      <c r="GSC3" s="523"/>
      <c r="GSD3" s="523"/>
      <c r="GSE3" s="523"/>
      <c r="GSF3" s="523"/>
      <c r="GSG3" s="523"/>
      <c r="GSH3" s="523"/>
      <c r="GSI3" s="523"/>
      <c r="GSJ3" s="523"/>
      <c r="GSK3" s="523"/>
      <c r="GSL3" s="523"/>
      <c r="GSM3" s="523"/>
      <c r="GSN3" s="523"/>
      <c r="GSO3" s="523"/>
      <c r="GSP3" s="523"/>
      <c r="GSQ3" s="523"/>
      <c r="GSR3" s="523"/>
      <c r="GSS3" s="523"/>
      <c r="GST3" s="523"/>
      <c r="GSU3" s="523"/>
      <c r="GSV3" s="523"/>
      <c r="GSW3" s="523"/>
      <c r="GSX3" s="523"/>
      <c r="GSY3" s="523"/>
      <c r="GSZ3" s="523"/>
      <c r="GTA3" s="523"/>
      <c r="GTB3" s="523"/>
      <c r="GTC3" s="523"/>
      <c r="GTD3" s="523"/>
      <c r="GTE3" s="523"/>
      <c r="GTF3" s="523"/>
      <c r="GTG3" s="523"/>
      <c r="GTH3" s="523"/>
      <c r="GTI3" s="523"/>
      <c r="GTJ3" s="523"/>
      <c r="GTK3" s="523"/>
      <c r="GTL3" s="523"/>
      <c r="GTM3" s="523"/>
      <c r="GTN3" s="523"/>
      <c r="GTO3" s="523"/>
      <c r="GTP3" s="523"/>
      <c r="GTQ3" s="523"/>
      <c r="GTR3" s="523"/>
      <c r="GTS3" s="523"/>
      <c r="GTT3" s="523"/>
      <c r="GTU3" s="523"/>
      <c r="GTV3" s="523"/>
      <c r="GTW3" s="523"/>
      <c r="GTX3" s="523"/>
      <c r="GTY3" s="523"/>
      <c r="GTZ3" s="523"/>
      <c r="GUA3" s="523"/>
      <c r="GUB3" s="523"/>
      <c r="GUC3" s="523"/>
      <c r="GUD3" s="523"/>
      <c r="GUE3" s="523"/>
      <c r="GUF3" s="523"/>
      <c r="GUG3" s="523"/>
      <c r="GUH3" s="523"/>
      <c r="GUI3" s="523"/>
      <c r="GUJ3" s="523"/>
      <c r="GUK3" s="523"/>
      <c r="GUL3" s="523"/>
      <c r="GUM3" s="523"/>
      <c r="GUN3" s="523"/>
      <c r="GUO3" s="523"/>
      <c r="GUP3" s="523"/>
      <c r="GUQ3" s="523"/>
      <c r="GUR3" s="523"/>
      <c r="GUS3" s="523"/>
      <c r="GUT3" s="523"/>
      <c r="GUU3" s="523"/>
      <c r="GUV3" s="523"/>
      <c r="GUW3" s="523"/>
      <c r="GUX3" s="523"/>
      <c r="GUY3" s="523"/>
      <c r="GUZ3" s="523"/>
      <c r="GVA3" s="523"/>
      <c r="GVB3" s="523"/>
      <c r="GVC3" s="523"/>
      <c r="GVD3" s="523"/>
      <c r="GVE3" s="523"/>
      <c r="GVF3" s="523"/>
      <c r="GVG3" s="523"/>
      <c r="GVH3" s="523"/>
      <c r="GVI3" s="523"/>
      <c r="GVJ3" s="523"/>
      <c r="GVK3" s="523"/>
      <c r="GVL3" s="523"/>
      <c r="GVM3" s="523"/>
      <c r="GVN3" s="523"/>
      <c r="GVO3" s="523"/>
      <c r="GVP3" s="523"/>
      <c r="GVQ3" s="523"/>
      <c r="GVR3" s="523"/>
      <c r="GVS3" s="523"/>
      <c r="GVT3" s="523"/>
      <c r="GVU3" s="523"/>
      <c r="GVV3" s="523"/>
      <c r="GVW3" s="523"/>
      <c r="GVX3" s="523"/>
      <c r="GVY3" s="523"/>
      <c r="GVZ3" s="523"/>
      <c r="GWA3" s="523"/>
      <c r="GWB3" s="523"/>
      <c r="GWC3" s="523"/>
      <c r="GWD3" s="523"/>
      <c r="GWE3" s="523"/>
      <c r="GWF3" s="523"/>
      <c r="GWG3" s="523"/>
      <c r="GWH3" s="523"/>
      <c r="GWI3" s="523"/>
      <c r="GWJ3" s="523"/>
      <c r="GWK3" s="523"/>
      <c r="GWL3" s="523"/>
      <c r="GWM3" s="523"/>
      <c r="GWN3" s="523"/>
      <c r="GWO3" s="523"/>
      <c r="GWP3" s="523"/>
      <c r="GWQ3" s="523"/>
      <c r="GWR3" s="523"/>
      <c r="GWS3" s="523"/>
      <c r="GWT3" s="523"/>
      <c r="GWU3" s="523"/>
      <c r="GWV3" s="523"/>
      <c r="GWW3" s="523"/>
      <c r="GWX3" s="523"/>
      <c r="GWY3" s="523"/>
      <c r="GWZ3" s="523"/>
      <c r="GXA3" s="523"/>
      <c r="GXB3" s="523"/>
      <c r="GXC3" s="523"/>
      <c r="GXD3" s="523"/>
      <c r="GXE3" s="523"/>
      <c r="GXF3" s="523"/>
      <c r="GXG3" s="523"/>
      <c r="GXH3" s="523"/>
      <c r="GXI3" s="523"/>
      <c r="GXJ3" s="523"/>
      <c r="GXK3" s="523"/>
      <c r="GXL3" s="523"/>
      <c r="GXM3" s="523"/>
      <c r="GXN3" s="523"/>
      <c r="GXO3" s="523"/>
      <c r="GXP3" s="523"/>
      <c r="GXQ3" s="523"/>
      <c r="GXR3" s="523"/>
      <c r="GXS3" s="523"/>
      <c r="GXT3" s="523"/>
      <c r="GXU3" s="523"/>
      <c r="GXV3" s="523"/>
      <c r="GXW3" s="523"/>
      <c r="GXX3" s="523"/>
      <c r="GXY3" s="523"/>
      <c r="GXZ3" s="523"/>
      <c r="GYA3" s="523"/>
      <c r="GYB3" s="523"/>
      <c r="GYC3" s="523"/>
      <c r="GYD3" s="523"/>
      <c r="GYE3" s="523"/>
      <c r="GYF3" s="523"/>
      <c r="GYG3" s="523"/>
      <c r="GYH3" s="523"/>
      <c r="GYI3" s="523"/>
      <c r="GYJ3" s="523"/>
      <c r="GYK3" s="523"/>
      <c r="GYL3" s="523"/>
      <c r="GYM3" s="523"/>
      <c r="GYN3" s="523"/>
      <c r="GYO3" s="523"/>
      <c r="GYP3" s="523"/>
      <c r="GYQ3" s="523"/>
      <c r="GYR3" s="523"/>
      <c r="GYS3" s="523"/>
      <c r="GYT3" s="523"/>
      <c r="GYU3" s="523"/>
      <c r="GYV3" s="523"/>
      <c r="GYW3" s="523"/>
      <c r="GYX3" s="523"/>
      <c r="GYY3" s="523"/>
      <c r="GYZ3" s="523"/>
      <c r="GZA3" s="523"/>
      <c r="GZB3" s="523"/>
      <c r="GZC3" s="523"/>
      <c r="GZD3" s="523"/>
      <c r="GZE3" s="523"/>
      <c r="GZF3" s="523"/>
      <c r="GZG3" s="523"/>
      <c r="GZH3" s="523"/>
      <c r="GZI3" s="523"/>
      <c r="GZJ3" s="523"/>
      <c r="GZK3" s="523"/>
      <c r="GZL3" s="523"/>
      <c r="GZM3" s="523"/>
      <c r="GZN3" s="523"/>
      <c r="GZO3" s="523"/>
      <c r="GZP3" s="523"/>
      <c r="GZQ3" s="523"/>
      <c r="GZR3" s="523"/>
      <c r="GZS3" s="523"/>
      <c r="GZT3" s="523"/>
      <c r="GZU3" s="523"/>
      <c r="GZV3" s="523"/>
      <c r="GZW3" s="523"/>
      <c r="GZX3" s="523"/>
      <c r="GZY3" s="523"/>
      <c r="GZZ3" s="523"/>
      <c r="HAA3" s="523"/>
      <c r="HAB3" s="523"/>
      <c r="HAC3" s="523"/>
      <c r="HAD3" s="523"/>
      <c r="HAE3" s="523"/>
      <c r="HAF3" s="523"/>
      <c r="HAG3" s="523"/>
      <c r="HAH3" s="523"/>
      <c r="HAI3" s="523"/>
      <c r="HAJ3" s="523"/>
      <c r="HAK3" s="523"/>
      <c r="HAL3" s="523"/>
      <c r="HAM3" s="523"/>
      <c r="HAN3" s="523"/>
      <c r="HAO3" s="523"/>
      <c r="HAP3" s="523"/>
      <c r="HAQ3" s="523"/>
      <c r="HAR3" s="523"/>
      <c r="HAS3" s="523"/>
      <c r="HAT3" s="523"/>
      <c r="HAU3" s="523"/>
      <c r="HAV3" s="523"/>
      <c r="HAW3" s="523"/>
      <c r="HAX3" s="523"/>
      <c r="HAY3" s="523"/>
      <c r="HAZ3" s="523"/>
      <c r="HBA3" s="523"/>
      <c r="HBB3" s="523"/>
      <c r="HBC3" s="523"/>
      <c r="HBD3" s="523"/>
      <c r="HBE3" s="523"/>
      <c r="HBF3" s="523"/>
      <c r="HBG3" s="523"/>
      <c r="HBH3" s="523"/>
      <c r="HBI3" s="523"/>
      <c r="HBJ3" s="523"/>
      <c r="HBK3" s="523"/>
      <c r="HBL3" s="523"/>
      <c r="HBM3" s="523"/>
      <c r="HBN3" s="523"/>
      <c r="HBO3" s="523"/>
      <c r="HBP3" s="523"/>
      <c r="HBQ3" s="523"/>
      <c r="HBR3" s="523"/>
      <c r="HBS3" s="523"/>
      <c r="HBT3" s="523"/>
      <c r="HBU3" s="523"/>
      <c r="HBV3" s="523"/>
      <c r="HBW3" s="523"/>
      <c r="HBX3" s="523"/>
      <c r="HBY3" s="523"/>
      <c r="HBZ3" s="523"/>
      <c r="HCA3" s="523"/>
      <c r="HCB3" s="523"/>
      <c r="HCC3" s="523"/>
      <c r="HCD3" s="523"/>
      <c r="HCE3" s="523"/>
      <c r="HCF3" s="523"/>
      <c r="HCG3" s="523"/>
      <c r="HCH3" s="523"/>
      <c r="HCI3" s="523"/>
      <c r="HCJ3" s="523"/>
      <c r="HCK3" s="523"/>
      <c r="HCL3" s="523"/>
      <c r="HCM3" s="523"/>
      <c r="HCN3" s="523"/>
      <c r="HCO3" s="523"/>
      <c r="HCP3" s="523"/>
      <c r="HCQ3" s="523"/>
      <c r="HCR3" s="523"/>
      <c r="HCS3" s="523"/>
      <c r="HCT3" s="523"/>
      <c r="HCU3" s="523"/>
      <c r="HCV3" s="523"/>
      <c r="HCW3" s="523"/>
      <c r="HCX3" s="523"/>
      <c r="HCY3" s="523"/>
      <c r="HCZ3" s="523"/>
      <c r="HDA3" s="523"/>
      <c r="HDB3" s="523"/>
      <c r="HDC3" s="523"/>
      <c r="HDD3" s="523"/>
      <c r="HDE3" s="523"/>
      <c r="HDF3" s="523"/>
      <c r="HDG3" s="523"/>
      <c r="HDH3" s="523"/>
      <c r="HDI3" s="523"/>
      <c r="HDJ3" s="523"/>
      <c r="HDK3" s="523"/>
      <c r="HDL3" s="523"/>
      <c r="HDM3" s="523"/>
      <c r="HDN3" s="523"/>
      <c r="HDO3" s="523"/>
      <c r="HDP3" s="523"/>
      <c r="HDQ3" s="523"/>
      <c r="HDR3" s="523"/>
      <c r="HDS3" s="523"/>
      <c r="HDT3" s="523"/>
      <c r="HDU3" s="523"/>
      <c r="HDV3" s="523"/>
      <c r="HDW3" s="523"/>
      <c r="HDX3" s="523"/>
      <c r="HDY3" s="523"/>
      <c r="HDZ3" s="523"/>
      <c r="HEA3" s="523"/>
      <c r="HEB3" s="523"/>
      <c r="HEC3" s="523"/>
      <c r="HED3" s="523"/>
      <c r="HEE3" s="523"/>
      <c r="HEF3" s="523"/>
      <c r="HEG3" s="523"/>
      <c r="HEH3" s="523"/>
      <c r="HEI3" s="523"/>
      <c r="HEJ3" s="523"/>
      <c r="HEK3" s="523"/>
      <c r="HEL3" s="523"/>
      <c r="HEM3" s="523"/>
      <c r="HEN3" s="523"/>
      <c r="HEO3" s="523"/>
      <c r="HEP3" s="523"/>
      <c r="HEQ3" s="523"/>
      <c r="HER3" s="523"/>
      <c r="HES3" s="523"/>
      <c r="HET3" s="523"/>
      <c r="HEU3" s="523"/>
      <c r="HEV3" s="523"/>
      <c r="HEW3" s="523"/>
      <c r="HEX3" s="523"/>
      <c r="HEY3" s="523"/>
      <c r="HEZ3" s="523"/>
      <c r="HFA3" s="523"/>
      <c r="HFB3" s="523"/>
      <c r="HFC3" s="523"/>
      <c r="HFD3" s="523"/>
      <c r="HFE3" s="523"/>
      <c r="HFF3" s="523"/>
      <c r="HFG3" s="523"/>
      <c r="HFH3" s="523"/>
      <c r="HFI3" s="523"/>
      <c r="HFJ3" s="523"/>
      <c r="HFK3" s="523"/>
      <c r="HFL3" s="523"/>
      <c r="HFM3" s="523"/>
      <c r="HFN3" s="523"/>
      <c r="HFO3" s="523"/>
      <c r="HFP3" s="523"/>
      <c r="HFQ3" s="523"/>
      <c r="HFR3" s="523"/>
      <c r="HFS3" s="523"/>
      <c r="HFT3" s="523"/>
      <c r="HFU3" s="523"/>
      <c r="HFV3" s="523"/>
      <c r="HFW3" s="523"/>
      <c r="HFX3" s="523"/>
      <c r="HFY3" s="523"/>
      <c r="HFZ3" s="523"/>
      <c r="HGA3" s="523"/>
      <c r="HGB3" s="523"/>
      <c r="HGC3" s="523"/>
      <c r="HGD3" s="523"/>
      <c r="HGE3" s="523"/>
      <c r="HGF3" s="523"/>
      <c r="HGG3" s="523"/>
      <c r="HGH3" s="523"/>
      <c r="HGI3" s="523"/>
      <c r="HGJ3" s="523"/>
      <c r="HGK3" s="523"/>
      <c r="HGL3" s="523"/>
      <c r="HGM3" s="523"/>
      <c r="HGN3" s="523"/>
      <c r="HGO3" s="523"/>
      <c r="HGP3" s="523"/>
      <c r="HGQ3" s="523"/>
      <c r="HGR3" s="523"/>
      <c r="HGS3" s="523"/>
      <c r="HGT3" s="523"/>
      <c r="HGU3" s="523"/>
      <c r="HGV3" s="523"/>
      <c r="HGW3" s="523"/>
      <c r="HGX3" s="523"/>
      <c r="HGY3" s="523"/>
      <c r="HGZ3" s="523"/>
      <c r="HHA3" s="523"/>
      <c r="HHB3" s="523"/>
      <c r="HHC3" s="523"/>
      <c r="HHD3" s="523"/>
      <c r="HHE3" s="523"/>
      <c r="HHF3" s="523"/>
      <c r="HHG3" s="523"/>
      <c r="HHH3" s="523"/>
      <c r="HHI3" s="523"/>
      <c r="HHJ3" s="523"/>
      <c r="HHK3" s="523"/>
      <c r="HHL3" s="523"/>
      <c r="HHM3" s="523"/>
      <c r="HHN3" s="523"/>
      <c r="HHO3" s="523"/>
      <c r="HHP3" s="523"/>
      <c r="HHQ3" s="523"/>
      <c r="HHR3" s="523"/>
      <c r="HHS3" s="523"/>
      <c r="HHT3" s="523"/>
      <c r="HHU3" s="523"/>
      <c r="HHV3" s="523"/>
      <c r="HHW3" s="523"/>
      <c r="HHX3" s="523"/>
      <c r="HHY3" s="523"/>
      <c r="HHZ3" s="523"/>
      <c r="HIA3" s="523"/>
      <c r="HIB3" s="523"/>
      <c r="HIC3" s="523"/>
      <c r="HID3" s="523"/>
      <c r="HIE3" s="523"/>
      <c r="HIF3" s="523"/>
      <c r="HIG3" s="523"/>
      <c r="HIH3" s="523"/>
      <c r="HII3" s="523"/>
      <c r="HIJ3" s="523"/>
      <c r="HIK3" s="523"/>
      <c r="HIL3" s="523"/>
      <c r="HIM3" s="523"/>
      <c r="HIN3" s="523"/>
      <c r="HIO3" s="523"/>
      <c r="HIP3" s="523"/>
      <c r="HIQ3" s="523"/>
      <c r="HIR3" s="523"/>
      <c r="HIS3" s="523"/>
      <c r="HIT3" s="523"/>
      <c r="HIU3" s="523"/>
      <c r="HIV3" s="523"/>
      <c r="HIW3" s="523"/>
      <c r="HIX3" s="523"/>
      <c r="HIY3" s="523"/>
      <c r="HIZ3" s="523"/>
      <c r="HJA3" s="523"/>
      <c r="HJB3" s="523"/>
      <c r="HJC3" s="523"/>
      <c r="HJD3" s="523"/>
      <c r="HJE3" s="523"/>
      <c r="HJF3" s="523"/>
      <c r="HJG3" s="523"/>
      <c r="HJH3" s="523"/>
      <c r="HJI3" s="523"/>
      <c r="HJJ3" s="523"/>
      <c r="HJK3" s="523"/>
      <c r="HJL3" s="523"/>
      <c r="HJM3" s="523"/>
      <c r="HJN3" s="523"/>
      <c r="HJO3" s="523"/>
      <c r="HJP3" s="523"/>
      <c r="HJQ3" s="523"/>
      <c r="HJR3" s="523"/>
      <c r="HJS3" s="523"/>
      <c r="HJT3" s="523"/>
      <c r="HJU3" s="523"/>
      <c r="HJV3" s="523"/>
      <c r="HJW3" s="523"/>
      <c r="HJX3" s="523"/>
      <c r="HJY3" s="523"/>
      <c r="HJZ3" s="523"/>
      <c r="HKA3" s="523"/>
      <c r="HKB3" s="523"/>
      <c r="HKC3" s="523"/>
      <c r="HKD3" s="523"/>
      <c r="HKE3" s="523"/>
      <c r="HKF3" s="523"/>
      <c r="HKG3" s="523"/>
      <c r="HKH3" s="523"/>
      <c r="HKI3" s="523"/>
      <c r="HKJ3" s="523"/>
      <c r="HKK3" s="523"/>
      <c r="HKL3" s="523"/>
      <c r="HKM3" s="523"/>
      <c r="HKN3" s="523"/>
      <c r="HKO3" s="523"/>
      <c r="HKP3" s="523"/>
      <c r="HKQ3" s="523"/>
      <c r="HKR3" s="523"/>
      <c r="HKS3" s="523"/>
      <c r="HKT3" s="523"/>
      <c r="HKU3" s="523"/>
      <c r="HKV3" s="523"/>
      <c r="HKW3" s="523"/>
      <c r="HKX3" s="523"/>
      <c r="HKY3" s="523"/>
      <c r="HKZ3" s="523"/>
      <c r="HLA3" s="523"/>
      <c r="HLB3" s="523"/>
      <c r="HLC3" s="523"/>
      <c r="HLD3" s="523"/>
      <c r="HLE3" s="523"/>
      <c r="HLF3" s="523"/>
      <c r="HLG3" s="523"/>
      <c r="HLH3" s="523"/>
      <c r="HLI3" s="523"/>
      <c r="HLJ3" s="523"/>
      <c r="HLK3" s="523"/>
      <c r="HLL3" s="523"/>
      <c r="HLM3" s="523"/>
      <c r="HLN3" s="523"/>
      <c r="HLO3" s="523"/>
      <c r="HLP3" s="523"/>
      <c r="HLQ3" s="523"/>
      <c r="HLR3" s="523"/>
      <c r="HLS3" s="523"/>
      <c r="HLT3" s="523"/>
      <c r="HLU3" s="523"/>
      <c r="HLV3" s="523"/>
      <c r="HLW3" s="523"/>
      <c r="HLX3" s="523"/>
      <c r="HLY3" s="523"/>
      <c r="HLZ3" s="523"/>
      <c r="HMA3" s="523"/>
      <c r="HMB3" s="523"/>
      <c r="HMC3" s="523"/>
      <c r="HMD3" s="523"/>
      <c r="HME3" s="523"/>
      <c r="HMF3" s="523"/>
      <c r="HMG3" s="523"/>
      <c r="HMH3" s="523"/>
      <c r="HMI3" s="523"/>
      <c r="HMJ3" s="523"/>
      <c r="HMK3" s="523"/>
      <c r="HML3" s="523"/>
      <c r="HMM3" s="523"/>
      <c r="HMN3" s="523"/>
      <c r="HMO3" s="523"/>
      <c r="HMP3" s="523"/>
      <c r="HMQ3" s="523"/>
      <c r="HMR3" s="523"/>
      <c r="HMS3" s="523"/>
      <c r="HMT3" s="523"/>
      <c r="HMU3" s="523"/>
      <c r="HMV3" s="523"/>
      <c r="HMW3" s="523"/>
      <c r="HMX3" s="523"/>
      <c r="HMY3" s="523"/>
      <c r="HMZ3" s="523"/>
      <c r="HNA3" s="523"/>
      <c r="HNB3" s="523"/>
      <c r="HNC3" s="523"/>
      <c r="HND3" s="523"/>
      <c r="HNE3" s="523"/>
      <c r="HNF3" s="523"/>
      <c r="HNG3" s="523"/>
      <c r="HNH3" s="523"/>
      <c r="HNI3" s="523"/>
      <c r="HNJ3" s="523"/>
      <c r="HNK3" s="523"/>
      <c r="HNL3" s="523"/>
      <c r="HNM3" s="523"/>
      <c r="HNN3" s="523"/>
      <c r="HNO3" s="523"/>
      <c r="HNP3" s="523"/>
      <c r="HNQ3" s="523"/>
      <c r="HNR3" s="523"/>
      <c r="HNS3" s="523"/>
      <c r="HNT3" s="523"/>
      <c r="HNU3" s="523"/>
      <c r="HNV3" s="523"/>
      <c r="HNW3" s="523"/>
      <c r="HNX3" s="523"/>
      <c r="HNY3" s="523"/>
      <c r="HNZ3" s="523"/>
      <c r="HOA3" s="523"/>
      <c r="HOB3" s="523"/>
      <c r="HOC3" s="523"/>
      <c r="HOD3" s="523"/>
      <c r="HOE3" s="523"/>
      <c r="HOF3" s="523"/>
      <c r="HOG3" s="523"/>
      <c r="HOH3" s="523"/>
      <c r="HOI3" s="523"/>
      <c r="HOJ3" s="523"/>
      <c r="HOK3" s="523"/>
      <c r="HOL3" s="523"/>
      <c r="HOM3" s="523"/>
      <c r="HON3" s="523"/>
      <c r="HOO3" s="523"/>
      <c r="HOP3" s="523"/>
      <c r="HOQ3" s="523"/>
      <c r="HOR3" s="523"/>
      <c r="HOS3" s="523"/>
      <c r="HOT3" s="523"/>
      <c r="HOU3" s="523"/>
      <c r="HOV3" s="523"/>
      <c r="HOW3" s="523"/>
      <c r="HOX3" s="523"/>
      <c r="HOY3" s="523"/>
      <c r="HOZ3" s="523"/>
      <c r="HPA3" s="523"/>
      <c r="HPB3" s="523"/>
      <c r="HPC3" s="523"/>
      <c r="HPD3" s="523"/>
      <c r="HPE3" s="523"/>
      <c r="HPF3" s="523"/>
      <c r="HPG3" s="523"/>
      <c r="HPH3" s="523"/>
      <c r="HPI3" s="523"/>
      <c r="HPJ3" s="523"/>
      <c r="HPK3" s="523"/>
      <c r="HPL3" s="523"/>
      <c r="HPM3" s="523"/>
      <c r="HPN3" s="523"/>
      <c r="HPO3" s="523"/>
      <c r="HPP3" s="523"/>
      <c r="HPQ3" s="523"/>
      <c r="HPR3" s="523"/>
      <c r="HPS3" s="523"/>
      <c r="HPT3" s="523"/>
      <c r="HPU3" s="523"/>
      <c r="HPV3" s="523"/>
      <c r="HPW3" s="523"/>
      <c r="HPX3" s="523"/>
      <c r="HPY3" s="523"/>
      <c r="HPZ3" s="523"/>
      <c r="HQA3" s="523"/>
      <c r="HQB3" s="523"/>
      <c r="HQC3" s="523"/>
      <c r="HQD3" s="523"/>
      <c r="HQE3" s="523"/>
      <c r="HQF3" s="523"/>
      <c r="HQG3" s="523"/>
      <c r="HQH3" s="523"/>
      <c r="HQI3" s="523"/>
      <c r="HQJ3" s="523"/>
      <c r="HQK3" s="523"/>
      <c r="HQL3" s="523"/>
      <c r="HQM3" s="523"/>
      <c r="HQN3" s="523"/>
      <c r="HQO3" s="523"/>
      <c r="HQP3" s="523"/>
      <c r="HQQ3" s="523"/>
      <c r="HQR3" s="523"/>
      <c r="HQS3" s="523"/>
      <c r="HQT3" s="523"/>
      <c r="HQU3" s="523"/>
      <c r="HQV3" s="523"/>
      <c r="HQW3" s="523"/>
      <c r="HQX3" s="523"/>
      <c r="HQY3" s="523"/>
      <c r="HQZ3" s="523"/>
      <c r="HRA3" s="523"/>
      <c r="HRB3" s="523"/>
      <c r="HRC3" s="523"/>
      <c r="HRD3" s="523"/>
      <c r="HRE3" s="523"/>
      <c r="HRF3" s="523"/>
      <c r="HRG3" s="523"/>
      <c r="HRH3" s="523"/>
      <c r="HRI3" s="523"/>
      <c r="HRJ3" s="523"/>
      <c r="HRK3" s="523"/>
      <c r="HRL3" s="523"/>
      <c r="HRM3" s="523"/>
      <c r="HRN3" s="523"/>
      <c r="HRO3" s="523"/>
      <c r="HRP3" s="523"/>
      <c r="HRQ3" s="523"/>
      <c r="HRR3" s="523"/>
      <c r="HRS3" s="523"/>
      <c r="HRT3" s="523"/>
      <c r="HRU3" s="523"/>
      <c r="HRV3" s="523"/>
      <c r="HRW3" s="523"/>
      <c r="HRX3" s="523"/>
      <c r="HRY3" s="523"/>
      <c r="HRZ3" s="523"/>
      <c r="HSA3" s="523"/>
      <c r="HSB3" s="523"/>
      <c r="HSC3" s="523"/>
      <c r="HSD3" s="523"/>
      <c r="HSE3" s="523"/>
      <c r="HSF3" s="523"/>
      <c r="HSG3" s="523"/>
      <c r="HSH3" s="523"/>
      <c r="HSI3" s="523"/>
      <c r="HSJ3" s="523"/>
      <c r="HSK3" s="523"/>
      <c r="HSL3" s="523"/>
      <c r="HSM3" s="523"/>
      <c r="HSN3" s="523"/>
      <c r="HSO3" s="523"/>
      <c r="HSP3" s="523"/>
      <c r="HSQ3" s="523"/>
      <c r="HSR3" s="523"/>
      <c r="HSS3" s="523"/>
      <c r="HST3" s="523"/>
      <c r="HSU3" s="523"/>
      <c r="HSV3" s="523"/>
      <c r="HSW3" s="523"/>
      <c r="HSX3" s="523"/>
      <c r="HSY3" s="523"/>
      <c r="HSZ3" s="523"/>
      <c r="HTA3" s="523"/>
      <c r="HTB3" s="523"/>
      <c r="HTC3" s="523"/>
      <c r="HTD3" s="523"/>
      <c r="HTE3" s="523"/>
      <c r="HTF3" s="523"/>
      <c r="HTG3" s="523"/>
      <c r="HTH3" s="523"/>
      <c r="HTI3" s="523"/>
      <c r="HTJ3" s="523"/>
      <c r="HTK3" s="523"/>
      <c r="HTL3" s="523"/>
      <c r="HTM3" s="523"/>
      <c r="HTN3" s="523"/>
      <c r="HTO3" s="523"/>
      <c r="HTP3" s="523"/>
      <c r="HTQ3" s="523"/>
      <c r="HTR3" s="523"/>
      <c r="HTS3" s="523"/>
      <c r="HTT3" s="523"/>
      <c r="HTU3" s="523"/>
      <c r="HTV3" s="523"/>
      <c r="HTW3" s="523"/>
      <c r="HTX3" s="523"/>
      <c r="HTY3" s="523"/>
      <c r="HTZ3" s="523"/>
      <c r="HUA3" s="523"/>
      <c r="HUB3" s="523"/>
      <c r="HUC3" s="523"/>
      <c r="HUD3" s="523"/>
      <c r="HUE3" s="523"/>
      <c r="HUF3" s="523"/>
      <c r="HUG3" s="523"/>
      <c r="HUH3" s="523"/>
      <c r="HUI3" s="523"/>
      <c r="HUJ3" s="523"/>
      <c r="HUK3" s="523"/>
      <c r="HUL3" s="523"/>
      <c r="HUM3" s="523"/>
      <c r="HUN3" s="523"/>
      <c r="HUO3" s="523"/>
      <c r="HUP3" s="523"/>
      <c r="HUQ3" s="523"/>
      <c r="HUR3" s="523"/>
      <c r="HUS3" s="523"/>
      <c r="HUT3" s="523"/>
      <c r="HUU3" s="523"/>
      <c r="HUV3" s="523"/>
      <c r="HUW3" s="523"/>
      <c r="HUX3" s="523"/>
      <c r="HUY3" s="523"/>
      <c r="HUZ3" s="523"/>
      <c r="HVA3" s="523"/>
      <c r="HVB3" s="523"/>
      <c r="HVC3" s="523"/>
      <c r="HVD3" s="523"/>
      <c r="HVE3" s="523"/>
      <c r="HVF3" s="523"/>
      <c r="HVG3" s="523"/>
      <c r="HVH3" s="523"/>
      <c r="HVI3" s="523"/>
      <c r="HVJ3" s="523"/>
      <c r="HVK3" s="523"/>
      <c r="HVL3" s="523"/>
      <c r="HVM3" s="523"/>
      <c r="HVN3" s="523"/>
      <c r="HVO3" s="523"/>
      <c r="HVP3" s="523"/>
      <c r="HVQ3" s="523"/>
      <c r="HVR3" s="523"/>
      <c r="HVS3" s="523"/>
      <c r="HVT3" s="523"/>
      <c r="HVU3" s="523"/>
      <c r="HVV3" s="523"/>
      <c r="HVW3" s="523"/>
      <c r="HVX3" s="523"/>
      <c r="HVY3" s="523"/>
      <c r="HVZ3" s="523"/>
      <c r="HWA3" s="523"/>
      <c r="HWB3" s="523"/>
      <c r="HWC3" s="523"/>
      <c r="HWD3" s="523"/>
      <c r="HWE3" s="523"/>
      <c r="HWF3" s="523"/>
      <c r="HWG3" s="523"/>
      <c r="HWH3" s="523"/>
      <c r="HWI3" s="523"/>
      <c r="HWJ3" s="523"/>
      <c r="HWK3" s="523"/>
      <c r="HWL3" s="523"/>
      <c r="HWM3" s="523"/>
      <c r="HWN3" s="523"/>
      <c r="HWO3" s="523"/>
      <c r="HWP3" s="523"/>
      <c r="HWQ3" s="523"/>
      <c r="HWR3" s="523"/>
      <c r="HWS3" s="523"/>
      <c r="HWT3" s="523"/>
      <c r="HWU3" s="523"/>
      <c r="HWV3" s="523"/>
      <c r="HWW3" s="523"/>
      <c r="HWX3" s="523"/>
      <c r="HWY3" s="523"/>
      <c r="HWZ3" s="523"/>
      <c r="HXA3" s="523"/>
      <c r="HXB3" s="523"/>
      <c r="HXC3" s="523"/>
      <c r="HXD3" s="523"/>
      <c r="HXE3" s="523"/>
      <c r="HXF3" s="523"/>
      <c r="HXG3" s="523"/>
      <c r="HXH3" s="523"/>
      <c r="HXI3" s="523"/>
      <c r="HXJ3" s="523"/>
      <c r="HXK3" s="523"/>
      <c r="HXL3" s="523"/>
      <c r="HXM3" s="523"/>
      <c r="HXN3" s="523"/>
      <c r="HXO3" s="523"/>
      <c r="HXP3" s="523"/>
      <c r="HXQ3" s="523"/>
      <c r="HXR3" s="523"/>
      <c r="HXS3" s="523"/>
      <c r="HXT3" s="523"/>
      <c r="HXU3" s="523"/>
      <c r="HXV3" s="523"/>
      <c r="HXW3" s="523"/>
      <c r="HXX3" s="523"/>
      <c r="HXY3" s="523"/>
      <c r="HXZ3" s="523"/>
      <c r="HYA3" s="523"/>
      <c r="HYB3" s="523"/>
      <c r="HYC3" s="523"/>
      <c r="HYD3" s="523"/>
      <c r="HYE3" s="523"/>
      <c r="HYF3" s="523"/>
      <c r="HYG3" s="523"/>
      <c r="HYH3" s="523"/>
      <c r="HYI3" s="523"/>
      <c r="HYJ3" s="523"/>
      <c r="HYK3" s="523"/>
      <c r="HYL3" s="523"/>
      <c r="HYM3" s="523"/>
      <c r="HYN3" s="523"/>
      <c r="HYO3" s="523"/>
      <c r="HYP3" s="523"/>
      <c r="HYQ3" s="523"/>
      <c r="HYR3" s="523"/>
      <c r="HYS3" s="523"/>
      <c r="HYT3" s="523"/>
      <c r="HYU3" s="523"/>
      <c r="HYV3" s="523"/>
      <c r="HYW3" s="523"/>
      <c r="HYX3" s="523"/>
      <c r="HYY3" s="523"/>
      <c r="HYZ3" s="523"/>
      <c r="HZA3" s="523"/>
      <c r="HZB3" s="523"/>
      <c r="HZC3" s="523"/>
      <c r="HZD3" s="523"/>
      <c r="HZE3" s="523"/>
      <c r="HZF3" s="523"/>
      <c r="HZG3" s="523"/>
      <c r="HZH3" s="523"/>
      <c r="HZI3" s="523"/>
      <c r="HZJ3" s="523"/>
      <c r="HZK3" s="523"/>
      <c r="HZL3" s="523"/>
      <c r="HZM3" s="523"/>
      <c r="HZN3" s="523"/>
      <c r="HZO3" s="523"/>
      <c r="HZP3" s="523"/>
      <c r="HZQ3" s="523"/>
      <c r="HZR3" s="523"/>
      <c r="HZS3" s="523"/>
      <c r="HZT3" s="523"/>
      <c r="HZU3" s="523"/>
      <c r="HZV3" s="523"/>
      <c r="HZW3" s="523"/>
      <c r="HZX3" s="523"/>
      <c r="HZY3" s="523"/>
      <c r="HZZ3" s="523"/>
      <c r="IAA3" s="523"/>
      <c r="IAB3" s="523"/>
      <c r="IAC3" s="523"/>
      <c r="IAD3" s="523"/>
      <c r="IAE3" s="523"/>
      <c r="IAF3" s="523"/>
      <c r="IAG3" s="523"/>
      <c r="IAH3" s="523"/>
      <c r="IAI3" s="523"/>
      <c r="IAJ3" s="523"/>
      <c r="IAK3" s="523"/>
      <c r="IAL3" s="523"/>
      <c r="IAM3" s="523"/>
      <c r="IAN3" s="523"/>
      <c r="IAO3" s="523"/>
      <c r="IAP3" s="523"/>
      <c r="IAQ3" s="523"/>
      <c r="IAR3" s="523"/>
      <c r="IAS3" s="523"/>
      <c r="IAT3" s="523"/>
      <c r="IAU3" s="523"/>
      <c r="IAV3" s="523"/>
      <c r="IAW3" s="523"/>
      <c r="IAX3" s="523"/>
      <c r="IAY3" s="523"/>
      <c r="IAZ3" s="523"/>
      <c r="IBA3" s="523"/>
      <c r="IBB3" s="523"/>
      <c r="IBC3" s="523"/>
      <c r="IBD3" s="523"/>
      <c r="IBE3" s="523"/>
      <c r="IBF3" s="523"/>
      <c r="IBG3" s="523"/>
      <c r="IBH3" s="523"/>
      <c r="IBI3" s="523"/>
      <c r="IBJ3" s="523"/>
      <c r="IBK3" s="523"/>
      <c r="IBL3" s="523"/>
      <c r="IBM3" s="523"/>
      <c r="IBN3" s="523"/>
      <c r="IBO3" s="523"/>
      <c r="IBP3" s="523"/>
      <c r="IBQ3" s="523"/>
      <c r="IBR3" s="523"/>
      <c r="IBS3" s="523"/>
      <c r="IBT3" s="523"/>
      <c r="IBU3" s="523"/>
      <c r="IBV3" s="523"/>
      <c r="IBW3" s="523"/>
      <c r="IBX3" s="523"/>
      <c r="IBY3" s="523"/>
      <c r="IBZ3" s="523"/>
      <c r="ICA3" s="523"/>
      <c r="ICB3" s="523"/>
      <c r="ICC3" s="523"/>
      <c r="ICD3" s="523"/>
      <c r="ICE3" s="523"/>
      <c r="ICF3" s="523"/>
      <c r="ICG3" s="523"/>
      <c r="ICH3" s="523"/>
      <c r="ICI3" s="523"/>
      <c r="ICJ3" s="523"/>
      <c r="ICK3" s="523"/>
      <c r="ICL3" s="523"/>
      <c r="ICM3" s="523"/>
      <c r="ICN3" s="523"/>
      <c r="ICO3" s="523"/>
      <c r="ICP3" s="523"/>
      <c r="ICQ3" s="523"/>
      <c r="ICR3" s="523"/>
      <c r="ICS3" s="523"/>
      <c r="ICT3" s="523"/>
      <c r="ICU3" s="523"/>
      <c r="ICV3" s="523"/>
      <c r="ICW3" s="523"/>
      <c r="ICX3" s="523"/>
      <c r="ICY3" s="523"/>
      <c r="ICZ3" s="523"/>
      <c r="IDA3" s="523"/>
      <c r="IDB3" s="523"/>
      <c r="IDC3" s="523"/>
      <c r="IDD3" s="523"/>
      <c r="IDE3" s="523"/>
      <c r="IDF3" s="523"/>
      <c r="IDG3" s="523"/>
      <c r="IDH3" s="523"/>
      <c r="IDI3" s="523"/>
      <c r="IDJ3" s="523"/>
      <c r="IDK3" s="523"/>
      <c r="IDL3" s="523"/>
      <c r="IDM3" s="523"/>
      <c r="IDN3" s="523"/>
      <c r="IDO3" s="523"/>
      <c r="IDP3" s="523"/>
      <c r="IDQ3" s="523"/>
      <c r="IDR3" s="523"/>
      <c r="IDS3" s="523"/>
      <c r="IDT3" s="523"/>
      <c r="IDU3" s="523"/>
      <c r="IDV3" s="523"/>
      <c r="IDW3" s="523"/>
      <c r="IDX3" s="523"/>
      <c r="IDY3" s="523"/>
      <c r="IDZ3" s="523"/>
      <c r="IEA3" s="523"/>
      <c r="IEB3" s="523"/>
      <c r="IEC3" s="523"/>
      <c r="IED3" s="523"/>
      <c r="IEE3" s="523"/>
      <c r="IEF3" s="523"/>
      <c r="IEG3" s="523"/>
      <c r="IEH3" s="523"/>
      <c r="IEI3" s="523"/>
      <c r="IEJ3" s="523"/>
      <c r="IEK3" s="523"/>
      <c r="IEL3" s="523"/>
      <c r="IEM3" s="523"/>
      <c r="IEN3" s="523"/>
      <c r="IEO3" s="523"/>
      <c r="IEP3" s="523"/>
      <c r="IEQ3" s="523"/>
      <c r="IER3" s="523"/>
      <c r="IES3" s="523"/>
      <c r="IET3" s="523"/>
      <c r="IEU3" s="523"/>
      <c r="IEV3" s="523"/>
      <c r="IEW3" s="523"/>
      <c r="IEX3" s="523"/>
      <c r="IEY3" s="523"/>
      <c r="IEZ3" s="523"/>
      <c r="IFA3" s="523"/>
      <c r="IFB3" s="523"/>
      <c r="IFC3" s="523"/>
      <c r="IFD3" s="523"/>
      <c r="IFE3" s="523"/>
      <c r="IFF3" s="523"/>
      <c r="IFG3" s="523"/>
      <c r="IFH3" s="523"/>
      <c r="IFI3" s="523"/>
      <c r="IFJ3" s="523"/>
      <c r="IFK3" s="523"/>
      <c r="IFL3" s="523"/>
      <c r="IFM3" s="523"/>
      <c r="IFN3" s="523"/>
      <c r="IFO3" s="523"/>
      <c r="IFP3" s="523"/>
      <c r="IFQ3" s="523"/>
      <c r="IFR3" s="523"/>
      <c r="IFS3" s="523"/>
      <c r="IFT3" s="523"/>
      <c r="IFU3" s="523"/>
      <c r="IFV3" s="523"/>
      <c r="IFW3" s="523"/>
      <c r="IFX3" s="523"/>
      <c r="IFY3" s="523"/>
      <c r="IFZ3" s="523"/>
      <c r="IGA3" s="523"/>
      <c r="IGB3" s="523"/>
      <c r="IGC3" s="523"/>
      <c r="IGD3" s="523"/>
      <c r="IGE3" s="523"/>
      <c r="IGF3" s="523"/>
      <c r="IGG3" s="523"/>
      <c r="IGH3" s="523"/>
      <c r="IGI3" s="523"/>
      <c r="IGJ3" s="523"/>
      <c r="IGK3" s="523"/>
      <c r="IGL3" s="523"/>
      <c r="IGM3" s="523"/>
      <c r="IGN3" s="523"/>
      <c r="IGO3" s="523"/>
      <c r="IGP3" s="523"/>
      <c r="IGQ3" s="523"/>
      <c r="IGR3" s="523"/>
      <c r="IGS3" s="523"/>
      <c r="IGT3" s="523"/>
      <c r="IGU3" s="523"/>
      <c r="IGV3" s="523"/>
      <c r="IGW3" s="523"/>
      <c r="IGX3" s="523"/>
      <c r="IGY3" s="523"/>
      <c r="IGZ3" s="523"/>
      <c r="IHA3" s="523"/>
      <c r="IHB3" s="523"/>
      <c r="IHC3" s="523"/>
      <c r="IHD3" s="523"/>
      <c r="IHE3" s="523"/>
      <c r="IHF3" s="523"/>
      <c r="IHG3" s="523"/>
      <c r="IHH3" s="523"/>
      <c r="IHI3" s="523"/>
      <c r="IHJ3" s="523"/>
      <c r="IHK3" s="523"/>
      <c r="IHL3" s="523"/>
      <c r="IHM3" s="523"/>
      <c r="IHN3" s="523"/>
      <c r="IHO3" s="523"/>
      <c r="IHP3" s="523"/>
      <c r="IHQ3" s="523"/>
      <c r="IHR3" s="523"/>
      <c r="IHS3" s="523"/>
      <c r="IHT3" s="523"/>
      <c r="IHU3" s="523"/>
      <c r="IHV3" s="523"/>
      <c r="IHW3" s="523"/>
      <c r="IHX3" s="523"/>
      <c r="IHY3" s="523"/>
      <c r="IHZ3" s="523"/>
      <c r="IIA3" s="523"/>
      <c r="IIB3" s="523"/>
      <c r="IIC3" s="523"/>
      <c r="IID3" s="523"/>
      <c r="IIE3" s="523"/>
      <c r="IIF3" s="523"/>
      <c r="IIG3" s="523"/>
      <c r="IIH3" s="523"/>
      <c r="III3" s="523"/>
      <c r="IIJ3" s="523"/>
      <c r="IIK3" s="523"/>
      <c r="IIL3" s="523"/>
      <c r="IIM3" s="523"/>
      <c r="IIN3" s="523"/>
      <c r="IIO3" s="523"/>
      <c r="IIP3" s="523"/>
      <c r="IIQ3" s="523"/>
      <c r="IIR3" s="523"/>
      <c r="IIS3" s="523"/>
      <c r="IIT3" s="523"/>
      <c r="IIU3" s="523"/>
      <c r="IIV3" s="523"/>
      <c r="IIW3" s="523"/>
      <c r="IIX3" s="523"/>
      <c r="IIY3" s="523"/>
      <c r="IIZ3" s="523"/>
      <c r="IJA3" s="523"/>
      <c r="IJB3" s="523"/>
      <c r="IJC3" s="523"/>
      <c r="IJD3" s="523"/>
      <c r="IJE3" s="523"/>
      <c r="IJF3" s="523"/>
      <c r="IJG3" s="523"/>
      <c r="IJH3" s="523"/>
      <c r="IJI3" s="523"/>
      <c r="IJJ3" s="523"/>
      <c r="IJK3" s="523"/>
      <c r="IJL3" s="523"/>
      <c r="IJM3" s="523"/>
      <c r="IJN3" s="523"/>
      <c r="IJO3" s="523"/>
      <c r="IJP3" s="523"/>
      <c r="IJQ3" s="523"/>
      <c r="IJR3" s="523"/>
      <c r="IJS3" s="523"/>
      <c r="IJT3" s="523"/>
      <c r="IJU3" s="523"/>
      <c r="IJV3" s="523"/>
      <c r="IJW3" s="523"/>
      <c r="IJX3" s="523"/>
      <c r="IJY3" s="523"/>
      <c r="IJZ3" s="523"/>
      <c r="IKA3" s="523"/>
      <c r="IKB3" s="523"/>
      <c r="IKC3" s="523"/>
      <c r="IKD3" s="523"/>
      <c r="IKE3" s="523"/>
      <c r="IKF3" s="523"/>
      <c r="IKG3" s="523"/>
      <c r="IKH3" s="523"/>
      <c r="IKI3" s="523"/>
      <c r="IKJ3" s="523"/>
      <c r="IKK3" s="523"/>
      <c r="IKL3" s="523"/>
      <c r="IKM3" s="523"/>
      <c r="IKN3" s="523"/>
      <c r="IKO3" s="523"/>
      <c r="IKP3" s="523"/>
      <c r="IKQ3" s="523"/>
      <c r="IKR3" s="523"/>
      <c r="IKS3" s="523"/>
      <c r="IKT3" s="523"/>
      <c r="IKU3" s="523"/>
      <c r="IKV3" s="523"/>
      <c r="IKW3" s="523"/>
      <c r="IKX3" s="523"/>
      <c r="IKY3" s="523"/>
      <c r="IKZ3" s="523"/>
      <c r="ILA3" s="523"/>
      <c r="ILB3" s="523"/>
      <c r="ILC3" s="523"/>
      <c r="ILD3" s="523"/>
      <c r="ILE3" s="523"/>
      <c r="ILF3" s="523"/>
      <c r="ILG3" s="523"/>
      <c r="ILH3" s="523"/>
      <c r="ILI3" s="523"/>
      <c r="ILJ3" s="523"/>
      <c r="ILK3" s="523"/>
      <c r="ILL3" s="523"/>
      <c r="ILM3" s="523"/>
      <c r="ILN3" s="523"/>
      <c r="ILO3" s="523"/>
      <c r="ILP3" s="523"/>
      <c r="ILQ3" s="523"/>
      <c r="ILR3" s="523"/>
      <c r="ILS3" s="523"/>
      <c r="ILT3" s="523"/>
      <c r="ILU3" s="523"/>
      <c r="ILV3" s="523"/>
      <c r="ILW3" s="523"/>
      <c r="ILX3" s="523"/>
      <c r="ILY3" s="523"/>
      <c r="ILZ3" s="523"/>
      <c r="IMA3" s="523"/>
      <c r="IMB3" s="523"/>
      <c r="IMC3" s="523"/>
      <c r="IMD3" s="523"/>
      <c r="IME3" s="523"/>
      <c r="IMF3" s="523"/>
      <c r="IMG3" s="523"/>
      <c r="IMH3" s="523"/>
      <c r="IMI3" s="523"/>
      <c r="IMJ3" s="523"/>
      <c r="IMK3" s="523"/>
      <c r="IML3" s="523"/>
      <c r="IMM3" s="523"/>
      <c r="IMN3" s="523"/>
      <c r="IMO3" s="523"/>
      <c r="IMP3" s="523"/>
      <c r="IMQ3" s="523"/>
      <c r="IMR3" s="523"/>
      <c r="IMS3" s="523"/>
      <c r="IMT3" s="523"/>
      <c r="IMU3" s="523"/>
      <c r="IMV3" s="523"/>
      <c r="IMW3" s="523"/>
      <c r="IMX3" s="523"/>
      <c r="IMY3" s="523"/>
      <c r="IMZ3" s="523"/>
      <c r="INA3" s="523"/>
      <c r="INB3" s="523"/>
      <c r="INC3" s="523"/>
      <c r="IND3" s="523"/>
      <c r="INE3" s="523"/>
      <c r="INF3" s="523"/>
      <c r="ING3" s="523"/>
      <c r="INH3" s="523"/>
      <c r="INI3" s="523"/>
      <c r="INJ3" s="523"/>
      <c r="INK3" s="523"/>
      <c r="INL3" s="523"/>
      <c r="INM3" s="523"/>
      <c r="INN3" s="523"/>
      <c r="INO3" s="523"/>
      <c r="INP3" s="523"/>
      <c r="INQ3" s="523"/>
      <c r="INR3" s="523"/>
      <c r="INS3" s="523"/>
      <c r="INT3" s="523"/>
      <c r="INU3" s="523"/>
      <c r="INV3" s="523"/>
      <c r="INW3" s="523"/>
      <c r="INX3" s="523"/>
      <c r="INY3" s="523"/>
      <c r="INZ3" s="523"/>
      <c r="IOA3" s="523"/>
      <c r="IOB3" s="523"/>
      <c r="IOC3" s="523"/>
      <c r="IOD3" s="523"/>
      <c r="IOE3" s="523"/>
      <c r="IOF3" s="523"/>
      <c r="IOG3" s="523"/>
      <c r="IOH3" s="523"/>
      <c r="IOI3" s="523"/>
      <c r="IOJ3" s="523"/>
      <c r="IOK3" s="523"/>
      <c r="IOL3" s="523"/>
      <c r="IOM3" s="523"/>
      <c r="ION3" s="523"/>
      <c r="IOO3" s="523"/>
      <c r="IOP3" s="523"/>
      <c r="IOQ3" s="523"/>
      <c r="IOR3" s="523"/>
      <c r="IOS3" s="523"/>
      <c r="IOT3" s="523"/>
      <c r="IOU3" s="523"/>
      <c r="IOV3" s="523"/>
      <c r="IOW3" s="523"/>
      <c r="IOX3" s="523"/>
      <c r="IOY3" s="523"/>
      <c r="IOZ3" s="523"/>
      <c r="IPA3" s="523"/>
      <c r="IPB3" s="523"/>
      <c r="IPC3" s="523"/>
      <c r="IPD3" s="523"/>
      <c r="IPE3" s="523"/>
      <c r="IPF3" s="523"/>
      <c r="IPG3" s="523"/>
      <c r="IPH3" s="523"/>
      <c r="IPI3" s="523"/>
      <c r="IPJ3" s="523"/>
      <c r="IPK3" s="523"/>
      <c r="IPL3" s="523"/>
      <c r="IPM3" s="523"/>
      <c r="IPN3" s="523"/>
      <c r="IPO3" s="523"/>
      <c r="IPP3" s="523"/>
      <c r="IPQ3" s="523"/>
      <c r="IPR3" s="523"/>
      <c r="IPS3" s="523"/>
      <c r="IPT3" s="523"/>
      <c r="IPU3" s="523"/>
      <c r="IPV3" s="523"/>
      <c r="IPW3" s="523"/>
      <c r="IPX3" s="523"/>
      <c r="IPY3" s="523"/>
      <c r="IPZ3" s="523"/>
      <c r="IQA3" s="523"/>
      <c r="IQB3" s="523"/>
      <c r="IQC3" s="523"/>
      <c r="IQD3" s="523"/>
      <c r="IQE3" s="523"/>
      <c r="IQF3" s="523"/>
      <c r="IQG3" s="523"/>
      <c r="IQH3" s="523"/>
      <c r="IQI3" s="523"/>
      <c r="IQJ3" s="523"/>
      <c r="IQK3" s="523"/>
      <c r="IQL3" s="523"/>
      <c r="IQM3" s="523"/>
      <c r="IQN3" s="523"/>
      <c r="IQO3" s="523"/>
      <c r="IQP3" s="523"/>
      <c r="IQQ3" s="523"/>
      <c r="IQR3" s="523"/>
      <c r="IQS3" s="523"/>
      <c r="IQT3" s="523"/>
      <c r="IQU3" s="523"/>
      <c r="IQV3" s="523"/>
      <c r="IQW3" s="523"/>
      <c r="IQX3" s="523"/>
      <c r="IQY3" s="523"/>
      <c r="IQZ3" s="523"/>
      <c r="IRA3" s="523"/>
      <c r="IRB3" s="523"/>
      <c r="IRC3" s="523"/>
      <c r="IRD3" s="523"/>
      <c r="IRE3" s="523"/>
      <c r="IRF3" s="523"/>
      <c r="IRG3" s="523"/>
      <c r="IRH3" s="523"/>
      <c r="IRI3" s="523"/>
      <c r="IRJ3" s="523"/>
      <c r="IRK3" s="523"/>
      <c r="IRL3" s="523"/>
      <c r="IRM3" s="523"/>
      <c r="IRN3" s="523"/>
      <c r="IRO3" s="523"/>
      <c r="IRP3" s="523"/>
      <c r="IRQ3" s="523"/>
      <c r="IRR3" s="523"/>
      <c r="IRS3" s="523"/>
      <c r="IRT3" s="523"/>
      <c r="IRU3" s="523"/>
      <c r="IRV3" s="523"/>
      <c r="IRW3" s="523"/>
      <c r="IRX3" s="523"/>
      <c r="IRY3" s="523"/>
      <c r="IRZ3" s="523"/>
      <c r="ISA3" s="523"/>
      <c r="ISB3" s="523"/>
      <c r="ISC3" s="523"/>
      <c r="ISD3" s="523"/>
      <c r="ISE3" s="523"/>
      <c r="ISF3" s="523"/>
      <c r="ISG3" s="523"/>
      <c r="ISH3" s="523"/>
      <c r="ISI3" s="523"/>
      <c r="ISJ3" s="523"/>
      <c r="ISK3" s="523"/>
      <c r="ISL3" s="523"/>
      <c r="ISM3" s="523"/>
      <c r="ISN3" s="523"/>
      <c r="ISO3" s="523"/>
      <c r="ISP3" s="523"/>
      <c r="ISQ3" s="523"/>
      <c r="ISR3" s="523"/>
      <c r="ISS3" s="523"/>
      <c r="IST3" s="523"/>
      <c r="ISU3" s="523"/>
      <c r="ISV3" s="523"/>
      <c r="ISW3" s="523"/>
      <c r="ISX3" s="523"/>
      <c r="ISY3" s="523"/>
      <c r="ISZ3" s="523"/>
      <c r="ITA3" s="523"/>
      <c r="ITB3" s="523"/>
      <c r="ITC3" s="523"/>
      <c r="ITD3" s="523"/>
      <c r="ITE3" s="523"/>
      <c r="ITF3" s="523"/>
      <c r="ITG3" s="523"/>
      <c r="ITH3" s="523"/>
      <c r="ITI3" s="523"/>
      <c r="ITJ3" s="523"/>
      <c r="ITK3" s="523"/>
      <c r="ITL3" s="523"/>
      <c r="ITM3" s="523"/>
      <c r="ITN3" s="523"/>
      <c r="ITO3" s="523"/>
      <c r="ITP3" s="523"/>
      <c r="ITQ3" s="523"/>
      <c r="ITR3" s="523"/>
      <c r="ITS3" s="523"/>
      <c r="ITT3" s="523"/>
      <c r="ITU3" s="523"/>
      <c r="ITV3" s="523"/>
      <c r="ITW3" s="523"/>
      <c r="ITX3" s="523"/>
      <c r="ITY3" s="523"/>
      <c r="ITZ3" s="523"/>
      <c r="IUA3" s="523"/>
      <c r="IUB3" s="523"/>
      <c r="IUC3" s="523"/>
      <c r="IUD3" s="523"/>
      <c r="IUE3" s="523"/>
      <c r="IUF3" s="523"/>
      <c r="IUG3" s="523"/>
      <c r="IUH3" s="523"/>
      <c r="IUI3" s="523"/>
      <c r="IUJ3" s="523"/>
      <c r="IUK3" s="523"/>
      <c r="IUL3" s="523"/>
      <c r="IUM3" s="523"/>
      <c r="IUN3" s="523"/>
      <c r="IUO3" s="523"/>
      <c r="IUP3" s="523"/>
      <c r="IUQ3" s="523"/>
      <c r="IUR3" s="523"/>
      <c r="IUS3" s="523"/>
      <c r="IUT3" s="523"/>
      <c r="IUU3" s="523"/>
      <c r="IUV3" s="523"/>
      <c r="IUW3" s="523"/>
      <c r="IUX3" s="523"/>
      <c r="IUY3" s="523"/>
      <c r="IUZ3" s="523"/>
      <c r="IVA3" s="523"/>
      <c r="IVB3" s="523"/>
      <c r="IVC3" s="523"/>
      <c r="IVD3" s="523"/>
      <c r="IVE3" s="523"/>
      <c r="IVF3" s="523"/>
      <c r="IVG3" s="523"/>
      <c r="IVH3" s="523"/>
      <c r="IVI3" s="523"/>
      <c r="IVJ3" s="523"/>
      <c r="IVK3" s="523"/>
      <c r="IVL3" s="523"/>
      <c r="IVM3" s="523"/>
      <c r="IVN3" s="523"/>
      <c r="IVO3" s="523"/>
      <c r="IVP3" s="523"/>
      <c r="IVQ3" s="523"/>
      <c r="IVR3" s="523"/>
      <c r="IVS3" s="523"/>
      <c r="IVT3" s="523"/>
      <c r="IVU3" s="523"/>
      <c r="IVV3" s="523"/>
      <c r="IVW3" s="523"/>
      <c r="IVX3" s="523"/>
      <c r="IVY3" s="523"/>
      <c r="IVZ3" s="523"/>
      <c r="IWA3" s="523"/>
      <c r="IWB3" s="523"/>
      <c r="IWC3" s="523"/>
      <c r="IWD3" s="523"/>
      <c r="IWE3" s="523"/>
      <c r="IWF3" s="523"/>
      <c r="IWG3" s="523"/>
      <c r="IWH3" s="523"/>
      <c r="IWI3" s="523"/>
      <c r="IWJ3" s="523"/>
      <c r="IWK3" s="523"/>
      <c r="IWL3" s="523"/>
      <c r="IWM3" s="523"/>
      <c r="IWN3" s="523"/>
      <c r="IWO3" s="523"/>
      <c r="IWP3" s="523"/>
      <c r="IWQ3" s="523"/>
      <c r="IWR3" s="523"/>
      <c r="IWS3" s="523"/>
      <c r="IWT3" s="523"/>
      <c r="IWU3" s="523"/>
      <c r="IWV3" s="523"/>
      <c r="IWW3" s="523"/>
      <c r="IWX3" s="523"/>
      <c r="IWY3" s="523"/>
      <c r="IWZ3" s="523"/>
      <c r="IXA3" s="523"/>
      <c r="IXB3" s="523"/>
      <c r="IXC3" s="523"/>
      <c r="IXD3" s="523"/>
      <c r="IXE3" s="523"/>
      <c r="IXF3" s="523"/>
      <c r="IXG3" s="523"/>
      <c r="IXH3" s="523"/>
      <c r="IXI3" s="523"/>
      <c r="IXJ3" s="523"/>
      <c r="IXK3" s="523"/>
      <c r="IXL3" s="523"/>
      <c r="IXM3" s="523"/>
      <c r="IXN3" s="523"/>
      <c r="IXO3" s="523"/>
      <c r="IXP3" s="523"/>
      <c r="IXQ3" s="523"/>
      <c r="IXR3" s="523"/>
      <c r="IXS3" s="523"/>
      <c r="IXT3" s="523"/>
      <c r="IXU3" s="523"/>
      <c r="IXV3" s="523"/>
      <c r="IXW3" s="523"/>
      <c r="IXX3" s="523"/>
      <c r="IXY3" s="523"/>
      <c r="IXZ3" s="523"/>
      <c r="IYA3" s="523"/>
      <c r="IYB3" s="523"/>
      <c r="IYC3" s="523"/>
      <c r="IYD3" s="523"/>
      <c r="IYE3" s="523"/>
      <c r="IYF3" s="523"/>
      <c r="IYG3" s="523"/>
      <c r="IYH3" s="523"/>
      <c r="IYI3" s="523"/>
      <c r="IYJ3" s="523"/>
      <c r="IYK3" s="523"/>
      <c r="IYL3" s="523"/>
      <c r="IYM3" s="523"/>
      <c r="IYN3" s="523"/>
      <c r="IYO3" s="523"/>
      <c r="IYP3" s="523"/>
      <c r="IYQ3" s="523"/>
      <c r="IYR3" s="523"/>
      <c r="IYS3" s="523"/>
      <c r="IYT3" s="523"/>
      <c r="IYU3" s="523"/>
      <c r="IYV3" s="523"/>
      <c r="IYW3" s="523"/>
      <c r="IYX3" s="523"/>
      <c r="IYY3" s="523"/>
      <c r="IYZ3" s="523"/>
      <c r="IZA3" s="523"/>
      <c r="IZB3" s="523"/>
      <c r="IZC3" s="523"/>
      <c r="IZD3" s="523"/>
      <c r="IZE3" s="523"/>
      <c r="IZF3" s="523"/>
      <c r="IZG3" s="523"/>
      <c r="IZH3" s="523"/>
      <c r="IZI3" s="523"/>
      <c r="IZJ3" s="523"/>
      <c r="IZK3" s="523"/>
      <c r="IZL3" s="523"/>
      <c r="IZM3" s="523"/>
      <c r="IZN3" s="523"/>
      <c r="IZO3" s="523"/>
      <c r="IZP3" s="523"/>
      <c r="IZQ3" s="523"/>
      <c r="IZR3" s="523"/>
      <c r="IZS3" s="523"/>
      <c r="IZT3" s="523"/>
      <c r="IZU3" s="523"/>
      <c r="IZV3" s="523"/>
      <c r="IZW3" s="523"/>
      <c r="IZX3" s="523"/>
      <c r="IZY3" s="523"/>
      <c r="IZZ3" s="523"/>
      <c r="JAA3" s="523"/>
      <c r="JAB3" s="523"/>
      <c r="JAC3" s="523"/>
      <c r="JAD3" s="523"/>
      <c r="JAE3" s="523"/>
      <c r="JAF3" s="523"/>
      <c r="JAG3" s="523"/>
      <c r="JAH3" s="523"/>
      <c r="JAI3" s="523"/>
      <c r="JAJ3" s="523"/>
      <c r="JAK3" s="523"/>
      <c r="JAL3" s="523"/>
      <c r="JAM3" s="523"/>
      <c r="JAN3" s="523"/>
      <c r="JAO3" s="523"/>
      <c r="JAP3" s="523"/>
      <c r="JAQ3" s="523"/>
      <c r="JAR3" s="523"/>
      <c r="JAS3" s="523"/>
      <c r="JAT3" s="523"/>
      <c r="JAU3" s="523"/>
      <c r="JAV3" s="523"/>
      <c r="JAW3" s="523"/>
      <c r="JAX3" s="523"/>
      <c r="JAY3" s="523"/>
      <c r="JAZ3" s="523"/>
      <c r="JBA3" s="523"/>
      <c r="JBB3" s="523"/>
      <c r="JBC3" s="523"/>
      <c r="JBD3" s="523"/>
      <c r="JBE3" s="523"/>
      <c r="JBF3" s="523"/>
      <c r="JBG3" s="523"/>
      <c r="JBH3" s="523"/>
      <c r="JBI3" s="523"/>
      <c r="JBJ3" s="523"/>
      <c r="JBK3" s="523"/>
      <c r="JBL3" s="523"/>
      <c r="JBM3" s="523"/>
      <c r="JBN3" s="523"/>
      <c r="JBO3" s="523"/>
      <c r="JBP3" s="523"/>
      <c r="JBQ3" s="523"/>
      <c r="JBR3" s="523"/>
      <c r="JBS3" s="523"/>
      <c r="JBT3" s="523"/>
      <c r="JBU3" s="523"/>
      <c r="JBV3" s="523"/>
      <c r="JBW3" s="523"/>
      <c r="JBX3" s="523"/>
      <c r="JBY3" s="523"/>
      <c r="JBZ3" s="523"/>
      <c r="JCA3" s="523"/>
      <c r="JCB3" s="523"/>
      <c r="JCC3" s="523"/>
      <c r="JCD3" s="523"/>
      <c r="JCE3" s="523"/>
      <c r="JCF3" s="523"/>
      <c r="JCG3" s="523"/>
      <c r="JCH3" s="523"/>
      <c r="JCI3" s="523"/>
      <c r="JCJ3" s="523"/>
      <c r="JCK3" s="523"/>
      <c r="JCL3" s="523"/>
      <c r="JCM3" s="523"/>
      <c r="JCN3" s="523"/>
      <c r="JCO3" s="523"/>
      <c r="JCP3" s="523"/>
      <c r="JCQ3" s="523"/>
      <c r="JCR3" s="523"/>
      <c r="JCS3" s="523"/>
      <c r="JCT3" s="523"/>
      <c r="JCU3" s="523"/>
      <c r="JCV3" s="523"/>
      <c r="JCW3" s="523"/>
      <c r="JCX3" s="523"/>
      <c r="JCY3" s="523"/>
      <c r="JCZ3" s="523"/>
      <c r="JDA3" s="523"/>
      <c r="JDB3" s="523"/>
      <c r="JDC3" s="523"/>
      <c r="JDD3" s="523"/>
      <c r="JDE3" s="523"/>
      <c r="JDF3" s="523"/>
      <c r="JDG3" s="523"/>
      <c r="JDH3" s="523"/>
      <c r="JDI3" s="523"/>
      <c r="JDJ3" s="523"/>
      <c r="JDK3" s="523"/>
      <c r="JDL3" s="523"/>
      <c r="JDM3" s="523"/>
      <c r="JDN3" s="523"/>
      <c r="JDO3" s="523"/>
      <c r="JDP3" s="523"/>
      <c r="JDQ3" s="523"/>
      <c r="JDR3" s="523"/>
      <c r="JDS3" s="523"/>
      <c r="JDT3" s="523"/>
      <c r="JDU3" s="523"/>
      <c r="JDV3" s="523"/>
      <c r="JDW3" s="523"/>
      <c r="JDX3" s="523"/>
      <c r="JDY3" s="523"/>
      <c r="JDZ3" s="523"/>
      <c r="JEA3" s="523"/>
      <c r="JEB3" s="523"/>
      <c r="JEC3" s="523"/>
      <c r="JED3" s="523"/>
      <c r="JEE3" s="523"/>
      <c r="JEF3" s="523"/>
      <c r="JEG3" s="523"/>
      <c r="JEH3" s="523"/>
      <c r="JEI3" s="523"/>
      <c r="JEJ3" s="523"/>
      <c r="JEK3" s="523"/>
      <c r="JEL3" s="523"/>
      <c r="JEM3" s="523"/>
      <c r="JEN3" s="523"/>
      <c r="JEO3" s="523"/>
      <c r="JEP3" s="523"/>
      <c r="JEQ3" s="523"/>
      <c r="JER3" s="523"/>
      <c r="JES3" s="523"/>
      <c r="JET3" s="523"/>
      <c r="JEU3" s="523"/>
      <c r="JEV3" s="523"/>
      <c r="JEW3" s="523"/>
      <c r="JEX3" s="523"/>
      <c r="JEY3" s="523"/>
      <c r="JEZ3" s="523"/>
      <c r="JFA3" s="523"/>
      <c r="JFB3" s="523"/>
      <c r="JFC3" s="523"/>
      <c r="JFD3" s="523"/>
      <c r="JFE3" s="523"/>
      <c r="JFF3" s="523"/>
      <c r="JFG3" s="523"/>
      <c r="JFH3" s="523"/>
      <c r="JFI3" s="523"/>
      <c r="JFJ3" s="523"/>
      <c r="JFK3" s="523"/>
      <c r="JFL3" s="523"/>
      <c r="JFM3" s="523"/>
      <c r="JFN3" s="523"/>
      <c r="JFO3" s="523"/>
      <c r="JFP3" s="523"/>
      <c r="JFQ3" s="523"/>
      <c r="JFR3" s="523"/>
      <c r="JFS3" s="523"/>
      <c r="JFT3" s="523"/>
      <c r="JFU3" s="523"/>
      <c r="JFV3" s="523"/>
      <c r="JFW3" s="523"/>
      <c r="JFX3" s="523"/>
      <c r="JFY3" s="523"/>
      <c r="JFZ3" s="523"/>
      <c r="JGA3" s="523"/>
      <c r="JGB3" s="523"/>
      <c r="JGC3" s="523"/>
      <c r="JGD3" s="523"/>
      <c r="JGE3" s="523"/>
      <c r="JGF3" s="523"/>
      <c r="JGG3" s="523"/>
      <c r="JGH3" s="523"/>
      <c r="JGI3" s="523"/>
      <c r="JGJ3" s="523"/>
      <c r="JGK3" s="523"/>
      <c r="JGL3" s="523"/>
      <c r="JGM3" s="523"/>
      <c r="JGN3" s="523"/>
      <c r="JGO3" s="523"/>
      <c r="JGP3" s="523"/>
      <c r="JGQ3" s="523"/>
      <c r="JGR3" s="523"/>
      <c r="JGS3" s="523"/>
      <c r="JGT3" s="523"/>
      <c r="JGU3" s="523"/>
      <c r="JGV3" s="523"/>
      <c r="JGW3" s="523"/>
      <c r="JGX3" s="523"/>
      <c r="JGY3" s="523"/>
      <c r="JGZ3" s="523"/>
      <c r="JHA3" s="523"/>
      <c r="JHB3" s="523"/>
      <c r="JHC3" s="523"/>
      <c r="JHD3" s="523"/>
      <c r="JHE3" s="523"/>
      <c r="JHF3" s="523"/>
      <c r="JHG3" s="523"/>
      <c r="JHH3" s="523"/>
      <c r="JHI3" s="523"/>
      <c r="JHJ3" s="523"/>
      <c r="JHK3" s="523"/>
      <c r="JHL3" s="523"/>
      <c r="JHM3" s="523"/>
      <c r="JHN3" s="523"/>
      <c r="JHO3" s="523"/>
      <c r="JHP3" s="523"/>
      <c r="JHQ3" s="523"/>
      <c r="JHR3" s="523"/>
      <c r="JHS3" s="523"/>
      <c r="JHT3" s="523"/>
      <c r="JHU3" s="523"/>
      <c r="JHV3" s="523"/>
      <c r="JHW3" s="523"/>
      <c r="JHX3" s="523"/>
      <c r="JHY3" s="523"/>
      <c r="JHZ3" s="523"/>
      <c r="JIA3" s="523"/>
      <c r="JIB3" s="523"/>
      <c r="JIC3" s="523"/>
      <c r="JID3" s="523"/>
      <c r="JIE3" s="523"/>
      <c r="JIF3" s="523"/>
      <c r="JIG3" s="523"/>
      <c r="JIH3" s="523"/>
      <c r="JII3" s="523"/>
      <c r="JIJ3" s="523"/>
      <c r="JIK3" s="523"/>
      <c r="JIL3" s="523"/>
      <c r="JIM3" s="523"/>
      <c r="JIN3" s="523"/>
      <c r="JIO3" s="523"/>
      <c r="JIP3" s="523"/>
      <c r="JIQ3" s="523"/>
      <c r="JIR3" s="523"/>
      <c r="JIS3" s="523"/>
      <c r="JIT3" s="523"/>
      <c r="JIU3" s="523"/>
      <c r="JIV3" s="523"/>
      <c r="JIW3" s="523"/>
      <c r="JIX3" s="523"/>
      <c r="JIY3" s="523"/>
      <c r="JIZ3" s="523"/>
      <c r="JJA3" s="523"/>
      <c r="JJB3" s="523"/>
      <c r="JJC3" s="523"/>
      <c r="JJD3" s="523"/>
      <c r="JJE3" s="523"/>
      <c r="JJF3" s="523"/>
      <c r="JJG3" s="523"/>
      <c r="JJH3" s="523"/>
      <c r="JJI3" s="523"/>
      <c r="JJJ3" s="523"/>
      <c r="JJK3" s="523"/>
      <c r="JJL3" s="523"/>
      <c r="JJM3" s="523"/>
      <c r="JJN3" s="523"/>
      <c r="JJO3" s="523"/>
      <c r="JJP3" s="523"/>
      <c r="JJQ3" s="523"/>
      <c r="JJR3" s="523"/>
      <c r="JJS3" s="523"/>
      <c r="JJT3" s="523"/>
      <c r="JJU3" s="523"/>
      <c r="JJV3" s="523"/>
      <c r="JJW3" s="523"/>
      <c r="JJX3" s="523"/>
      <c r="JJY3" s="523"/>
      <c r="JJZ3" s="523"/>
      <c r="JKA3" s="523"/>
      <c r="JKB3" s="523"/>
      <c r="JKC3" s="523"/>
      <c r="JKD3" s="523"/>
      <c r="JKE3" s="523"/>
      <c r="JKF3" s="523"/>
      <c r="JKG3" s="523"/>
      <c r="JKH3" s="523"/>
      <c r="JKI3" s="523"/>
      <c r="JKJ3" s="523"/>
      <c r="JKK3" s="523"/>
      <c r="JKL3" s="523"/>
      <c r="JKM3" s="523"/>
      <c r="JKN3" s="523"/>
      <c r="JKO3" s="523"/>
      <c r="JKP3" s="523"/>
      <c r="JKQ3" s="523"/>
      <c r="JKR3" s="523"/>
      <c r="JKS3" s="523"/>
      <c r="JKT3" s="523"/>
      <c r="JKU3" s="523"/>
      <c r="JKV3" s="523"/>
      <c r="JKW3" s="523"/>
      <c r="JKX3" s="523"/>
      <c r="JKY3" s="523"/>
      <c r="JKZ3" s="523"/>
      <c r="JLA3" s="523"/>
      <c r="JLB3" s="523"/>
      <c r="JLC3" s="523"/>
      <c r="JLD3" s="523"/>
      <c r="JLE3" s="523"/>
      <c r="JLF3" s="523"/>
      <c r="JLG3" s="523"/>
      <c r="JLH3" s="523"/>
      <c r="JLI3" s="523"/>
      <c r="JLJ3" s="523"/>
      <c r="JLK3" s="523"/>
      <c r="JLL3" s="523"/>
      <c r="JLM3" s="523"/>
      <c r="JLN3" s="523"/>
      <c r="JLO3" s="523"/>
      <c r="JLP3" s="523"/>
      <c r="JLQ3" s="523"/>
      <c r="JLR3" s="523"/>
      <c r="JLS3" s="523"/>
      <c r="JLT3" s="523"/>
      <c r="JLU3" s="523"/>
      <c r="JLV3" s="523"/>
      <c r="JLW3" s="523"/>
      <c r="JLX3" s="523"/>
      <c r="JLY3" s="523"/>
      <c r="JLZ3" s="523"/>
      <c r="JMA3" s="523"/>
      <c r="JMB3" s="523"/>
      <c r="JMC3" s="523"/>
      <c r="JMD3" s="523"/>
      <c r="JME3" s="523"/>
      <c r="JMF3" s="523"/>
      <c r="JMG3" s="523"/>
      <c r="JMH3" s="523"/>
      <c r="JMI3" s="523"/>
      <c r="JMJ3" s="523"/>
      <c r="JMK3" s="523"/>
      <c r="JML3" s="523"/>
      <c r="JMM3" s="523"/>
      <c r="JMN3" s="523"/>
      <c r="JMO3" s="523"/>
      <c r="JMP3" s="523"/>
      <c r="JMQ3" s="523"/>
      <c r="JMR3" s="523"/>
      <c r="JMS3" s="523"/>
      <c r="JMT3" s="523"/>
      <c r="JMU3" s="523"/>
      <c r="JMV3" s="523"/>
      <c r="JMW3" s="523"/>
      <c r="JMX3" s="523"/>
      <c r="JMY3" s="523"/>
      <c r="JMZ3" s="523"/>
      <c r="JNA3" s="523"/>
      <c r="JNB3" s="523"/>
      <c r="JNC3" s="523"/>
      <c r="JND3" s="523"/>
      <c r="JNE3" s="523"/>
      <c r="JNF3" s="523"/>
      <c r="JNG3" s="523"/>
      <c r="JNH3" s="523"/>
      <c r="JNI3" s="523"/>
      <c r="JNJ3" s="523"/>
      <c r="JNK3" s="523"/>
      <c r="JNL3" s="523"/>
      <c r="JNM3" s="523"/>
      <c r="JNN3" s="523"/>
      <c r="JNO3" s="523"/>
      <c r="JNP3" s="523"/>
      <c r="JNQ3" s="523"/>
      <c r="JNR3" s="523"/>
      <c r="JNS3" s="523"/>
      <c r="JNT3" s="523"/>
      <c r="JNU3" s="523"/>
      <c r="JNV3" s="523"/>
      <c r="JNW3" s="523"/>
      <c r="JNX3" s="523"/>
      <c r="JNY3" s="523"/>
      <c r="JNZ3" s="523"/>
      <c r="JOA3" s="523"/>
      <c r="JOB3" s="523"/>
      <c r="JOC3" s="523"/>
      <c r="JOD3" s="523"/>
      <c r="JOE3" s="523"/>
      <c r="JOF3" s="523"/>
      <c r="JOG3" s="523"/>
      <c r="JOH3" s="523"/>
      <c r="JOI3" s="523"/>
      <c r="JOJ3" s="523"/>
      <c r="JOK3" s="523"/>
      <c r="JOL3" s="523"/>
      <c r="JOM3" s="523"/>
      <c r="JON3" s="523"/>
      <c r="JOO3" s="523"/>
      <c r="JOP3" s="523"/>
      <c r="JOQ3" s="523"/>
      <c r="JOR3" s="523"/>
      <c r="JOS3" s="523"/>
      <c r="JOT3" s="523"/>
      <c r="JOU3" s="523"/>
      <c r="JOV3" s="523"/>
      <c r="JOW3" s="523"/>
      <c r="JOX3" s="523"/>
      <c r="JOY3" s="523"/>
      <c r="JOZ3" s="523"/>
      <c r="JPA3" s="523"/>
      <c r="JPB3" s="523"/>
      <c r="JPC3" s="523"/>
      <c r="JPD3" s="523"/>
      <c r="JPE3" s="523"/>
      <c r="JPF3" s="523"/>
      <c r="JPG3" s="523"/>
      <c r="JPH3" s="523"/>
      <c r="JPI3" s="523"/>
      <c r="JPJ3" s="523"/>
      <c r="JPK3" s="523"/>
      <c r="JPL3" s="523"/>
      <c r="JPM3" s="523"/>
      <c r="JPN3" s="523"/>
      <c r="JPO3" s="523"/>
      <c r="JPP3" s="523"/>
      <c r="JPQ3" s="523"/>
      <c r="JPR3" s="523"/>
      <c r="JPS3" s="523"/>
      <c r="JPT3" s="523"/>
      <c r="JPU3" s="523"/>
      <c r="JPV3" s="523"/>
      <c r="JPW3" s="523"/>
      <c r="JPX3" s="523"/>
      <c r="JPY3" s="523"/>
      <c r="JPZ3" s="523"/>
      <c r="JQA3" s="523"/>
      <c r="JQB3" s="523"/>
      <c r="JQC3" s="523"/>
      <c r="JQD3" s="523"/>
      <c r="JQE3" s="523"/>
      <c r="JQF3" s="523"/>
      <c r="JQG3" s="523"/>
      <c r="JQH3" s="523"/>
      <c r="JQI3" s="523"/>
      <c r="JQJ3" s="523"/>
      <c r="JQK3" s="523"/>
      <c r="JQL3" s="523"/>
      <c r="JQM3" s="523"/>
      <c r="JQN3" s="523"/>
      <c r="JQO3" s="523"/>
      <c r="JQP3" s="523"/>
      <c r="JQQ3" s="523"/>
      <c r="JQR3" s="523"/>
      <c r="JQS3" s="523"/>
      <c r="JQT3" s="523"/>
      <c r="JQU3" s="523"/>
      <c r="JQV3" s="523"/>
      <c r="JQW3" s="523"/>
      <c r="JQX3" s="523"/>
      <c r="JQY3" s="523"/>
      <c r="JQZ3" s="523"/>
      <c r="JRA3" s="523"/>
      <c r="JRB3" s="523"/>
      <c r="JRC3" s="523"/>
      <c r="JRD3" s="523"/>
      <c r="JRE3" s="523"/>
      <c r="JRF3" s="523"/>
      <c r="JRG3" s="523"/>
      <c r="JRH3" s="523"/>
      <c r="JRI3" s="523"/>
      <c r="JRJ3" s="523"/>
      <c r="JRK3" s="523"/>
      <c r="JRL3" s="523"/>
      <c r="JRM3" s="523"/>
      <c r="JRN3" s="523"/>
      <c r="JRO3" s="523"/>
      <c r="JRP3" s="523"/>
      <c r="JRQ3" s="523"/>
      <c r="JRR3" s="523"/>
      <c r="JRS3" s="523"/>
      <c r="JRT3" s="523"/>
      <c r="JRU3" s="523"/>
      <c r="JRV3" s="523"/>
      <c r="JRW3" s="523"/>
      <c r="JRX3" s="523"/>
      <c r="JRY3" s="523"/>
      <c r="JRZ3" s="523"/>
      <c r="JSA3" s="523"/>
      <c r="JSB3" s="523"/>
      <c r="JSC3" s="523"/>
      <c r="JSD3" s="523"/>
      <c r="JSE3" s="523"/>
      <c r="JSF3" s="523"/>
      <c r="JSG3" s="523"/>
      <c r="JSH3" s="523"/>
      <c r="JSI3" s="523"/>
      <c r="JSJ3" s="523"/>
      <c r="JSK3" s="523"/>
      <c r="JSL3" s="523"/>
      <c r="JSM3" s="523"/>
      <c r="JSN3" s="523"/>
      <c r="JSO3" s="523"/>
      <c r="JSP3" s="523"/>
      <c r="JSQ3" s="523"/>
      <c r="JSR3" s="523"/>
      <c r="JSS3" s="523"/>
      <c r="JST3" s="523"/>
      <c r="JSU3" s="523"/>
      <c r="JSV3" s="523"/>
      <c r="JSW3" s="523"/>
      <c r="JSX3" s="523"/>
      <c r="JSY3" s="523"/>
      <c r="JSZ3" s="523"/>
      <c r="JTA3" s="523"/>
      <c r="JTB3" s="523"/>
      <c r="JTC3" s="523"/>
      <c r="JTD3" s="523"/>
      <c r="JTE3" s="523"/>
      <c r="JTF3" s="523"/>
      <c r="JTG3" s="523"/>
      <c r="JTH3" s="523"/>
      <c r="JTI3" s="523"/>
      <c r="JTJ3" s="523"/>
      <c r="JTK3" s="523"/>
      <c r="JTL3" s="523"/>
      <c r="JTM3" s="523"/>
      <c r="JTN3" s="523"/>
      <c r="JTO3" s="523"/>
      <c r="JTP3" s="523"/>
      <c r="JTQ3" s="523"/>
      <c r="JTR3" s="523"/>
      <c r="JTS3" s="523"/>
      <c r="JTT3" s="523"/>
      <c r="JTU3" s="523"/>
      <c r="JTV3" s="523"/>
      <c r="JTW3" s="523"/>
      <c r="JTX3" s="523"/>
      <c r="JTY3" s="523"/>
      <c r="JTZ3" s="523"/>
      <c r="JUA3" s="523"/>
      <c r="JUB3" s="523"/>
      <c r="JUC3" s="523"/>
      <c r="JUD3" s="523"/>
      <c r="JUE3" s="523"/>
      <c r="JUF3" s="523"/>
      <c r="JUG3" s="523"/>
      <c r="JUH3" s="523"/>
      <c r="JUI3" s="523"/>
      <c r="JUJ3" s="523"/>
      <c r="JUK3" s="523"/>
      <c r="JUL3" s="523"/>
      <c r="JUM3" s="523"/>
      <c r="JUN3" s="523"/>
      <c r="JUO3" s="523"/>
      <c r="JUP3" s="523"/>
      <c r="JUQ3" s="523"/>
      <c r="JUR3" s="523"/>
      <c r="JUS3" s="523"/>
      <c r="JUT3" s="523"/>
      <c r="JUU3" s="523"/>
      <c r="JUV3" s="523"/>
      <c r="JUW3" s="523"/>
      <c r="JUX3" s="523"/>
      <c r="JUY3" s="523"/>
      <c r="JUZ3" s="523"/>
      <c r="JVA3" s="523"/>
      <c r="JVB3" s="523"/>
      <c r="JVC3" s="523"/>
      <c r="JVD3" s="523"/>
      <c r="JVE3" s="523"/>
      <c r="JVF3" s="523"/>
      <c r="JVG3" s="523"/>
      <c r="JVH3" s="523"/>
      <c r="JVI3" s="523"/>
      <c r="JVJ3" s="523"/>
      <c r="JVK3" s="523"/>
      <c r="JVL3" s="523"/>
      <c r="JVM3" s="523"/>
      <c r="JVN3" s="523"/>
      <c r="JVO3" s="523"/>
      <c r="JVP3" s="523"/>
      <c r="JVQ3" s="523"/>
      <c r="JVR3" s="523"/>
      <c r="JVS3" s="523"/>
      <c r="JVT3" s="523"/>
      <c r="JVU3" s="523"/>
      <c r="JVV3" s="523"/>
      <c r="JVW3" s="523"/>
      <c r="JVX3" s="523"/>
      <c r="JVY3" s="523"/>
      <c r="JVZ3" s="523"/>
      <c r="JWA3" s="523"/>
      <c r="JWB3" s="523"/>
      <c r="JWC3" s="523"/>
      <c r="JWD3" s="523"/>
      <c r="JWE3" s="523"/>
      <c r="JWF3" s="523"/>
      <c r="JWG3" s="523"/>
      <c r="JWH3" s="523"/>
      <c r="JWI3" s="523"/>
      <c r="JWJ3" s="523"/>
      <c r="JWK3" s="523"/>
      <c r="JWL3" s="523"/>
      <c r="JWM3" s="523"/>
      <c r="JWN3" s="523"/>
      <c r="JWO3" s="523"/>
      <c r="JWP3" s="523"/>
      <c r="JWQ3" s="523"/>
      <c r="JWR3" s="523"/>
      <c r="JWS3" s="523"/>
      <c r="JWT3" s="523"/>
      <c r="JWU3" s="523"/>
      <c r="JWV3" s="523"/>
      <c r="JWW3" s="523"/>
      <c r="JWX3" s="523"/>
      <c r="JWY3" s="523"/>
      <c r="JWZ3" s="523"/>
      <c r="JXA3" s="523"/>
      <c r="JXB3" s="523"/>
      <c r="JXC3" s="523"/>
      <c r="JXD3" s="523"/>
      <c r="JXE3" s="523"/>
      <c r="JXF3" s="523"/>
      <c r="JXG3" s="523"/>
      <c r="JXH3" s="523"/>
      <c r="JXI3" s="523"/>
      <c r="JXJ3" s="523"/>
      <c r="JXK3" s="523"/>
      <c r="JXL3" s="523"/>
      <c r="JXM3" s="523"/>
      <c r="JXN3" s="523"/>
      <c r="JXO3" s="523"/>
      <c r="JXP3" s="523"/>
      <c r="JXQ3" s="523"/>
      <c r="JXR3" s="523"/>
      <c r="JXS3" s="523"/>
      <c r="JXT3" s="523"/>
      <c r="JXU3" s="523"/>
      <c r="JXV3" s="523"/>
      <c r="JXW3" s="523"/>
      <c r="JXX3" s="523"/>
      <c r="JXY3" s="523"/>
      <c r="JXZ3" s="523"/>
      <c r="JYA3" s="523"/>
      <c r="JYB3" s="523"/>
      <c r="JYC3" s="523"/>
      <c r="JYD3" s="523"/>
      <c r="JYE3" s="523"/>
      <c r="JYF3" s="523"/>
      <c r="JYG3" s="523"/>
      <c r="JYH3" s="523"/>
      <c r="JYI3" s="523"/>
      <c r="JYJ3" s="523"/>
      <c r="JYK3" s="523"/>
      <c r="JYL3" s="523"/>
      <c r="JYM3" s="523"/>
      <c r="JYN3" s="523"/>
      <c r="JYO3" s="523"/>
      <c r="JYP3" s="523"/>
      <c r="JYQ3" s="523"/>
      <c r="JYR3" s="523"/>
      <c r="JYS3" s="523"/>
      <c r="JYT3" s="523"/>
      <c r="JYU3" s="523"/>
      <c r="JYV3" s="523"/>
      <c r="JYW3" s="523"/>
      <c r="JYX3" s="523"/>
      <c r="JYY3" s="523"/>
      <c r="JYZ3" s="523"/>
      <c r="JZA3" s="523"/>
      <c r="JZB3" s="523"/>
      <c r="JZC3" s="523"/>
      <c r="JZD3" s="523"/>
      <c r="JZE3" s="523"/>
      <c r="JZF3" s="523"/>
      <c r="JZG3" s="523"/>
      <c r="JZH3" s="523"/>
      <c r="JZI3" s="523"/>
      <c r="JZJ3" s="523"/>
      <c r="JZK3" s="523"/>
      <c r="JZL3" s="523"/>
      <c r="JZM3" s="523"/>
      <c r="JZN3" s="523"/>
      <c r="JZO3" s="523"/>
      <c r="JZP3" s="523"/>
      <c r="JZQ3" s="523"/>
      <c r="JZR3" s="523"/>
      <c r="JZS3" s="523"/>
      <c r="JZT3" s="523"/>
      <c r="JZU3" s="523"/>
      <c r="JZV3" s="523"/>
      <c r="JZW3" s="523"/>
      <c r="JZX3" s="523"/>
      <c r="JZY3" s="523"/>
      <c r="JZZ3" s="523"/>
      <c r="KAA3" s="523"/>
      <c r="KAB3" s="523"/>
      <c r="KAC3" s="523"/>
      <c r="KAD3" s="523"/>
      <c r="KAE3" s="523"/>
      <c r="KAF3" s="523"/>
      <c r="KAG3" s="523"/>
      <c r="KAH3" s="523"/>
      <c r="KAI3" s="523"/>
      <c r="KAJ3" s="523"/>
      <c r="KAK3" s="523"/>
      <c r="KAL3" s="523"/>
      <c r="KAM3" s="523"/>
      <c r="KAN3" s="523"/>
      <c r="KAO3" s="523"/>
      <c r="KAP3" s="523"/>
      <c r="KAQ3" s="523"/>
      <c r="KAR3" s="523"/>
      <c r="KAS3" s="523"/>
      <c r="KAT3" s="523"/>
      <c r="KAU3" s="523"/>
      <c r="KAV3" s="523"/>
      <c r="KAW3" s="523"/>
      <c r="KAX3" s="523"/>
      <c r="KAY3" s="523"/>
      <c r="KAZ3" s="523"/>
      <c r="KBA3" s="523"/>
      <c r="KBB3" s="523"/>
      <c r="KBC3" s="523"/>
      <c r="KBD3" s="523"/>
      <c r="KBE3" s="523"/>
      <c r="KBF3" s="523"/>
      <c r="KBG3" s="523"/>
      <c r="KBH3" s="523"/>
      <c r="KBI3" s="523"/>
      <c r="KBJ3" s="523"/>
      <c r="KBK3" s="523"/>
      <c r="KBL3" s="523"/>
      <c r="KBM3" s="523"/>
      <c r="KBN3" s="523"/>
      <c r="KBO3" s="523"/>
      <c r="KBP3" s="523"/>
      <c r="KBQ3" s="523"/>
      <c r="KBR3" s="523"/>
      <c r="KBS3" s="523"/>
      <c r="KBT3" s="523"/>
      <c r="KBU3" s="523"/>
      <c r="KBV3" s="523"/>
      <c r="KBW3" s="523"/>
      <c r="KBX3" s="523"/>
      <c r="KBY3" s="523"/>
      <c r="KBZ3" s="523"/>
      <c r="KCA3" s="523"/>
      <c r="KCB3" s="523"/>
      <c r="KCC3" s="523"/>
      <c r="KCD3" s="523"/>
      <c r="KCE3" s="523"/>
      <c r="KCF3" s="523"/>
      <c r="KCG3" s="523"/>
      <c r="KCH3" s="523"/>
      <c r="KCI3" s="523"/>
      <c r="KCJ3" s="523"/>
      <c r="KCK3" s="523"/>
      <c r="KCL3" s="523"/>
      <c r="KCM3" s="523"/>
      <c r="KCN3" s="523"/>
      <c r="KCO3" s="523"/>
      <c r="KCP3" s="523"/>
      <c r="KCQ3" s="523"/>
      <c r="KCR3" s="523"/>
      <c r="KCS3" s="523"/>
      <c r="KCT3" s="523"/>
      <c r="KCU3" s="523"/>
      <c r="KCV3" s="523"/>
      <c r="KCW3" s="523"/>
      <c r="KCX3" s="523"/>
      <c r="KCY3" s="523"/>
      <c r="KCZ3" s="523"/>
      <c r="KDA3" s="523"/>
      <c r="KDB3" s="523"/>
      <c r="KDC3" s="523"/>
      <c r="KDD3" s="523"/>
      <c r="KDE3" s="523"/>
      <c r="KDF3" s="523"/>
      <c r="KDG3" s="523"/>
      <c r="KDH3" s="523"/>
      <c r="KDI3" s="523"/>
      <c r="KDJ3" s="523"/>
      <c r="KDK3" s="523"/>
      <c r="KDL3" s="523"/>
      <c r="KDM3" s="523"/>
      <c r="KDN3" s="523"/>
      <c r="KDO3" s="523"/>
      <c r="KDP3" s="523"/>
      <c r="KDQ3" s="523"/>
      <c r="KDR3" s="523"/>
      <c r="KDS3" s="523"/>
      <c r="KDT3" s="523"/>
      <c r="KDU3" s="523"/>
      <c r="KDV3" s="523"/>
      <c r="KDW3" s="523"/>
      <c r="KDX3" s="523"/>
      <c r="KDY3" s="523"/>
      <c r="KDZ3" s="523"/>
      <c r="KEA3" s="523"/>
      <c r="KEB3" s="523"/>
      <c r="KEC3" s="523"/>
      <c r="KED3" s="523"/>
      <c r="KEE3" s="523"/>
      <c r="KEF3" s="523"/>
      <c r="KEG3" s="523"/>
      <c r="KEH3" s="523"/>
      <c r="KEI3" s="523"/>
      <c r="KEJ3" s="523"/>
      <c r="KEK3" s="523"/>
      <c r="KEL3" s="523"/>
      <c r="KEM3" s="523"/>
      <c r="KEN3" s="523"/>
      <c r="KEO3" s="523"/>
      <c r="KEP3" s="523"/>
      <c r="KEQ3" s="523"/>
      <c r="KER3" s="523"/>
      <c r="KES3" s="523"/>
      <c r="KET3" s="523"/>
      <c r="KEU3" s="523"/>
      <c r="KEV3" s="523"/>
      <c r="KEW3" s="523"/>
      <c r="KEX3" s="523"/>
      <c r="KEY3" s="523"/>
      <c r="KEZ3" s="523"/>
      <c r="KFA3" s="523"/>
      <c r="KFB3" s="523"/>
      <c r="KFC3" s="523"/>
      <c r="KFD3" s="523"/>
      <c r="KFE3" s="523"/>
      <c r="KFF3" s="523"/>
      <c r="KFG3" s="523"/>
      <c r="KFH3" s="523"/>
      <c r="KFI3" s="523"/>
      <c r="KFJ3" s="523"/>
      <c r="KFK3" s="523"/>
      <c r="KFL3" s="523"/>
      <c r="KFM3" s="523"/>
      <c r="KFN3" s="523"/>
      <c r="KFO3" s="523"/>
      <c r="KFP3" s="523"/>
      <c r="KFQ3" s="523"/>
      <c r="KFR3" s="523"/>
      <c r="KFS3" s="523"/>
      <c r="KFT3" s="523"/>
      <c r="KFU3" s="523"/>
      <c r="KFV3" s="523"/>
      <c r="KFW3" s="523"/>
      <c r="KFX3" s="523"/>
      <c r="KFY3" s="523"/>
      <c r="KFZ3" s="523"/>
      <c r="KGA3" s="523"/>
      <c r="KGB3" s="523"/>
      <c r="KGC3" s="523"/>
      <c r="KGD3" s="523"/>
      <c r="KGE3" s="523"/>
      <c r="KGF3" s="523"/>
      <c r="KGG3" s="523"/>
      <c r="KGH3" s="523"/>
      <c r="KGI3" s="523"/>
      <c r="KGJ3" s="523"/>
      <c r="KGK3" s="523"/>
      <c r="KGL3" s="523"/>
      <c r="KGM3" s="523"/>
      <c r="KGN3" s="523"/>
      <c r="KGO3" s="523"/>
      <c r="KGP3" s="523"/>
      <c r="KGQ3" s="523"/>
      <c r="KGR3" s="523"/>
      <c r="KGS3" s="523"/>
      <c r="KGT3" s="523"/>
      <c r="KGU3" s="523"/>
      <c r="KGV3" s="523"/>
      <c r="KGW3" s="523"/>
      <c r="KGX3" s="523"/>
      <c r="KGY3" s="523"/>
      <c r="KGZ3" s="523"/>
      <c r="KHA3" s="523"/>
      <c r="KHB3" s="523"/>
      <c r="KHC3" s="523"/>
      <c r="KHD3" s="523"/>
      <c r="KHE3" s="523"/>
      <c r="KHF3" s="523"/>
      <c r="KHG3" s="523"/>
      <c r="KHH3" s="523"/>
      <c r="KHI3" s="523"/>
      <c r="KHJ3" s="523"/>
      <c r="KHK3" s="523"/>
      <c r="KHL3" s="523"/>
      <c r="KHM3" s="523"/>
      <c r="KHN3" s="523"/>
      <c r="KHO3" s="523"/>
      <c r="KHP3" s="523"/>
      <c r="KHQ3" s="523"/>
      <c r="KHR3" s="523"/>
      <c r="KHS3" s="523"/>
      <c r="KHT3" s="523"/>
      <c r="KHU3" s="523"/>
      <c r="KHV3" s="523"/>
      <c r="KHW3" s="523"/>
      <c r="KHX3" s="523"/>
      <c r="KHY3" s="523"/>
      <c r="KHZ3" s="523"/>
      <c r="KIA3" s="523"/>
      <c r="KIB3" s="523"/>
      <c r="KIC3" s="523"/>
      <c r="KID3" s="523"/>
      <c r="KIE3" s="523"/>
      <c r="KIF3" s="523"/>
      <c r="KIG3" s="523"/>
      <c r="KIH3" s="523"/>
      <c r="KII3" s="523"/>
      <c r="KIJ3" s="523"/>
      <c r="KIK3" s="523"/>
      <c r="KIL3" s="523"/>
      <c r="KIM3" s="523"/>
      <c r="KIN3" s="523"/>
      <c r="KIO3" s="523"/>
      <c r="KIP3" s="523"/>
      <c r="KIQ3" s="523"/>
      <c r="KIR3" s="523"/>
      <c r="KIS3" s="523"/>
      <c r="KIT3" s="523"/>
      <c r="KIU3" s="523"/>
      <c r="KIV3" s="523"/>
      <c r="KIW3" s="523"/>
      <c r="KIX3" s="523"/>
      <c r="KIY3" s="523"/>
      <c r="KIZ3" s="523"/>
      <c r="KJA3" s="523"/>
      <c r="KJB3" s="523"/>
      <c r="KJC3" s="523"/>
      <c r="KJD3" s="523"/>
      <c r="KJE3" s="523"/>
      <c r="KJF3" s="523"/>
      <c r="KJG3" s="523"/>
      <c r="KJH3" s="523"/>
      <c r="KJI3" s="523"/>
      <c r="KJJ3" s="523"/>
      <c r="KJK3" s="523"/>
      <c r="KJL3" s="523"/>
      <c r="KJM3" s="523"/>
      <c r="KJN3" s="523"/>
      <c r="KJO3" s="523"/>
      <c r="KJP3" s="523"/>
      <c r="KJQ3" s="523"/>
      <c r="KJR3" s="523"/>
      <c r="KJS3" s="523"/>
      <c r="KJT3" s="523"/>
      <c r="KJU3" s="523"/>
      <c r="KJV3" s="523"/>
      <c r="KJW3" s="523"/>
      <c r="KJX3" s="523"/>
      <c r="KJY3" s="523"/>
      <c r="KJZ3" s="523"/>
      <c r="KKA3" s="523"/>
      <c r="KKB3" s="523"/>
      <c r="KKC3" s="523"/>
      <c r="KKD3" s="523"/>
      <c r="KKE3" s="523"/>
      <c r="KKF3" s="523"/>
      <c r="KKG3" s="523"/>
      <c r="KKH3" s="523"/>
      <c r="KKI3" s="523"/>
      <c r="KKJ3" s="523"/>
      <c r="KKK3" s="523"/>
      <c r="KKL3" s="523"/>
      <c r="KKM3" s="523"/>
      <c r="KKN3" s="523"/>
      <c r="KKO3" s="523"/>
      <c r="KKP3" s="523"/>
      <c r="KKQ3" s="523"/>
      <c r="KKR3" s="523"/>
      <c r="KKS3" s="523"/>
      <c r="KKT3" s="523"/>
      <c r="KKU3" s="523"/>
      <c r="KKV3" s="523"/>
      <c r="KKW3" s="523"/>
      <c r="KKX3" s="523"/>
      <c r="KKY3" s="523"/>
      <c r="KKZ3" s="523"/>
      <c r="KLA3" s="523"/>
      <c r="KLB3" s="523"/>
      <c r="KLC3" s="523"/>
      <c r="KLD3" s="523"/>
      <c r="KLE3" s="523"/>
      <c r="KLF3" s="523"/>
      <c r="KLG3" s="523"/>
      <c r="KLH3" s="523"/>
      <c r="KLI3" s="523"/>
      <c r="KLJ3" s="523"/>
      <c r="KLK3" s="523"/>
      <c r="KLL3" s="523"/>
      <c r="KLM3" s="523"/>
      <c r="KLN3" s="523"/>
      <c r="KLO3" s="523"/>
      <c r="KLP3" s="523"/>
      <c r="KLQ3" s="523"/>
      <c r="KLR3" s="523"/>
      <c r="KLS3" s="523"/>
      <c r="KLT3" s="523"/>
      <c r="KLU3" s="523"/>
      <c r="KLV3" s="523"/>
      <c r="KLW3" s="523"/>
      <c r="KLX3" s="523"/>
      <c r="KLY3" s="523"/>
      <c r="KLZ3" s="523"/>
      <c r="KMA3" s="523"/>
      <c r="KMB3" s="523"/>
      <c r="KMC3" s="523"/>
      <c r="KMD3" s="523"/>
      <c r="KME3" s="523"/>
      <c r="KMF3" s="523"/>
      <c r="KMG3" s="523"/>
      <c r="KMH3" s="523"/>
      <c r="KMI3" s="523"/>
      <c r="KMJ3" s="523"/>
      <c r="KMK3" s="523"/>
      <c r="KML3" s="523"/>
      <c r="KMM3" s="523"/>
      <c r="KMN3" s="523"/>
      <c r="KMO3" s="523"/>
      <c r="KMP3" s="523"/>
      <c r="KMQ3" s="523"/>
      <c r="KMR3" s="523"/>
      <c r="KMS3" s="523"/>
      <c r="KMT3" s="523"/>
      <c r="KMU3" s="523"/>
      <c r="KMV3" s="523"/>
      <c r="KMW3" s="523"/>
      <c r="KMX3" s="523"/>
      <c r="KMY3" s="523"/>
      <c r="KMZ3" s="523"/>
      <c r="KNA3" s="523"/>
      <c r="KNB3" s="523"/>
      <c r="KNC3" s="523"/>
      <c r="KND3" s="523"/>
      <c r="KNE3" s="523"/>
      <c r="KNF3" s="523"/>
      <c r="KNG3" s="523"/>
      <c r="KNH3" s="523"/>
      <c r="KNI3" s="523"/>
      <c r="KNJ3" s="523"/>
      <c r="KNK3" s="523"/>
      <c r="KNL3" s="523"/>
      <c r="KNM3" s="523"/>
      <c r="KNN3" s="523"/>
      <c r="KNO3" s="523"/>
      <c r="KNP3" s="523"/>
      <c r="KNQ3" s="523"/>
      <c r="KNR3" s="523"/>
      <c r="KNS3" s="523"/>
      <c r="KNT3" s="523"/>
      <c r="KNU3" s="523"/>
      <c r="KNV3" s="523"/>
      <c r="KNW3" s="523"/>
      <c r="KNX3" s="523"/>
      <c r="KNY3" s="523"/>
      <c r="KNZ3" s="523"/>
      <c r="KOA3" s="523"/>
      <c r="KOB3" s="523"/>
      <c r="KOC3" s="523"/>
      <c r="KOD3" s="523"/>
      <c r="KOE3" s="523"/>
      <c r="KOF3" s="523"/>
      <c r="KOG3" s="523"/>
      <c r="KOH3" s="523"/>
      <c r="KOI3" s="523"/>
      <c r="KOJ3" s="523"/>
      <c r="KOK3" s="523"/>
      <c r="KOL3" s="523"/>
      <c r="KOM3" s="523"/>
      <c r="KON3" s="523"/>
      <c r="KOO3" s="523"/>
      <c r="KOP3" s="523"/>
      <c r="KOQ3" s="523"/>
      <c r="KOR3" s="523"/>
      <c r="KOS3" s="523"/>
      <c r="KOT3" s="523"/>
      <c r="KOU3" s="523"/>
      <c r="KOV3" s="523"/>
      <c r="KOW3" s="523"/>
      <c r="KOX3" s="523"/>
      <c r="KOY3" s="523"/>
      <c r="KOZ3" s="523"/>
      <c r="KPA3" s="523"/>
      <c r="KPB3" s="523"/>
      <c r="KPC3" s="523"/>
      <c r="KPD3" s="523"/>
      <c r="KPE3" s="523"/>
      <c r="KPF3" s="523"/>
      <c r="KPG3" s="523"/>
      <c r="KPH3" s="523"/>
      <c r="KPI3" s="523"/>
      <c r="KPJ3" s="523"/>
      <c r="KPK3" s="523"/>
      <c r="KPL3" s="523"/>
      <c r="KPM3" s="523"/>
      <c r="KPN3" s="523"/>
      <c r="KPO3" s="523"/>
      <c r="KPP3" s="523"/>
      <c r="KPQ3" s="523"/>
      <c r="KPR3" s="523"/>
      <c r="KPS3" s="523"/>
      <c r="KPT3" s="523"/>
      <c r="KPU3" s="523"/>
      <c r="KPV3" s="523"/>
      <c r="KPW3" s="523"/>
      <c r="KPX3" s="523"/>
      <c r="KPY3" s="523"/>
      <c r="KPZ3" s="523"/>
      <c r="KQA3" s="523"/>
      <c r="KQB3" s="523"/>
      <c r="KQC3" s="523"/>
      <c r="KQD3" s="523"/>
      <c r="KQE3" s="523"/>
      <c r="KQF3" s="523"/>
      <c r="KQG3" s="523"/>
      <c r="KQH3" s="523"/>
      <c r="KQI3" s="523"/>
      <c r="KQJ3" s="523"/>
      <c r="KQK3" s="523"/>
      <c r="KQL3" s="523"/>
      <c r="KQM3" s="523"/>
      <c r="KQN3" s="523"/>
      <c r="KQO3" s="523"/>
      <c r="KQP3" s="523"/>
      <c r="KQQ3" s="523"/>
      <c r="KQR3" s="523"/>
      <c r="KQS3" s="523"/>
      <c r="KQT3" s="523"/>
      <c r="KQU3" s="523"/>
      <c r="KQV3" s="523"/>
      <c r="KQW3" s="523"/>
      <c r="KQX3" s="523"/>
      <c r="KQY3" s="523"/>
      <c r="KQZ3" s="523"/>
      <c r="KRA3" s="523"/>
      <c r="KRB3" s="523"/>
      <c r="KRC3" s="523"/>
      <c r="KRD3" s="523"/>
      <c r="KRE3" s="523"/>
      <c r="KRF3" s="523"/>
      <c r="KRG3" s="523"/>
      <c r="KRH3" s="523"/>
      <c r="KRI3" s="523"/>
      <c r="KRJ3" s="523"/>
      <c r="KRK3" s="523"/>
      <c r="KRL3" s="523"/>
      <c r="KRM3" s="523"/>
      <c r="KRN3" s="523"/>
      <c r="KRO3" s="523"/>
      <c r="KRP3" s="523"/>
      <c r="KRQ3" s="523"/>
      <c r="KRR3" s="523"/>
      <c r="KRS3" s="523"/>
      <c r="KRT3" s="523"/>
      <c r="KRU3" s="523"/>
      <c r="KRV3" s="523"/>
      <c r="KRW3" s="523"/>
      <c r="KRX3" s="523"/>
      <c r="KRY3" s="523"/>
      <c r="KRZ3" s="523"/>
      <c r="KSA3" s="523"/>
      <c r="KSB3" s="523"/>
      <c r="KSC3" s="523"/>
      <c r="KSD3" s="523"/>
      <c r="KSE3" s="523"/>
      <c r="KSF3" s="523"/>
      <c r="KSG3" s="523"/>
      <c r="KSH3" s="523"/>
      <c r="KSI3" s="523"/>
      <c r="KSJ3" s="523"/>
      <c r="KSK3" s="523"/>
      <c r="KSL3" s="523"/>
      <c r="KSM3" s="523"/>
      <c r="KSN3" s="523"/>
      <c r="KSO3" s="523"/>
      <c r="KSP3" s="523"/>
      <c r="KSQ3" s="523"/>
      <c r="KSR3" s="523"/>
      <c r="KSS3" s="523"/>
      <c r="KST3" s="523"/>
      <c r="KSU3" s="523"/>
      <c r="KSV3" s="523"/>
      <c r="KSW3" s="523"/>
      <c r="KSX3" s="523"/>
      <c r="KSY3" s="523"/>
      <c r="KSZ3" s="523"/>
      <c r="KTA3" s="523"/>
      <c r="KTB3" s="523"/>
      <c r="KTC3" s="523"/>
      <c r="KTD3" s="523"/>
      <c r="KTE3" s="523"/>
      <c r="KTF3" s="523"/>
      <c r="KTG3" s="523"/>
      <c r="KTH3" s="523"/>
      <c r="KTI3" s="523"/>
      <c r="KTJ3" s="523"/>
      <c r="KTK3" s="523"/>
      <c r="KTL3" s="523"/>
      <c r="KTM3" s="523"/>
      <c r="KTN3" s="523"/>
      <c r="KTO3" s="523"/>
      <c r="KTP3" s="523"/>
      <c r="KTQ3" s="523"/>
      <c r="KTR3" s="523"/>
      <c r="KTS3" s="523"/>
      <c r="KTT3" s="523"/>
      <c r="KTU3" s="523"/>
      <c r="KTV3" s="523"/>
      <c r="KTW3" s="523"/>
      <c r="KTX3" s="523"/>
      <c r="KTY3" s="523"/>
      <c r="KTZ3" s="523"/>
      <c r="KUA3" s="523"/>
      <c r="KUB3" s="523"/>
      <c r="KUC3" s="523"/>
      <c r="KUD3" s="523"/>
      <c r="KUE3" s="523"/>
      <c r="KUF3" s="523"/>
      <c r="KUG3" s="523"/>
      <c r="KUH3" s="523"/>
      <c r="KUI3" s="523"/>
      <c r="KUJ3" s="523"/>
      <c r="KUK3" s="523"/>
      <c r="KUL3" s="523"/>
      <c r="KUM3" s="523"/>
      <c r="KUN3" s="523"/>
      <c r="KUO3" s="523"/>
      <c r="KUP3" s="523"/>
      <c r="KUQ3" s="523"/>
      <c r="KUR3" s="523"/>
      <c r="KUS3" s="523"/>
      <c r="KUT3" s="523"/>
      <c r="KUU3" s="523"/>
      <c r="KUV3" s="523"/>
      <c r="KUW3" s="523"/>
      <c r="KUX3" s="523"/>
      <c r="KUY3" s="523"/>
      <c r="KUZ3" s="523"/>
      <c r="KVA3" s="523"/>
      <c r="KVB3" s="523"/>
      <c r="KVC3" s="523"/>
      <c r="KVD3" s="523"/>
      <c r="KVE3" s="523"/>
      <c r="KVF3" s="523"/>
      <c r="KVG3" s="523"/>
      <c r="KVH3" s="523"/>
      <c r="KVI3" s="523"/>
      <c r="KVJ3" s="523"/>
      <c r="KVK3" s="523"/>
      <c r="KVL3" s="523"/>
      <c r="KVM3" s="523"/>
      <c r="KVN3" s="523"/>
      <c r="KVO3" s="523"/>
      <c r="KVP3" s="523"/>
      <c r="KVQ3" s="523"/>
      <c r="KVR3" s="523"/>
      <c r="KVS3" s="523"/>
      <c r="KVT3" s="523"/>
      <c r="KVU3" s="523"/>
      <c r="KVV3" s="523"/>
      <c r="KVW3" s="523"/>
      <c r="KVX3" s="523"/>
      <c r="KVY3" s="523"/>
      <c r="KVZ3" s="523"/>
      <c r="KWA3" s="523"/>
      <c r="KWB3" s="523"/>
      <c r="KWC3" s="523"/>
      <c r="KWD3" s="523"/>
      <c r="KWE3" s="523"/>
      <c r="KWF3" s="523"/>
      <c r="KWG3" s="523"/>
      <c r="KWH3" s="523"/>
      <c r="KWI3" s="523"/>
      <c r="KWJ3" s="523"/>
      <c r="KWK3" s="523"/>
      <c r="KWL3" s="523"/>
      <c r="KWM3" s="523"/>
      <c r="KWN3" s="523"/>
      <c r="KWO3" s="523"/>
      <c r="KWP3" s="523"/>
      <c r="KWQ3" s="523"/>
      <c r="KWR3" s="523"/>
      <c r="KWS3" s="523"/>
      <c r="KWT3" s="523"/>
      <c r="KWU3" s="523"/>
      <c r="KWV3" s="523"/>
      <c r="KWW3" s="523"/>
      <c r="KWX3" s="523"/>
      <c r="KWY3" s="523"/>
      <c r="KWZ3" s="523"/>
      <c r="KXA3" s="523"/>
      <c r="KXB3" s="523"/>
      <c r="KXC3" s="523"/>
      <c r="KXD3" s="523"/>
      <c r="KXE3" s="523"/>
      <c r="KXF3" s="523"/>
      <c r="KXG3" s="523"/>
      <c r="KXH3" s="523"/>
      <c r="KXI3" s="523"/>
      <c r="KXJ3" s="523"/>
      <c r="KXK3" s="523"/>
      <c r="KXL3" s="523"/>
      <c r="KXM3" s="523"/>
      <c r="KXN3" s="523"/>
      <c r="KXO3" s="523"/>
      <c r="KXP3" s="523"/>
      <c r="KXQ3" s="523"/>
      <c r="KXR3" s="523"/>
      <c r="KXS3" s="523"/>
      <c r="KXT3" s="523"/>
      <c r="KXU3" s="523"/>
      <c r="KXV3" s="523"/>
      <c r="KXW3" s="523"/>
      <c r="KXX3" s="523"/>
      <c r="KXY3" s="523"/>
      <c r="KXZ3" s="523"/>
      <c r="KYA3" s="523"/>
      <c r="KYB3" s="523"/>
      <c r="KYC3" s="523"/>
      <c r="KYD3" s="523"/>
      <c r="KYE3" s="523"/>
      <c r="KYF3" s="523"/>
      <c r="KYG3" s="523"/>
      <c r="KYH3" s="523"/>
      <c r="KYI3" s="523"/>
      <c r="KYJ3" s="523"/>
      <c r="KYK3" s="523"/>
      <c r="KYL3" s="523"/>
      <c r="KYM3" s="523"/>
      <c r="KYN3" s="523"/>
      <c r="KYO3" s="523"/>
      <c r="KYP3" s="523"/>
      <c r="KYQ3" s="523"/>
      <c r="KYR3" s="523"/>
      <c r="KYS3" s="523"/>
      <c r="KYT3" s="523"/>
      <c r="KYU3" s="523"/>
      <c r="KYV3" s="523"/>
      <c r="KYW3" s="523"/>
      <c r="KYX3" s="523"/>
      <c r="KYY3" s="523"/>
      <c r="KYZ3" s="523"/>
      <c r="KZA3" s="523"/>
      <c r="KZB3" s="523"/>
      <c r="KZC3" s="523"/>
      <c r="KZD3" s="523"/>
      <c r="KZE3" s="523"/>
      <c r="KZF3" s="523"/>
      <c r="KZG3" s="523"/>
      <c r="KZH3" s="523"/>
      <c r="KZI3" s="523"/>
      <c r="KZJ3" s="523"/>
      <c r="KZK3" s="523"/>
      <c r="KZL3" s="523"/>
      <c r="KZM3" s="523"/>
      <c r="KZN3" s="523"/>
      <c r="KZO3" s="523"/>
      <c r="KZP3" s="523"/>
      <c r="KZQ3" s="523"/>
      <c r="KZR3" s="523"/>
      <c r="KZS3" s="523"/>
      <c r="KZT3" s="523"/>
      <c r="KZU3" s="523"/>
      <c r="KZV3" s="523"/>
      <c r="KZW3" s="523"/>
      <c r="KZX3" s="523"/>
      <c r="KZY3" s="523"/>
      <c r="KZZ3" s="523"/>
      <c r="LAA3" s="523"/>
      <c r="LAB3" s="523"/>
      <c r="LAC3" s="523"/>
      <c r="LAD3" s="523"/>
      <c r="LAE3" s="523"/>
      <c r="LAF3" s="523"/>
      <c r="LAG3" s="523"/>
      <c r="LAH3" s="523"/>
      <c r="LAI3" s="523"/>
      <c r="LAJ3" s="523"/>
      <c r="LAK3" s="523"/>
      <c r="LAL3" s="523"/>
      <c r="LAM3" s="523"/>
      <c r="LAN3" s="523"/>
      <c r="LAO3" s="523"/>
      <c r="LAP3" s="523"/>
      <c r="LAQ3" s="523"/>
      <c r="LAR3" s="523"/>
      <c r="LAS3" s="523"/>
      <c r="LAT3" s="523"/>
      <c r="LAU3" s="523"/>
      <c r="LAV3" s="523"/>
      <c r="LAW3" s="523"/>
      <c r="LAX3" s="523"/>
      <c r="LAY3" s="523"/>
      <c r="LAZ3" s="523"/>
      <c r="LBA3" s="523"/>
      <c r="LBB3" s="523"/>
      <c r="LBC3" s="523"/>
      <c r="LBD3" s="523"/>
      <c r="LBE3" s="523"/>
      <c r="LBF3" s="523"/>
      <c r="LBG3" s="523"/>
      <c r="LBH3" s="523"/>
      <c r="LBI3" s="523"/>
      <c r="LBJ3" s="523"/>
      <c r="LBK3" s="523"/>
      <c r="LBL3" s="523"/>
      <c r="LBM3" s="523"/>
      <c r="LBN3" s="523"/>
      <c r="LBO3" s="523"/>
      <c r="LBP3" s="523"/>
      <c r="LBQ3" s="523"/>
      <c r="LBR3" s="523"/>
      <c r="LBS3" s="523"/>
      <c r="LBT3" s="523"/>
      <c r="LBU3" s="523"/>
      <c r="LBV3" s="523"/>
      <c r="LBW3" s="523"/>
      <c r="LBX3" s="523"/>
      <c r="LBY3" s="523"/>
      <c r="LBZ3" s="523"/>
      <c r="LCA3" s="523"/>
      <c r="LCB3" s="523"/>
      <c r="LCC3" s="523"/>
      <c r="LCD3" s="523"/>
      <c r="LCE3" s="523"/>
      <c r="LCF3" s="523"/>
      <c r="LCG3" s="523"/>
      <c r="LCH3" s="523"/>
      <c r="LCI3" s="523"/>
      <c r="LCJ3" s="523"/>
      <c r="LCK3" s="523"/>
      <c r="LCL3" s="523"/>
      <c r="LCM3" s="523"/>
      <c r="LCN3" s="523"/>
      <c r="LCO3" s="523"/>
      <c r="LCP3" s="523"/>
      <c r="LCQ3" s="523"/>
      <c r="LCR3" s="523"/>
      <c r="LCS3" s="523"/>
      <c r="LCT3" s="523"/>
      <c r="LCU3" s="523"/>
      <c r="LCV3" s="523"/>
      <c r="LCW3" s="523"/>
      <c r="LCX3" s="523"/>
      <c r="LCY3" s="523"/>
      <c r="LCZ3" s="523"/>
      <c r="LDA3" s="523"/>
      <c r="LDB3" s="523"/>
      <c r="LDC3" s="523"/>
      <c r="LDD3" s="523"/>
      <c r="LDE3" s="523"/>
      <c r="LDF3" s="523"/>
      <c r="LDG3" s="523"/>
      <c r="LDH3" s="523"/>
      <c r="LDI3" s="523"/>
      <c r="LDJ3" s="523"/>
      <c r="LDK3" s="523"/>
      <c r="LDL3" s="523"/>
      <c r="LDM3" s="523"/>
      <c r="LDN3" s="523"/>
      <c r="LDO3" s="523"/>
      <c r="LDP3" s="523"/>
      <c r="LDQ3" s="523"/>
      <c r="LDR3" s="523"/>
      <c r="LDS3" s="523"/>
      <c r="LDT3" s="523"/>
      <c r="LDU3" s="523"/>
      <c r="LDV3" s="523"/>
      <c r="LDW3" s="523"/>
      <c r="LDX3" s="523"/>
      <c r="LDY3" s="523"/>
      <c r="LDZ3" s="523"/>
      <c r="LEA3" s="523"/>
      <c r="LEB3" s="523"/>
      <c r="LEC3" s="523"/>
      <c r="LED3" s="523"/>
      <c r="LEE3" s="523"/>
      <c r="LEF3" s="523"/>
      <c r="LEG3" s="523"/>
      <c r="LEH3" s="523"/>
      <c r="LEI3" s="523"/>
      <c r="LEJ3" s="523"/>
      <c r="LEK3" s="523"/>
      <c r="LEL3" s="523"/>
      <c r="LEM3" s="523"/>
      <c r="LEN3" s="523"/>
      <c r="LEO3" s="523"/>
      <c r="LEP3" s="523"/>
      <c r="LEQ3" s="523"/>
      <c r="LER3" s="523"/>
      <c r="LES3" s="523"/>
      <c r="LET3" s="523"/>
      <c r="LEU3" s="523"/>
      <c r="LEV3" s="523"/>
      <c r="LEW3" s="523"/>
      <c r="LEX3" s="523"/>
      <c r="LEY3" s="523"/>
      <c r="LEZ3" s="523"/>
      <c r="LFA3" s="523"/>
      <c r="LFB3" s="523"/>
      <c r="LFC3" s="523"/>
      <c r="LFD3" s="523"/>
      <c r="LFE3" s="523"/>
      <c r="LFF3" s="523"/>
      <c r="LFG3" s="523"/>
      <c r="LFH3" s="523"/>
      <c r="LFI3" s="523"/>
      <c r="LFJ3" s="523"/>
      <c r="LFK3" s="523"/>
      <c r="LFL3" s="523"/>
      <c r="LFM3" s="523"/>
      <c r="LFN3" s="523"/>
      <c r="LFO3" s="523"/>
      <c r="LFP3" s="523"/>
      <c r="LFQ3" s="523"/>
      <c r="LFR3" s="523"/>
      <c r="LFS3" s="523"/>
      <c r="LFT3" s="523"/>
      <c r="LFU3" s="523"/>
      <c r="LFV3" s="523"/>
      <c r="LFW3" s="523"/>
      <c r="LFX3" s="523"/>
      <c r="LFY3" s="523"/>
      <c r="LFZ3" s="523"/>
      <c r="LGA3" s="523"/>
      <c r="LGB3" s="523"/>
      <c r="LGC3" s="523"/>
      <c r="LGD3" s="523"/>
      <c r="LGE3" s="523"/>
      <c r="LGF3" s="523"/>
      <c r="LGG3" s="523"/>
      <c r="LGH3" s="523"/>
      <c r="LGI3" s="523"/>
      <c r="LGJ3" s="523"/>
      <c r="LGK3" s="523"/>
      <c r="LGL3" s="523"/>
      <c r="LGM3" s="523"/>
      <c r="LGN3" s="523"/>
      <c r="LGO3" s="523"/>
      <c r="LGP3" s="523"/>
      <c r="LGQ3" s="523"/>
      <c r="LGR3" s="523"/>
      <c r="LGS3" s="523"/>
      <c r="LGT3" s="523"/>
      <c r="LGU3" s="523"/>
      <c r="LGV3" s="523"/>
      <c r="LGW3" s="523"/>
      <c r="LGX3" s="523"/>
      <c r="LGY3" s="523"/>
      <c r="LGZ3" s="523"/>
      <c r="LHA3" s="523"/>
      <c r="LHB3" s="523"/>
      <c r="LHC3" s="523"/>
      <c r="LHD3" s="523"/>
      <c r="LHE3" s="523"/>
      <c r="LHF3" s="523"/>
      <c r="LHG3" s="523"/>
      <c r="LHH3" s="523"/>
      <c r="LHI3" s="523"/>
      <c r="LHJ3" s="523"/>
      <c r="LHK3" s="523"/>
      <c r="LHL3" s="523"/>
      <c r="LHM3" s="523"/>
      <c r="LHN3" s="523"/>
      <c r="LHO3" s="523"/>
      <c r="LHP3" s="523"/>
      <c r="LHQ3" s="523"/>
      <c r="LHR3" s="523"/>
      <c r="LHS3" s="523"/>
      <c r="LHT3" s="523"/>
      <c r="LHU3" s="523"/>
      <c r="LHV3" s="523"/>
      <c r="LHW3" s="523"/>
      <c r="LHX3" s="523"/>
      <c r="LHY3" s="523"/>
      <c r="LHZ3" s="523"/>
      <c r="LIA3" s="523"/>
      <c r="LIB3" s="523"/>
      <c r="LIC3" s="523"/>
      <c r="LID3" s="523"/>
      <c r="LIE3" s="523"/>
      <c r="LIF3" s="523"/>
      <c r="LIG3" s="523"/>
      <c r="LIH3" s="523"/>
      <c r="LII3" s="523"/>
      <c r="LIJ3" s="523"/>
      <c r="LIK3" s="523"/>
      <c r="LIL3" s="523"/>
      <c r="LIM3" s="523"/>
      <c r="LIN3" s="523"/>
      <c r="LIO3" s="523"/>
      <c r="LIP3" s="523"/>
      <c r="LIQ3" s="523"/>
      <c r="LIR3" s="523"/>
      <c r="LIS3" s="523"/>
      <c r="LIT3" s="523"/>
      <c r="LIU3" s="523"/>
      <c r="LIV3" s="523"/>
      <c r="LIW3" s="523"/>
      <c r="LIX3" s="523"/>
      <c r="LIY3" s="523"/>
      <c r="LIZ3" s="523"/>
      <c r="LJA3" s="523"/>
      <c r="LJB3" s="523"/>
      <c r="LJC3" s="523"/>
      <c r="LJD3" s="523"/>
      <c r="LJE3" s="523"/>
      <c r="LJF3" s="523"/>
      <c r="LJG3" s="523"/>
      <c r="LJH3" s="523"/>
      <c r="LJI3" s="523"/>
      <c r="LJJ3" s="523"/>
      <c r="LJK3" s="523"/>
      <c r="LJL3" s="523"/>
      <c r="LJM3" s="523"/>
      <c r="LJN3" s="523"/>
      <c r="LJO3" s="523"/>
      <c r="LJP3" s="523"/>
      <c r="LJQ3" s="523"/>
      <c r="LJR3" s="523"/>
      <c r="LJS3" s="523"/>
      <c r="LJT3" s="523"/>
      <c r="LJU3" s="523"/>
      <c r="LJV3" s="523"/>
      <c r="LJW3" s="523"/>
      <c r="LJX3" s="523"/>
      <c r="LJY3" s="523"/>
      <c r="LJZ3" s="523"/>
      <c r="LKA3" s="523"/>
      <c r="LKB3" s="523"/>
      <c r="LKC3" s="523"/>
      <c r="LKD3" s="523"/>
      <c r="LKE3" s="523"/>
      <c r="LKF3" s="523"/>
      <c r="LKG3" s="523"/>
      <c r="LKH3" s="523"/>
      <c r="LKI3" s="523"/>
      <c r="LKJ3" s="523"/>
      <c r="LKK3" s="523"/>
      <c r="LKL3" s="523"/>
      <c r="LKM3" s="523"/>
      <c r="LKN3" s="523"/>
      <c r="LKO3" s="523"/>
      <c r="LKP3" s="523"/>
      <c r="LKQ3" s="523"/>
      <c r="LKR3" s="523"/>
      <c r="LKS3" s="523"/>
      <c r="LKT3" s="523"/>
      <c r="LKU3" s="523"/>
      <c r="LKV3" s="523"/>
      <c r="LKW3" s="523"/>
      <c r="LKX3" s="523"/>
      <c r="LKY3" s="523"/>
      <c r="LKZ3" s="523"/>
      <c r="LLA3" s="523"/>
      <c r="LLB3" s="523"/>
      <c r="LLC3" s="523"/>
      <c r="LLD3" s="523"/>
      <c r="LLE3" s="523"/>
      <c r="LLF3" s="523"/>
      <c r="LLG3" s="523"/>
      <c r="LLH3" s="523"/>
      <c r="LLI3" s="523"/>
      <c r="LLJ3" s="523"/>
      <c r="LLK3" s="523"/>
      <c r="LLL3" s="523"/>
      <c r="LLM3" s="523"/>
      <c r="LLN3" s="523"/>
      <c r="LLO3" s="523"/>
      <c r="LLP3" s="523"/>
      <c r="LLQ3" s="523"/>
      <c r="LLR3" s="523"/>
      <c r="LLS3" s="523"/>
      <c r="LLT3" s="523"/>
      <c r="LLU3" s="523"/>
      <c r="LLV3" s="523"/>
      <c r="LLW3" s="523"/>
      <c r="LLX3" s="523"/>
      <c r="LLY3" s="523"/>
      <c r="LLZ3" s="523"/>
      <c r="LMA3" s="523"/>
      <c r="LMB3" s="523"/>
      <c r="LMC3" s="523"/>
      <c r="LMD3" s="523"/>
      <c r="LME3" s="523"/>
      <c r="LMF3" s="523"/>
      <c r="LMG3" s="523"/>
      <c r="LMH3" s="523"/>
      <c r="LMI3" s="523"/>
      <c r="LMJ3" s="523"/>
      <c r="LMK3" s="523"/>
      <c r="LML3" s="523"/>
      <c r="LMM3" s="523"/>
      <c r="LMN3" s="523"/>
      <c r="LMO3" s="523"/>
      <c r="LMP3" s="523"/>
      <c r="LMQ3" s="523"/>
      <c r="LMR3" s="523"/>
      <c r="LMS3" s="523"/>
      <c r="LMT3" s="523"/>
      <c r="LMU3" s="523"/>
      <c r="LMV3" s="523"/>
      <c r="LMW3" s="523"/>
      <c r="LMX3" s="523"/>
      <c r="LMY3" s="523"/>
      <c r="LMZ3" s="523"/>
      <c r="LNA3" s="523"/>
      <c r="LNB3" s="523"/>
      <c r="LNC3" s="523"/>
      <c r="LND3" s="523"/>
      <c r="LNE3" s="523"/>
      <c r="LNF3" s="523"/>
      <c r="LNG3" s="523"/>
      <c r="LNH3" s="523"/>
      <c r="LNI3" s="523"/>
      <c r="LNJ3" s="523"/>
      <c r="LNK3" s="523"/>
      <c r="LNL3" s="523"/>
      <c r="LNM3" s="523"/>
      <c r="LNN3" s="523"/>
      <c r="LNO3" s="523"/>
      <c r="LNP3" s="523"/>
      <c r="LNQ3" s="523"/>
      <c r="LNR3" s="523"/>
      <c r="LNS3" s="523"/>
      <c r="LNT3" s="523"/>
      <c r="LNU3" s="523"/>
      <c r="LNV3" s="523"/>
      <c r="LNW3" s="523"/>
      <c r="LNX3" s="523"/>
      <c r="LNY3" s="523"/>
      <c r="LNZ3" s="523"/>
      <c r="LOA3" s="523"/>
      <c r="LOB3" s="523"/>
      <c r="LOC3" s="523"/>
      <c r="LOD3" s="523"/>
      <c r="LOE3" s="523"/>
      <c r="LOF3" s="523"/>
      <c r="LOG3" s="523"/>
      <c r="LOH3" s="523"/>
      <c r="LOI3" s="523"/>
      <c r="LOJ3" s="523"/>
      <c r="LOK3" s="523"/>
      <c r="LOL3" s="523"/>
      <c r="LOM3" s="523"/>
      <c r="LON3" s="523"/>
      <c r="LOO3" s="523"/>
      <c r="LOP3" s="523"/>
      <c r="LOQ3" s="523"/>
      <c r="LOR3" s="523"/>
      <c r="LOS3" s="523"/>
      <c r="LOT3" s="523"/>
      <c r="LOU3" s="523"/>
      <c r="LOV3" s="523"/>
      <c r="LOW3" s="523"/>
      <c r="LOX3" s="523"/>
      <c r="LOY3" s="523"/>
      <c r="LOZ3" s="523"/>
      <c r="LPA3" s="523"/>
      <c r="LPB3" s="523"/>
      <c r="LPC3" s="523"/>
      <c r="LPD3" s="523"/>
      <c r="LPE3" s="523"/>
      <c r="LPF3" s="523"/>
      <c r="LPG3" s="523"/>
      <c r="LPH3" s="523"/>
      <c r="LPI3" s="523"/>
      <c r="LPJ3" s="523"/>
      <c r="LPK3" s="523"/>
      <c r="LPL3" s="523"/>
      <c r="LPM3" s="523"/>
      <c r="LPN3" s="523"/>
      <c r="LPO3" s="523"/>
      <c r="LPP3" s="523"/>
      <c r="LPQ3" s="523"/>
      <c r="LPR3" s="523"/>
      <c r="LPS3" s="523"/>
      <c r="LPT3" s="523"/>
      <c r="LPU3" s="523"/>
      <c r="LPV3" s="523"/>
      <c r="LPW3" s="523"/>
      <c r="LPX3" s="523"/>
      <c r="LPY3" s="523"/>
      <c r="LPZ3" s="523"/>
      <c r="LQA3" s="523"/>
      <c r="LQB3" s="523"/>
      <c r="LQC3" s="523"/>
      <c r="LQD3" s="523"/>
      <c r="LQE3" s="523"/>
      <c r="LQF3" s="523"/>
      <c r="LQG3" s="523"/>
      <c r="LQH3" s="523"/>
      <c r="LQI3" s="523"/>
      <c r="LQJ3" s="523"/>
      <c r="LQK3" s="523"/>
      <c r="LQL3" s="523"/>
      <c r="LQM3" s="523"/>
      <c r="LQN3" s="523"/>
      <c r="LQO3" s="523"/>
      <c r="LQP3" s="523"/>
      <c r="LQQ3" s="523"/>
      <c r="LQR3" s="523"/>
      <c r="LQS3" s="523"/>
      <c r="LQT3" s="523"/>
      <c r="LQU3" s="523"/>
      <c r="LQV3" s="523"/>
      <c r="LQW3" s="523"/>
      <c r="LQX3" s="523"/>
      <c r="LQY3" s="523"/>
      <c r="LQZ3" s="523"/>
      <c r="LRA3" s="523"/>
      <c r="LRB3" s="523"/>
      <c r="LRC3" s="523"/>
      <c r="LRD3" s="523"/>
      <c r="LRE3" s="523"/>
      <c r="LRF3" s="523"/>
      <c r="LRG3" s="523"/>
      <c r="LRH3" s="523"/>
      <c r="LRI3" s="523"/>
      <c r="LRJ3" s="523"/>
      <c r="LRK3" s="523"/>
      <c r="LRL3" s="523"/>
      <c r="LRM3" s="523"/>
      <c r="LRN3" s="523"/>
      <c r="LRO3" s="523"/>
      <c r="LRP3" s="523"/>
      <c r="LRQ3" s="523"/>
      <c r="LRR3" s="523"/>
      <c r="LRS3" s="523"/>
      <c r="LRT3" s="523"/>
      <c r="LRU3" s="523"/>
      <c r="LRV3" s="523"/>
      <c r="LRW3" s="523"/>
      <c r="LRX3" s="523"/>
      <c r="LRY3" s="523"/>
      <c r="LRZ3" s="523"/>
      <c r="LSA3" s="523"/>
      <c r="LSB3" s="523"/>
      <c r="LSC3" s="523"/>
      <c r="LSD3" s="523"/>
      <c r="LSE3" s="523"/>
      <c r="LSF3" s="523"/>
      <c r="LSG3" s="523"/>
      <c r="LSH3" s="523"/>
      <c r="LSI3" s="523"/>
      <c r="LSJ3" s="523"/>
      <c r="LSK3" s="523"/>
      <c r="LSL3" s="523"/>
      <c r="LSM3" s="523"/>
      <c r="LSN3" s="523"/>
      <c r="LSO3" s="523"/>
      <c r="LSP3" s="523"/>
      <c r="LSQ3" s="523"/>
      <c r="LSR3" s="523"/>
      <c r="LSS3" s="523"/>
      <c r="LST3" s="523"/>
      <c r="LSU3" s="523"/>
      <c r="LSV3" s="523"/>
      <c r="LSW3" s="523"/>
      <c r="LSX3" s="523"/>
      <c r="LSY3" s="523"/>
      <c r="LSZ3" s="523"/>
      <c r="LTA3" s="523"/>
      <c r="LTB3" s="523"/>
      <c r="LTC3" s="523"/>
      <c r="LTD3" s="523"/>
      <c r="LTE3" s="523"/>
      <c r="LTF3" s="523"/>
      <c r="LTG3" s="523"/>
      <c r="LTH3" s="523"/>
      <c r="LTI3" s="523"/>
      <c r="LTJ3" s="523"/>
      <c r="LTK3" s="523"/>
      <c r="LTL3" s="523"/>
      <c r="LTM3" s="523"/>
      <c r="LTN3" s="523"/>
      <c r="LTO3" s="523"/>
      <c r="LTP3" s="523"/>
      <c r="LTQ3" s="523"/>
      <c r="LTR3" s="523"/>
      <c r="LTS3" s="523"/>
      <c r="LTT3" s="523"/>
      <c r="LTU3" s="523"/>
      <c r="LTV3" s="523"/>
      <c r="LTW3" s="523"/>
      <c r="LTX3" s="523"/>
      <c r="LTY3" s="523"/>
      <c r="LTZ3" s="523"/>
      <c r="LUA3" s="523"/>
      <c r="LUB3" s="523"/>
      <c r="LUC3" s="523"/>
      <c r="LUD3" s="523"/>
      <c r="LUE3" s="523"/>
      <c r="LUF3" s="523"/>
      <c r="LUG3" s="523"/>
      <c r="LUH3" s="523"/>
      <c r="LUI3" s="523"/>
      <c r="LUJ3" s="523"/>
      <c r="LUK3" s="523"/>
      <c r="LUL3" s="523"/>
      <c r="LUM3" s="523"/>
      <c r="LUN3" s="523"/>
      <c r="LUO3" s="523"/>
      <c r="LUP3" s="523"/>
      <c r="LUQ3" s="523"/>
      <c r="LUR3" s="523"/>
      <c r="LUS3" s="523"/>
      <c r="LUT3" s="523"/>
      <c r="LUU3" s="523"/>
      <c r="LUV3" s="523"/>
      <c r="LUW3" s="523"/>
      <c r="LUX3" s="523"/>
      <c r="LUY3" s="523"/>
      <c r="LUZ3" s="523"/>
      <c r="LVA3" s="523"/>
      <c r="LVB3" s="523"/>
      <c r="LVC3" s="523"/>
      <c r="LVD3" s="523"/>
      <c r="LVE3" s="523"/>
      <c r="LVF3" s="523"/>
      <c r="LVG3" s="523"/>
      <c r="LVH3" s="523"/>
      <c r="LVI3" s="523"/>
      <c r="LVJ3" s="523"/>
      <c r="LVK3" s="523"/>
      <c r="LVL3" s="523"/>
      <c r="LVM3" s="523"/>
      <c r="LVN3" s="523"/>
      <c r="LVO3" s="523"/>
      <c r="LVP3" s="523"/>
      <c r="LVQ3" s="523"/>
      <c r="LVR3" s="523"/>
      <c r="LVS3" s="523"/>
      <c r="LVT3" s="523"/>
      <c r="LVU3" s="523"/>
      <c r="LVV3" s="523"/>
      <c r="LVW3" s="523"/>
      <c r="LVX3" s="523"/>
      <c r="LVY3" s="523"/>
      <c r="LVZ3" s="523"/>
      <c r="LWA3" s="523"/>
      <c r="LWB3" s="523"/>
      <c r="LWC3" s="523"/>
      <c r="LWD3" s="523"/>
      <c r="LWE3" s="523"/>
      <c r="LWF3" s="523"/>
      <c r="LWG3" s="523"/>
      <c r="LWH3" s="523"/>
      <c r="LWI3" s="523"/>
      <c r="LWJ3" s="523"/>
      <c r="LWK3" s="523"/>
      <c r="LWL3" s="523"/>
      <c r="LWM3" s="523"/>
      <c r="LWN3" s="523"/>
      <c r="LWO3" s="523"/>
      <c r="LWP3" s="523"/>
      <c r="LWQ3" s="523"/>
      <c r="LWR3" s="523"/>
      <c r="LWS3" s="523"/>
      <c r="LWT3" s="523"/>
      <c r="LWU3" s="523"/>
      <c r="LWV3" s="523"/>
      <c r="LWW3" s="523"/>
      <c r="LWX3" s="523"/>
      <c r="LWY3" s="523"/>
      <c r="LWZ3" s="523"/>
      <c r="LXA3" s="523"/>
      <c r="LXB3" s="523"/>
      <c r="LXC3" s="523"/>
      <c r="LXD3" s="523"/>
      <c r="LXE3" s="523"/>
      <c r="LXF3" s="523"/>
      <c r="LXG3" s="523"/>
      <c r="LXH3" s="523"/>
      <c r="LXI3" s="523"/>
      <c r="LXJ3" s="523"/>
      <c r="LXK3" s="523"/>
      <c r="LXL3" s="523"/>
      <c r="LXM3" s="523"/>
      <c r="LXN3" s="523"/>
      <c r="LXO3" s="523"/>
      <c r="LXP3" s="523"/>
      <c r="LXQ3" s="523"/>
      <c r="LXR3" s="523"/>
      <c r="LXS3" s="523"/>
      <c r="LXT3" s="523"/>
      <c r="LXU3" s="523"/>
      <c r="LXV3" s="523"/>
      <c r="LXW3" s="523"/>
      <c r="LXX3" s="523"/>
      <c r="LXY3" s="523"/>
      <c r="LXZ3" s="523"/>
      <c r="LYA3" s="523"/>
      <c r="LYB3" s="523"/>
      <c r="LYC3" s="523"/>
      <c r="LYD3" s="523"/>
      <c r="LYE3" s="523"/>
      <c r="LYF3" s="523"/>
      <c r="LYG3" s="523"/>
      <c r="LYH3" s="523"/>
      <c r="LYI3" s="523"/>
      <c r="LYJ3" s="523"/>
      <c r="LYK3" s="523"/>
      <c r="LYL3" s="523"/>
      <c r="LYM3" s="523"/>
      <c r="LYN3" s="523"/>
      <c r="LYO3" s="523"/>
      <c r="LYP3" s="523"/>
      <c r="LYQ3" s="523"/>
      <c r="LYR3" s="523"/>
      <c r="LYS3" s="523"/>
      <c r="LYT3" s="523"/>
      <c r="LYU3" s="523"/>
      <c r="LYV3" s="523"/>
      <c r="LYW3" s="523"/>
      <c r="LYX3" s="523"/>
      <c r="LYY3" s="523"/>
      <c r="LYZ3" s="523"/>
      <c r="LZA3" s="523"/>
      <c r="LZB3" s="523"/>
      <c r="LZC3" s="523"/>
      <c r="LZD3" s="523"/>
      <c r="LZE3" s="523"/>
      <c r="LZF3" s="523"/>
      <c r="LZG3" s="523"/>
      <c r="LZH3" s="523"/>
      <c r="LZI3" s="523"/>
      <c r="LZJ3" s="523"/>
      <c r="LZK3" s="523"/>
      <c r="LZL3" s="523"/>
      <c r="LZM3" s="523"/>
      <c r="LZN3" s="523"/>
      <c r="LZO3" s="523"/>
      <c r="LZP3" s="523"/>
      <c r="LZQ3" s="523"/>
      <c r="LZR3" s="523"/>
      <c r="LZS3" s="523"/>
      <c r="LZT3" s="523"/>
      <c r="LZU3" s="523"/>
      <c r="LZV3" s="523"/>
      <c r="LZW3" s="523"/>
      <c r="LZX3" s="523"/>
      <c r="LZY3" s="523"/>
      <c r="LZZ3" s="523"/>
      <c r="MAA3" s="523"/>
      <c r="MAB3" s="523"/>
      <c r="MAC3" s="523"/>
      <c r="MAD3" s="523"/>
      <c r="MAE3" s="523"/>
      <c r="MAF3" s="523"/>
      <c r="MAG3" s="523"/>
      <c r="MAH3" s="523"/>
      <c r="MAI3" s="523"/>
      <c r="MAJ3" s="523"/>
      <c r="MAK3" s="523"/>
      <c r="MAL3" s="523"/>
      <c r="MAM3" s="523"/>
      <c r="MAN3" s="523"/>
      <c r="MAO3" s="523"/>
      <c r="MAP3" s="523"/>
      <c r="MAQ3" s="523"/>
      <c r="MAR3" s="523"/>
      <c r="MAS3" s="523"/>
      <c r="MAT3" s="523"/>
      <c r="MAU3" s="523"/>
      <c r="MAV3" s="523"/>
      <c r="MAW3" s="523"/>
      <c r="MAX3" s="523"/>
      <c r="MAY3" s="523"/>
      <c r="MAZ3" s="523"/>
      <c r="MBA3" s="523"/>
      <c r="MBB3" s="523"/>
      <c r="MBC3" s="523"/>
      <c r="MBD3" s="523"/>
      <c r="MBE3" s="523"/>
      <c r="MBF3" s="523"/>
      <c r="MBG3" s="523"/>
      <c r="MBH3" s="523"/>
      <c r="MBI3" s="523"/>
      <c r="MBJ3" s="523"/>
      <c r="MBK3" s="523"/>
      <c r="MBL3" s="523"/>
      <c r="MBM3" s="523"/>
      <c r="MBN3" s="523"/>
      <c r="MBO3" s="523"/>
      <c r="MBP3" s="523"/>
      <c r="MBQ3" s="523"/>
      <c r="MBR3" s="523"/>
      <c r="MBS3" s="523"/>
      <c r="MBT3" s="523"/>
      <c r="MBU3" s="523"/>
      <c r="MBV3" s="523"/>
      <c r="MBW3" s="523"/>
      <c r="MBX3" s="523"/>
      <c r="MBY3" s="523"/>
      <c r="MBZ3" s="523"/>
      <c r="MCA3" s="523"/>
      <c r="MCB3" s="523"/>
      <c r="MCC3" s="523"/>
      <c r="MCD3" s="523"/>
      <c r="MCE3" s="523"/>
      <c r="MCF3" s="523"/>
      <c r="MCG3" s="523"/>
      <c r="MCH3" s="523"/>
      <c r="MCI3" s="523"/>
      <c r="MCJ3" s="523"/>
      <c r="MCK3" s="523"/>
      <c r="MCL3" s="523"/>
      <c r="MCM3" s="523"/>
      <c r="MCN3" s="523"/>
      <c r="MCO3" s="523"/>
      <c r="MCP3" s="523"/>
      <c r="MCQ3" s="523"/>
      <c r="MCR3" s="523"/>
      <c r="MCS3" s="523"/>
      <c r="MCT3" s="523"/>
      <c r="MCU3" s="523"/>
      <c r="MCV3" s="523"/>
      <c r="MCW3" s="523"/>
      <c r="MCX3" s="523"/>
      <c r="MCY3" s="523"/>
      <c r="MCZ3" s="523"/>
      <c r="MDA3" s="523"/>
      <c r="MDB3" s="523"/>
      <c r="MDC3" s="523"/>
      <c r="MDD3" s="523"/>
      <c r="MDE3" s="523"/>
      <c r="MDF3" s="523"/>
      <c r="MDG3" s="523"/>
      <c r="MDH3" s="523"/>
      <c r="MDI3" s="523"/>
      <c r="MDJ3" s="523"/>
      <c r="MDK3" s="523"/>
      <c r="MDL3" s="523"/>
      <c r="MDM3" s="523"/>
      <c r="MDN3" s="523"/>
      <c r="MDO3" s="523"/>
      <c r="MDP3" s="523"/>
      <c r="MDQ3" s="523"/>
      <c r="MDR3" s="523"/>
      <c r="MDS3" s="523"/>
      <c r="MDT3" s="523"/>
      <c r="MDU3" s="523"/>
      <c r="MDV3" s="523"/>
      <c r="MDW3" s="523"/>
      <c r="MDX3" s="523"/>
      <c r="MDY3" s="523"/>
      <c r="MDZ3" s="523"/>
      <c r="MEA3" s="523"/>
      <c r="MEB3" s="523"/>
      <c r="MEC3" s="523"/>
      <c r="MED3" s="523"/>
      <c r="MEE3" s="523"/>
      <c r="MEF3" s="523"/>
      <c r="MEG3" s="523"/>
      <c r="MEH3" s="523"/>
      <c r="MEI3" s="523"/>
      <c r="MEJ3" s="523"/>
      <c r="MEK3" s="523"/>
      <c r="MEL3" s="523"/>
      <c r="MEM3" s="523"/>
      <c r="MEN3" s="523"/>
      <c r="MEO3" s="523"/>
      <c r="MEP3" s="523"/>
      <c r="MEQ3" s="523"/>
      <c r="MER3" s="523"/>
      <c r="MES3" s="523"/>
      <c r="MET3" s="523"/>
      <c r="MEU3" s="523"/>
      <c r="MEV3" s="523"/>
      <c r="MEW3" s="523"/>
      <c r="MEX3" s="523"/>
      <c r="MEY3" s="523"/>
      <c r="MEZ3" s="523"/>
      <c r="MFA3" s="523"/>
      <c r="MFB3" s="523"/>
      <c r="MFC3" s="523"/>
      <c r="MFD3" s="523"/>
      <c r="MFE3" s="523"/>
      <c r="MFF3" s="523"/>
      <c r="MFG3" s="523"/>
      <c r="MFH3" s="523"/>
      <c r="MFI3" s="523"/>
      <c r="MFJ3" s="523"/>
      <c r="MFK3" s="523"/>
      <c r="MFL3" s="523"/>
      <c r="MFM3" s="523"/>
      <c r="MFN3" s="523"/>
      <c r="MFO3" s="523"/>
      <c r="MFP3" s="523"/>
      <c r="MFQ3" s="523"/>
      <c r="MFR3" s="523"/>
      <c r="MFS3" s="523"/>
      <c r="MFT3" s="523"/>
      <c r="MFU3" s="523"/>
      <c r="MFV3" s="523"/>
      <c r="MFW3" s="523"/>
      <c r="MFX3" s="523"/>
      <c r="MFY3" s="523"/>
      <c r="MFZ3" s="523"/>
      <c r="MGA3" s="523"/>
      <c r="MGB3" s="523"/>
      <c r="MGC3" s="523"/>
      <c r="MGD3" s="523"/>
      <c r="MGE3" s="523"/>
      <c r="MGF3" s="523"/>
      <c r="MGG3" s="523"/>
      <c r="MGH3" s="523"/>
      <c r="MGI3" s="523"/>
      <c r="MGJ3" s="523"/>
      <c r="MGK3" s="523"/>
      <c r="MGL3" s="523"/>
      <c r="MGM3" s="523"/>
      <c r="MGN3" s="523"/>
      <c r="MGO3" s="523"/>
      <c r="MGP3" s="523"/>
      <c r="MGQ3" s="523"/>
      <c r="MGR3" s="523"/>
      <c r="MGS3" s="523"/>
      <c r="MGT3" s="523"/>
      <c r="MGU3" s="523"/>
      <c r="MGV3" s="523"/>
      <c r="MGW3" s="523"/>
      <c r="MGX3" s="523"/>
      <c r="MGY3" s="523"/>
      <c r="MGZ3" s="523"/>
      <c r="MHA3" s="523"/>
      <c r="MHB3" s="523"/>
      <c r="MHC3" s="523"/>
      <c r="MHD3" s="523"/>
      <c r="MHE3" s="523"/>
      <c r="MHF3" s="523"/>
      <c r="MHG3" s="523"/>
      <c r="MHH3" s="523"/>
      <c r="MHI3" s="523"/>
      <c r="MHJ3" s="523"/>
      <c r="MHK3" s="523"/>
      <c r="MHL3" s="523"/>
      <c r="MHM3" s="523"/>
      <c r="MHN3" s="523"/>
      <c r="MHO3" s="523"/>
      <c r="MHP3" s="523"/>
      <c r="MHQ3" s="523"/>
      <c r="MHR3" s="523"/>
      <c r="MHS3" s="523"/>
      <c r="MHT3" s="523"/>
      <c r="MHU3" s="523"/>
      <c r="MHV3" s="523"/>
      <c r="MHW3" s="523"/>
      <c r="MHX3" s="523"/>
      <c r="MHY3" s="523"/>
      <c r="MHZ3" s="523"/>
      <c r="MIA3" s="523"/>
      <c r="MIB3" s="523"/>
      <c r="MIC3" s="523"/>
      <c r="MID3" s="523"/>
      <c r="MIE3" s="523"/>
      <c r="MIF3" s="523"/>
      <c r="MIG3" s="523"/>
      <c r="MIH3" s="523"/>
      <c r="MII3" s="523"/>
      <c r="MIJ3" s="523"/>
      <c r="MIK3" s="523"/>
      <c r="MIL3" s="523"/>
      <c r="MIM3" s="523"/>
      <c r="MIN3" s="523"/>
      <c r="MIO3" s="523"/>
      <c r="MIP3" s="523"/>
      <c r="MIQ3" s="523"/>
      <c r="MIR3" s="523"/>
      <c r="MIS3" s="523"/>
      <c r="MIT3" s="523"/>
      <c r="MIU3" s="523"/>
      <c r="MIV3" s="523"/>
      <c r="MIW3" s="523"/>
      <c r="MIX3" s="523"/>
      <c r="MIY3" s="523"/>
      <c r="MIZ3" s="523"/>
      <c r="MJA3" s="523"/>
      <c r="MJB3" s="523"/>
      <c r="MJC3" s="523"/>
      <c r="MJD3" s="523"/>
      <c r="MJE3" s="523"/>
      <c r="MJF3" s="523"/>
      <c r="MJG3" s="523"/>
      <c r="MJH3" s="523"/>
      <c r="MJI3" s="523"/>
      <c r="MJJ3" s="523"/>
      <c r="MJK3" s="523"/>
      <c r="MJL3" s="523"/>
      <c r="MJM3" s="523"/>
      <c r="MJN3" s="523"/>
      <c r="MJO3" s="523"/>
      <c r="MJP3" s="523"/>
      <c r="MJQ3" s="523"/>
      <c r="MJR3" s="523"/>
      <c r="MJS3" s="523"/>
      <c r="MJT3" s="523"/>
      <c r="MJU3" s="523"/>
      <c r="MJV3" s="523"/>
      <c r="MJW3" s="523"/>
      <c r="MJX3" s="523"/>
      <c r="MJY3" s="523"/>
      <c r="MJZ3" s="523"/>
      <c r="MKA3" s="523"/>
      <c r="MKB3" s="523"/>
      <c r="MKC3" s="523"/>
      <c r="MKD3" s="523"/>
      <c r="MKE3" s="523"/>
      <c r="MKF3" s="523"/>
      <c r="MKG3" s="523"/>
      <c r="MKH3" s="523"/>
      <c r="MKI3" s="523"/>
      <c r="MKJ3" s="523"/>
      <c r="MKK3" s="523"/>
      <c r="MKL3" s="523"/>
      <c r="MKM3" s="523"/>
      <c r="MKN3" s="523"/>
      <c r="MKO3" s="523"/>
      <c r="MKP3" s="523"/>
      <c r="MKQ3" s="523"/>
      <c r="MKR3" s="523"/>
      <c r="MKS3" s="523"/>
      <c r="MKT3" s="523"/>
      <c r="MKU3" s="523"/>
      <c r="MKV3" s="523"/>
      <c r="MKW3" s="523"/>
      <c r="MKX3" s="523"/>
      <c r="MKY3" s="523"/>
      <c r="MKZ3" s="523"/>
      <c r="MLA3" s="523"/>
      <c r="MLB3" s="523"/>
      <c r="MLC3" s="523"/>
      <c r="MLD3" s="523"/>
      <c r="MLE3" s="523"/>
      <c r="MLF3" s="523"/>
      <c r="MLG3" s="523"/>
      <c r="MLH3" s="523"/>
      <c r="MLI3" s="523"/>
      <c r="MLJ3" s="523"/>
      <c r="MLK3" s="523"/>
      <c r="MLL3" s="523"/>
      <c r="MLM3" s="523"/>
      <c r="MLN3" s="523"/>
      <c r="MLO3" s="523"/>
      <c r="MLP3" s="523"/>
      <c r="MLQ3" s="523"/>
      <c r="MLR3" s="523"/>
      <c r="MLS3" s="523"/>
      <c r="MLT3" s="523"/>
      <c r="MLU3" s="523"/>
      <c r="MLV3" s="523"/>
      <c r="MLW3" s="523"/>
      <c r="MLX3" s="523"/>
      <c r="MLY3" s="523"/>
      <c r="MLZ3" s="523"/>
      <c r="MMA3" s="523"/>
      <c r="MMB3" s="523"/>
      <c r="MMC3" s="523"/>
      <c r="MMD3" s="523"/>
      <c r="MME3" s="523"/>
      <c r="MMF3" s="523"/>
      <c r="MMG3" s="523"/>
      <c r="MMH3" s="523"/>
      <c r="MMI3" s="523"/>
      <c r="MMJ3" s="523"/>
      <c r="MMK3" s="523"/>
      <c r="MML3" s="523"/>
      <c r="MMM3" s="523"/>
      <c r="MMN3" s="523"/>
      <c r="MMO3" s="523"/>
      <c r="MMP3" s="523"/>
      <c r="MMQ3" s="523"/>
      <c r="MMR3" s="523"/>
      <c r="MMS3" s="523"/>
      <c r="MMT3" s="523"/>
      <c r="MMU3" s="523"/>
      <c r="MMV3" s="523"/>
      <c r="MMW3" s="523"/>
      <c r="MMX3" s="523"/>
      <c r="MMY3" s="523"/>
      <c r="MMZ3" s="523"/>
      <c r="MNA3" s="523"/>
      <c r="MNB3" s="523"/>
      <c r="MNC3" s="523"/>
      <c r="MND3" s="523"/>
      <c r="MNE3" s="523"/>
      <c r="MNF3" s="523"/>
      <c r="MNG3" s="523"/>
      <c r="MNH3" s="523"/>
      <c r="MNI3" s="523"/>
      <c r="MNJ3" s="523"/>
      <c r="MNK3" s="523"/>
      <c r="MNL3" s="523"/>
      <c r="MNM3" s="523"/>
      <c r="MNN3" s="523"/>
      <c r="MNO3" s="523"/>
      <c r="MNP3" s="523"/>
      <c r="MNQ3" s="523"/>
      <c r="MNR3" s="523"/>
      <c r="MNS3" s="523"/>
      <c r="MNT3" s="523"/>
      <c r="MNU3" s="523"/>
      <c r="MNV3" s="523"/>
      <c r="MNW3" s="523"/>
      <c r="MNX3" s="523"/>
      <c r="MNY3" s="523"/>
      <c r="MNZ3" s="523"/>
      <c r="MOA3" s="523"/>
      <c r="MOB3" s="523"/>
      <c r="MOC3" s="523"/>
      <c r="MOD3" s="523"/>
      <c r="MOE3" s="523"/>
      <c r="MOF3" s="523"/>
      <c r="MOG3" s="523"/>
      <c r="MOH3" s="523"/>
      <c r="MOI3" s="523"/>
      <c r="MOJ3" s="523"/>
      <c r="MOK3" s="523"/>
      <c r="MOL3" s="523"/>
      <c r="MOM3" s="523"/>
      <c r="MON3" s="523"/>
      <c r="MOO3" s="523"/>
      <c r="MOP3" s="523"/>
      <c r="MOQ3" s="523"/>
      <c r="MOR3" s="523"/>
      <c r="MOS3" s="523"/>
      <c r="MOT3" s="523"/>
      <c r="MOU3" s="523"/>
      <c r="MOV3" s="523"/>
      <c r="MOW3" s="523"/>
      <c r="MOX3" s="523"/>
      <c r="MOY3" s="523"/>
      <c r="MOZ3" s="523"/>
      <c r="MPA3" s="523"/>
      <c r="MPB3" s="523"/>
      <c r="MPC3" s="523"/>
      <c r="MPD3" s="523"/>
      <c r="MPE3" s="523"/>
      <c r="MPF3" s="523"/>
      <c r="MPG3" s="523"/>
      <c r="MPH3" s="523"/>
      <c r="MPI3" s="523"/>
      <c r="MPJ3" s="523"/>
      <c r="MPK3" s="523"/>
      <c r="MPL3" s="523"/>
      <c r="MPM3" s="523"/>
      <c r="MPN3" s="523"/>
      <c r="MPO3" s="523"/>
      <c r="MPP3" s="523"/>
      <c r="MPQ3" s="523"/>
      <c r="MPR3" s="523"/>
      <c r="MPS3" s="523"/>
      <c r="MPT3" s="523"/>
      <c r="MPU3" s="523"/>
      <c r="MPV3" s="523"/>
      <c r="MPW3" s="523"/>
      <c r="MPX3" s="523"/>
      <c r="MPY3" s="523"/>
      <c r="MPZ3" s="523"/>
      <c r="MQA3" s="523"/>
      <c r="MQB3" s="523"/>
      <c r="MQC3" s="523"/>
      <c r="MQD3" s="523"/>
      <c r="MQE3" s="523"/>
      <c r="MQF3" s="523"/>
      <c r="MQG3" s="523"/>
      <c r="MQH3" s="523"/>
      <c r="MQI3" s="523"/>
      <c r="MQJ3" s="523"/>
      <c r="MQK3" s="523"/>
      <c r="MQL3" s="523"/>
      <c r="MQM3" s="523"/>
      <c r="MQN3" s="523"/>
      <c r="MQO3" s="523"/>
      <c r="MQP3" s="523"/>
      <c r="MQQ3" s="523"/>
      <c r="MQR3" s="523"/>
      <c r="MQS3" s="523"/>
      <c r="MQT3" s="523"/>
      <c r="MQU3" s="523"/>
      <c r="MQV3" s="523"/>
      <c r="MQW3" s="523"/>
      <c r="MQX3" s="523"/>
      <c r="MQY3" s="523"/>
      <c r="MQZ3" s="523"/>
      <c r="MRA3" s="523"/>
      <c r="MRB3" s="523"/>
      <c r="MRC3" s="523"/>
      <c r="MRD3" s="523"/>
      <c r="MRE3" s="523"/>
      <c r="MRF3" s="523"/>
      <c r="MRG3" s="523"/>
      <c r="MRH3" s="523"/>
      <c r="MRI3" s="523"/>
      <c r="MRJ3" s="523"/>
      <c r="MRK3" s="523"/>
      <c r="MRL3" s="523"/>
      <c r="MRM3" s="523"/>
      <c r="MRN3" s="523"/>
      <c r="MRO3" s="523"/>
      <c r="MRP3" s="523"/>
      <c r="MRQ3" s="523"/>
      <c r="MRR3" s="523"/>
      <c r="MRS3" s="523"/>
      <c r="MRT3" s="523"/>
      <c r="MRU3" s="523"/>
      <c r="MRV3" s="523"/>
      <c r="MRW3" s="523"/>
      <c r="MRX3" s="523"/>
      <c r="MRY3" s="523"/>
      <c r="MRZ3" s="523"/>
      <c r="MSA3" s="523"/>
      <c r="MSB3" s="523"/>
      <c r="MSC3" s="523"/>
      <c r="MSD3" s="523"/>
      <c r="MSE3" s="523"/>
      <c r="MSF3" s="523"/>
      <c r="MSG3" s="523"/>
      <c r="MSH3" s="523"/>
      <c r="MSI3" s="523"/>
      <c r="MSJ3" s="523"/>
      <c r="MSK3" s="523"/>
      <c r="MSL3" s="523"/>
      <c r="MSM3" s="523"/>
      <c r="MSN3" s="523"/>
      <c r="MSO3" s="523"/>
      <c r="MSP3" s="523"/>
      <c r="MSQ3" s="523"/>
      <c r="MSR3" s="523"/>
      <c r="MSS3" s="523"/>
      <c r="MST3" s="523"/>
      <c r="MSU3" s="523"/>
      <c r="MSV3" s="523"/>
      <c r="MSW3" s="523"/>
      <c r="MSX3" s="523"/>
      <c r="MSY3" s="523"/>
      <c r="MSZ3" s="523"/>
      <c r="MTA3" s="523"/>
      <c r="MTB3" s="523"/>
      <c r="MTC3" s="523"/>
      <c r="MTD3" s="523"/>
      <c r="MTE3" s="523"/>
      <c r="MTF3" s="523"/>
      <c r="MTG3" s="523"/>
      <c r="MTH3" s="523"/>
      <c r="MTI3" s="523"/>
      <c r="MTJ3" s="523"/>
      <c r="MTK3" s="523"/>
      <c r="MTL3" s="523"/>
      <c r="MTM3" s="523"/>
      <c r="MTN3" s="523"/>
      <c r="MTO3" s="523"/>
      <c r="MTP3" s="523"/>
      <c r="MTQ3" s="523"/>
      <c r="MTR3" s="523"/>
      <c r="MTS3" s="523"/>
      <c r="MTT3" s="523"/>
      <c r="MTU3" s="523"/>
      <c r="MTV3" s="523"/>
      <c r="MTW3" s="523"/>
      <c r="MTX3" s="523"/>
      <c r="MTY3" s="523"/>
      <c r="MTZ3" s="523"/>
      <c r="MUA3" s="523"/>
      <c r="MUB3" s="523"/>
      <c r="MUC3" s="523"/>
      <c r="MUD3" s="523"/>
      <c r="MUE3" s="523"/>
      <c r="MUF3" s="523"/>
      <c r="MUG3" s="523"/>
      <c r="MUH3" s="523"/>
      <c r="MUI3" s="523"/>
      <c r="MUJ3" s="523"/>
      <c r="MUK3" s="523"/>
      <c r="MUL3" s="523"/>
      <c r="MUM3" s="523"/>
      <c r="MUN3" s="523"/>
      <c r="MUO3" s="523"/>
      <c r="MUP3" s="523"/>
      <c r="MUQ3" s="523"/>
      <c r="MUR3" s="523"/>
      <c r="MUS3" s="523"/>
      <c r="MUT3" s="523"/>
      <c r="MUU3" s="523"/>
      <c r="MUV3" s="523"/>
      <c r="MUW3" s="523"/>
      <c r="MUX3" s="523"/>
      <c r="MUY3" s="523"/>
      <c r="MUZ3" s="523"/>
      <c r="MVA3" s="523"/>
      <c r="MVB3" s="523"/>
      <c r="MVC3" s="523"/>
      <c r="MVD3" s="523"/>
      <c r="MVE3" s="523"/>
      <c r="MVF3" s="523"/>
      <c r="MVG3" s="523"/>
      <c r="MVH3" s="523"/>
      <c r="MVI3" s="523"/>
      <c r="MVJ3" s="523"/>
      <c r="MVK3" s="523"/>
      <c r="MVL3" s="523"/>
      <c r="MVM3" s="523"/>
      <c r="MVN3" s="523"/>
      <c r="MVO3" s="523"/>
      <c r="MVP3" s="523"/>
      <c r="MVQ3" s="523"/>
      <c r="MVR3" s="523"/>
      <c r="MVS3" s="523"/>
      <c r="MVT3" s="523"/>
      <c r="MVU3" s="523"/>
      <c r="MVV3" s="523"/>
      <c r="MVW3" s="523"/>
      <c r="MVX3" s="523"/>
      <c r="MVY3" s="523"/>
      <c r="MVZ3" s="523"/>
      <c r="MWA3" s="523"/>
      <c r="MWB3" s="523"/>
      <c r="MWC3" s="523"/>
      <c r="MWD3" s="523"/>
      <c r="MWE3" s="523"/>
      <c r="MWF3" s="523"/>
      <c r="MWG3" s="523"/>
      <c r="MWH3" s="523"/>
      <c r="MWI3" s="523"/>
      <c r="MWJ3" s="523"/>
      <c r="MWK3" s="523"/>
      <c r="MWL3" s="523"/>
      <c r="MWM3" s="523"/>
      <c r="MWN3" s="523"/>
      <c r="MWO3" s="523"/>
      <c r="MWP3" s="523"/>
      <c r="MWQ3" s="523"/>
      <c r="MWR3" s="523"/>
      <c r="MWS3" s="523"/>
      <c r="MWT3" s="523"/>
      <c r="MWU3" s="523"/>
      <c r="MWV3" s="523"/>
      <c r="MWW3" s="523"/>
      <c r="MWX3" s="523"/>
      <c r="MWY3" s="523"/>
      <c r="MWZ3" s="523"/>
      <c r="MXA3" s="523"/>
      <c r="MXB3" s="523"/>
      <c r="MXC3" s="523"/>
      <c r="MXD3" s="523"/>
      <c r="MXE3" s="523"/>
      <c r="MXF3" s="523"/>
      <c r="MXG3" s="523"/>
      <c r="MXH3" s="523"/>
      <c r="MXI3" s="523"/>
      <c r="MXJ3" s="523"/>
      <c r="MXK3" s="523"/>
      <c r="MXL3" s="523"/>
      <c r="MXM3" s="523"/>
      <c r="MXN3" s="523"/>
      <c r="MXO3" s="523"/>
      <c r="MXP3" s="523"/>
      <c r="MXQ3" s="523"/>
      <c r="MXR3" s="523"/>
      <c r="MXS3" s="523"/>
      <c r="MXT3" s="523"/>
      <c r="MXU3" s="523"/>
      <c r="MXV3" s="523"/>
      <c r="MXW3" s="523"/>
      <c r="MXX3" s="523"/>
      <c r="MXY3" s="523"/>
      <c r="MXZ3" s="523"/>
      <c r="MYA3" s="523"/>
      <c r="MYB3" s="523"/>
      <c r="MYC3" s="523"/>
      <c r="MYD3" s="523"/>
      <c r="MYE3" s="523"/>
      <c r="MYF3" s="523"/>
      <c r="MYG3" s="523"/>
      <c r="MYH3" s="523"/>
      <c r="MYI3" s="523"/>
      <c r="MYJ3" s="523"/>
      <c r="MYK3" s="523"/>
      <c r="MYL3" s="523"/>
      <c r="MYM3" s="523"/>
      <c r="MYN3" s="523"/>
      <c r="MYO3" s="523"/>
      <c r="MYP3" s="523"/>
      <c r="MYQ3" s="523"/>
      <c r="MYR3" s="523"/>
      <c r="MYS3" s="523"/>
      <c r="MYT3" s="523"/>
      <c r="MYU3" s="523"/>
      <c r="MYV3" s="523"/>
      <c r="MYW3" s="523"/>
      <c r="MYX3" s="523"/>
      <c r="MYY3" s="523"/>
      <c r="MYZ3" s="523"/>
      <c r="MZA3" s="523"/>
      <c r="MZB3" s="523"/>
      <c r="MZC3" s="523"/>
      <c r="MZD3" s="523"/>
      <c r="MZE3" s="523"/>
      <c r="MZF3" s="523"/>
      <c r="MZG3" s="523"/>
      <c r="MZH3" s="523"/>
      <c r="MZI3" s="523"/>
      <c r="MZJ3" s="523"/>
      <c r="MZK3" s="523"/>
      <c r="MZL3" s="523"/>
      <c r="MZM3" s="523"/>
      <c r="MZN3" s="523"/>
      <c r="MZO3" s="523"/>
      <c r="MZP3" s="523"/>
      <c r="MZQ3" s="523"/>
      <c r="MZR3" s="523"/>
      <c r="MZS3" s="523"/>
      <c r="MZT3" s="523"/>
      <c r="MZU3" s="523"/>
      <c r="MZV3" s="523"/>
      <c r="MZW3" s="523"/>
      <c r="MZX3" s="523"/>
      <c r="MZY3" s="523"/>
      <c r="MZZ3" s="523"/>
      <c r="NAA3" s="523"/>
      <c r="NAB3" s="523"/>
      <c r="NAC3" s="523"/>
      <c r="NAD3" s="523"/>
      <c r="NAE3" s="523"/>
      <c r="NAF3" s="523"/>
      <c r="NAG3" s="523"/>
      <c r="NAH3" s="523"/>
      <c r="NAI3" s="523"/>
      <c r="NAJ3" s="523"/>
      <c r="NAK3" s="523"/>
      <c r="NAL3" s="523"/>
      <c r="NAM3" s="523"/>
      <c r="NAN3" s="523"/>
      <c r="NAO3" s="523"/>
      <c r="NAP3" s="523"/>
      <c r="NAQ3" s="523"/>
      <c r="NAR3" s="523"/>
      <c r="NAS3" s="523"/>
      <c r="NAT3" s="523"/>
      <c r="NAU3" s="523"/>
      <c r="NAV3" s="523"/>
      <c r="NAW3" s="523"/>
      <c r="NAX3" s="523"/>
      <c r="NAY3" s="523"/>
      <c r="NAZ3" s="523"/>
      <c r="NBA3" s="523"/>
      <c r="NBB3" s="523"/>
      <c r="NBC3" s="523"/>
      <c r="NBD3" s="523"/>
      <c r="NBE3" s="523"/>
      <c r="NBF3" s="523"/>
      <c r="NBG3" s="523"/>
      <c r="NBH3" s="523"/>
      <c r="NBI3" s="523"/>
      <c r="NBJ3" s="523"/>
      <c r="NBK3" s="523"/>
      <c r="NBL3" s="523"/>
      <c r="NBM3" s="523"/>
      <c r="NBN3" s="523"/>
      <c r="NBO3" s="523"/>
      <c r="NBP3" s="523"/>
      <c r="NBQ3" s="523"/>
      <c r="NBR3" s="523"/>
      <c r="NBS3" s="523"/>
      <c r="NBT3" s="523"/>
      <c r="NBU3" s="523"/>
      <c r="NBV3" s="523"/>
      <c r="NBW3" s="523"/>
      <c r="NBX3" s="523"/>
      <c r="NBY3" s="523"/>
      <c r="NBZ3" s="523"/>
      <c r="NCA3" s="523"/>
      <c r="NCB3" s="523"/>
      <c r="NCC3" s="523"/>
      <c r="NCD3" s="523"/>
      <c r="NCE3" s="523"/>
      <c r="NCF3" s="523"/>
      <c r="NCG3" s="523"/>
      <c r="NCH3" s="523"/>
      <c r="NCI3" s="523"/>
      <c r="NCJ3" s="523"/>
      <c r="NCK3" s="523"/>
      <c r="NCL3" s="523"/>
      <c r="NCM3" s="523"/>
      <c r="NCN3" s="523"/>
      <c r="NCO3" s="523"/>
      <c r="NCP3" s="523"/>
      <c r="NCQ3" s="523"/>
      <c r="NCR3" s="523"/>
      <c r="NCS3" s="523"/>
      <c r="NCT3" s="523"/>
      <c r="NCU3" s="523"/>
      <c r="NCV3" s="523"/>
      <c r="NCW3" s="523"/>
      <c r="NCX3" s="523"/>
      <c r="NCY3" s="523"/>
      <c r="NCZ3" s="523"/>
      <c r="NDA3" s="523"/>
      <c r="NDB3" s="523"/>
      <c r="NDC3" s="523"/>
      <c r="NDD3" s="523"/>
      <c r="NDE3" s="523"/>
      <c r="NDF3" s="523"/>
      <c r="NDG3" s="523"/>
      <c r="NDH3" s="523"/>
      <c r="NDI3" s="523"/>
      <c r="NDJ3" s="523"/>
      <c r="NDK3" s="523"/>
      <c r="NDL3" s="523"/>
      <c r="NDM3" s="523"/>
      <c r="NDN3" s="523"/>
      <c r="NDO3" s="523"/>
      <c r="NDP3" s="523"/>
      <c r="NDQ3" s="523"/>
      <c r="NDR3" s="523"/>
      <c r="NDS3" s="523"/>
      <c r="NDT3" s="523"/>
      <c r="NDU3" s="523"/>
      <c r="NDV3" s="523"/>
      <c r="NDW3" s="523"/>
      <c r="NDX3" s="523"/>
      <c r="NDY3" s="523"/>
      <c r="NDZ3" s="523"/>
      <c r="NEA3" s="523"/>
      <c r="NEB3" s="523"/>
      <c r="NEC3" s="523"/>
      <c r="NED3" s="523"/>
      <c r="NEE3" s="523"/>
      <c r="NEF3" s="523"/>
      <c r="NEG3" s="523"/>
      <c r="NEH3" s="523"/>
      <c r="NEI3" s="523"/>
      <c r="NEJ3" s="523"/>
      <c r="NEK3" s="523"/>
      <c r="NEL3" s="523"/>
      <c r="NEM3" s="523"/>
      <c r="NEN3" s="523"/>
      <c r="NEO3" s="523"/>
      <c r="NEP3" s="523"/>
      <c r="NEQ3" s="523"/>
      <c r="NER3" s="523"/>
      <c r="NES3" s="523"/>
      <c r="NET3" s="523"/>
      <c r="NEU3" s="523"/>
      <c r="NEV3" s="523"/>
      <c r="NEW3" s="523"/>
      <c r="NEX3" s="523"/>
      <c r="NEY3" s="523"/>
      <c r="NEZ3" s="523"/>
      <c r="NFA3" s="523"/>
      <c r="NFB3" s="523"/>
      <c r="NFC3" s="523"/>
      <c r="NFD3" s="523"/>
      <c r="NFE3" s="523"/>
      <c r="NFF3" s="523"/>
      <c r="NFG3" s="523"/>
      <c r="NFH3" s="523"/>
      <c r="NFI3" s="523"/>
      <c r="NFJ3" s="523"/>
      <c r="NFK3" s="523"/>
      <c r="NFL3" s="523"/>
      <c r="NFM3" s="523"/>
      <c r="NFN3" s="523"/>
      <c r="NFO3" s="523"/>
      <c r="NFP3" s="523"/>
      <c r="NFQ3" s="523"/>
      <c r="NFR3" s="523"/>
      <c r="NFS3" s="523"/>
      <c r="NFT3" s="523"/>
      <c r="NFU3" s="523"/>
      <c r="NFV3" s="523"/>
      <c r="NFW3" s="523"/>
      <c r="NFX3" s="523"/>
      <c r="NFY3" s="523"/>
      <c r="NFZ3" s="523"/>
      <c r="NGA3" s="523"/>
      <c r="NGB3" s="523"/>
      <c r="NGC3" s="523"/>
      <c r="NGD3" s="523"/>
      <c r="NGE3" s="523"/>
      <c r="NGF3" s="523"/>
      <c r="NGG3" s="523"/>
      <c r="NGH3" s="523"/>
      <c r="NGI3" s="523"/>
      <c r="NGJ3" s="523"/>
      <c r="NGK3" s="523"/>
      <c r="NGL3" s="523"/>
      <c r="NGM3" s="523"/>
      <c r="NGN3" s="523"/>
      <c r="NGO3" s="523"/>
      <c r="NGP3" s="523"/>
      <c r="NGQ3" s="523"/>
      <c r="NGR3" s="523"/>
      <c r="NGS3" s="523"/>
      <c r="NGT3" s="523"/>
      <c r="NGU3" s="523"/>
      <c r="NGV3" s="523"/>
      <c r="NGW3" s="523"/>
      <c r="NGX3" s="523"/>
      <c r="NGY3" s="523"/>
      <c r="NGZ3" s="523"/>
      <c r="NHA3" s="523"/>
      <c r="NHB3" s="523"/>
      <c r="NHC3" s="523"/>
      <c r="NHD3" s="523"/>
      <c r="NHE3" s="523"/>
      <c r="NHF3" s="523"/>
      <c r="NHG3" s="523"/>
      <c r="NHH3" s="523"/>
      <c r="NHI3" s="523"/>
      <c r="NHJ3" s="523"/>
      <c r="NHK3" s="523"/>
      <c r="NHL3" s="523"/>
      <c r="NHM3" s="523"/>
      <c r="NHN3" s="523"/>
      <c r="NHO3" s="523"/>
      <c r="NHP3" s="523"/>
      <c r="NHQ3" s="523"/>
      <c r="NHR3" s="523"/>
      <c r="NHS3" s="523"/>
      <c r="NHT3" s="523"/>
      <c r="NHU3" s="523"/>
      <c r="NHV3" s="523"/>
      <c r="NHW3" s="523"/>
      <c r="NHX3" s="523"/>
      <c r="NHY3" s="523"/>
      <c r="NHZ3" s="523"/>
      <c r="NIA3" s="523"/>
      <c r="NIB3" s="523"/>
      <c r="NIC3" s="523"/>
      <c r="NID3" s="523"/>
      <c r="NIE3" s="523"/>
      <c r="NIF3" s="523"/>
      <c r="NIG3" s="523"/>
      <c r="NIH3" s="523"/>
      <c r="NII3" s="523"/>
      <c r="NIJ3" s="523"/>
      <c r="NIK3" s="523"/>
      <c r="NIL3" s="523"/>
      <c r="NIM3" s="523"/>
      <c r="NIN3" s="523"/>
      <c r="NIO3" s="523"/>
      <c r="NIP3" s="523"/>
      <c r="NIQ3" s="523"/>
      <c r="NIR3" s="523"/>
      <c r="NIS3" s="523"/>
      <c r="NIT3" s="523"/>
      <c r="NIU3" s="523"/>
      <c r="NIV3" s="523"/>
      <c r="NIW3" s="523"/>
      <c r="NIX3" s="523"/>
      <c r="NIY3" s="523"/>
      <c r="NIZ3" s="523"/>
      <c r="NJA3" s="523"/>
      <c r="NJB3" s="523"/>
      <c r="NJC3" s="523"/>
      <c r="NJD3" s="523"/>
      <c r="NJE3" s="523"/>
      <c r="NJF3" s="523"/>
      <c r="NJG3" s="523"/>
      <c r="NJH3" s="523"/>
      <c r="NJI3" s="523"/>
      <c r="NJJ3" s="523"/>
      <c r="NJK3" s="523"/>
      <c r="NJL3" s="523"/>
      <c r="NJM3" s="523"/>
      <c r="NJN3" s="523"/>
      <c r="NJO3" s="523"/>
      <c r="NJP3" s="523"/>
      <c r="NJQ3" s="523"/>
      <c r="NJR3" s="523"/>
      <c r="NJS3" s="523"/>
      <c r="NJT3" s="523"/>
      <c r="NJU3" s="523"/>
      <c r="NJV3" s="523"/>
      <c r="NJW3" s="523"/>
      <c r="NJX3" s="523"/>
      <c r="NJY3" s="523"/>
      <c r="NJZ3" s="523"/>
      <c r="NKA3" s="523"/>
      <c r="NKB3" s="523"/>
      <c r="NKC3" s="523"/>
      <c r="NKD3" s="523"/>
      <c r="NKE3" s="523"/>
      <c r="NKF3" s="523"/>
      <c r="NKG3" s="523"/>
      <c r="NKH3" s="523"/>
      <c r="NKI3" s="523"/>
      <c r="NKJ3" s="523"/>
      <c r="NKK3" s="523"/>
      <c r="NKL3" s="523"/>
      <c r="NKM3" s="523"/>
      <c r="NKN3" s="523"/>
      <c r="NKO3" s="523"/>
      <c r="NKP3" s="523"/>
      <c r="NKQ3" s="523"/>
      <c r="NKR3" s="523"/>
      <c r="NKS3" s="523"/>
      <c r="NKT3" s="523"/>
      <c r="NKU3" s="523"/>
      <c r="NKV3" s="523"/>
      <c r="NKW3" s="523"/>
      <c r="NKX3" s="523"/>
      <c r="NKY3" s="523"/>
      <c r="NKZ3" s="523"/>
      <c r="NLA3" s="523"/>
      <c r="NLB3" s="523"/>
      <c r="NLC3" s="523"/>
      <c r="NLD3" s="523"/>
      <c r="NLE3" s="523"/>
      <c r="NLF3" s="523"/>
      <c r="NLG3" s="523"/>
      <c r="NLH3" s="523"/>
      <c r="NLI3" s="523"/>
      <c r="NLJ3" s="523"/>
      <c r="NLK3" s="523"/>
      <c r="NLL3" s="523"/>
      <c r="NLM3" s="523"/>
      <c r="NLN3" s="523"/>
      <c r="NLO3" s="523"/>
      <c r="NLP3" s="523"/>
      <c r="NLQ3" s="523"/>
      <c r="NLR3" s="523"/>
      <c r="NLS3" s="523"/>
      <c r="NLT3" s="523"/>
      <c r="NLU3" s="523"/>
      <c r="NLV3" s="523"/>
      <c r="NLW3" s="523"/>
      <c r="NLX3" s="523"/>
      <c r="NLY3" s="523"/>
      <c r="NLZ3" s="523"/>
      <c r="NMA3" s="523"/>
      <c r="NMB3" s="523"/>
      <c r="NMC3" s="523"/>
      <c r="NMD3" s="523"/>
      <c r="NME3" s="523"/>
      <c r="NMF3" s="523"/>
      <c r="NMG3" s="523"/>
      <c r="NMH3" s="523"/>
      <c r="NMI3" s="523"/>
      <c r="NMJ3" s="523"/>
      <c r="NMK3" s="523"/>
      <c r="NML3" s="523"/>
      <c r="NMM3" s="523"/>
      <c r="NMN3" s="523"/>
      <c r="NMO3" s="523"/>
      <c r="NMP3" s="523"/>
      <c r="NMQ3" s="523"/>
      <c r="NMR3" s="523"/>
      <c r="NMS3" s="523"/>
      <c r="NMT3" s="523"/>
      <c r="NMU3" s="523"/>
      <c r="NMV3" s="523"/>
      <c r="NMW3" s="523"/>
      <c r="NMX3" s="523"/>
      <c r="NMY3" s="523"/>
      <c r="NMZ3" s="523"/>
      <c r="NNA3" s="523"/>
      <c r="NNB3" s="523"/>
      <c r="NNC3" s="523"/>
      <c r="NND3" s="523"/>
      <c r="NNE3" s="523"/>
      <c r="NNF3" s="523"/>
      <c r="NNG3" s="523"/>
      <c r="NNH3" s="523"/>
      <c r="NNI3" s="523"/>
      <c r="NNJ3" s="523"/>
      <c r="NNK3" s="523"/>
      <c r="NNL3" s="523"/>
      <c r="NNM3" s="523"/>
      <c r="NNN3" s="523"/>
      <c r="NNO3" s="523"/>
      <c r="NNP3" s="523"/>
      <c r="NNQ3" s="523"/>
      <c r="NNR3" s="523"/>
      <c r="NNS3" s="523"/>
      <c r="NNT3" s="523"/>
      <c r="NNU3" s="523"/>
      <c r="NNV3" s="523"/>
      <c r="NNW3" s="523"/>
      <c r="NNX3" s="523"/>
      <c r="NNY3" s="523"/>
      <c r="NNZ3" s="523"/>
      <c r="NOA3" s="523"/>
      <c r="NOB3" s="523"/>
      <c r="NOC3" s="523"/>
      <c r="NOD3" s="523"/>
      <c r="NOE3" s="523"/>
      <c r="NOF3" s="523"/>
      <c r="NOG3" s="523"/>
      <c r="NOH3" s="523"/>
      <c r="NOI3" s="523"/>
      <c r="NOJ3" s="523"/>
      <c r="NOK3" s="523"/>
      <c r="NOL3" s="523"/>
      <c r="NOM3" s="523"/>
      <c r="NON3" s="523"/>
      <c r="NOO3" s="523"/>
      <c r="NOP3" s="523"/>
      <c r="NOQ3" s="523"/>
      <c r="NOR3" s="523"/>
      <c r="NOS3" s="523"/>
      <c r="NOT3" s="523"/>
      <c r="NOU3" s="523"/>
      <c r="NOV3" s="523"/>
      <c r="NOW3" s="523"/>
      <c r="NOX3" s="523"/>
      <c r="NOY3" s="523"/>
      <c r="NOZ3" s="523"/>
      <c r="NPA3" s="523"/>
      <c r="NPB3" s="523"/>
      <c r="NPC3" s="523"/>
      <c r="NPD3" s="523"/>
      <c r="NPE3" s="523"/>
      <c r="NPF3" s="523"/>
      <c r="NPG3" s="523"/>
      <c r="NPH3" s="523"/>
      <c r="NPI3" s="523"/>
      <c r="NPJ3" s="523"/>
      <c r="NPK3" s="523"/>
      <c r="NPL3" s="523"/>
      <c r="NPM3" s="523"/>
      <c r="NPN3" s="523"/>
      <c r="NPO3" s="523"/>
      <c r="NPP3" s="523"/>
      <c r="NPQ3" s="523"/>
      <c r="NPR3" s="523"/>
      <c r="NPS3" s="523"/>
      <c r="NPT3" s="523"/>
      <c r="NPU3" s="523"/>
      <c r="NPV3" s="523"/>
      <c r="NPW3" s="523"/>
      <c r="NPX3" s="523"/>
      <c r="NPY3" s="523"/>
      <c r="NPZ3" s="523"/>
      <c r="NQA3" s="523"/>
      <c r="NQB3" s="523"/>
      <c r="NQC3" s="523"/>
      <c r="NQD3" s="523"/>
      <c r="NQE3" s="523"/>
      <c r="NQF3" s="523"/>
      <c r="NQG3" s="523"/>
      <c r="NQH3" s="523"/>
      <c r="NQI3" s="523"/>
      <c r="NQJ3" s="523"/>
      <c r="NQK3" s="523"/>
      <c r="NQL3" s="523"/>
      <c r="NQM3" s="523"/>
      <c r="NQN3" s="523"/>
      <c r="NQO3" s="523"/>
      <c r="NQP3" s="523"/>
      <c r="NQQ3" s="523"/>
      <c r="NQR3" s="523"/>
      <c r="NQS3" s="523"/>
      <c r="NQT3" s="523"/>
      <c r="NQU3" s="523"/>
      <c r="NQV3" s="523"/>
      <c r="NQW3" s="523"/>
      <c r="NQX3" s="523"/>
      <c r="NQY3" s="523"/>
      <c r="NQZ3" s="523"/>
      <c r="NRA3" s="523"/>
      <c r="NRB3" s="523"/>
      <c r="NRC3" s="523"/>
      <c r="NRD3" s="523"/>
      <c r="NRE3" s="523"/>
      <c r="NRF3" s="523"/>
      <c r="NRG3" s="523"/>
      <c r="NRH3" s="523"/>
      <c r="NRI3" s="523"/>
      <c r="NRJ3" s="523"/>
      <c r="NRK3" s="523"/>
      <c r="NRL3" s="523"/>
      <c r="NRM3" s="523"/>
      <c r="NRN3" s="523"/>
      <c r="NRO3" s="523"/>
      <c r="NRP3" s="523"/>
      <c r="NRQ3" s="523"/>
      <c r="NRR3" s="523"/>
      <c r="NRS3" s="523"/>
      <c r="NRT3" s="523"/>
      <c r="NRU3" s="523"/>
      <c r="NRV3" s="523"/>
      <c r="NRW3" s="523"/>
      <c r="NRX3" s="523"/>
      <c r="NRY3" s="523"/>
      <c r="NRZ3" s="523"/>
      <c r="NSA3" s="523"/>
      <c r="NSB3" s="523"/>
      <c r="NSC3" s="523"/>
      <c r="NSD3" s="523"/>
      <c r="NSE3" s="523"/>
      <c r="NSF3" s="523"/>
      <c r="NSG3" s="523"/>
      <c r="NSH3" s="523"/>
      <c r="NSI3" s="523"/>
      <c r="NSJ3" s="523"/>
      <c r="NSK3" s="523"/>
      <c r="NSL3" s="523"/>
      <c r="NSM3" s="523"/>
      <c r="NSN3" s="523"/>
      <c r="NSO3" s="523"/>
      <c r="NSP3" s="523"/>
      <c r="NSQ3" s="523"/>
      <c r="NSR3" s="523"/>
      <c r="NSS3" s="523"/>
      <c r="NST3" s="523"/>
      <c r="NSU3" s="523"/>
      <c r="NSV3" s="523"/>
      <c r="NSW3" s="523"/>
      <c r="NSX3" s="523"/>
      <c r="NSY3" s="523"/>
      <c r="NSZ3" s="523"/>
      <c r="NTA3" s="523"/>
      <c r="NTB3" s="523"/>
      <c r="NTC3" s="523"/>
      <c r="NTD3" s="523"/>
      <c r="NTE3" s="523"/>
      <c r="NTF3" s="523"/>
      <c r="NTG3" s="523"/>
      <c r="NTH3" s="523"/>
      <c r="NTI3" s="523"/>
      <c r="NTJ3" s="523"/>
      <c r="NTK3" s="523"/>
      <c r="NTL3" s="523"/>
      <c r="NTM3" s="523"/>
      <c r="NTN3" s="523"/>
      <c r="NTO3" s="523"/>
      <c r="NTP3" s="523"/>
      <c r="NTQ3" s="523"/>
      <c r="NTR3" s="523"/>
      <c r="NTS3" s="523"/>
      <c r="NTT3" s="523"/>
      <c r="NTU3" s="523"/>
      <c r="NTV3" s="523"/>
      <c r="NTW3" s="523"/>
      <c r="NTX3" s="523"/>
      <c r="NTY3" s="523"/>
      <c r="NTZ3" s="523"/>
      <c r="NUA3" s="523"/>
      <c r="NUB3" s="523"/>
      <c r="NUC3" s="523"/>
      <c r="NUD3" s="523"/>
      <c r="NUE3" s="523"/>
      <c r="NUF3" s="523"/>
      <c r="NUG3" s="523"/>
      <c r="NUH3" s="523"/>
      <c r="NUI3" s="523"/>
      <c r="NUJ3" s="523"/>
      <c r="NUK3" s="523"/>
      <c r="NUL3" s="523"/>
      <c r="NUM3" s="523"/>
      <c r="NUN3" s="523"/>
      <c r="NUO3" s="523"/>
      <c r="NUP3" s="523"/>
      <c r="NUQ3" s="523"/>
      <c r="NUR3" s="523"/>
      <c r="NUS3" s="523"/>
      <c r="NUT3" s="523"/>
      <c r="NUU3" s="523"/>
      <c r="NUV3" s="523"/>
      <c r="NUW3" s="523"/>
      <c r="NUX3" s="523"/>
      <c r="NUY3" s="523"/>
      <c r="NUZ3" s="523"/>
      <c r="NVA3" s="523"/>
      <c r="NVB3" s="523"/>
      <c r="NVC3" s="523"/>
      <c r="NVD3" s="523"/>
      <c r="NVE3" s="523"/>
      <c r="NVF3" s="523"/>
      <c r="NVG3" s="523"/>
      <c r="NVH3" s="523"/>
      <c r="NVI3" s="523"/>
      <c r="NVJ3" s="523"/>
      <c r="NVK3" s="523"/>
      <c r="NVL3" s="523"/>
      <c r="NVM3" s="523"/>
      <c r="NVN3" s="523"/>
      <c r="NVO3" s="523"/>
      <c r="NVP3" s="523"/>
      <c r="NVQ3" s="523"/>
      <c r="NVR3" s="523"/>
      <c r="NVS3" s="523"/>
      <c r="NVT3" s="523"/>
      <c r="NVU3" s="523"/>
      <c r="NVV3" s="523"/>
      <c r="NVW3" s="523"/>
      <c r="NVX3" s="523"/>
      <c r="NVY3" s="523"/>
      <c r="NVZ3" s="523"/>
      <c r="NWA3" s="523"/>
      <c r="NWB3" s="523"/>
      <c r="NWC3" s="523"/>
      <c r="NWD3" s="523"/>
      <c r="NWE3" s="523"/>
      <c r="NWF3" s="523"/>
      <c r="NWG3" s="523"/>
      <c r="NWH3" s="523"/>
      <c r="NWI3" s="523"/>
      <c r="NWJ3" s="523"/>
      <c r="NWK3" s="523"/>
      <c r="NWL3" s="523"/>
      <c r="NWM3" s="523"/>
      <c r="NWN3" s="523"/>
      <c r="NWO3" s="523"/>
      <c r="NWP3" s="523"/>
      <c r="NWQ3" s="523"/>
      <c r="NWR3" s="523"/>
      <c r="NWS3" s="523"/>
      <c r="NWT3" s="523"/>
      <c r="NWU3" s="523"/>
      <c r="NWV3" s="523"/>
      <c r="NWW3" s="523"/>
      <c r="NWX3" s="523"/>
      <c r="NWY3" s="523"/>
      <c r="NWZ3" s="523"/>
      <c r="NXA3" s="523"/>
      <c r="NXB3" s="523"/>
      <c r="NXC3" s="523"/>
      <c r="NXD3" s="523"/>
      <c r="NXE3" s="523"/>
      <c r="NXF3" s="523"/>
      <c r="NXG3" s="523"/>
      <c r="NXH3" s="523"/>
      <c r="NXI3" s="523"/>
      <c r="NXJ3" s="523"/>
      <c r="NXK3" s="523"/>
      <c r="NXL3" s="523"/>
      <c r="NXM3" s="523"/>
      <c r="NXN3" s="523"/>
      <c r="NXO3" s="523"/>
      <c r="NXP3" s="523"/>
      <c r="NXQ3" s="523"/>
      <c r="NXR3" s="523"/>
      <c r="NXS3" s="523"/>
      <c r="NXT3" s="523"/>
      <c r="NXU3" s="523"/>
      <c r="NXV3" s="523"/>
      <c r="NXW3" s="523"/>
      <c r="NXX3" s="523"/>
      <c r="NXY3" s="523"/>
      <c r="NXZ3" s="523"/>
      <c r="NYA3" s="523"/>
      <c r="NYB3" s="523"/>
      <c r="NYC3" s="523"/>
      <c r="NYD3" s="523"/>
      <c r="NYE3" s="523"/>
      <c r="NYF3" s="523"/>
      <c r="NYG3" s="523"/>
      <c r="NYH3" s="523"/>
      <c r="NYI3" s="523"/>
      <c r="NYJ3" s="523"/>
      <c r="NYK3" s="523"/>
      <c r="NYL3" s="523"/>
      <c r="NYM3" s="523"/>
      <c r="NYN3" s="523"/>
      <c r="NYO3" s="523"/>
      <c r="NYP3" s="523"/>
      <c r="NYQ3" s="523"/>
      <c r="NYR3" s="523"/>
      <c r="NYS3" s="523"/>
      <c r="NYT3" s="523"/>
      <c r="NYU3" s="523"/>
      <c r="NYV3" s="523"/>
      <c r="NYW3" s="523"/>
      <c r="NYX3" s="523"/>
      <c r="NYY3" s="523"/>
      <c r="NYZ3" s="523"/>
      <c r="NZA3" s="523"/>
      <c r="NZB3" s="523"/>
      <c r="NZC3" s="523"/>
      <c r="NZD3" s="523"/>
      <c r="NZE3" s="523"/>
      <c r="NZF3" s="523"/>
      <c r="NZG3" s="523"/>
      <c r="NZH3" s="523"/>
      <c r="NZI3" s="523"/>
      <c r="NZJ3" s="523"/>
      <c r="NZK3" s="523"/>
      <c r="NZL3" s="523"/>
      <c r="NZM3" s="523"/>
      <c r="NZN3" s="523"/>
      <c r="NZO3" s="523"/>
      <c r="NZP3" s="523"/>
      <c r="NZQ3" s="523"/>
      <c r="NZR3" s="523"/>
      <c r="NZS3" s="523"/>
      <c r="NZT3" s="523"/>
      <c r="NZU3" s="523"/>
      <c r="NZV3" s="523"/>
      <c r="NZW3" s="523"/>
      <c r="NZX3" s="523"/>
      <c r="NZY3" s="523"/>
      <c r="NZZ3" s="523"/>
      <c r="OAA3" s="523"/>
      <c r="OAB3" s="523"/>
      <c r="OAC3" s="523"/>
      <c r="OAD3" s="523"/>
      <c r="OAE3" s="523"/>
      <c r="OAF3" s="523"/>
      <c r="OAG3" s="523"/>
      <c r="OAH3" s="523"/>
      <c r="OAI3" s="523"/>
      <c r="OAJ3" s="523"/>
      <c r="OAK3" s="523"/>
      <c r="OAL3" s="523"/>
      <c r="OAM3" s="523"/>
      <c r="OAN3" s="523"/>
      <c r="OAO3" s="523"/>
      <c r="OAP3" s="523"/>
      <c r="OAQ3" s="523"/>
      <c r="OAR3" s="523"/>
      <c r="OAS3" s="523"/>
      <c r="OAT3" s="523"/>
      <c r="OAU3" s="523"/>
      <c r="OAV3" s="523"/>
      <c r="OAW3" s="523"/>
      <c r="OAX3" s="523"/>
      <c r="OAY3" s="523"/>
      <c r="OAZ3" s="523"/>
      <c r="OBA3" s="523"/>
      <c r="OBB3" s="523"/>
      <c r="OBC3" s="523"/>
      <c r="OBD3" s="523"/>
      <c r="OBE3" s="523"/>
      <c r="OBF3" s="523"/>
      <c r="OBG3" s="523"/>
      <c r="OBH3" s="523"/>
      <c r="OBI3" s="523"/>
      <c r="OBJ3" s="523"/>
      <c r="OBK3" s="523"/>
      <c r="OBL3" s="523"/>
      <c r="OBM3" s="523"/>
      <c r="OBN3" s="523"/>
      <c r="OBO3" s="523"/>
      <c r="OBP3" s="523"/>
      <c r="OBQ3" s="523"/>
      <c r="OBR3" s="523"/>
      <c r="OBS3" s="523"/>
      <c r="OBT3" s="523"/>
      <c r="OBU3" s="523"/>
      <c r="OBV3" s="523"/>
      <c r="OBW3" s="523"/>
      <c r="OBX3" s="523"/>
      <c r="OBY3" s="523"/>
      <c r="OBZ3" s="523"/>
      <c r="OCA3" s="523"/>
      <c r="OCB3" s="523"/>
      <c r="OCC3" s="523"/>
      <c r="OCD3" s="523"/>
      <c r="OCE3" s="523"/>
      <c r="OCF3" s="523"/>
      <c r="OCG3" s="523"/>
      <c r="OCH3" s="523"/>
      <c r="OCI3" s="523"/>
      <c r="OCJ3" s="523"/>
      <c r="OCK3" s="523"/>
      <c r="OCL3" s="523"/>
      <c r="OCM3" s="523"/>
      <c r="OCN3" s="523"/>
      <c r="OCO3" s="523"/>
      <c r="OCP3" s="523"/>
      <c r="OCQ3" s="523"/>
      <c r="OCR3" s="523"/>
      <c r="OCS3" s="523"/>
      <c r="OCT3" s="523"/>
      <c r="OCU3" s="523"/>
      <c r="OCV3" s="523"/>
      <c r="OCW3" s="523"/>
      <c r="OCX3" s="523"/>
      <c r="OCY3" s="523"/>
      <c r="OCZ3" s="523"/>
      <c r="ODA3" s="523"/>
      <c r="ODB3" s="523"/>
      <c r="ODC3" s="523"/>
      <c r="ODD3" s="523"/>
      <c r="ODE3" s="523"/>
      <c r="ODF3" s="523"/>
      <c r="ODG3" s="523"/>
      <c r="ODH3" s="523"/>
      <c r="ODI3" s="523"/>
      <c r="ODJ3" s="523"/>
      <c r="ODK3" s="523"/>
      <c r="ODL3" s="523"/>
      <c r="ODM3" s="523"/>
      <c r="ODN3" s="523"/>
      <c r="ODO3" s="523"/>
      <c r="ODP3" s="523"/>
      <c r="ODQ3" s="523"/>
      <c r="ODR3" s="523"/>
      <c r="ODS3" s="523"/>
      <c r="ODT3" s="523"/>
      <c r="ODU3" s="523"/>
      <c r="ODV3" s="523"/>
      <c r="ODW3" s="523"/>
      <c r="ODX3" s="523"/>
      <c r="ODY3" s="523"/>
      <c r="ODZ3" s="523"/>
      <c r="OEA3" s="523"/>
      <c r="OEB3" s="523"/>
      <c r="OEC3" s="523"/>
      <c r="OED3" s="523"/>
      <c r="OEE3" s="523"/>
      <c r="OEF3" s="523"/>
      <c r="OEG3" s="523"/>
      <c r="OEH3" s="523"/>
      <c r="OEI3" s="523"/>
      <c r="OEJ3" s="523"/>
      <c r="OEK3" s="523"/>
      <c r="OEL3" s="523"/>
      <c r="OEM3" s="523"/>
      <c r="OEN3" s="523"/>
      <c r="OEO3" s="523"/>
      <c r="OEP3" s="523"/>
      <c r="OEQ3" s="523"/>
      <c r="OER3" s="523"/>
      <c r="OES3" s="523"/>
      <c r="OET3" s="523"/>
      <c r="OEU3" s="523"/>
      <c r="OEV3" s="523"/>
      <c r="OEW3" s="523"/>
      <c r="OEX3" s="523"/>
      <c r="OEY3" s="523"/>
      <c r="OEZ3" s="523"/>
      <c r="OFA3" s="523"/>
      <c r="OFB3" s="523"/>
      <c r="OFC3" s="523"/>
      <c r="OFD3" s="523"/>
      <c r="OFE3" s="523"/>
      <c r="OFF3" s="523"/>
      <c r="OFG3" s="523"/>
      <c r="OFH3" s="523"/>
      <c r="OFI3" s="523"/>
      <c r="OFJ3" s="523"/>
      <c r="OFK3" s="523"/>
      <c r="OFL3" s="523"/>
      <c r="OFM3" s="523"/>
      <c r="OFN3" s="523"/>
      <c r="OFO3" s="523"/>
      <c r="OFP3" s="523"/>
      <c r="OFQ3" s="523"/>
      <c r="OFR3" s="523"/>
      <c r="OFS3" s="523"/>
      <c r="OFT3" s="523"/>
      <c r="OFU3" s="523"/>
      <c r="OFV3" s="523"/>
      <c r="OFW3" s="523"/>
      <c r="OFX3" s="523"/>
      <c r="OFY3" s="523"/>
      <c r="OFZ3" s="523"/>
      <c r="OGA3" s="523"/>
      <c r="OGB3" s="523"/>
      <c r="OGC3" s="523"/>
      <c r="OGD3" s="523"/>
      <c r="OGE3" s="523"/>
      <c r="OGF3" s="523"/>
      <c r="OGG3" s="523"/>
      <c r="OGH3" s="523"/>
      <c r="OGI3" s="523"/>
      <c r="OGJ3" s="523"/>
      <c r="OGK3" s="523"/>
      <c r="OGL3" s="523"/>
      <c r="OGM3" s="523"/>
      <c r="OGN3" s="523"/>
      <c r="OGO3" s="523"/>
      <c r="OGP3" s="523"/>
      <c r="OGQ3" s="523"/>
      <c r="OGR3" s="523"/>
      <c r="OGS3" s="523"/>
      <c r="OGT3" s="523"/>
      <c r="OGU3" s="523"/>
      <c r="OGV3" s="523"/>
      <c r="OGW3" s="523"/>
      <c r="OGX3" s="523"/>
      <c r="OGY3" s="523"/>
      <c r="OGZ3" s="523"/>
      <c r="OHA3" s="523"/>
      <c r="OHB3" s="523"/>
      <c r="OHC3" s="523"/>
      <c r="OHD3" s="523"/>
      <c r="OHE3" s="523"/>
      <c r="OHF3" s="523"/>
      <c r="OHG3" s="523"/>
      <c r="OHH3" s="523"/>
      <c r="OHI3" s="523"/>
      <c r="OHJ3" s="523"/>
      <c r="OHK3" s="523"/>
      <c r="OHL3" s="523"/>
      <c r="OHM3" s="523"/>
      <c r="OHN3" s="523"/>
      <c r="OHO3" s="523"/>
      <c r="OHP3" s="523"/>
      <c r="OHQ3" s="523"/>
      <c r="OHR3" s="523"/>
      <c r="OHS3" s="523"/>
      <c r="OHT3" s="523"/>
      <c r="OHU3" s="523"/>
      <c r="OHV3" s="523"/>
      <c r="OHW3" s="523"/>
      <c r="OHX3" s="523"/>
      <c r="OHY3" s="523"/>
      <c r="OHZ3" s="523"/>
      <c r="OIA3" s="523"/>
      <c r="OIB3" s="523"/>
      <c r="OIC3" s="523"/>
      <c r="OID3" s="523"/>
      <c r="OIE3" s="523"/>
      <c r="OIF3" s="523"/>
      <c r="OIG3" s="523"/>
      <c r="OIH3" s="523"/>
      <c r="OII3" s="523"/>
      <c r="OIJ3" s="523"/>
      <c r="OIK3" s="523"/>
      <c r="OIL3" s="523"/>
      <c r="OIM3" s="523"/>
      <c r="OIN3" s="523"/>
      <c r="OIO3" s="523"/>
      <c r="OIP3" s="523"/>
      <c r="OIQ3" s="523"/>
      <c r="OIR3" s="523"/>
      <c r="OIS3" s="523"/>
      <c r="OIT3" s="523"/>
      <c r="OIU3" s="523"/>
      <c r="OIV3" s="523"/>
      <c r="OIW3" s="523"/>
      <c r="OIX3" s="523"/>
      <c r="OIY3" s="523"/>
      <c r="OIZ3" s="523"/>
      <c r="OJA3" s="523"/>
      <c r="OJB3" s="523"/>
      <c r="OJC3" s="523"/>
      <c r="OJD3" s="523"/>
      <c r="OJE3" s="523"/>
      <c r="OJF3" s="523"/>
      <c r="OJG3" s="523"/>
      <c r="OJH3" s="523"/>
      <c r="OJI3" s="523"/>
      <c r="OJJ3" s="523"/>
      <c r="OJK3" s="523"/>
      <c r="OJL3" s="523"/>
      <c r="OJM3" s="523"/>
      <c r="OJN3" s="523"/>
      <c r="OJO3" s="523"/>
      <c r="OJP3" s="523"/>
      <c r="OJQ3" s="523"/>
      <c r="OJR3" s="523"/>
      <c r="OJS3" s="523"/>
      <c r="OJT3" s="523"/>
      <c r="OJU3" s="523"/>
      <c r="OJV3" s="523"/>
      <c r="OJW3" s="523"/>
      <c r="OJX3" s="523"/>
      <c r="OJY3" s="523"/>
      <c r="OJZ3" s="523"/>
      <c r="OKA3" s="523"/>
      <c r="OKB3" s="523"/>
      <c r="OKC3" s="523"/>
      <c r="OKD3" s="523"/>
      <c r="OKE3" s="523"/>
      <c r="OKF3" s="523"/>
      <c r="OKG3" s="523"/>
      <c r="OKH3" s="523"/>
      <c r="OKI3" s="523"/>
      <c r="OKJ3" s="523"/>
      <c r="OKK3" s="523"/>
      <c r="OKL3" s="523"/>
      <c r="OKM3" s="523"/>
      <c r="OKN3" s="523"/>
      <c r="OKO3" s="523"/>
      <c r="OKP3" s="523"/>
      <c r="OKQ3" s="523"/>
      <c r="OKR3" s="523"/>
      <c r="OKS3" s="523"/>
      <c r="OKT3" s="523"/>
      <c r="OKU3" s="523"/>
      <c r="OKV3" s="523"/>
      <c r="OKW3" s="523"/>
      <c r="OKX3" s="523"/>
      <c r="OKY3" s="523"/>
      <c r="OKZ3" s="523"/>
      <c r="OLA3" s="523"/>
      <c r="OLB3" s="523"/>
      <c r="OLC3" s="523"/>
      <c r="OLD3" s="523"/>
      <c r="OLE3" s="523"/>
      <c r="OLF3" s="523"/>
      <c r="OLG3" s="523"/>
      <c r="OLH3" s="523"/>
      <c r="OLI3" s="523"/>
      <c r="OLJ3" s="523"/>
      <c r="OLK3" s="523"/>
      <c r="OLL3" s="523"/>
      <c r="OLM3" s="523"/>
      <c r="OLN3" s="523"/>
      <c r="OLO3" s="523"/>
      <c r="OLP3" s="523"/>
      <c r="OLQ3" s="523"/>
      <c r="OLR3" s="523"/>
      <c r="OLS3" s="523"/>
      <c r="OLT3" s="523"/>
      <c r="OLU3" s="523"/>
      <c r="OLV3" s="523"/>
      <c r="OLW3" s="523"/>
      <c r="OLX3" s="523"/>
      <c r="OLY3" s="523"/>
      <c r="OLZ3" s="523"/>
      <c r="OMA3" s="523"/>
      <c r="OMB3" s="523"/>
      <c r="OMC3" s="523"/>
      <c r="OMD3" s="523"/>
      <c r="OME3" s="523"/>
      <c r="OMF3" s="523"/>
      <c r="OMG3" s="523"/>
      <c r="OMH3" s="523"/>
      <c r="OMI3" s="523"/>
      <c r="OMJ3" s="523"/>
      <c r="OMK3" s="523"/>
      <c r="OML3" s="523"/>
      <c r="OMM3" s="523"/>
      <c r="OMN3" s="523"/>
      <c r="OMO3" s="523"/>
      <c r="OMP3" s="523"/>
      <c r="OMQ3" s="523"/>
      <c r="OMR3" s="523"/>
      <c r="OMS3" s="523"/>
      <c r="OMT3" s="523"/>
      <c r="OMU3" s="523"/>
      <c r="OMV3" s="523"/>
      <c r="OMW3" s="523"/>
      <c r="OMX3" s="523"/>
      <c r="OMY3" s="523"/>
      <c r="OMZ3" s="523"/>
      <c r="ONA3" s="523"/>
      <c r="ONB3" s="523"/>
      <c r="ONC3" s="523"/>
      <c r="OND3" s="523"/>
      <c r="ONE3" s="523"/>
      <c r="ONF3" s="523"/>
      <c r="ONG3" s="523"/>
      <c r="ONH3" s="523"/>
      <c r="ONI3" s="523"/>
      <c r="ONJ3" s="523"/>
      <c r="ONK3" s="523"/>
      <c r="ONL3" s="523"/>
      <c r="ONM3" s="523"/>
      <c r="ONN3" s="523"/>
      <c r="ONO3" s="523"/>
      <c r="ONP3" s="523"/>
      <c r="ONQ3" s="523"/>
      <c r="ONR3" s="523"/>
      <c r="ONS3" s="523"/>
      <c r="ONT3" s="523"/>
      <c r="ONU3" s="523"/>
      <c r="ONV3" s="523"/>
      <c r="ONW3" s="523"/>
      <c r="ONX3" s="523"/>
      <c r="ONY3" s="523"/>
      <c r="ONZ3" s="523"/>
      <c r="OOA3" s="523"/>
      <c r="OOB3" s="523"/>
      <c r="OOC3" s="523"/>
      <c r="OOD3" s="523"/>
      <c r="OOE3" s="523"/>
      <c r="OOF3" s="523"/>
      <c r="OOG3" s="523"/>
      <c r="OOH3" s="523"/>
      <c r="OOI3" s="523"/>
      <c r="OOJ3" s="523"/>
      <c r="OOK3" s="523"/>
      <c r="OOL3" s="523"/>
      <c r="OOM3" s="523"/>
      <c r="OON3" s="523"/>
      <c r="OOO3" s="523"/>
      <c r="OOP3" s="523"/>
      <c r="OOQ3" s="523"/>
      <c r="OOR3" s="523"/>
      <c r="OOS3" s="523"/>
      <c r="OOT3" s="523"/>
      <c r="OOU3" s="523"/>
      <c r="OOV3" s="523"/>
      <c r="OOW3" s="523"/>
      <c r="OOX3" s="523"/>
      <c r="OOY3" s="523"/>
      <c r="OOZ3" s="523"/>
      <c r="OPA3" s="523"/>
      <c r="OPB3" s="523"/>
      <c r="OPC3" s="523"/>
      <c r="OPD3" s="523"/>
      <c r="OPE3" s="523"/>
      <c r="OPF3" s="523"/>
      <c r="OPG3" s="523"/>
      <c r="OPH3" s="523"/>
      <c r="OPI3" s="523"/>
      <c r="OPJ3" s="523"/>
      <c r="OPK3" s="523"/>
      <c r="OPL3" s="523"/>
      <c r="OPM3" s="523"/>
      <c r="OPN3" s="523"/>
      <c r="OPO3" s="523"/>
      <c r="OPP3" s="523"/>
      <c r="OPQ3" s="523"/>
      <c r="OPR3" s="523"/>
      <c r="OPS3" s="523"/>
      <c r="OPT3" s="523"/>
      <c r="OPU3" s="523"/>
      <c r="OPV3" s="523"/>
      <c r="OPW3" s="523"/>
      <c r="OPX3" s="523"/>
      <c r="OPY3" s="523"/>
      <c r="OPZ3" s="523"/>
      <c r="OQA3" s="523"/>
      <c r="OQB3" s="523"/>
      <c r="OQC3" s="523"/>
      <c r="OQD3" s="523"/>
      <c r="OQE3" s="523"/>
      <c r="OQF3" s="523"/>
      <c r="OQG3" s="523"/>
      <c r="OQH3" s="523"/>
      <c r="OQI3" s="523"/>
      <c r="OQJ3" s="523"/>
      <c r="OQK3" s="523"/>
      <c r="OQL3" s="523"/>
      <c r="OQM3" s="523"/>
      <c r="OQN3" s="523"/>
      <c r="OQO3" s="523"/>
      <c r="OQP3" s="523"/>
      <c r="OQQ3" s="523"/>
      <c r="OQR3" s="523"/>
      <c r="OQS3" s="523"/>
      <c r="OQT3" s="523"/>
      <c r="OQU3" s="523"/>
      <c r="OQV3" s="523"/>
      <c r="OQW3" s="523"/>
      <c r="OQX3" s="523"/>
      <c r="OQY3" s="523"/>
      <c r="OQZ3" s="523"/>
      <c r="ORA3" s="523"/>
      <c r="ORB3" s="523"/>
      <c r="ORC3" s="523"/>
      <c r="ORD3" s="523"/>
      <c r="ORE3" s="523"/>
      <c r="ORF3" s="523"/>
      <c r="ORG3" s="523"/>
      <c r="ORH3" s="523"/>
      <c r="ORI3" s="523"/>
      <c r="ORJ3" s="523"/>
      <c r="ORK3" s="523"/>
      <c r="ORL3" s="523"/>
      <c r="ORM3" s="523"/>
      <c r="ORN3" s="523"/>
      <c r="ORO3" s="523"/>
      <c r="ORP3" s="523"/>
      <c r="ORQ3" s="523"/>
      <c r="ORR3" s="523"/>
      <c r="ORS3" s="523"/>
      <c r="ORT3" s="523"/>
      <c r="ORU3" s="523"/>
      <c r="ORV3" s="523"/>
      <c r="ORW3" s="523"/>
      <c r="ORX3" s="523"/>
      <c r="ORY3" s="523"/>
      <c r="ORZ3" s="523"/>
      <c r="OSA3" s="523"/>
      <c r="OSB3" s="523"/>
      <c r="OSC3" s="523"/>
      <c r="OSD3" s="523"/>
      <c r="OSE3" s="523"/>
      <c r="OSF3" s="523"/>
      <c r="OSG3" s="523"/>
      <c r="OSH3" s="523"/>
      <c r="OSI3" s="523"/>
      <c r="OSJ3" s="523"/>
      <c r="OSK3" s="523"/>
      <c r="OSL3" s="523"/>
      <c r="OSM3" s="523"/>
      <c r="OSN3" s="523"/>
      <c r="OSO3" s="523"/>
      <c r="OSP3" s="523"/>
      <c r="OSQ3" s="523"/>
      <c r="OSR3" s="523"/>
      <c r="OSS3" s="523"/>
      <c r="OST3" s="523"/>
      <c r="OSU3" s="523"/>
      <c r="OSV3" s="523"/>
      <c r="OSW3" s="523"/>
      <c r="OSX3" s="523"/>
      <c r="OSY3" s="523"/>
      <c r="OSZ3" s="523"/>
      <c r="OTA3" s="523"/>
      <c r="OTB3" s="523"/>
      <c r="OTC3" s="523"/>
      <c r="OTD3" s="523"/>
      <c r="OTE3" s="523"/>
      <c r="OTF3" s="523"/>
      <c r="OTG3" s="523"/>
      <c r="OTH3" s="523"/>
      <c r="OTI3" s="523"/>
      <c r="OTJ3" s="523"/>
      <c r="OTK3" s="523"/>
      <c r="OTL3" s="523"/>
      <c r="OTM3" s="523"/>
      <c r="OTN3" s="523"/>
      <c r="OTO3" s="523"/>
      <c r="OTP3" s="523"/>
      <c r="OTQ3" s="523"/>
      <c r="OTR3" s="523"/>
      <c r="OTS3" s="523"/>
      <c r="OTT3" s="523"/>
      <c r="OTU3" s="523"/>
      <c r="OTV3" s="523"/>
      <c r="OTW3" s="523"/>
      <c r="OTX3" s="523"/>
      <c r="OTY3" s="523"/>
      <c r="OTZ3" s="523"/>
      <c r="OUA3" s="523"/>
      <c r="OUB3" s="523"/>
      <c r="OUC3" s="523"/>
      <c r="OUD3" s="523"/>
      <c r="OUE3" s="523"/>
      <c r="OUF3" s="523"/>
      <c r="OUG3" s="523"/>
      <c r="OUH3" s="523"/>
      <c r="OUI3" s="523"/>
      <c r="OUJ3" s="523"/>
      <c r="OUK3" s="523"/>
      <c r="OUL3" s="523"/>
      <c r="OUM3" s="523"/>
      <c r="OUN3" s="523"/>
      <c r="OUO3" s="523"/>
      <c r="OUP3" s="523"/>
      <c r="OUQ3" s="523"/>
      <c r="OUR3" s="523"/>
      <c r="OUS3" s="523"/>
      <c r="OUT3" s="523"/>
      <c r="OUU3" s="523"/>
      <c r="OUV3" s="523"/>
      <c r="OUW3" s="523"/>
      <c r="OUX3" s="523"/>
      <c r="OUY3" s="523"/>
      <c r="OUZ3" s="523"/>
      <c r="OVA3" s="523"/>
      <c r="OVB3" s="523"/>
      <c r="OVC3" s="523"/>
      <c r="OVD3" s="523"/>
      <c r="OVE3" s="523"/>
      <c r="OVF3" s="523"/>
      <c r="OVG3" s="523"/>
      <c r="OVH3" s="523"/>
      <c r="OVI3" s="523"/>
      <c r="OVJ3" s="523"/>
      <c r="OVK3" s="523"/>
      <c r="OVL3" s="523"/>
      <c r="OVM3" s="523"/>
      <c r="OVN3" s="523"/>
      <c r="OVO3" s="523"/>
      <c r="OVP3" s="523"/>
      <c r="OVQ3" s="523"/>
      <c r="OVR3" s="523"/>
      <c r="OVS3" s="523"/>
      <c r="OVT3" s="523"/>
      <c r="OVU3" s="523"/>
      <c r="OVV3" s="523"/>
      <c r="OVW3" s="523"/>
      <c r="OVX3" s="523"/>
      <c r="OVY3" s="523"/>
      <c r="OVZ3" s="523"/>
      <c r="OWA3" s="523"/>
      <c r="OWB3" s="523"/>
      <c r="OWC3" s="523"/>
      <c r="OWD3" s="523"/>
      <c r="OWE3" s="523"/>
      <c r="OWF3" s="523"/>
      <c r="OWG3" s="523"/>
      <c r="OWH3" s="523"/>
      <c r="OWI3" s="523"/>
      <c r="OWJ3" s="523"/>
      <c r="OWK3" s="523"/>
      <c r="OWL3" s="523"/>
      <c r="OWM3" s="523"/>
      <c r="OWN3" s="523"/>
      <c r="OWO3" s="523"/>
      <c r="OWP3" s="523"/>
      <c r="OWQ3" s="523"/>
      <c r="OWR3" s="523"/>
      <c r="OWS3" s="523"/>
      <c r="OWT3" s="523"/>
      <c r="OWU3" s="523"/>
      <c r="OWV3" s="523"/>
      <c r="OWW3" s="523"/>
      <c r="OWX3" s="523"/>
      <c r="OWY3" s="523"/>
      <c r="OWZ3" s="523"/>
      <c r="OXA3" s="523"/>
      <c r="OXB3" s="523"/>
      <c r="OXC3" s="523"/>
      <c r="OXD3" s="523"/>
      <c r="OXE3" s="523"/>
      <c r="OXF3" s="523"/>
      <c r="OXG3" s="523"/>
      <c r="OXH3" s="523"/>
      <c r="OXI3" s="523"/>
      <c r="OXJ3" s="523"/>
      <c r="OXK3" s="523"/>
      <c r="OXL3" s="523"/>
      <c r="OXM3" s="523"/>
      <c r="OXN3" s="523"/>
      <c r="OXO3" s="523"/>
      <c r="OXP3" s="523"/>
      <c r="OXQ3" s="523"/>
      <c r="OXR3" s="523"/>
      <c r="OXS3" s="523"/>
      <c r="OXT3" s="523"/>
      <c r="OXU3" s="523"/>
      <c r="OXV3" s="523"/>
      <c r="OXW3" s="523"/>
      <c r="OXX3" s="523"/>
      <c r="OXY3" s="523"/>
      <c r="OXZ3" s="523"/>
      <c r="OYA3" s="523"/>
      <c r="OYB3" s="523"/>
      <c r="OYC3" s="523"/>
      <c r="OYD3" s="523"/>
      <c r="OYE3" s="523"/>
      <c r="OYF3" s="523"/>
      <c r="OYG3" s="523"/>
      <c r="OYH3" s="523"/>
      <c r="OYI3" s="523"/>
      <c r="OYJ3" s="523"/>
      <c r="OYK3" s="523"/>
      <c r="OYL3" s="523"/>
      <c r="OYM3" s="523"/>
      <c r="OYN3" s="523"/>
      <c r="OYO3" s="523"/>
      <c r="OYP3" s="523"/>
      <c r="OYQ3" s="523"/>
      <c r="OYR3" s="523"/>
      <c r="OYS3" s="523"/>
      <c r="OYT3" s="523"/>
      <c r="OYU3" s="523"/>
      <c r="OYV3" s="523"/>
      <c r="OYW3" s="523"/>
      <c r="OYX3" s="523"/>
      <c r="OYY3" s="523"/>
      <c r="OYZ3" s="523"/>
      <c r="OZA3" s="523"/>
      <c r="OZB3" s="523"/>
      <c r="OZC3" s="523"/>
      <c r="OZD3" s="523"/>
      <c r="OZE3" s="523"/>
      <c r="OZF3" s="523"/>
      <c r="OZG3" s="523"/>
      <c r="OZH3" s="523"/>
      <c r="OZI3" s="523"/>
      <c r="OZJ3" s="523"/>
      <c r="OZK3" s="523"/>
      <c r="OZL3" s="523"/>
      <c r="OZM3" s="523"/>
      <c r="OZN3" s="523"/>
      <c r="OZO3" s="523"/>
      <c r="OZP3" s="523"/>
      <c r="OZQ3" s="523"/>
      <c r="OZR3" s="523"/>
      <c r="OZS3" s="523"/>
      <c r="OZT3" s="523"/>
      <c r="OZU3" s="523"/>
      <c r="OZV3" s="523"/>
      <c r="OZW3" s="523"/>
      <c r="OZX3" s="523"/>
      <c r="OZY3" s="523"/>
      <c r="OZZ3" s="523"/>
      <c r="PAA3" s="523"/>
      <c r="PAB3" s="523"/>
      <c r="PAC3" s="523"/>
      <c r="PAD3" s="523"/>
      <c r="PAE3" s="523"/>
      <c r="PAF3" s="523"/>
      <c r="PAG3" s="523"/>
      <c r="PAH3" s="523"/>
      <c r="PAI3" s="523"/>
      <c r="PAJ3" s="523"/>
      <c r="PAK3" s="523"/>
      <c r="PAL3" s="523"/>
      <c r="PAM3" s="523"/>
      <c r="PAN3" s="523"/>
      <c r="PAO3" s="523"/>
      <c r="PAP3" s="523"/>
      <c r="PAQ3" s="523"/>
      <c r="PAR3" s="523"/>
      <c r="PAS3" s="523"/>
      <c r="PAT3" s="523"/>
      <c r="PAU3" s="523"/>
      <c r="PAV3" s="523"/>
      <c r="PAW3" s="523"/>
      <c r="PAX3" s="523"/>
      <c r="PAY3" s="523"/>
      <c r="PAZ3" s="523"/>
      <c r="PBA3" s="523"/>
      <c r="PBB3" s="523"/>
      <c r="PBC3" s="523"/>
      <c r="PBD3" s="523"/>
      <c r="PBE3" s="523"/>
      <c r="PBF3" s="523"/>
      <c r="PBG3" s="523"/>
      <c r="PBH3" s="523"/>
      <c r="PBI3" s="523"/>
      <c r="PBJ3" s="523"/>
      <c r="PBK3" s="523"/>
      <c r="PBL3" s="523"/>
      <c r="PBM3" s="523"/>
      <c r="PBN3" s="523"/>
      <c r="PBO3" s="523"/>
      <c r="PBP3" s="523"/>
      <c r="PBQ3" s="523"/>
      <c r="PBR3" s="523"/>
      <c r="PBS3" s="523"/>
      <c r="PBT3" s="523"/>
      <c r="PBU3" s="523"/>
      <c r="PBV3" s="523"/>
      <c r="PBW3" s="523"/>
      <c r="PBX3" s="523"/>
      <c r="PBY3" s="523"/>
      <c r="PBZ3" s="523"/>
      <c r="PCA3" s="523"/>
      <c r="PCB3" s="523"/>
      <c r="PCC3" s="523"/>
      <c r="PCD3" s="523"/>
      <c r="PCE3" s="523"/>
      <c r="PCF3" s="523"/>
      <c r="PCG3" s="523"/>
      <c r="PCH3" s="523"/>
      <c r="PCI3" s="523"/>
      <c r="PCJ3" s="523"/>
      <c r="PCK3" s="523"/>
      <c r="PCL3" s="523"/>
      <c r="PCM3" s="523"/>
      <c r="PCN3" s="523"/>
      <c r="PCO3" s="523"/>
      <c r="PCP3" s="523"/>
      <c r="PCQ3" s="523"/>
      <c r="PCR3" s="523"/>
      <c r="PCS3" s="523"/>
      <c r="PCT3" s="523"/>
      <c r="PCU3" s="523"/>
      <c r="PCV3" s="523"/>
      <c r="PCW3" s="523"/>
      <c r="PCX3" s="523"/>
      <c r="PCY3" s="523"/>
      <c r="PCZ3" s="523"/>
      <c r="PDA3" s="523"/>
      <c r="PDB3" s="523"/>
      <c r="PDC3" s="523"/>
      <c r="PDD3" s="523"/>
      <c r="PDE3" s="523"/>
      <c r="PDF3" s="523"/>
      <c r="PDG3" s="523"/>
      <c r="PDH3" s="523"/>
      <c r="PDI3" s="523"/>
      <c r="PDJ3" s="523"/>
      <c r="PDK3" s="523"/>
      <c r="PDL3" s="523"/>
      <c r="PDM3" s="523"/>
      <c r="PDN3" s="523"/>
      <c r="PDO3" s="523"/>
      <c r="PDP3" s="523"/>
      <c r="PDQ3" s="523"/>
      <c r="PDR3" s="523"/>
      <c r="PDS3" s="523"/>
      <c r="PDT3" s="523"/>
      <c r="PDU3" s="523"/>
      <c r="PDV3" s="523"/>
      <c r="PDW3" s="523"/>
      <c r="PDX3" s="523"/>
      <c r="PDY3" s="523"/>
      <c r="PDZ3" s="523"/>
      <c r="PEA3" s="523"/>
      <c r="PEB3" s="523"/>
      <c r="PEC3" s="523"/>
      <c r="PED3" s="523"/>
      <c r="PEE3" s="523"/>
      <c r="PEF3" s="523"/>
      <c r="PEG3" s="523"/>
      <c r="PEH3" s="523"/>
      <c r="PEI3" s="523"/>
      <c r="PEJ3" s="523"/>
      <c r="PEK3" s="523"/>
      <c r="PEL3" s="523"/>
      <c r="PEM3" s="523"/>
      <c r="PEN3" s="523"/>
      <c r="PEO3" s="523"/>
      <c r="PEP3" s="523"/>
      <c r="PEQ3" s="523"/>
      <c r="PER3" s="523"/>
      <c r="PES3" s="523"/>
      <c r="PET3" s="523"/>
      <c r="PEU3" s="523"/>
      <c r="PEV3" s="523"/>
      <c r="PEW3" s="523"/>
      <c r="PEX3" s="523"/>
      <c r="PEY3" s="523"/>
      <c r="PEZ3" s="523"/>
      <c r="PFA3" s="523"/>
      <c r="PFB3" s="523"/>
      <c r="PFC3" s="523"/>
      <c r="PFD3" s="523"/>
      <c r="PFE3" s="523"/>
      <c r="PFF3" s="523"/>
      <c r="PFG3" s="523"/>
      <c r="PFH3" s="523"/>
      <c r="PFI3" s="523"/>
      <c r="PFJ3" s="523"/>
      <c r="PFK3" s="523"/>
      <c r="PFL3" s="523"/>
      <c r="PFM3" s="523"/>
      <c r="PFN3" s="523"/>
      <c r="PFO3" s="523"/>
      <c r="PFP3" s="523"/>
      <c r="PFQ3" s="523"/>
      <c r="PFR3" s="523"/>
      <c r="PFS3" s="523"/>
      <c r="PFT3" s="523"/>
      <c r="PFU3" s="523"/>
      <c r="PFV3" s="523"/>
      <c r="PFW3" s="523"/>
      <c r="PFX3" s="523"/>
      <c r="PFY3" s="523"/>
      <c r="PFZ3" s="523"/>
      <c r="PGA3" s="523"/>
      <c r="PGB3" s="523"/>
      <c r="PGC3" s="523"/>
      <c r="PGD3" s="523"/>
      <c r="PGE3" s="523"/>
      <c r="PGF3" s="523"/>
      <c r="PGG3" s="523"/>
      <c r="PGH3" s="523"/>
      <c r="PGI3" s="523"/>
      <c r="PGJ3" s="523"/>
      <c r="PGK3" s="523"/>
      <c r="PGL3" s="523"/>
      <c r="PGM3" s="523"/>
      <c r="PGN3" s="523"/>
      <c r="PGO3" s="523"/>
      <c r="PGP3" s="523"/>
      <c r="PGQ3" s="523"/>
      <c r="PGR3" s="523"/>
      <c r="PGS3" s="523"/>
      <c r="PGT3" s="523"/>
      <c r="PGU3" s="523"/>
      <c r="PGV3" s="523"/>
      <c r="PGW3" s="523"/>
      <c r="PGX3" s="523"/>
      <c r="PGY3" s="523"/>
      <c r="PGZ3" s="523"/>
      <c r="PHA3" s="523"/>
      <c r="PHB3" s="523"/>
      <c r="PHC3" s="523"/>
      <c r="PHD3" s="523"/>
      <c r="PHE3" s="523"/>
      <c r="PHF3" s="523"/>
      <c r="PHG3" s="523"/>
      <c r="PHH3" s="523"/>
      <c r="PHI3" s="523"/>
      <c r="PHJ3" s="523"/>
      <c r="PHK3" s="523"/>
      <c r="PHL3" s="523"/>
      <c r="PHM3" s="523"/>
      <c r="PHN3" s="523"/>
      <c r="PHO3" s="523"/>
      <c r="PHP3" s="523"/>
      <c r="PHQ3" s="523"/>
      <c r="PHR3" s="523"/>
      <c r="PHS3" s="523"/>
      <c r="PHT3" s="523"/>
      <c r="PHU3" s="523"/>
      <c r="PHV3" s="523"/>
      <c r="PHW3" s="523"/>
      <c r="PHX3" s="523"/>
      <c r="PHY3" s="523"/>
      <c r="PHZ3" s="523"/>
      <c r="PIA3" s="523"/>
      <c r="PIB3" s="523"/>
      <c r="PIC3" s="523"/>
      <c r="PID3" s="523"/>
      <c r="PIE3" s="523"/>
      <c r="PIF3" s="523"/>
      <c r="PIG3" s="523"/>
      <c r="PIH3" s="523"/>
      <c r="PII3" s="523"/>
      <c r="PIJ3" s="523"/>
      <c r="PIK3" s="523"/>
      <c r="PIL3" s="523"/>
      <c r="PIM3" s="523"/>
      <c r="PIN3" s="523"/>
      <c r="PIO3" s="523"/>
      <c r="PIP3" s="523"/>
      <c r="PIQ3" s="523"/>
      <c r="PIR3" s="523"/>
      <c r="PIS3" s="523"/>
      <c r="PIT3" s="523"/>
      <c r="PIU3" s="523"/>
      <c r="PIV3" s="523"/>
      <c r="PIW3" s="523"/>
      <c r="PIX3" s="523"/>
      <c r="PIY3" s="523"/>
      <c r="PIZ3" s="523"/>
      <c r="PJA3" s="523"/>
      <c r="PJB3" s="523"/>
      <c r="PJC3" s="523"/>
      <c r="PJD3" s="523"/>
      <c r="PJE3" s="523"/>
      <c r="PJF3" s="523"/>
      <c r="PJG3" s="523"/>
      <c r="PJH3" s="523"/>
      <c r="PJI3" s="523"/>
      <c r="PJJ3" s="523"/>
      <c r="PJK3" s="523"/>
      <c r="PJL3" s="523"/>
      <c r="PJM3" s="523"/>
      <c r="PJN3" s="523"/>
      <c r="PJO3" s="523"/>
      <c r="PJP3" s="523"/>
      <c r="PJQ3" s="523"/>
      <c r="PJR3" s="523"/>
      <c r="PJS3" s="523"/>
      <c r="PJT3" s="523"/>
      <c r="PJU3" s="523"/>
      <c r="PJV3" s="523"/>
      <c r="PJW3" s="523"/>
      <c r="PJX3" s="523"/>
      <c r="PJY3" s="523"/>
      <c r="PJZ3" s="523"/>
      <c r="PKA3" s="523"/>
      <c r="PKB3" s="523"/>
      <c r="PKC3" s="523"/>
      <c r="PKD3" s="523"/>
      <c r="PKE3" s="523"/>
      <c r="PKF3" s="523"/>
      <c r="PKG3" s="523"/>
      <c r="PKH3" s="523"/>
      <c r="PKI3" s="523"/>
      <c r="PKJ3" s="523"/>
      <c r="PKK3" s="523"/>
      <c r="PKL3" s="523"/>
      <c r="PKM3" s="523"/>
      <c r="PKN3" s="523"/>
      <c r="PKO3" s="523"/>
      <c r="PKP3" s="523"/>
      <c r="PKQ3" s="523"/>
      <c r="PKR3" s="523"/>
      <c r="PKS3" s="523"/>
      <c r="PKT3" s="523"/>
      <c r="PKU3" s="523"/>
      <c r="PKV3" s="523"/>
      <c r="PKW3" s="523"/>
      <c r="PKX3" s="523"/>
      <c r="PKY3" s="523"/>
      <c r="PKZ3" s="523"/>
      <c r="PLA3" s="523"/>
      <c r="PLB3" s="523"/>
      <c r="PLC3" s="523"/>
      <c r="PLD3" s="523"/>
      <c r="PLE3" s="523"/>
      <c r="PLF3" s="523"/>
      <c r="PLG3" s="523"/>
      <c r="PLH3" s="523"/>
      <c r="PLI3" s="523"/>
      <c r="PLJ3" s="523"/>
      <c r="PLK3" s="523"/>
      <c r="PLL3" s="523"/>
      <c r="PLM3" s="523"/>
      <c r="PLN3" s="523"/>
      <c r="PLO3" s="523"/>
      <c r="PLP3" s="523"/>
      <c r="PLQ3" s="523"/>
      <c r="PLR3" s="523"/>
      <c r="PLS3" s="523"/>
      <c r="PLT3" s="523"/>
      <c r="PLU3" s="523"/>
      <c r="PLV3" s="523"/>
      <c r="PLW3" s="523"/>
      <c r="PLX3" s="523"/>
      <c r="PLY3" s="523"/>
      <c r="PLZ3" s="523"/>
      <c r="PMA3" s="523"/>
      <c r="PMB3" s="523"/>
      <c r="PMC3" s="523"/>
      <c r="PMD3" s="523"/>
      <c r="PME3" s="523"/>
      <c r="PMF3" s="523"/>
      <c r="PMG3" s="523"/>
      <c r="PMH3" s="523"/>
      <c r="PMI3" s="523"/>
      <c r="PMJ3" s="523"/>
      <c r="PMK3" s="523"/>
      <c r="PML3" s="523"/>
      <c r="PMM3" s="523"/>
      <c r="PMN3" s="523"/>
      <c r="PMO3" s="523"/>
      <c r="PMP3" s="523"/>
      <c r="PMQ3" s="523"/>
      <c r="PMR3" s="523"/>
      <c r="PMS3" s="523"/>
      <c r="PMT3" s="523"/>
      <c r="PMU3" s="523"/>
      <c r="PMV3" s="523"/>
      <c r="PMW3" s="523"/>
      <c r="PMX3" s="523"/>
      <c r="PMY3" s="523"/>
      <c r="PMZ3" s="523"/>
      <c r="PNA3" s="523"/>
      <c r="PNB3" s="523"/>
      <c r="PNC3" s="523"/>
      <c r="PND3" s="523"/>
      <c r="PNE3" s="523"/>
      <c r="PNF3" s="523"/>
      <c r="PNG3" s="523"/>
      <c r="PNH3" s="523"/>
      <c r="PNI3" s="523"/>
      <c r="PNJ3" s="523"/>
      <c r="PNK3" s="523"/>
      <c r="PNL3" s="523"/>
      <c r="PNM3" s="523"/>
      <c r="PNN3" s="523"/>
      <c r="PNO3" s="523"/>
      <c r="PNP3" s="523"/>
      <c r="PNQ3" s="523"/>
      <c r="PNR3" s="523"/>
      <c r="PNS3" s="523"/>
      <c r="PNT3" s="523"/>
      <c r="PNU3" s="523"/>
      <c r="PNV3" s="523"/>
      <c r="PNW3" s="523"/>
      <c r="PNX3" s="523"/>
      <c r="PNY3" s="523"/>
      <c r="PNZ3" s="523"/>
      <c r="POA3" s="523"/>
      <c r="POB3" s="523"/>
      <c r="POC3" s="523"/>
      <c r="POD3" s="523"/>
      <c r="POE3" s="523"/>
      <c r="POF3" s="523"/>
      <c r="POG3" s="523"/>
      <c r="POH3" s="523"/>
      <c r="POI3" s="523"/>
      <c r="POJ3" s="523"/>
      <c r="POK3" s="523"/>
      <c r="POL3" s="523"/>
      <c r="POM3" s="523"/>
      <c r="PON3" s="523"/>
      <c r="POO3" s="523"/>
      <c r="POP3" s="523"/>
      <c r="POQ3" s="523"/>
      <c r="POR3" s="523"/>
      <c r="POS3" s="523"/>
      <c r="POT3" s="523"/>
      <c r="POU3" s="523"/>
      <c r="POV3" s="523"/>
      <c r="POW3" s="523"/>
      <c r="POX3" s="523"/>
      <c r="POY3" s="523"/>
      <c r="POZ3" s="523"/>
      <c r="PPA3" s="523"/>
      <c r="PPB3" s="523"/>
      <c r="PPC3" s="523"/>
      <c r="PPD3" s="523"/>
      <c r="PPE3" s="523"/>
      <c r="PPF3" s="523"/>
      <c r="PPG3" s="523"/>
      <c r="PPH3" s="523"/>
      <c r="PPI3" s="523"/>
      <c r="PPJ3" s="523"/>
      <c r="PPK3" s="523"/>
      <c r="PPL3" s="523"/>
      <c r="PPM3" s="523"/>
      <c r="PPN3" s="523"/>
      <c r="PPO3" s="523"/>
      <c r="PPP3" s="523"/>
      <c r="PPQ3" s="523"/>
      <c r="PPR3" s="523"/>
      <c r="PPS3" s="523"/>
      <c r="PPT3" s="523"/>
      <c r="PPU3" s="523"/>
      <c r="PPV3" s="523"/>
      <c r="PPW3" s="523"/>
      <c r="PPX3" s="523"/>
      <c r="PPY3" s="523"/>
      <c r="PPZ3" s="523"/>
      <c r="PQA3" s="523"/>
      <c r="PQB3" s="523"/>
      <c r="PQC3" s="523"/>
      <c r="PQD3" s="523"/>
      <c r="PQE3" s="523"/>
      <c r="PQF3" s="523"/>
      <c r="PQG3" s="523"/>
      <c r="PQH3" s="523"/>
      <c r="PQI3" s="523"/>
      <c r="PQJ3" s="523"/>
      <c r="PQK3" s="523"/>
      <c r="PQL3" s="523"/>
      <c r="PQM3" s="523"/>
      <c r="PQN3" s="523"/>
      <c r="PQO3" s="523"/>
      <c r="PQP3" s="523"/>
      <c r="PQQ3" s="523"/>
      <c r="PQR3" s="523"/>
      <c r="PQS3" s="523"/>
      <c r="PQT3" s="523"/>
      <c r="PQU3" s="523"/>
      <c r="PQV3" s="523"/>
      <c r="PQW3" s="523"/>
      <c r="PQX3" s="523"/>
      <c r="PQY3" s="523"/>
      <c r="PQZ3" s="523"/>
      <c r="PRA3" s="523"/>
      <c r="PRB3" s="523"/>
      <c r="PRC3" s="523"/>
      <c r="PRD3" s="523"/>
      <c r="PRE3" s="523"/>
      <c r="PRF3" s="523"/>
      <c r="PRG3" s="523"/>
      <c r="PRH3" s="523"/>
      <c r="PRI3" s="523"/>
      <c r="PRJ3" s="523"/>
      <c r="PRK3" s="523"/>
      <c r="PRL3" s="523"/>
      <c r="PRM3" s="523"/>
      <c r="PRN3" s="523"/>
      <c r="PRO3" s="523"/>
      <c r="PRP3" s="523"/>
      <c r="PRQ3" s="523"/>
      <c r="PRR3" s="523"/>
      <c r="PRS3" s="523"/>
      <c r="PRT3" s="523"/>
      <c r="PRU3" s="523"/>
      <c r="PRV3" s="523"/>
      <c r="PRW3" s="523"/>
      <c r="PRX3" s="523"/>
      <c r="PRY3" s="523"/>
      <c r="PRZ3" s="523"/>
      <c r="PSA3" s="523"/>
      <c r="PSB3" s="523"/>
      <c r="PSC3" s="523"/>
      <c r="PSD3" s="523"/>
      <c r="PSE3" s="523"/>
      <c r="PSF3" s="523"/>
      <c r="PSG3" s="523"/>
      <c r="PSH3" s="523"/>
      <c r="PSI3" s="523"/>
      <c r="PSJ3" s="523"/>
      <c r="PSK3" s="523"/>
      <c r="PSL3" s="523"/>
      <c r="PSM3" s="523"/>
      <c r="PSN3" s="523"/>
      <c r="PSO3" s="523"/>
      <c r="PSP3" s="523"/>
      <c r="PSQ3" s="523"/>
      <c r="PSR3" s="523"/>
      <c r="PSS3" s="523"/>
      <c r="PST3" s="523"/>
      <c r="PSU3" s="523"/>
      <c r="PSV3" s="523"/>
      <c r="PSW3" s="523"/>
      <c r="PSX3" s="523"/>
      <c r="PSY3" s="523"/>
      <c r="PSZ3" s="523"/>
      <c r="PTA3" s="523"/>
      <c r="PTB3" s="523"/>
      <c r="PTC3" s="523"/>
      <c r="PTD3" s="523"/>
      <c r="PTE3" s="523"/>
      <c r="PTF3" s="523"/>
      <c r="PTG3" s="523"/>
      <c r="PTH3" s="523"/>
      <c r="PTI3" s="523"/>
      <c r="PTJ3" s="523"/>
      <c r="PTK3" s="523"/>
      <c r="PTL3" s="523"/>
      <c r="PTM3" s="523"/>
      <c r="PTN3" s="523"/>
      <c r="PTO3" s="523"/>
      <c r="PTP3" s="523"/>
      <c r="PTQ3" s="523"/>
      <c r="PTR3" s="523"/>
      <c r="PTS3" s="523"/>
      <c r="PTT3" s="523"/>
      <c r="PTU3" s="523"/>
      <c r="PTV3" s="523"/>
      <c r="PTW3" s="523"/>
      <c r="PTX3" s="523"/>
      <c r="PTY3" s="523"/>
      <c r="PTZ3" s="523"/>
      <c r="PUA3" s="523"/>
      <c r="PUB3" s="523"/>
      <c r="PUC3" s="523"/>
      <c r="PUD3" s="523"/>
      <c r="PUE3" s="523"/>
      <c r="PUF3" s="523"/>
      <c r="PUG3" s="523"/>
      <c r="PUH3" s="523"/>
      <c r="PUI3" s="523"/>
      <c r="PUJ3" s="523"/>
      <c r="PUK3" s="523"/>
      <c r="PUL3" s="523"/>
      <c r="PUM3" s="523"/>
      <c r="PUN3" s="523"/>
      <c r="PUO3" s="523"/>
      <c r="PUP3" s="523"/>
      <c r="PUQ3" s="523"/>
      <c r="PUR3" s="523"/>
      <c r="PUS3" s="523"/>
      <c r="PUT3" s="523"/>
      <c r="PUU3" s="523"/>
      <c r="PUV3" s="523"/>
      <c r="PUW3" s="523"/>
      <c r="PUX3" s="523"/>
      <c r="PUY3" s="523"/>
      <c r="PUZ3" s="523"/>
      <c r="PVA3" s="523"/>
      <c r="PVB3" s="523"/>
      <c r="PVC3" s="523"/>
      <c r="PVD3" s="523"/>
      <c r="PVE3" s="523"/>
      <c r="PVF3" s="523"/>
      <c r="PVG3" s="523"/>
      <c r="PVH3" s="523"/>
      <c r="PVI3" s="523"/>
      <c r="PVJ3" s="523"/>
      <c r="PVK3" s="523"/>
      <c r="PVL3" s="523"/>
      <c r="PVM3" s="523"/>
      <c r="PVN3" s="523"/>
      <c r="PVO3" s="523"/>
      <c r="PVP3" s="523"/>
      <c r="PVQ3" s="523"/>
      <c r="PVR3" s="523"/>
      <c r="PVS3" s="523"/>
      <c r="PVT3" s="523"/>
      <c r="PVU3" s="523"/>
      <c r="PVV3" s="523"/>
      <c r="PVW3" s="523"/>
      <c r="PVX3" s="523"/>
      <c r="PVY3" s="523"/>
      <c r="PVZ3" s="523"/>
      <c r="PWA3" s="523"/>
      <c r="PWB3" s="523"/>
      <c r="PWC3" s="523"/>
      <c r="PWD3" s="523"/>
      <c r="PWE3" s="523"/>
      <c r="PWF3" s="523"/>
      <c r="PWG3" s="523"/>
      <c r="PWH3" s="523"/>
      <c r="PWI3" s="523"/>
      <c r="PWJ3" s="523"/>
      <c r="PWK3" s="523"/>
      <c r="PWL3" s="523"/>
      <c r="PWM3" s="523"/>
      <c r="PWN3" s="523"/>
      <c r="PWO3" s="523"/>
      <c r="PWP3" s="523"/>
      <c r="PWQ3" s="523"/>
      <c r="PWR3" s="523"/>
      <c r="PWS3" s="523"/>
      <c r="PWT3" s="523"/>
      <c r="PWU3" s="523"/>
      <c r="PWV3" s="523"/>
      <c r="PWW3" s="523"/>
      <c r="PWX3" s="523"/>
      <c r="PWY3" s="523"/>
      <c r="PWZ3" s="523"/>
      <c r="PXA3" s="523"/>
      <c r="PXB3" s="523"/>
      <c r="PXC3" s="523"/>
      <c r="PXD3" s="523"/>
      <c r="PXE3" s="523"/>
      <c r="PXF3" s="523"/>
      <c r="PXG3" s="523"/>
      <c r="PXH3" s="523"/>
      <c r="PXI3" s="523"/>
      <c r="PXJ3" s="523"/>
      <c r="PXK3" s="523"/>
      <c r="PXL3" s="523"/>
      <c r="PXM3" s="523"/>
      <c r="PXN3" s="523"/>
      <c r="PXO3" s="523"/>
      <c r="PXP3" s="523"/>
      <c r="PXQ3" s="523"/>
      <c r="PXR3" s="523"/>
      <c r="PXS3" s="523"/>
      <c r="PXT3" s="523"/>
      <c r="PXU3" s="523"/>
      <c r="PXV3" s="523"/>
      <c r="PXW3" s="523"/>
      <c r="PXX3" s="523"/>
      <c r="PXY3" s="523"/>
      <c r="PXZ3" s="523"/>
      <c r="PYA3" s="523"/>
      <c r="PYB3" s="523"/>
      <c r="PYC3" s="523"/>
      <c r="PYD3" s="523"/>
      <c r="PYE3" s="523"/>
      <c r="PYF3" s="523"/>
      <c r="PYG3" s="523"/>
      <c r="PYH3" s="523"/>
      <c r="PYI3" s="523"/>
      <c r="PYJ3" s="523"/>
      <c r="PYK3" s="523"/>
      <c r="PYL3" s="523"/>
      <c r="PYM3" s="523"/>
      <c r="PYN3" s="523"/>
      <c r="PYO3" s="523"/>
      <c r="PYP3" s="523"/>
      <c r="PYQ3" s="523"/>
      <c r="PYR3" s="523"/>
      <c r="PYS3" s="523"/>
      <c r="PYT3" s="523"/>
      <c r="PYU3" s="523"/>
      <c r="PYV3" s="523"/>
      <c r="PYW3" s="523"/>
      <c r="PYX3" s="523"/>
      <c r="PYY3" s="523"/>
      <c r="PYZ3" s="523"/>
      <c r="PZA3" s="523"/>
      <c r="PZB3" s="523"/>
      <c r="PZC3" s="523"/>
      <c r="PZD3" s="523"/>
      <c r="PZE3" s="523"/>
      <c r="PZF3" s="523"/>
      <c r="PZG3" s="523"/>
      <c r="PZH3" s="523"/>
      <c r="PZI3" s="523"/>
      <c r="PZJ3" s="523"/>
      <c r="PZK3" s="523"/>
      <c r="PZL3" s="523"/>
      <c r="PZM3" s="523"/>
      <c r="PZN3" s="523"/>
      <c r="PZO3" s="523"/>
      <c r="PZP3" s="523"/>
      <c r="PZQ3" s="523"/>
      <c r="PZR3" s="523"/>
      <c r="PZS3" s="523"/>
      <c r="PZT3" s="523"/>
      <c r="PZU3" s="523"/>
      <c r="PZV3" s="523"/>
      <c r="PZW3" s="523"/>
      <c r="PZX3" s="523"/>
      <c r="PZY3" s="523"/>
      <c r="PZZ3" s="523"/>
      <c r="QAA3" s="523"/>
      <c r="QAB3" s="523"/>
      <c r="QAC3" s="523"/>
      <c r="QAD3" s="523"/>
      <c r="QAE3" s="523"/>
      <c r="QAF3" s="523"/>
      <c r="QAG3" s="523"/>
      <c r="QAH3" s="523"/>
      <c r="QAI3" s="523"/>
      <c r="QAJ3" s="523"/>
      <c r="QAK3" s="523"/>
      <c r="QAL3" s="523"/>
      <c r="QAM3" s="523"/>
      <c r="QAN3" s="523"/>
      <c r="QAO3" s="523"/>
      <c r="QAP3" s="523"/>
      <c r="QAQ3" s="523"/>
      <c r="QAR3" s="523"/>
      <c r="QAS3" s="523"/>
      <c r="QAT3" s="523"/>
      <c r="QAU3" s="523"/>
      <c r="QAV3" s="523"/>
      <c r="QAW3" s="523"/>
      <c r="QAX3" s="523"/>
      <c r="QAY3" s="523"/>
      <c r="QAZ3" s="523"/>
      <c r="QBA3" s="523"/>
      <c r="QBB3" s="523"/>
      <c r="QBC3" s="523"/>
      <c r="QBD3" s="523"/>
      <c r="QBE3" s="523"/>
      <c r="QBF3" s="523"/>
      <c r="QBG3" s="523"/>
      <c r="QBH3" s="523"/>
      <c r="QBI3" s="523"/>
      <c r="QBJ3" s="523"/>
      <c r="QBK3" s="523"/>
      <c r="QBL3" s="523"/>
      <c r="QBM3" s="523"/>
      <c r="QBN3" s="523"/>
      <c r="QBO3" s="523"/>
      <c r="QBP3" s="523"/>
      <c r="QBQ3" s="523"/>
      <c r="QBR3" s="523"/>
      <c r="QBS3" s="523"/>
      <c r="QBT3" s="523"/>
      <c r="QBU3" s="523"/>
      <c r="QBV3" s="523"/>
      <c r="QBW3" s="523"/>
      <c r="QBX3" s="523"/>
      <c r="QBY3" s="523"/>
      <c r="QBZ3" s="523"/>
      <c r="QCA3" s="523"/>
      <c r="QCB3" s="523"/>
      <c r="QCC3" s="523"/>
      <c r="QCD3" s="523"/>
      <c r="QCE3" s="523"/>
      <c r="QCF3" s="523"/>
      <c r="QCG3" s="523"/>
      <c r="QCH3" s="523"/>
      <c r="QCI3" s="523"/>
      <c r="QCJ3" s="523"/>
      <c r="QCK3" s="523"/>
      <c r="QCL3" s="523"/>
      <c r="QCM3" s="523"/>
      <c r="QCN3" s="523"/>
      <c r="QCO3" s="523"/>
      <c r="QCP3" s="523"/>
      <c r="QCQ3" s="523"/>
      <c r="QCR3" s="523"/>
      <c r="QCS3" s="523"/>
      <c r="QCT3" s="523"/>
      <c r="QCU3" s="523"/>
      <c r="QCV3" s="523"/>
      <c r="QCW3" s="523"/>
      <c r="QCX3" s="523"/>
      <c r="QCY3" s="523"/>
      <c r="QCZ3" s="523"/>
      <c r="QDA3" s="523"/>
      <c r="QDB3" s="523"/>
      <c r="QDC3" s="523"/>
      <c r="QDD3" s="523"/>
      <c r="QDE3" s="523"/>
      <c r="QDF3" s="523"/>
      <c r="QDG3" s="523"/>
      <c r="QDH3" s="523"/>
      <c r="QDI3" s="523"/>
      <c r="QDJ3" s="523"/>
      <c r="QDK3" s="523"/>
      <c r="QDL3" s="523"/>
      <c r="QDM3" s="523"/>
      <c r="QDN3" s="523"/>
      <c r="QDO3" s="523"/>
      <c r="QDP3" s="523"/>
      <c r="QDQ3" s="523"/>
      <c r="QDR3" s="523"/>
      <c r="QDS3" s="523"/>
      <c r="QDT3" s="523"/>
      <c r="QDU3" s="523"/>
      <c r="QDV3" s="523"/>
      <c r="QDW3" s="523"/>
      <c r="QDX3" s="523"/>
      <c r="QDY3" s="523"/>
      <c r="QDZ3" s="523"/>
      <c r="QEA3" s="523"/>
      <c r="QEB3" s="523"/>
      <c r="QEC3" s="523"/>
      <c r="QED3" s="523"/>
      <c r="QEE3" s="523"/>
      <c r="QEF3" s="523"/>
      <c r="QEG3" s="523"/>
      <c r="QEH3" s="523"/>
      <c r="QEI3" s="523"/>
      <c r="QEJ3" s="523"/>
      <c r="QEK3" s="523"/>
      <c r="QEL3" s="523"/>
      <c r="QEM3" s="523"/>
      <c r="QEN3" s="523"/>
      <c r="QEO3" s="523"/>
      <c r="QEP3" s="523"/>
      <c r="QEQ3" s="523"/>
      <c r="QER3" s="523"/>
      <c r="QES3" s="523"/>
      <c r="QET3" s="523"/>
      <c r="QEU3" s="523"/>
      <c r="QEV3" s="523"/>
      <c r="QEW3" s="523"/>
      <c r="QEX3" s="523"/>
      <c r="QEY3" s="523"/>
      <c r="QEZ3" s="523"/>
      <c r="QFA3" s="523"/>
      <c r="QFB3" s="523"/>
      <c r="QFC3" s="523"/>
      <c r="QFD3" s="523"/>
      <c r="QFE3" s="523"/>
      <c r="QFF3" s="523"/>
      <c r="QFG3" s="523"/>
      <c r="QFH3" s="523"/>
      <c r="QFI3" s="523"/>
      <c r="QFJ3" s="523"/>
      <c r="QFK3" s="523"/>
      <c r="QFL3" s="523"/>
      <c r="QFM3" s="523"/>
      <c r="QFN3" s="523"/>
      <c r="QFO3" s="523"/>
      <c r="QFP3" s="523"/>
      <c r="QFQ3" s="523"/>
      <c r="QFR3" s="523"/>
      <c r="QFS3" s="523"/>
      <c r="QFT3" s="523"/>
      <c r="QFU3" s="523"/>
      <c r="QFV3" s="523"/>
      <c r="QFW3" s="523"/>
      <c r="QFX3" s="523"/>
      <c r="QFY3" s="523"/>
      <c r="QFZ3" s="523"/>
      <c r="QGA3" s="523"/>
      <c r="QGB3" s="523"/>
      <c r="QGC3" s="523"/>
      <c r="QGD3" s="523"/>
      <c r="QGE3" s="523"/>
      <c r="QGF3" s="523"/>
      <c r="QGG3" s="523"/>
      <c r="QGH3" s="523"/>
      <c r="QGI3" s="523"/>
      <c r="QGJ3" s="523"/>
      <c r="QGK3" s="523"/>
      <c r="QGL3" s="523"/>
      <c r="QGM3" s="523"/>
      <c r="QGN3" s="523"/>
      <c r="QGO3" s="523"/>
      <c r="QGP3" s="523"/>
      <c r="QGQ3" s="523"/>
      <c r="QGR3" s="523"/>
      <c r="QGS3" s="523"/>
      <c r="QGT3" s="523"/>
      <c r="QGU3" s="523"/>
      <c r="QGV3" s="523"/>
      <c r="QGW3" s="523"/>
      <c r="QGX3" s="523"/>
      <c r="QGY3" s="523"/>
      <c r="QGZ3" s="523"/>
      <c r="QHA3" s="523"/>
      <c r="QHB3" s="523"/>
      <c r="QHC3" s="523"/>
      <c r="QHD3" s="523"/>
      <c r="QHE3" s="523"/>
      <c r="QHF3" s="523"/>
      <c r="QHG3" s="523"/>
      <c r="QHH3" s="523"/>
      <c r="QHI3" s="523"/>
      <c r="QHJ3" s="523"/>
      <c r="QHK3" s="523"/>
      <c r="QHL3" s="523"/>
      <c r="QHM3" s="523"/>
      <c r="QHN3" s="523"/>
      <c r="QHO3" s="523"/>
      <c r="QHP3" s="523"/>
      <c r="QHQ3" s="523"/>
      <c r="QHR3" s="523"/>
      <c r="QHS3" s="523"/>
      <c r="QHT3" s="523"/>
      <c r="QHU3" s="523"/>
      <c r="QHV3" s="523"/>
      <c r="QHW3" s="523"/>
      <c r="QHX3" s="523"/>
      <c r="QHY3" s="523"/>
      <c r="QHZ3" s="523"/>
      <c r="QIA3" s="523"/>
      <c r="QIB3" s="523"/>
      <c r="QIC3" s="523"/>
      <c r="QID3" s="523"/>
      <c r="QIE3" s="523"/>
      <c r="QIF3" s="523"/>
      <c r="QIG3" s="523"/>
      <c r="QIH3" s="523"/>
      <c r="QII3" s="523"/>
      <c r="QIJ3" s="523"/>
      <c r="QIK3" s="523"/>
      <c r="QIL3" s="523"/>
      <c r="QIM3" s="523"/>
      <c r="QIN3" s="523"/>
      <c r="QIO3" s="523"/>
      <c r="QIP3" s="523"/>
      <c r="QIQ3" s="523"/>
      <c r="QIR3" s="523"/>
      <c r="QIS3" s="523"/>
      <c r="QIT3" s="523"/>
      <c r="QIU3" s="523"/>
      <c r="QIV3" s="523"/>
      <c r="QIW3" s="523"/>
      <c r="QIX3" s="523"/>
      <c r="QIY3" s="523"/>
      <c r="QIZ3" s="523"/>
      <c r="QJA3" s="523"/>
      <c r="QJB3" s="523"/>
      <c r="QJC3" s="523"/>
      <c r="QJD3" s="523"/>
      <c r="QJE3" s="523"/>
      <c r="QJF3" s="523"/>
      <c r="QJG3" s="523"/>
      <c r="QJH3" s="523"/>
      <c r="QJI3" s="523"/>
      <c r="QJJ3" s="523"/>
      <c r="QJK3" s="523"/>
      <c r="QJL3" s="523"/>
      <c r="QJM3" s="523"/>
      <c r="QJN3" s="523"/>
      <c r="QJO3" s="523"/>
      <c r="QJP3" s="523"/>
      <c r="QJQ3" s="523"/>
      <c r="QJR3" s="523"/>
      <c r="QJS3" s="523"/>
      <c r="QJT3" s="523"/>
      <c r="QJU3" s="523"/>
      <c r="QJV3" s="523"/>
      <c r="QJW3" s="523"/>
      <c r="QJX3" s="523"/>
      <c r="QJY3" s="523"/>
      <c r="QJZ3" s="523"/>
      <c r="QKA3" s="523"/>
      <c r="QKB3" s="523"/>
      <c r="QKC3" s="523"/>
      <c r="QKD3" s="523"/>
      <c r="QKE3" s="523"/>
      <c r="QKF3" s="523"/>
      <c r="QKG3" s="523"/>
      <c r="QKH3" s="523"/>
      <c r="QKI3" s="523"/>
      <c r="QKJ3" s="523"/>
      <c r="QKK3" s="523"/>
      <c r="QKL3" s="523"/>
      <c r="QKM3" s="523"/>
      <c r="QKN3" s="523"/>
      <c r="QKO3" s="523"/>
      <c r="QKP3" s="523"/>
      <c r="QKQ3" s="523"/>
      <c r="QKR3" s="523"/>
      <c r="QKS3" s="523"/>
      <c r="QKT3" s="523"/>
      <c r="QKU3" s="523"/>
      <c r="QKV3" s="523"/>
      <c r="QKW3" s="523"/>
      <c r="QKX3" s="523"/>
      <c r="QKY3" s="523"/>
      <c r="QKZ3" s="523"/>
      <c r="QLA3" s="523"/>
      <c r="QLB3" s="523"/>
      <c r="QLC3" s="523"/>
      <c r="QLD3" s="523"/>
      <c r="QLE3" s="523"/>
      <c r="QLF3" s="523"/>
      <c r="QLG3" s="523"/>
      <c r="QLH3" s="523"/>
      <c r="QLI3" s="523"/>
      <c r="QLJ3" s="523"/>
      <c r="QLK3" s="523"/>
      <c r="QLL3" s="523"/>
      <c r="QLM3" s="523"/>
      <c r="QLN3" s="523"/>
      <c r="QLO3" s="523"/>
      <c r="QLP3" s="523"/>
      <c r="QLQ3" s="523"/>
      <c r="QLR3" s="523"/>
      <c r="QLS3" s="523"/>
      <c r="QLT3" s="523"/>
      <c r="QLU3" s="523"/>
      <c r="QLV3" s="523"/>
      <c r="QLW3" s="523"/>
      <c r="QLX3" s="523"/>
      <c r="QLY3" s="523"/>
      <c r="QLZ3" s="523"/>
      <c r="QMA3" s="523"/>
      <c r="QMB3" s="523"/>
      <c r="QMC3" s="523"/>
      <c r="QMD3" s="523"/>
      <c r="QME3" s="523"/>
      <c r="QMF3" s="523"/>
      <c r="QMG3" s="523"/>
      <c r="QMH3" s="523"/>
      <c r="QMI3" s="523"/>
      <c r="QMJ3" s="523"/>
      <c r="QMK3" s="523"/>
      <c r="QML3" s="523"/>
      <c r="QMM3" s="523"/>
      <c r="QMN3" s="523"/>
      <c r="QMO3" s="523"/>
      <c r="QMP3" s="523"/>
      <c r="QMQ3" s="523"/>
      <c r="QMR3" s="523"/>
      <c r="QMS3" s="523"/>
      <c r="QMT3" s="523"/>
      <c r="QMU3" s="523"/>
      <c r="QMV3" s="523"/>
      <c r="QMW3" s="523"/>
      <c r="QMX3" s="523"/>
      <c r="QMY3" s="523"/>
      <c r="QMZ3" s="523"/>
      <c r="QNA3" s="523"/>
      <c r="QNB3" s="523"/>
      <c r="QNC3" s="523"/>
      <c r="QND3" s="523"/>
      <c r="QNE3" s="523"/>
      <c r="QNF3" s="523"/>
      <c r="QNG3" s="523"/>
      <c r="QNH3" s="523"/>
      <c r="QNI3" s="523"/>
      <c r="QNJ3" s="523"/>
      <c r="QNK3" s="523"/>
      <c r="QNL3" s="523"/>
      <c r="QNM3" s="523"/>
      <c r="QNN3" s="523"/>
      <c r="QNO3" s="523"/>
      <c r="QNP3" s="523"/>
      <c r="QNQ3" s="523"/>
      <c r="QNR3" s="523"/>
      <c r="QNS3" s="523"/>
      <c r="QNT3" s="523"/>
      <c r="QNU3" s="523"/>
      <c r="QNV3" s="523"/>
      <c r="QNW3" s="523"/>
      <c r="QNX3" s="523"/>
      <c r="QNY3" s="523"/>
      <c r="QNZ3" s="523"/>
      <c r="QOA3" s="523"/>
      <c r="QOB3" s="523"/>
      <c r="QOC3" s="523"/>
      <c r="QOD3" s="523"/>
      <c r="QOE3" s="523"/>
      <c r="QOF3" s="523"/>
      <c r="QOG3" s="523"/>
      <c r="QOH3" s="523"/>
      <c r="QOI3" s="523"/>
      <c r="QOJ3" s="523"/>
      <c r="QOK3" s="523"/>
      <c r="QOL3" s="523"/>
      <c r="QOM3" s="523"/>
      <c r="QON3" s="523"/>
      <c r="QOO3" s="523"/>
      <c r="QOP3" s="523"/>
      <c r="QOQ3" s="523"/>
      <c r="QOR3" s="523"/>
      <c r="QOS3" s="523"/>
      <c r="QOT3" s="523"/>
      <c r="QOU3" s="523"/>
      <c r="QOV3" s="523"/>
      <c r="QOW3" s="523"/>
      <c r="QOX3" s="523"/>
      <c r="QOY3" s="523"/>
      <c r="QOZ3" s="523"/>
      <c r="QPA3" s="523"/>
      <c r="QPB3" s="523"/>
      <c r="QPC3" s="523"/>
      <c r="QPD3" s="523"/>
      <c r="QPE3" s="523"/>
      <c r="QPF3" s="523"/>
      <c r="QPG3" s="523"/>
      <c r="QPH3" s="523"/>
      <c r="QPI3" s="523"/>
      <c r="QPJ3" s="523"/>
      <c r="QPK3" s="523"/>
      <c r="QPL3" s="523"/>
      <c r="QPM3" s="523"/>
      <c r="QPN3" s="523"/>
      <c r="QPO3" s="523"/>
      <c r="QPP3" s="523"/>
      <c r="QPQ3" s="523"/>
      <c r="QPR3" s="523"/>
      <c r="QPS3" s="523"/>
      <c r="QPT3" s="523"/>
      <c r="QPU3" s="523"/>
      <c r="QPV3" s="523"/>
      <c r="QPW3" s="523"/>
      <c r="QPX3" s="523"/>
      <c r="QPY3" s="523"/>
      <c r="QPZ3" s="523"/>
      <c r="QQA3" s="523"/>
      <c r="QQB3" s="523"/>
      <c r="QQC3" s="523"/>
      <c r="QQD3" s="523"/>
      <c r="QQE3" s="523"/>
      <c r="QQF3" s="523"/>
      <c r="QQG3" s="523"/>
      <c r="QQH3" s="523"/>
      <c r="QQI3" s="523"/>
      <c r="QQJ3" s="523"/>
      <c r="QQK3" s="523"/>
      <c r="QQL3" s="523"/>
      <c r="QQM3" s="523"/>
      <c r="QQN3" s="523"/>
      <c r="QQO3" s="523"/>
      <c r="QQP3" s="523"/>
      <c r="QQQ3" s="523"/>
      <c r="QQR3" s="523"/>
      <c r="QQS3" s="523"/>
      <c r="QQT3" s="523"/>
      <c r="QQU3" s="523"/>
      <c r="QQV3" s="523"/>
      <c r="QQW3" s="523"/>
      <c r="QQX3" s="523"/>
      <c r="QQY3" s="523"/>
      <c r="QQZ3" s="523"/>
      <c r="QRA3" s="523"/>
      <c r="QRB3" s="523"/>
      <c r="QRC3" s="523"/>
      <c r="QRD3" s="523"/>
      <c r="QRE3" s="523"/>
      <c r="QRF3" s="523"/>
      <c r="QRG3" s="523"/>
      <c r="QRH3" s="523"/>
      <c r="QRI3" s="523"/>
      <c r="QRJ3" s="523"/>
      <c r="QRK3" s="523"/>
      <c r="QRL3" s="523"/>
      <c r="QRM3" s="523"/>
      <c r="QRN3" s="523"/>
      <c r="QRO3" s="523"/>
      <c r="QRP3" s="523"/>
      <c r="QRQ3" s="523"/>
      <c r="QRR3" s="523"/>
      <c r="QRS3" s="523"/>
      <c r="QRT3" s="523"/>
      <c r="QRU3" s="523"/>
      <c r="QRV3" s="523"/>
      <c r="QRW3" s="523"/>
      <c r="QRX3" s="523"/>
      <c r="QRY3" s="523"/>
      <c r="QRZ3" s="523"/>
      <c r="QSA3" s="523"/>
      <c r="QSB3" s="523"/>
      <c r="QSC3" s="523"/>
      <c r="QSD3" s="523"/>
      <c r="QSE3" s="523"/>
      <c r="QSF3" s="523"/>
      <c r="QSG3" s="523"/>
      <c r="QSH3" s="523"/>
      <c r="QSI3" s="523"/>
      <c r="QSJ3" s="523"/>
      <c r="QSK3" s="523"/>
      <c r="QSL3" s="523"/>
      <c r="QSM3" s="523"/>
      <c r="QSN3" s="523"/>
      <c r="QSO3" s="523"/>
      <c r="QSP3" s="523"/>
      <c r="QSQ3" s="523"/>
      <c r="QSR3" s="523"/>
      <c r="QSS3" s="523"/>
      <c r="QST3" s="523"/>
      <c r="QSU3" s="523"/>
      <c r="QSV3" s="523"/>
      <c r="QSW3" s="523"/>
      <c r="QSX3" s="523"/>
      <c r="QSY3" s="523"/>
      <c r="QSZ3" s="523"/>
      <c r="QTA3" s="523"/>
      <c r="QTB3" s="523"/>
      <c r="QTC3" s="523"/>
      <c r="QTD3" s="523"/>
      <c r="QTE3" s="523"/>
      <c r="QTF3" s="523"/>
      <c r="QTG3" s="523"/>
      <c r="QTH3" s="523"/>
      <c r="QTI3" s="523"/>
      <c r="QTJ3" s="523"/>
      <c r="QTK3" s="523"/>
      <c r="QTL3" s="523"/>
      <c r="QTM3" s="523"/>
      <c r="QTN3" s="523"/>
      <c r="QTO3" s="523"/>
      <c r="QTP3" s="523"/>
      <c r="QTQ3" s="523"/>
      <c r="QTR3" s="523"/>
      <c r="QTS3" s="523"/>
      <c r="QTT3" s="523"/>
      <c r="QTU3" s="523"/>
      <c r="QTV3" s="523"/>
      <c r="QTW3" s="523"/>
      <c r="QTX3" s="523"/>
      <c r="QTY3" s="523"/>
      <c r="QTZ3" s="523"/>
      <c r="QUA3" s="523"/>
      <c r="QUB3" s="523"/>
      <c r="QUC3" s="523"/>
      <c r="QUD3" s="523"/>
      <c r="QUE3" s="523"/>
      <c r="QUF3" s="523"/>
      <c r="QUG3" s="523"/>
      <c r="QUH3" s="523"/>
      <c r="QUI3" s="523"/>
      <c r="QUJ3" s="523"/>
      <c r="QUK3" s="523"/>
      <c r="QUL3" s="523"/>
      <c r="QUM3" s="523"/>
      <c r="QUN3" s="523"/>
      <c r="QUO3" s="523"/>
      <c r="QUP3" s="523"/>
      <c r="QUQ3" s="523"/>
      <c r="QUR3" s="523"/>
      <c r="QUS3" s="523"/>
      <c r="QUT3" s="523"/>
      <c r="QUU3" s="523"/>
      <c r="QUV3" s="523"/>
      <c r="QUW3" s="523"/>
      <c r="QUX3" s="523"/>
      <c r="QUY3" s="523"/>
      <c r="QUZ3" s="523"/>
      <c r="QVA3" s="523"/>
      <c r="QVB3" s="523"/>
      <c r="QVC3" s="523"/>
      <c r="QVD3" s="523"/>
      <c r="QVE3" s="523"/>
      <c r="QVF3" s="523"/>
      <c r="QVG3" s="523"/>
      <c r="QVH3" s="523"/>
      <c r="QVI3" s="523"/>
      <c r="QVJ3" s="523"/>
      <c r="QVK3" s="523"/>
      <c r="QVL3" s="523"/>
      <c r="QVM3" s="523"/>
      <c r="QVN3" s="523"/>
      <c r="QVO3" s="523"/>
      <c r="QVP3" s="523"/>
      <c r="QVQ3" s="523"/>
      <c r="QVR3" s="523"/>
      <c r="QVS3" s="523"/>
      <c r="QVT3" s="523"/>
      <c r="QVU3" s="523"/>
      <c r="QVV3" s="523"/>
      <c r="QVW3" s="523"/>
      <c r="QVX3" s="523"/>
      <c r="QVY3" s="523"/>
      <c r="QVZ3" s="523"/>
      <c r="QWA3" s="523"/>
      <c r="QWB3" s="523"/>
      <c r="QWC3" s="523"/>
      <c r="QWD3" s="523"/>
      <c r="QWE3" s="523"/>
      <c r="QWF3" s="523"/>
      <c r="QWG3" s="523"/>
      <c r="QWH3" s="523"/>
      <c r="QWI3" s="523"/>
      <c r="QWJ3" s="523"/>
      <c r="QWK3" s="523"/>
      <c r="QWL3" s="523"/>
      <c r="QWM3" s="523"/>
      <c r="QWN3" s="523"/>
      <c r="QWO3" s="523"/>
      <c r="QWP3" s="523"/>
      <c r="QWQ3" s="523"/>
      <c r="QWR3" s="523"/>
      <c r="QWS3" s="523"/>
      <c r="QWT3" s="523"/>
      <c r="QWU3" s="523"/>
      <c r="QWV3" s="523"/>
      <c r="QWW3" s="523"/>
      <c r="QWX3" s="523"/>
      <c r="QWY3" s="523"/>
      <c r="QWZ3" s="523"/>
      <c r="QXA3" s="523"/>
      <c r="QXB3" s="523"/>
      <c r="QXC3" s="523"/>
      <c r="QXD3" s="523"/>
      <c r="QXE3" s="523"/>
      <c r="QXF3" s="523"/>
      <c r="QXG3" s="523"/>
      <c r="QXH3" s="523"/>
      <c r="QXI3" s="523"/>
      <c r="QXJ3" s="523"/>
      <c r="QXK3" s="523"/>
      <c r="QXL3" s="523"/>
      <c r="QXM3" s="523"/>
      <c r="QXN3" s="523"/>
      <c r="QXO3" s="523"/>
      <c r="QXP3" s="523"/>
      <c r="QXQ3" s="523"/>
      <c r="QXR3" s="523"/>
      <c r="QXS3" s="523"/>
      <c r="QXT3" s="523"/>
      <c r="QXU3" s="523"/>
      <c r="QXV3" s="523"/>
      <c r="QXW3" s="523"/>
      <c r="QXX3" s="523"/>
      <c r="QXY3" s="523"/>
      <c r="QXZ3" s="523"/>
      <c r="QYA3" s="523"/>
      <c r="QYB3" s="523"/>
      <c r="QYC3" s="523"/>
      <c r="QYD3" s="523"/>
      <c r="QYE3" s="523"/>
      <c r="QYF3" s="523"/>
      <c r="QYG3" s="523"/>
      <c r="QYH3" s="523"/>
      <c r="QYI3" s="523"/>
      <c r="QYJ3" s="523"/>
      <c r="QYK3" s="523"/>
      <c r="QYL3" s="523"/>
      <c r="QYM3" s="523"/>
      <c r="QYN3" s="523"/>
      <c r="QYO3" s="523"/>
      <c r="QYP3" s="523"/>
      <c r="QYQ3" s="523"/>
      <c r="QYR3" s="523"/>
      <c r="QYS3" s="523"/>
      <c r="QYT3" s="523"/>
      <c r="QYU3" s="523"/>
      <c r="QYV3" s="523"/>
      <c r="QYW3" s="523"/>
      <c r="QYX3" s="523"/>
      <c r="QYY3" s="523"/>
      <c r="QYZ3" s="523"/>
      <c r="QZA3" s="523"/>
      <c r="QZB3" s="523"/>
      <c r="QZC3" s="523"/>
      <c r="QZD3" s="523"/>
      <c r="QZE3" s="523"/>
      <c r="QZF3" s="523"/>
      <c r="QZG3" s="523"/>
      <c r="QZH3" s="523"/>
      <c r="QZI3" s="523"/>
      <c r="QZJ3" s="523"/>
      <c r="QZK3" s="523"/>
      <c r="QZL3" s="523"/>
      <c r="QZM3" s="523"/>
      <c r="QZN3" s="523"/>
      <c r="QZO3" s="523"/>
      <c r="QZP3" s="523"/>
      <c r="QZQ3" s="523"/>
      <c r="QZR3" s="523"/>
      <c r="QZS3" s="523"/>
      <c r="QZT3" s="523"/>
      <c r="QZU3" s="523"/>
      <c r="QZV3" s="523"/>
      <c r="QZW3" s="523"/>
      <c r="QZX3" s="523"/>
      <c r="QZY3" s="523"/>
      <c r="QZZ3" s="523"/>
      <c r="RAA3" s="523"/>
      <c r="RAB3" s="523"/>
      <c r="RAC3" s="523"/>
      <c r="RAD3" s="523"/>
      <c r="RAE3" s="523"/>
      <c r="RAF3" s="523"/>
      <c r="RAG3" s="523"/>
      <c r="RAH3" s="523"/>
      <c r="RAI3" s="523"/>
      <c r="RAJ3" s="523"/>
      <c r="RAK3" s="523"/>
      <c r="RAL3" s="523"/>
      <c r="RAM3" s="523"/>
      <c r="RAN3" s="523"/>
      <c r="RAO3" s="523"/>
      <c r="RAP3" s="523"/>
      <c r="RAQ3" s="523"/>
      <c r="RAR3" s="523"/>
      <c r="RAS3" s="523"/>
      <c r="RAT3" s="523"/>
      <c r="RAU3" s="523"/>
      <c r="RAV3" s="523"/>
      <c r="RAW3" s="523"/>
      <c r="RAX3" s="523"/>
      <c r="RAY3" s="523"/>
      <c r="RAZ3" s="523"/>
      <c r="RBA3" s="523"/>
      <c r="RBB3" s="523"/>
      <c r="RBC3" s="523"/>
      <c r="RBD3" s="523"/>
      <c r="RBE3" s="523"/>
      <c r="RBF3" s="523"/>
      <c r="RBG3" s="523"/>
      <c r="RBH3" s="523"/>
      <c r="RBI3" s="523"/>
      <c r="RBJ3" s="523"/>
      <c r="RBK3" s="523"/>
      <c r="RBL3" s="523"/>
      <c r="RBM3" s="523"/>
      <c r="RBN3" s="523"/>
      <c r="RBO3" s="523"/>
      <c r="RBP3" s="523"/>
      <c r="RBQ3" s="523"/>
      <c r="RBR3" s="523"/>
      <c r="RBS3" s="523"/>
      <c r="RBT3" s="523"/>
      <c r="RBU3" s="523"/>
      <c r="RBV3" s="523"/>
      <c r="RBW3" s="523"/>
      <c r="RBX3" s="523"/>
      <c r="RBY3" s="523"/>
      <c r="RBZ3" s="523"/>
      <c r="RCA3" s="523"/>
      <c r="RCB3" s="523"/>
      <c r="RCC3" s="523"/>
      <c r="RCD3" s="523"/>
      <c r="RCE3" s="523"/>
      <c r="RCF3" s="523"/>
      <c r="RCG3" s="523"/>
      <c r="RCH3" s="523"/>
      <c r="RCI3" s="523"/>
      <c r="RCJ3" s="523"/>
      <c r="RCK3" s="523"/>
      <c r="RCL3" s="523"/>
      <c r="RCM3" s="523"/>
      <c r="RCN3" s="523"/>
      <c r="RCO3" s="523"/>
      <c r="RCP3" s="523"/>
      <c r="RCQ3" s="523"/>
      <c r="RCR3" s="523"/>
      <c r="RCS3" s="523"/>
      <c r="RCT3" s="523"/>
      <c r="RCU3" s="523"/>
      <c r="RCV3" s="523"/>
      <c r="RCW3" s="523"/>
      <c r="RCX3" s="523"/>
      <c r="RCY3" s="523"/>
      <c r="RCZ3" s="523"/>
      <c r="RDA3" s="523"/>
      <c r="RDB3" s="523"/>
      <c r="RDC3" s="523"/>
      <c r="RDD3" s="523"/>
      <c r="RDE3" s="523"/>
      <c r="RDF3" s="523"/>
      <c r="RDG3" s="523"/>
      <c r="RDH3" s="523"/>
      <c r="RDI3" s="523"/>
      <c r="RDJ3" s="523"/>
      <c r="RDK3" s="523"/>
      <c r="RDL3" s="523"/>
      <c r="RDM3" s="523"/>
      <c r="RDN3" s="523"/>
      <c r="RDO3" s="523"/>
      <c r="RDP3" s="523"/>
      <c r="RDQ3" s="523"/>
      <c r="RDR3" s="523"/>
      <c r="RDS3" s="523"/>
      <c r="RDT3" s="523"/>
      <c r="RDU3" s="523"/>
      <c r="RDV3" s="523"/>
      <c r="RDW3" s="523"/>
      <c r="RDX3" s="523"/>
      <c r="RDY3" s="523"/>
      <c r="RDZ3" s="523"/>
      <c r="REA3" s="523"/>
      <c r="REB3" s="523"/>
      <c r="REC3" s="523"/>
      <c r="RED3" s="523"/>
      <c r="REE3" s="523"/>
      <c r="REF3" s="523"/>
      <c r="REG3" s="523"/>
      <c r="REH3" s="523"/>
      <c r="REI3" s="523"/>
      <c r="REJ3" s="523"/>
      <c r="REK3" s="523"/>
      <c r="REL3" s="523"/>
      <c r="REM3" s="523"/>
      <c r="REN3" s="523"/>
      <c r="REO3" s="523"/>
      <c r="REP3" s="523"/>
      <c r="REQ3" s="523"/>
      <c r="RER3" s="523"/>
      <c r="RES3" s="523"/>
      <c r="RET3" s="523"/>
      <c r="REU3" s="523"/>
      <c r="REV3" s="523"/>
      <c r="REW3" s="523"/>
      <c r="REX3" s="523"/>
      <c r="REY3" s="523"/>
      <c r="REZ3" s="523"/>
      <c r="RFA3" s="523"/>
      <c r="RFB3" s="523"/>
      <c r="RFC3" s="523"/>
      <c r="RFD3" s="523"/>
      <c r="RFE3" s="523"/>
      <c r="RFF3" s="523"/>
      <c r="RFG3" s="523"/>
      <c r="RFH3" s="523"/>
      <c r="RFI3" s="523"/>
      <c r="RFJ3" s="523"/>
      <c r="RFK3" s="523"/>
      <c r="RFL3" s="523"/>
      <c r="RFM3" s="523"/>
      <c r="RFN3" s="523"/>
      <c r="RFO3" s="523"/>
      <c r="RFP3" s="523"/>
      <c r="RFQ3" s="523"/>
      <c r="RFR3" s="523"/>
      <c r="RFS3" s="523"/>
      <c r="RFT3" s="523"/>
      <c r="RFU3" s="523"/>
      <c r="RFV3" s="523"/>
      <c r="RFW3" s="523"/>
      <c r="RFX3" s="523"/>
      <c r="RFY3" s="523"/>
      <c r="RFZ3" s="523"/>
      <c r="RGA3" s="523"/>
      <c r="RGB3" s="523"/>
      <c r="RGC3" s="523"/>
      <c r="RGD3" s="523"/>
      <c r="RGE3" s="523"/>
      <c r="RGF3" s="523"/>
      <c r="RGG3" s="523"/>
      <c r="RGH3" s="523"/>
      <c r="RGI3" s="523"/>
      <c r="RGJ3" s="523"/>
      <c r="RGK3" s="523"/>
      <c r="RGL3" s="523"/>
      <c r="RGM3" s="523"/>
      <c r="RGN3" s="523"/>
      <c r="RGO3" s="523"/>
      <c r="RGP3" s="523"/>
      <c r="RGQ3" s="523"/>
      <c r="RGR3" s="523"/>
      <c r="RGS3" s="523"/>
      <c r="RGT3" s="523"/>
      <c r="RGU3" s="523"/>
      <c r="RGV3" s="523"/>
      <c r="RGW3" s="523"/>
      <c r="RGX3" s="523"/>
      <c r="RGY3" s="523"/>
      <c r="RGZ3" s="523"/>
      <c r="RHA3" s="523"/>
      <c r="RHB3" s="523"/>
      <c r="RHC3" s="523"/>
      <c r="RHD3" s="523"/>
      <c r="RHE3" s="523"/>
      <c r="RHF3" s="523"/>
      <c r="RHG3" s="523"/>
      <c r="RHH3" s="523"/>
      <c r="RHI3" s="523"/>
      <c r="RHJ3" s="523"/>
      <c r="RHK3" s="523"/>
      <c r="RHL3" s="523"/>
      <c r="RHM3" s="523"/>
      <c r="RHN3" s="523"/>
      <c r="RHO3" s="523"/>
      <c r="RHP3" s="523"/>
      <c r="RHQ3" s="523"/>
      <c r="RHR3" s="523"/>
      <c r="RHS3" s="523"/>
      <c r="RHT3" s="523"/>
      <c r="RHU3" s="523"/>
      <c r="RHV3" s="523"/>
      <c r="RHW3" s="523"/>
      <c r="RHX3" s="523"/>
      <c r="RHY3" s="523"/>
      <c r="RHZ3" s="523"/>
      <c r="RIA3" s="523"/>
      <c r="RIB3" s="523"/>
      <c r="RIC3" s="523"/>
      <c r="RID3" s="523"/>
      <c r="RIE3" s="523"/>
      <c r="RIF3" s="523"/>
      <c r="RIG3" s="523"/>
      <c r="RIH3" s="523"/>
      <c r="RII3" s="523"/>
      <c r="RIJ3" s="523"/>
      <c r="RIK3" s="523"/>
      <c r="RIL3" s="523"/>
      <c r="RIM3" s="523"/>
      <c r="RIN3" s="523"/>
      <c r="RIO3" s="523"/>
      <c r="RIP3" s="523"/>
      <c r="RIQ3" s="523"/>
      <c r="RIR3" s="523"/>
      <c r="RIS3" s="523"/>
      <c r="RIT3" s="523"/>
      <c r="RIU3" s="523"/>
      <c r="RIV3" s="523"/>
      <c r="RIW3" s="523"/>
      <c r="RIX3" s="523"/>
      <c r="RIY3" s="523"/>
      <c r="RIZ3" s="523"/>
      <c r="RJA3" s="523"/>
      <c r="RJB3" s="523"/>
      <c r="RJC3" s="523"/>
      <c r="RJD3" s="523"/>
      <c r="RJE3" s="523"/>
      <c r="RJF3" s="523"/>
      <c r="RJG3" s="523"/>
      <c r="RJH3" s="523"/>
      <c r="RJI3" s="523"/>
      <c r="RJJ3" s="523"/>
      <c r="RJK3" s="523"/>
      <c r="RJL3" s="523"/>
      <c r="RJM3" s="523"/>
      <c r="RJN3" s="523"/>
      <c r="RJO3" s="523"/>
      <c r="RJP3" s="523"/>
      <c r="RJQ3" s="523"/>
      <c r="RJR3" s="523"/>
      <c r="RJS3" s="523"/>
      <c r="RJT3" s="523"/>
      <c r="RJU3" s="523"/>
      <c r="RJV3" s="523"/>
      <c r="RJW3" s="523"/>
      <c r="RJX3" s="523"/>
      <c r="RJY3" s="523"/>
      <c r="RJZ3" s="523"/>
      <c r="RKA3" s="523"/>
      <c r="RKB3" s="523"/>
      <c r="RKC3" s="523"/>
      <c r="RKD3" s="523"/>
      <c r="RKE3" s="523"/>
      <c r="RKF3" s="523"/>
      <c r="RKG3" s="523"/>
      <c r="RKH3" s="523"/>
      <c r="RKI3" s="523"/>
      <c r="RKJ3" s="523"/>
      <c r="RKK3" s="523"/>
      <c r="RKL3" s="523"/>
      <c r="RKM3" s="523"/>
      <c r="RKN3" s="523"/>
      <c r="RKO3" s="523"/>
      <c r="RKP3" s="523"/>
      <c r="RKQ3" s="523"/>
      <c r="RKR3" s="523"/>
      <c r="RKS3" s="523"/>
      <c r="RKT3" s="523"/>
      <c r="RKU3" s="523"/>
      <c r="RKV3" s="523"/>
      <c r="RKW3" s="523"/>
      <c r="RKX3" s="523"/>
      <c r="RKY3" s="523"/>
      <c r="RKZ3" s="523"/>
      <c r="RLA3" s="523"/>
      <c r="RLB3" s="523"/>
      <c r="RLC3" s="523"/>
      <c r="RLD3" s="523"/>
      <c r="RLE3" s="523"/>
      <c r="RLF3" s="523"/>
      <c r="RLG3" s="523"/>
      <c r="RLH3" s="523"/>
      <c r="RLI3" s="523"/>
      <c r="RLJ3" s="523"/>
      <c r="RLK3" s="523"/>
      <c r="RLL3" s="523"/>
      <c r="RLM3" s="523"/>
      <c r="RLN3" s="523"/>
      <c r="RLO3" s="523"/>
      <c r="RLP3" s="523"/>
      <c r="RLQ3" s="523"/>
      <c r="RLR3" s="523"/>
      <c r="RLS3" s="523"/>
      <c r="RLT3" s="523"/>
      <c r="RLU3" s="523"/>
      <c r="RLV3" s="523"/>
      <c r="RLW3" s="523"/>
      <c r="RLX3" s="523"/>
      <c r="RLY3" s="523"/>
      <c r="RLZ3" s="523"/>
      <c r="RMA3" s="523"/>
      <c r="RMB3" s="523"/>
      <c r="RMC3" s="523"/>
      <c r="RMD3" s="523"/>
      <c r="RME3" s="523"/>
      <c r="RMF3" s="523"/>
      <c r="RMG3" s="523"/>
      <c r="RMH3" s="523"/>
      <c r="RMI3" s="523"/>
      <c r="RMJ3" s="523"/>
      <c r="RMK3" s="523"/>
      <c r="RML3" s="523"/>
      <c r="RMM3" s="523"/>
      <c r="RMN3" s="523"/>
      <c r="RMO3" s="523"/>
      <c r="RMP3" s="523"/>
      <c r="RMQ3" s="523"/>
      <c r="RMR3" s="523"/>
      <c r="RMS3" s="523"/>
      <c r="RMT3" s="523"/>
      <c r="RMU3" s="523"/>
      <c r="RMV3" s="523"/>
      <c r="RMW3" s="523"/>
      <c r="RMX3" s="523"/>
      <c r="RMY3" s="523"/>
      <c r="RMZ3" s="523"/>
      <c r="RNA3" s="523"/>
      <c r="RNB3" s="523"/>
      <c r="RNC3" s="523"/>
      <c r="RND3" s="523"/>
      <c r="RNE3" s="523"/>
      <c r="RNF3" s="523"/>
      <c r="RNG3" s="523"/>
      <c r="RNH3" s="523"/>
      <c r="RNI3" s="523"/>
      <c r="RNJ3" s="523"/>
      <c r="RNK3" s="523"/>
      <c r="RNL3" s="523"/>
      <c r="RNM3" s="523"/>
      <c r="RNN3" s="523"/>
      <c r="RNO3" s="523"/>
      <c r="RNP3" s="523"/>
      <c r="RNQ3" s="523"/>
      <c r="RNR3" s="523"/>
      <c r="RNS3" s="523"/>
      <c r="RNT3" s="523"/>
      <c r="RNU3" s="523"/>
      <c r="RNV3" s="523"/>
      <c r="RNW3" s="523"/>
      <c r="RNX3" s="523"/>
      <c r="RNY3" s="523"/>
      <c r="RNZ3" s="523"/>
      <c r="ROA3" s="523"/>
      <c r="ROB3" s="523"/>
      <c r="ROC3" s="523"/>
      <c r="ROD3" s="523"/>
      <c r="ROE3" s="523"/>
      <c r="ROF3" s="523"/>
      <c r="ROG3" s="523"/>
      <c r="ROH3" s="523"/>
      <c r="ROI3" s="523"/>
      <c r="ROJ3" s="523"/>
      <c r="ROK3" s="523"/>
      <c r="ROL3" s="523"/>
      <c r="ROM3" s="523"/>
      <c r="RON3" s="523"/>
      <c r="ROO3" s="523"/>
      <c r="ROP3" s="523"/>
      <c r="ROQ3" s="523"/>
      <c r="ROR3" s="523"/>
      <c r="ROS3" s="523"/>
      <c r="ROT3" s="523"/>
      <c r="ROU3" s="523"/>
      <c r="ROV3" s="523"/>
      <c r="ROW3" s="523"/>
      <c r="ROX3" s="523"/>
      <c r="ROY3" s="523"/>
      <c r="ROZ3" s="523"/>
      <c r="RPA3" s="523"/>
      <c r="RPB3" s="523"/>
      <c r="RPC3" s="523"/>
      <c r="RPD3" s="523"/>
      <c r="RPE3" s="523"/>
      <c r="RPF3" s="523"/>
      <c r="RPG3" s="523"/>
      <c r="RPH3" s="523"/>
      <c r="RPI3" s="523"/>
      <c r="RPJ3" s="523"/>
      <c r="RPK3" s="523"/>
      <c r="RPL3" s="523"/>
      <c r="RPM3" s="523"/>
      <c r="RPN3" s="523"/>
      <c r="RPO3" s="523"/>
      <c r="RPP3" s="523"/>
      <c r="RPQ3" s="523"/>
      <c r="RPR3" s="523"/>
      <c r="RPS3" s="523"/>
      <c r="RPT3" s="523"/>
      <c r="RPU3" s="523"/>
      <c r="RPV3" s="523"/>
      <c r="RPW3" s="523"/>
      <c r="RPX3" s="523"/>
      <c r="RPY3" s="523"/>
      <c r="RPZ3" s="523"/>
      <c r="RQA3" s="523"/>
      <c r="RQB3" s="523"/>
      <c r="RQC3" s="523"/>
      <c r="RQD3" s="523"/>
      <c r="RQE3" s="523"/>
      <c r="RQF3" s="523"/>
      <c r="RQG3" s="523"/>
      <c r="RQH3" s="523"/>
      <c r="RQI3" s="523"/>
      <c r="RQJ3" s="523"/>
      <c r="RQK3" s="523"/>
      <c r="RQL3" s="523"/>
      <c r="RQM3" s="523"/>
      <c r="RQN3" s="523"/>
      <c r="RQO3" s="523"/>
      <c r="RQP3" s="523"/>
      <c r="RQQ3" s="523"/>
      <c r="RQR3" s="523"/>
      <c r="RQS3" s="523"/>
      <c r="RQT3" s="523"/>
      <c r="RQU3" s="523"/>
      <c r="RQV3" s="523"/>
      <c r="RQW3" s="523"/>
      <c r="RQX3" s="523"/>
      <c r="RQY3" s="523"/>
      <c r="RQZ3" s="523"/>
      <c r="RRA3" s="523"/>
      <c r="RRB3" s="523"/>
      <c r="RRC3" s="523"/>
      <c r="RRD3" s="523"/>
      <c r="RRE3" s="523"/>
      <c r="RRF3" s="523"/>
      <c r="RRG3" s="523"/>
      <c r="RRH3" s="523"/>
      <c r="RRI3" s="523"/>
      <c r="RRJ3" s="523"/>
      <c r="RRK3" s="523"/>
      <c r="RRL3" s="523"/>
      <c r="RRM3" s="523"/>
      <c r="RRN3" s="523"/>
      <c r="RRO3" s="523"/>
      <c r="RRP3" s="523"/>
      <c r="RRQ3" s="523"/>
      <c r="RRR3" s="523"/>
      <c r="RRS3" s="523"/>
      <c r="RRT3" s="523"/>
      <c r="RRU3" s="523"/>
      <c r="RRV3" s="523"/>
      <c r="RRW3" s="523"/>
      <c r="RRX3" s="523"/>
      <c r="RRY3" s="523"/>
      <c r="RRZ3" s="523"/>
      <c r="RSA3" s="523"/>
      <c r="RSB3" s="523"/>
      <c r="RSC3" s="523"/>
      <c r="RSD3" s="523"/>
      <c r="RSE3" s="523"/>
      <c r="RSF3" s="523"/>
      <c r="RSG3" s="523"/>
      <c r="RSH3" s="523"/>
      <c r="RSI3" s="523"/>
      <c r="RSJ3" s="523"/>
      <c r="RSK3" s="523"/>
      <c r="RSL3" s="523"/>
      <c r="RSM3" s="523"/>
      <c r="RSN3" s="523"/>
      <c r="RSO3" s="523"/>
      <c r="RSP3" s="523"/>
      <c r="RSQ3" s="523"/>
      <c r="RSR3" s="523"/>
      <c r="RSS3" s="523"/>
      <c r="RST3" s="523"/>
      <c r="RSU3" s="523"/>
      <c r="RSV3" s="523"/>
      <c r="RSW3" s="523"/>
      <c r="RSX3" s="523"/>
      <c r="RSY3" s="523"/>
      <c r="RSZ3" s="523"/>
      <c r="RTA3" s="523"/>
      <c r="RTB3" s="523"/>
      <c r="RTC3" s="523"/>
      <c r="RTD3" s="523"/>
      <c r="RTE3" s="523"/>
      <c r="RTF3" s="523"/>
      <c r="RTG3" s="523"/>
      <c r="RTH3" s="523"/>
      <c r="RTI3" s="523"/>
      <c r="RTJ3" s="523"/>
      <c r="RTK3" s="523"/>
      <c r="RTL3" s="523"/>
      <c r="RTM3" s="523"/>
      <c r="RTN3" s="523"/>
      <c r="RTO3" s="523"/>
      <c r="RTP3" s="523"/>
      <c r="RTQ3" s="523"/>
      <c r="RTR3" s="523"/>
      <c r="RTS3" s="523"/>
      <c r="RTT3" s="523"/>
      <c r="RTU3" s="523"/>
      <c r="RTV3" s="523"/>
      <c r="RTW3" s="523"/>
      <c r="RTX3" s="523"/>
      <c r="RTY3" s="523"/>
      <c r="RTZ3" s="523"/>
      <c r="RUA3" s="523"/>
      <c r="RUB3" s="523"/>
      <c r="RUC3" s="523"/>
      <c r="RUD3" s="523"/>
      <c r="RUE3" s="523"/>
      <c r="RUF3" s="523"/>
      <c r="RUG3" s="523"/>
      <c r="RUH3" s="523"/>
      <c r="RUI3" s="523"/>
      <c r="RUJ3" s="523"/>
      <c r="RUK3" s="523"/>
      <c r="RUL3" s="523"/>
      <c r="RUM3" s="523"/>
      <c r="RUN3" s="523"/>
      <c r="RUO3" s="523"/>
      <c r="RUP3" s="523"/>
      <c r="RUQ3" s="523"/>
      <c r="RUR3" s="523"/>
      <c r="RUS3" s="523"/>
      <c r="RUT3" s="523"/>
      <c r="RUU3" s="523"/>
      <c r="RUV3" s="523"/>
      <c r="RUW3" s="523"/>
      <c r="RUX3" s="523"/>
      <c r="RUY3" s="523"/>
      <c r="RUZ3" s="523"/>
      <c r="RVA3" s="523"/>
      <c r="RVB3" s="523"/>
      <c r="RVC3" s="523"/>
      <c r="RVD3" s="523"/>
      <c r="RVE3" s="523"/>
      <c r="RVF3" s="523"/>
      <c r="RVG3" s="523"/>
      <c r="RVH3" s="523"/>
      <c r="RVI3" s="523"/>
      <c r="RVJ3" s="523"/>
      <c r="RVK3" s="523"/>
      <c r="RVL3" s="523"/>
      <c r="RVM3" s="523"/>
      <c r="RVN3" s="523"/>
      <c r="RVO3" s="523"/>
      <c r="RVP3" s="523"/>
      <c r="RVQ3" s="523"/>
      <c r="RVR3" s="523"/>
      <c r="RVS3" s="523"/>
      <c r="RVT3" s="523"/>
      <c r="RVU3" s="523"/>
      <c r="RVV3" s="523"/>
      <c r="RVW3" s="523"/>
      <c r="RVX3" s="523"/>
      <c r="RVY3" s="523"/>
      <c r="RVZ3" s="523"/>
      <c r="RWA3" s="523"/>
      <c r="RWB3" s="523"/>
      <c r="RWC3" s="523"/>
      <c r="RWD3" s="523"/>
      <c r="RWE3" s="523"/>
      <c r="RWF3" s="523"/>
      <c r="RWG3" s="523"/>
      <c r="RWH3" s="523"/>
      <c r="RWI3" s="523"/>
      <c r="RWJ3" s="523"/>
      <c r="RWK3" s="523"/>
      <c r="RWL3" s="523"/>
      <c r="RWM3" s="523"/>
      <c r="RWN3" s="523"/>
      <c r="RWO3" s="523"/>
      <c r="RWP3" s="523"/>
      <c r="RWQ3" s="523"/>
      <c r="RWR3" s="523"/>
      <c r="RWS3" s="523"/>
      <c r="RWT3" s="523"/>
      <c r="RWU3" s="523"/>
      <c r="RWV3" s="523"/>
      <c r="RWW3" s="523"/>
      <c r="RWX3" s="523"/>
      <c r="RWY3" s="523"/>
      <c r="RWZ3" s="523"/>
      <c r="RXA3" s="523"/>
      <c r="RXB3" s="523"/>
      <c r="RXC3" s="523"/>
      <c r="RXD3" s="523"/>
      <c r="RXE3" s="523"/>
      <c r="RXF3" s="523"/>
      <c r="RXG3" s="523"/>
      <c r="RXH3" s="523"/>
      <c r="RXI3" s="523"/>
      <c r="RXJ3" s="523"/>
      <c r="RXK3" s="523"/>
      <c r="RXL3" s="523"/>
      <c r="RXM3" s="523"/>
      <c r="RXN3" s="523"/>
      <c r="RXO3" s="523"/>
      <c r="RXP3" s="523"/>
      <c r="RXQ3" s="523"/>
      <c r="RXR3" s="523"/>
      <c r="RXS3" s="523"/>
      <c r="RXT3" s="523"/>
      <c r="RXU3" s="523"/>
      <c r="RXV3" s="523"/>
      <c r="RXW3" s="523"/>
      <c r="RXX3" s="523"/>
      <c r="RXY3" s="523"/>
      <c r="RXZ3" s="523"/>
      <c r="RYA3" s="523"/>
      <c r="RYB3" s="523"/>
      <c r="RYC3" s="523"/>
      <c r="RYD3" s="523"/>
      <c r="RYE3" s="523"/>
      <c r="RYF3" s="523"/>
      <c r="RYG3" s="523"/>
      <c r="RYH3" s="523"/>
      <c r="RYI3" s="523"/>
      <c r="RYJ3" s="523"/>
      <c r="RYK3" s="523"/>
      <c r="RYL3" s="523"/>
      <c r="RYM3" s="523"/>
      <c r="RYN3" s="523"/>
      <c r="RYO3" s="523"/>
      <c r="RYP3" s="523"/>
      <c r="RYQ3" s="523"/>
      <c r="RYR3" s="523"/>
      <c r="RYS3" s="523"/>
      <c r="RYT3" s="523"/>
      <c r="RYU3" s="523"/>
      <c r="RYV3" s="523"/>
      <c r="RYW3" s="523"/>
      <c r="RYX3" s="523"/>
      <c r="RYY3" s="523"/>
      <c r="RYZ3" s="523"/>
      <c r="RZA3" s="523"/>
      <c r="RZB3" s="523"/>
      <c r="RZC3" s="523"/>
      <c r="RZD3" s="523"/>
      <c r="RZE3" s="523"/>
      <c r="RZF3" s="523"/>
      <c r="RZG3" s="523"/>
      <c r="RZH3" s="523"/>
      <c r="RZI3" s="523"/>
      <c r="RZJ3" s="523"/>
      <c r="RZK3" s="523"/>
      <c r="RZL3" s="523"/>
      <c r="RZM3" s="523"/>
      <c r="RZN3" s="523"/>
      <c r="RZO3" s="523"/>
      <c r="RZP3" s="523"/>
      <c r="RZQ3" s="523"/>
      <c r="RZR3" s="523"/>
      <c r="RZS3" s="523"/>
      <c r="RZT3" s="523"/>
      <c r="RZU3" s="523"/>
      <c r="RZV3" s="523"/>
      <c r="RZW3" s="523"/>
      <c r="RZX3" s="523"/>
      <c r="RZY3" s="523"/>
      <c r="RZZ3" s="523"/>
      <c r="SAA3" s="523"/>
      <c r="SAB3" s="523"/>
      <c r="SAC3" s="523"/>
      <c r="SAD3" s="523"/>
      <c r="SAE3" s="523"/>
      <c r="SAF3" s="523"/>
      <c r="SAG3" s="523"/>
      <c r="SAH3" s="523"/>
      <c r="SAI3" s="523"/>
      <c r="SAJ3" s="523"/>
      <c r="SAK3" s="523"/>
      <c r="SAL3" s="523"/>
      <c r="SAM3" s="523"/>
      <c r="SAN3" s="523"/>
      <c r="SAO3" s="523"/>
      <c r="SAP3" s="523"/>
      <c r="SAQ3" s="523"/>
      <c r="SAR3" s="523"/>
      <c r="SAS3" s="523"/>
      <c r="SAT3" s="523"/>
      <c r="SAU3" s="523"/>
      <c r="SAV3" s="523"/>
      <c r="SAW3" s="523"/>
      <c r="SAX3" s="523"/>
      <c r="SAY3" s="523"/>
      <c r="SAZ3" s="523"/>
      <c r="SBA3" s="523"/>
      <c r="SBB3" s="523"/>
      <c r="SBC3" s="523"/>
      <c r="SBD3" s="523"/>
      <c r="SBE3" s="523"/>
      <c r="SBF3" s="523"/>
      <c r="SBG3" s="523"/>
      <c r="SBH3" s="523"/>
      <c r="SBI3" s="523"/>
      <c r="SBJ3" s="523"/>
      <c r="SBK3" s="523"/>
      <c r="SBL3" s="523"/>
      <c r="SBM3" s="523"/>
      <c r="SBN3" s="523"/>
      <c r="SBO3" s="523"/>
      <c r="SBP3" s="523"/>
      <c r="SBQ3" s="523"/>
      <c r="SBR3" s="523"/>
      <c r="SBS3" s="523"/>
      <c r="SBT3" s="523"/>
      <c r="SBU3" s="523"/>
      <c r="SBV3" s="523"/>
      <c r="SBW3" s="523"/>
      <c r="SBX3" s="523"/>
      <c r="SBY3" s="523"/>
      <c r="SBZ3" s="523"/>
      <c r="SCA3" s="523"/>
      <c r="SCB3" s="523"/>
      <c r="SCC3" s="523"/>
      <c r="SCD3" s="523"/>
      <c r="SCE3" s="523"/>
      <c r="SCF3" s="523"/>
      <c r="SCG3" s="523"/>
      <c r="SCH3" s="523"/>
      <c r="SCI3" s="523"/>
      <c r="SCJ3" s="523"/>
      <c r="SCK3" s="523"/>
      <c r="SCL3" s="523"/>
      <c r="SCM3" s="523"/>
      <c r="SCN3" s="523"/>
      <c r="SCO3" s="523"/>
      <c r="SCP3" s="523"/>
      <c r="SCQ3" s="523"/>
      <c r="SCR3" s="523"/>
      <c r="SCS3" s="523"/>
      <c r="SCT3" s="523"/>
      <c r="SCU3" s="523"/>
      <c r="SCV3" s="523"/>
      <c r="SCW3" s="523"/>
      <c r="SCX3" s="523"/>
      <c r="SCY3" s="523"/>
      <c r="SCZ3" s="523"/>
      <c r="SDA3" s="523"/>
      <c r="SDB3" s="523"/>
      <c r="SDC3" s="523"/>
      <c r="SDD3" s="523"/>
      <c r="SDE3" s="523"/>
      <c r="SDF3" s="523"/>
      <c r="SDG3" s="523"/>
      <c r="SDH3" s="523"/>
      <c r="SDI3" s="523"/>
      <c r="SDJ3" s="523"/>
      <c r="SDK3" s="523"/>
      <c r="SDL3" s="523"/>
      <c r="SDM3" s="523"/>
      <c r="SDN3" s="523"/>
      <c r="SDO3" s="523"/>
      <c r="SDP3" s="523"/>
      <c r="SDQ3" s="523"/>
      <c r="SDR3" s="523"/>
      <c r="SDS3" s="523"/>
      <c r="SDT3" s="523"/>
      <c r="SDU3" s="523"/>
      <c r="SDV3" s="523"/>
      <c r="SDW3" s="523"/>
      <c r="SDX3" s="523"/>
      <c r="SDY3" s="523"/>
      <c r="SDZ3" s="523"/>
      <c r="SEA3" s="523"/>
      <c r="SEB3" s="523"/>
      <c r="SEC3" s="523"/>
      <c r="SED3" s="523"/>
      <c r="SEE3" s="523"/>
      <c r="SEF3" s="523"/>
      <c r="SEG3" s="523"/>
      <c r="SEH3" s="523"/>
      <c r="SEI3" s="523"/>
      <c r="SEJ3" s="523"/>
      <c r="SEK3" s="523"/>
      <c r="SEL3" s="523"/>
      <c r="SEM3" s="523"/>
      <c r="SEN3" s="523"/>
      <c r="SEO3" s="523"/>
      <c r="SEP3" s="523"/>
      <c r="SEQ3" s="523"/>
      <c r="SER3" s="523"/>
      <c r="SES3" s="523"/>
      <c r="SET3" s="523"/>
      <c r="SEU3" s="523"/>
      <c r="SEV3" s="523"/>
      <c r="SEW3" s="523"/>
      <c r="SEX3" s="523"/>
      <c r="SEY3" s="523"/>
      <c r="SEZ3" s="523"/>
      <c r="SFA3" s="523"/>
      <c r="SFB3" s="523"/>
      <c r="SFC3" s="523"/>
      <c r="SFD3" s="523"/>
      <c r="SFE3" s="523"/>
      <c r="SFF3" s="523"/>
      <c r="SFG3" s="523"/>
      <c r="SFH3" s="523"/>
      <c r="SFI3" s="523"/>
      <c r="SFJ3" s="523"/>
      <c r="SFK3" s="523"/>
      <c r="SFL3" s="523"/>
      <c r="SFM3" s="523"/>
      <c r="SFN3" s="523"/>
      <c r="SFO3" s="523"/>
      <c r="SFP3" s="523"/>
      <c r="SFQ3" s="523"/>
      <c r="SFR3" s="523"/>
      <c r="SFS3" s="523"/>
      <c r="SFT3" s="523"/>
      <c r="SFU3" s="523"/>
      <c r="SFV3" s="523"/>
      <c r="SFW3" s="523"/>
      <c r="SFX3" s="523"/>
      <c r="SFY3" s="523"/>
      <c r="SFZ3" s="523"/>
      <c r="SGA3" s="523"/>
      <c r="SGB3" s="523"/>
      <c r="SGC3" s="523"/>
      <c r="SGD3" s="523"/>
      <c r="SGE3" s="523"/>
      <c r="SGF3" s="523"/>
      <c r="SGG3" s="523"/>
      <c r="SGH3" s="523"/>
      <c r="SGI3" s="523"/>
      <c r="SGJ3" s="523"/>
      <c r="SGK3" s="523"/>
      <c r="SGL3" s="523"/>
      <c r="SGM3" s="523"/>
      <c r="SGN3" s="523"/>
      <c r="SGO3" s="523"/>
      <c r="SGP3" s="523"/>
      <c r="SGQ3" s="523"/>
      <c r="SGR3" s="523"/>
      <c r="SGS3" s="523"/>
      <c r="SGT3" s="523"/>
      <c r="SGU3" s="523"/>
      <c r="SGV3" s="523"/>
      <c r="SGW3" s="523"/>
      <c r="SGX3" s="523"/>
      <c r="SGY3" s="523"/>
      <c r="SGZ3" s="523"/>
      <c r="SHA3" s="523"/>
      <c r="SHB3" s="523"/>
      <c r="SHC3" s="523"/>
      <c r="SHD3" s="523"/>
      <c r="SHE3" s="523"/>
      <c r="SHF3" s="523"/>
      <c r="SHG3" s="523"/>
      <c r="SHH3" s="523"/>
      <c r="SHI3" s="523"/>
      <c r="SHJ3" s="523"/>
      <c r="SHK3" s="523"/>
      <c r="SHL3" s="523"/>
      <c r="SHM3" s="523"/>
      <c r="SHN3" s="523"/>
      <c r="SHO3" s="523"/>
      <c r="SHP3" s="523"/>
      <c r="SHQ3" s="523"/>
      <c r="SHR3" s="523"/>
      <c r="SHS3" s="523"/>
      <c r="SHT3" s="523"/>
      <c r="SHU3" s="523"/>
      <c r="SHV3" s="523"/>
      <c r="SHW3" s="523"/>
      <c r="SHX3" s="523"/>
      <c r="SHY3" s="523"/>
      <c r="SHZ3" s="523"/>
      <c r="SIA3" s="523"/>
      <c r="SIB3" s="523"/>
      <c r="SIC3" s="523"/>
      <c r="SID3" s="523"/>
      <c r="SIE3" s="523"/>
      <c r="SIF3" s="523"/>
      <c r="SIG3" s="523"/>
      <c r="SIH3" s="523"/>
      <c r="SII3" s="523"/>
      <c r="SIJ3" s="523"/>
      <c r="SIK3" s="523"/>
      <c r="SIL3" s="523"/>
      <c r="SIM3" s="523"/>
      <c r="SIN3" s="523"/>
      <c r="SIO3" s="523"/>
      <c r="SIP3" s="523"/>
      <c r="SIQ3" s="523"/>
      <c r="SIR3" s="523"/>
      <c r="SIS3" s="523"/>
      <c r="SIT3" s="523"/>
      <c r="SIU3" s="523"/>
      <c r="SIV3" s="523"/>
      <c r="SIW3" s="523"/>
      <c r="SIX3" s="523"/>
      <c r="SIY3" s="523"/>
      <c r="SIZ3" s="523"/>
      <c r="SJA3" s="523"/>
      <c r="SJB3" s="523"/>
      <c r="SJC3" s="523"/>
      <c r="SJD3" s="523"/>
      <c r="SJE3" s="523"/>
      <c r="SJF3" s="523"/>
      <c r="SJG3" s="523"/>
      <c r="SJH3" s="523"/>
      <c r="SJI3" s="523"/>
      <c r="SJJ3" s="523"/>
      <c r="SJK3" s="523"/>
      <c r="SJL3" s="523"/>
      <c r="SJM3" s="523"/>
      <c r="SJN3" s="523"/>
      <c r="SJO3" s="523"/>
      <c r="SJP3" s="523"/>
      <c r="SJQ3" s="523"/>
      <c r="SJR3" s="523"/>
      <c r="SJS3" s="523"/>
      <c r="SJT3" s="523"/>
      <c r="SJU3" s="523"/>
      <c r="SJV3" s="523"/>
      <c r="SJW3" s="523"/>
      <c r="SJX3" s="523"/>
      <c r="SJY3" s="523"/>
      <c r="SJZ3" s="523"/>
      <c r="SKA3" s="523"/>
      <c r="SKB3" s="523"/>
      <c r="SKC3" s="523"/>
      <c r="SKD3" s="523"/>
      <c r="SKE3" s="523"/>
      <c r="SKF3" s="523"/>
      <c r="SKG3" s="523"/>
      <c r="SKH3" s="523"/>
      <c r="SKI3" s="523"/>
      <c r="SKJ3" s="523"/>
      <c r="SKK3" s="523"/>
      <c r="SKL3" s="523"/>
      <c r="SKM3" s="523"/>
      <c r="SKN3" s="523"/>
      <c r="SKO3" s="523"/>
      <c r="SKP3" s="523"/>
      <c r="SKQ3" s="523"/>
      <c r="SKR3" s="523"/>
      <c r="SKS3" s="523"/>
      <c r="SKT3" s="523"/>
      <c r="SKU3" s="523"/>
      <c r="SKV3" s="523"/>
      <c r="SKW3" s="523"/>
      <c r="SKX3" s="523"/>
      <c r="SKY3" s="523"/>
      <c r="SKZ3" s="523"/>
      <c r="SLA3" s="523"/>
      <c r="SLB3" s="523"/>
      <c r="SLC3" s="523"/>
      <c r="SLD3" s="523"/>
      <c r="SLE3" s="523"/>
      <c r="SLF3" s="523"/>
      <c r="SLG3" s="523"/>
      <c r="SLH3" s="523"/>
      <c r="SLI3" s="523"/>
      <c r="SLJ3" s="523"/>
      <c r="SLK3" s="523"/>
      <c r="SLL3" s="523"/>
      <c r="SLM3" s="523"/>
      <c r="SLN3" s="523"/>
      <c r="SLO3" s="523"/>
      <c r="SLP3" s="523"/>
      <c r="SLQ3" s="523"/>
      <c r="SLR3" s="523"/>
      <c r="SLS3" s="523"/>
      <c r="SLT3" s="523"/>
      <c r="SLU3" s="523"/>
      <c r="SLV3" s="523"/>
      <c r="SLW3" s="523"/>
      <c r="SLX3" s="523"/>
      <c r="SLY3" s="523"/>
      <c r="SLZ3" s="523"/>
      <c r="SMA3" s="523"/>
      <c r="SMB3" s="523"/>
      <c r="SMC3" s="523"/>
      <c r="SMD3" s="523"/>
      <c r="SME3" s="523"/>
      <c r="SMF3" s="523"/>
      <c r="SMG3" s="523"/>
      <c r="SMH3" s="523"/>
      <c r="SMI3" s="523"/>
      <c r="SMJ3" s="523"/>
      <c r="SMK3" s="523"/>
      <c r="SML3" s="523"/>
      <c r="SMM3" s="523"/>
      <c r="SMN3" s="523"/>
      <c r="SMO3" s="523"/>
      <c r="SMP3" s="523"/>
      <c r="SMQ3" s="523"/>
      <c r="SMR3" s="523"/>
      <c r="SMS3" s="523"/>
      <c r="SMT3" s="523"/>
      <c r="SMU3" s="523"/>
      <c r="SMV3" s="523"/>
      <c r="SMW3" s="523"/>
      <c r="SMX3" s="523"/>
      <c r="SMY3" s="523"/>
      <c r="SMZ3" s="523"/>
      <c r="SNA3" s="523"/>
      <c r="SNB3" s="523"/>
      <c r="SNC3" s="523"/>
      <c r="SND3" s="523"/>
      <c r="SNE3" s="523"/>
      <c r="SNF3" s="523"/>
      <c r="SNG3" s="523"/>
      <c r="SNH3" s="523"/>
      <c r="SNI3" s="523"/>
      <c r="SNJ3" s="523"/>
      <c r="SNK3" s="523"/>
      <c r="SNL3" s="523"/>
      <c r="SNM3" s="523"/>
      <c r="SNN3" s="523"/>
      <c r="SNO3" s="523"/>
      <c r="SNP3" s="523"/>
      <c r="SNQ3" s="523"/>
      <c r="SNR3" s="523"/>
      <c r="SNS3" s="523"/>
      <c r="SNT3" s="523"/>
      <c r="SNU3" s="523"/>
      <c r="SNV3" s="523"/>
      <c r="SNW3" s="523"/>
      <c r="SNX3" s="523"/>
      <c r="SNY3" s="523"/>
      <c r="SNZ3" s="523"/>
      <c r="SOA3" s="523"/>
      <c r="SOB3" s="523"/>
      <c r="SOC3" s="523"/>
      <c r="SOD3" s="523"/>
      <c r="SOE3" s="523"/>
      <c r="SOF3" s="523"/>
      <c r="SOG3" s="523"/>
      <c r="SOH3" s="523"/>
      <c r="SOI3" s="523"/>
      <c r="SOJ3" s="523"/>
      <c r="SOK3" s="523"/>
      <c r="SOL3" s="523"/>
      <c r="SOM3" s="523"/>
      <c r="SON3" s="523"/>
      <c r="SOO3" s="523"/>
      <c r="SOP3" s="523"/>
      <c r="SOQ3" s="523"/>
      <c r="SOR3" s="523"/>
      <c r="SOS3" s="523"/>
      <c r="SOT3" s="523"/>
      <c r="SOU3" s="523"/>
      <c r="SOV3" s="523"/>
      <c r="SOW3" s="523"/>
      <c r="SOX3" s="523"/>
      <c r="SOY3" s="523"/>
      <c r="SOZ3" s="523"/>
      <c r="SPA3" s="523"/>
      <c r="SPB3" s="523"/>
      <c r="SPC3" s="523"/>
      <c r="SPD3" s="523"/>
      <c r="SPE3" s="523"/>
      <c r="SPF3" s="523"/>
      <c r="SPG3" s="523"/>
      <c r="SPH3" s="523"/>
      <c r="SPI3" s="523"/>
      <c r="SPJ3" s="523"/>
      <c r="SPK3" s="523"/>
      <c r="SPL3" s="523"/>
      <c r="SPM3" s="523"/>
      <c r="SPN3" s="523"/>
      <c r="SPO3" s="523"/>
      <c r="SPP3" s="523"/>
      <c r="SPQ3" s="523"/>
      <c r="SPR3" s="523"/>
      <c r="SPS3" s="523"/>
      <c r="SPT3" s="523"/>
      <c r="SPU3" s="523"/>
      <c r="SPV3" s="523"/>
      <c r="SPW3" s="523"/>
      <c r="SPX3" s="523"/>
      <c r="SPY3" s="523"/>
      <c r="SPZ3" s="523"/>
      <c r="SQA3" s="523"/>
      <c r="SQB3" s="523"/>
      <c r="SQC3" s="523"/>
      <c r="SQD3" s="523"/>
      <c r="SQE3" s="523"/>
      <c r="SQF3" s="523"/>
      <c r="SQG3" s="523"/>
      <c r="SQH3" s="523"/>
      <c r="SQI3" s="523"/>
      <c r="SQJ3" s="523"/>
      <c r="SQK3" s="523"/>
      <c r="SQL3" s="523"/>
      <c r="SQM3" s="523"/>
      <c r="SQN3" s="523"/>
      <c r="SQO3" s="523"/>
      <c r="SQP3" s="523"/>
      <c r="SQQ3" s="523"/>
      <c r="SQR3" s="523"/>
      <c r="SQS3" s="523"/>
      <c r="SQT3" s="523"/>
      <c r="SQU3" s="523"/>
      <c r="SQV3" s="523"/>
      <c r="SQW3" s="523"/>
      <c r="SQX3" s="523"/>
      <c r="SQY3" s="523"/>
      <c r="SQZ3" s="523"/>
      <c r="SRA3" s="523"/>
      <c r="SRB3" s="523"/>
      <c r="SRC3" s="523"/>
      <c r="SRD3" s="523"/>
      <c r="SRE3" s="523"/>
      <c r="SRF3" s="523"/>
      <c r="SRG3" s="523"/>
      <c r="SRH3" s="523"/>
      <c r="SRI3" s="523"/>
      <c r="SRJ3" s="523"/>
      <c r="SRK3" s="523"/>
      <c r="SRL3" s="523"/>
      <c r="SRM3" s="523"/>
      <c r="SRN3" s="523"/>
      <c r="SRO3" s="523"/>
      <c r="SRP3" s="523"/>
      <c r="SRQ3" s="523"/>
      <c r="SRR3" s="523"/>
      <c r="SRS3" s="523"/>
      <c r="SRT3" s="523"/>
      <c r="SRU3" s="523"/>
      <c r="SRV3" s="523"/>
      <c r="SRW3" s="523"/>
      <c r="SRX3" s="523"/>
      <c r="SRY3" s="523"/>
      <c r="SRZ3" s="523"/>
      <c r="SSA3" s="523"/>
      <c r="SSB3" s="523"/>
      <c r="SSC3" s="523"/>
      <c r="SSD3" s="523"/>
      <c r="SSE3" s="523"/>
      <c r="SSF3" s="523"/>
      <c r="SSG3" s="523"/>
      <c r="SSH3" s="523"/>
      <c r="SSI3" s="523"/>
      <c r="SSJ3" s="523"/>
      <c r="SSK3" s="523"/>
      <c r="SSL3" s="523"/>
      <c r="SSM3" s="523"/>
      <c r="SSN3" s="523"/>
      <c r="SSO3" s="523"/>
      <c r="SSP3" s="523"/>
      <c r="SSQ3" s="523"/>
      <c r="SSR3" s="523"/>
      <c r="SSS3" s="523"/>
      <c r="SST3" s="523"/>
      <c r="SSU3" s="523"/>
      <c r="SSV3" s="523"/>
      <c r="SSW3" s="523"/>
      <c r="SSX3" s="523"/>
      <c r="SSY3" s="523"/>
      <c r="SSZ3" s="523"/>
      <c r="STA3" s="523"/>
      <c r="STB3" s="523"/>
      <c r="STC3" s="523"/>
      <c r="STD3" s="523"/>
      <c r="STE3" s="523"/>
      <c r="STF3" s="523"/>
      <c r="STG3" s="523"/>
      <c r="STH3" s="523"/>
      <c r="STI3" s="523"/>
      <c r="STJ3" s="523"/>
      <c r="STK3" s="523"/>
      <c r="STL3" s="523"/>
      <c r="STM3" s="523"/>
      <c r="STN3" s="523"/>
      <c r="STO3" s="523"/>
      <c r="STP3" s="523"/>
      <c r="STQ3" s="523"/>
      <c r="STR3" s="523"/>
      <c r="STS3" s="523"/>
      <c r="STT3" s="523"/>
      <c r="STU3" s="523"/>
      <c r="STV3" s="523"/>
      <c r="STW3" s="523"/>
      <c r="STX3" s="523"/>
      <c r="STY3" s="523"/>
      <c r="STZ3" s="523"/>
      <c r="SUA3" s="523"/>
      <c r="SUB3" s="523"/>
      <c r="SUC3" s="523"/>
      <c r="SUD3" s="523"/>
      <c r="SUE3" s="523"/>
      <c r="SUF3" s="523"/>
      <c r="SUG3" s="523"/>
      <c r="SUH3" s="523"/>
      <c r="SUI3" s="523"/>
      <c r="SUJ3" s="523"/>
      <c r="SUK3" s="523"/>
      <c r="SUL3" s="523"/>
      <c r="SUM3" s="523"/>
      <c r="SUN3" s="523"/>
      <c r="SUO3" s="523"/>
      <c r="SUP3" s="523"/>
      <c r="SUQ3" s="523"/>
      <c r="SUR3" s="523"/>
      <c r="SUS3" s="523"/>
      <c r="SUT3" s="523"/>
      <c r="SUU3" s="523"/>
      <c r="SUV3" s="523"/>
      <c r="SUW3" s="523"/>
      <c r="SUX3" s="523"/>
      <c r="SUY3" s="523"/>
      <c r="SUZ3" s="523"/>
      <c r="SVA3" s="523"/>
      <c r="SVB3" s="523"/>
      <c r="SVC3" s="523"/>
      <c r="SVD3" s="523"/>
      <c r="SVE3" s="523"/>
      <c r="SVF3" s="523"/>
      <c r="SVG3" s="523"/>
      <c r="SVH3" s="523"/>
      <c r="SVI3" s="523"/>
      <c r="SVJ3" s="523"/>
      <c r="SVK3" s="523"/>
      <c r="SVL3" s="523"/>
      <c r="SVM3" s="523"/>
      <c r="SVN3" s="523"/>
      <c r="SVO3" s="523"/>
      <c r="SVP3" s="523"/>
      <c r="SVQ3" s="523"/>
      <c r="SVR3" s="523"/>
      <c r="SVS3" s="523"/>
      <c r="SVT3" s="523"/>
      <c r="SVU3" s="523"/>
      <c r="SVV3" s="523"/>
      <c r="SVW3" s="523"/>
      <c r="SVX3" s="523"/>
      <c r="SVY3" s="523"/>
      <c r="SVZ3" s="523"/>
      <c r="SWA3" s="523"/>
      <c r="SWB3" s="523"/>
      <c r="SWC3" s="523"/>
      <c r="SWD3" s="523"/>
      <c r="SWE3" s="523"/>
      <c r="SWF3" s="523"/>
      <c r="SWG3" s="523"/>
      <c r="SWH3" s="523"/>
      <c r="SWI3" s="523"/>
      <c r="SWJ3" s="523"/>
      <c r="SWK3" s="523"/>
      <c r="SWL3" s="523"/>
      <c r="SWM3" s="523"/>
      <c r="SWN3" s="523"/>
      <c r="SWO3" s="523"/>
      <c r="SWP3" s="523"/>
      <c r="SWQ3" s="523"/>
      <c r="SWR3" s="523"/>
      <c r="SWS3" s="523"/>
      <c r="SWT3" s="523"/>
      <c r="SWU3" s="523"/>
      <c r="SWV3" s="523"/>
      <c r="SWW3" s="523"/>
      <c r="SWX3" s="523"/>
      <c r="SWY3" s="523"/>
      <c r="SWZ3" s="523"/>
      <c r="SXA3" s="523"/>
      <c r="SXB3" s="523"/>
      <c r="SXC3" s="523"/>
      <c r="SXD3" s="523"/>
      <c r="SXE3" s="523"/>
      <c r="SXF3" s="523"/>
      <c r="SXG3" s="523"/>
      <c r="SXH3" s="523"/>
      <c r="SXI3" s="523"/>
      <c r="SXJ3" s="523"/>
      <c r="SXK3" s="523"/>
      <c r="SXL3" s="523"/>
      <c r="SXM3" s="523"/>
      <c r="SXN3" s="523"/>
      <c r="SXO3" s="523"/>
      <c r="SXP3" s="523"/>
      <c r="SXQ3" s="523"/>
      <c r="SXR3" s="523"/>
      <c r="SXS3" s="523"/>
      <c r="SXT3" s="523"/>
      <c r="SXU3" s="523"/>
      <c r="SXV3" s="523"/>
      <c r="SXW3" s="523"/>
      <c r="SXX3" s="523"/>
      <c r="SXY3" s="523"/>
      <c r="SXZ3" s="523"/>
      <c r="SYA3" s="523"/>
      <c r="SYB3" s="523"/>
      <c r="SYC3" s="523"/>
      <c r="SYD3" s="523"/>
      <c r="SYE3" s="523"/>
      <c r="SYF3" s="523"/>
      <c r="SYG3" s="523"/>
      <c r="SYH3" s="523"/>
      <c r="SYI3" s="523"/>
      <c r="SYJ3" s="523"/>
      <c r="SYK3" s="523"/>
      <c r="SYL3" s="523"/>
      <c r="SYM3" s="523"/>
      <c r="SYN3" s="523"/>
      <c r="SYO3" s="523"/>
      <c r="SYP3" s="523"/>
      <c r="SYQ3" s="523"/>
      <c r="SYR3" s="523"/>
      <c r="SYS3" s="523"/>
      <c r="SYT3" s="523"/>
      <c r="SYU3" s="523"/>
      <c r="SYV3" s="523"/>
      <c r="SYW3" s="523"/>
      <c r="SYX3" s="523"/>
      <c r="SYY3" s="523"/>
      <c r="SYZ3" s="523"/>
      <c r="SZA3" s="523"/>
      <c r="SZB3" s="523"/>
      <c r="SZC3" s="523"/>
      <c r="SZD3" s="523"/>
      <c r="SZE3" s="523"/>
      <c r="SZF3" s="523"/>
      <c r="SZG3" s="523"/>
      <c r="SZH3" s="523"/>
      <c r="SZI3" s="523"/>
      <c r="SZJ3" s="523"/>
      <c r="SZK3" s="523"/>
      <c r="SZL3" s="523"/>
      <c r="SZM3" s="523"/>
      <c r="SZN3" s="523"/>
      <c r="SZO3" s="523"/>
      <c r="SZP3" s="523"/>
      <c r="SZQ3" s="523"/>
      <c r="SZR3" s="523"/>
      <c r="SZS3" s="523"/>
      <c r="SZT3" s="523"/>
      <c r="SZU3" s="523"/>
      <c r="SZV3" s="523"/>
      <c r="SZW3" s="523"/>
      <c r="SZX3" s="523"/>
      <c r="SZY3" s="523"/>
      <c r="SZZ3" s="523"/>
      <c r="TAA3" s="523"/>
      <c r="TAB3" s="523"/>
      <c r="TAC3" s="523"/>
      <c r="TAD3" s="523"/>
      <c r="TAE3" s="523"/>
      <c r="TAF3" s="523"/>
      <c r="TAG3" s="523"/>
      <c r="TAH3" s="523"/>
      <c r="TAI3" s="523"/>
      <c r="TAJ3" s="523"/>
      <c r="TAK3" s="523"/>
      <c r="TAL3" s="523"/>
      <c r="TAM3" s="523"/>
      <c r="TAN3" s="523"/>
      <c r="TAO3" s="523"/>
      <c r="TAP3" s="523"/>
      <c r="TAQ3" s="523"/>
      <c r="TAR3" s="523"/>
      <c r="TAS3" s="523"/>
      <c r="TAT3" s="523"/>
      <c r="TAU3" s="523"/>
      <c r="TAV3" s="523"/>
      <c r="TAW3" s="523"/>
      <c r="TAX3" s="523"/>
      <c r="TAY3" s="523"/>
      <c r="TAZ3" s="523"/>
      <c r="TBA3" s="523"/>
      <c r="TBB3" s="523"/>
      <c r="TBC3" s="523"/>
      <c r="TBD3" s="523"/>
      <c r="TBE3" s="523"/>
      <c r="TBF3" s="523"/>
      <c r="TBG3" s="523"/>
      <c r="TBH3" s="523"/>
      <c r="TBI3" s="523"/>
      <c r="TBJ3" s="523"/>
      <c r="TBK3" s="523"/>
      <c r="TBL3" s="523"/>
      <c r="TBM3" s="523"/>
      <c r="TBN3" s="523"/>
      <c r="TBO3" s="523"/>
      <c r="TBP3" s="523"/>
      <c r="TBQ3" s="523"/>
      <c r="TBR3" s="523"/>
      <c r="TBS3" s="523"/>
      <c r="TBT3" s="523"/>
      <c r="TBU3" s="523"/>
      <c r="TBV3" s="523"/>
      <c r="TBW3" s="523"/>
      <c r="TBX3" s="523"/>
      <c r="TBY3" s="523"/>
      <c r="TBZ3" s="523"/>
      <c r="TCA3" s="523"/>
      <c r="TCB3" s="523"/>
      <c r="TCC3" s="523"/>
      <c r="TCD3" s="523"/>
      <c r="TCE3" s="523"/>
      <c r="TCF3" s="523"/>
      <c r="TCG3" s="523"/>
      <c r="TCH3" s="523"/>
      <c r="TCI3" s="523"/>
      <c r="TCJ3" s="523"/>
      <c r="TCK3" s="523"/>
      <c r="TCL3" s="523"/>
      <c r="TCM3" s="523"/>
      <c r="TCN3" s="523"/>
      <c r="TCO3" s="523"/>
      <c r="TCP3" s="523"/>
      <c r="TCQ3" s="523"/>
      <c r="TCR3" s="523"/>
      <c r="TCS3" s="523"/>
      <c r="TCT3" s="523"/>
      <c r="TCU3" s="523"/>
      <c r="TCV3" s="523"/>
      <c r="TCW3" s="523"/>
      <c r="TCX3" s="523"/>
      <c r="TCY3" s="523"/>
      <c r="TCZ3" s="523"/>
      <c r="TDA3" s="523"/>
      <c r="TDB3" s="523"/>
      <c r="TDC3" s="523"/>
      <c r="TDD3" s="523"/>
      <c r="TDE3" s="523"/>
      <c r="TDF3" s="523"/>
      <c r="TDG3" s="523"/>
      <c r="TDH3" s="523"/>
      <c r="TDI3" s="523"/>
      <c r="TDJ3" s="523"/>
      <c r="TDK3" s="523"/>
      <c r="TDL3" s="523"/>
      <c r="TDM3" s="523"/>
      <c r="TDN3" s="523"/>
      <c r="TDO3" s="523"/>
      <c r="TDP3" s="523"/>
      <c r="TDQ3" s="523"/>
      <c r="TDR3" s="523"/>
      <c r="TDS3" s="523"/>
      <c r="TDT3" s="523"/>
      <c r="TDU3" s="523"/>
      <c r="TDV3" s="523"/>
      <c r="TDW3" s="523"/>
      <c r="TDX3" s="523"/>
      <c r="TDY3" s="523"/>
      <c r="TDZ3" s="523"/>
      <c r="TEA3" s="523"/>
      <c r="TEB3" s="523"/>
      <c r="TEC3" s="523"/>
      <c r="TED3" s="523"/>
      <c r="TEE3" s="523"/>
      <c r="TEF3" s="523"/>
      <c r="TEG3" s="523"/>
      <c r="TEH3" s="523"/>
      <c r="TEI3" s="523"/>
      <c r="TEJ3" s="523"/>
      <c r="TEK3" s="523"/>
      <c r="TEL3" s="523"/>
      <c r="TEM3" s="523"/>
      <c r="TEN3" s="523"/>
      <c r="TEO3" s="523"/>
      <c r="TEP3" s="523"/>
      <c r="TEQ3" s="523"/>
      <c r="TER3" s="523"/>
      <c r="TES3" s="523"/>
      <c r="TET3" s="523"/>
      <c r="TEU3" s="523"/>
      <c r="TEV3" s="523"/>
      <c r="TEW3" s="523"/>
      <c r="TEX3" s="523"/>
      <c r="TEY3" s="523"/>
      <c r="TEZ3" s="523"/>
      <c r="TFA3" s="523"/>
      <c r="TFB3" s="523"/>
      <c r="TFC3" s="523"/>
      <c r="TFD3" s="523"/>
      <c r="TFE3" s="523"/>
      <c r="TFF3" s="523"/>
      <c r="TFG3" s="523"/>
      <c r="TFH3" s="523"/>
      <c r="TFI3" s="523"/>
      <c r="TFJ3" s="523"/>
      <c r="TFK3" s="523"/>
      <c r="TFL3" s="523"/>
      <c r="TFM3" s="523"/>
      <c r="TFN3" s="523"/>
      <c r="TFO3" s="523"/>
      <c r="TFP3" s="523"/>
      <c r="TFQ3" s="523"/>
      <c r="TFR3" s="523"/>
      <c r="TFS3" s="523"/>
      <c r="TFT3" s="523"/>
      <c r="TFU3" s="523"/>
      <c r="TFV3" s="523"/>
      <c r="TFW3" s="523"/>
      <c r="TFX3" s="523"/>
      <c r="TFY3" s="523"/>
      <c r="TFZ3" s="523"/>
      <c r="TGA3" s="523"/>
      <c r="TGB3" s="523"/>
      <c r="TGC3" s="523"/>
      <c r="TGD3" s="523"/>
      <c r="TGE3" s="523"/>
      <c r="TGF3" s="523"/>
      <c r="TGG3" s="523"/>
      <c r="TGH3" s="523"/>
      <c r="TGI3" s="523"/>
      <c r="TGJ3" s="523"/>
      <c r="TGK3" s="523"/>
      <c r="TGL3" s="523"/>
      <c r="TGM3" s="523"/>
      <c r="TGN3" s="523"/>
      <c r="TGO3" s="523"/>
      <c r="TGP3" s="523"/>
      <c r="TGQ3" s="523"/>
      <c r="TGR3" s="523"/>
      <c r="TGS3" s="523"/>
      <c r="TGT3" s="523"/>
      <c r="TGU3" s="523"/>
      <c r="TGV3" s="523"/>
      <c r="TGW3" s="523"/>
      <c r="TGX3" s="523"/>
      <c r="TGY3" s="523"/>
      <c r="TGZ3" s="523"/>
      <c r="THA3" s="523"/>
      <c r="THB3" s="523"/>
      <c r="THC3" s="523"/>
      <c r="THD3" s="523"/>
      <c r="THE3" s="523"/>
      <c r="THF3" s="523"/>
      <c r="THG3" s="523"/>
      <c r="THH3" s="523"/>
      <c r="THI3" s="523"/>
      <c r="THJ3" s="523"/>
      <c r="THK3" s="523"/>
      <c r="THL3" s="523"/>
      <c r="THM3" s="523"/>
      <c r="THN3" s="523"/>
      <c r="THO3" s="523"/>
      <c r="THP3" s="523"/>
      <c r="THQ3" s="523"/>
      <c r="THR3" s="523"/>
      <c r="THS3" s="523"/>
      <c r="THT3" s="523"/>
      <c r="THU3" s="523"/>
      <c r="THV3" s="523"/>
      <c r="THW3" s="523"/>
      <c r="THX3" s="523"/>
      <c r="THY3" s="523"/>
      <c r="THZ3" s="523"/>
      <c r="TIA3" s="523"/>
      <c r="TIB3" s="523"/>
      <c r="TIC3" s="523"/>
      <c r="TID3" s="523"/>
      <c r="TIE3" s="523"/>
      <c r="TIF3" s="523"/>
      <c r="TIG3" s="523"/>
      <c r="TIH3" s="523"/>
      <c r="TII3" s="523"/>
      <c r="TIJ3" s="523"/>
      <c r="TIK3" s="523"/>
      <c r="TIL3" s="523"/>
      <c r="TIM3" s="523"/>
      <c r="TIN3" s="523"/>
      <c r="TIO3" s="523"/>
      <c r="TIP3" s="523"/>
      <c r="TIQ3" s="523"/>
      <c r="TIR3" s="523"/>
      <c r="TIS3" s="523"/>
      <c r="TIT3" s="523"/>
      <c r="TIU3" s="523"/>
      <c r="TIV3" s="523"/>
      <c r="TIW3" s="523"/>
      <c r="TIX3" s="523"/>
      <c r="TIY3" s="523"/>
      <c r="TIZ3" s="523"/>
      <c r="TJA3" s="523"/>
      <c r="TJB3" s="523"/>
      <c r="TJC3" s="523"/>
      <c r="TJD3" s="523"/>
      <c r="TJE3" s="523"/>
      <c r="TJF3" s="523"/>
      <c r="TJG3" s="523"/>
      <c r="TJH3" s="523"/>
      <c r="TJI3" s="523"/>
      <c r="TJJ3" s="523"/>
      <c r="TJK3" s="523"/>
      <c r="TJL3" s="523"/>
      <c r="TJM3" s="523"/>
      <c r="TJN3" s="523"/>
      <c r="TJO3" s="523"/>
      <c r="TJP3" s="523"/>
      <c r="TJQ3" s="523"/>
      <c r="TJR3" s="523"/>
      <c r="TJS3" s="523"/>
      <c r="TJT3" s="523"/>
      <c r="TJU3" s="523"/>
      <c r="TJV3" s="523"/>
      <c r="TJW3" s="523"/>
      <c r="TJX3" s="523"/>
      <c r="TJY3" s="523"/>
      <c r="TJZ3" s="523"/>
      <c r="TKA3" s="523"/>
      <c r="TKB3" s="523"/>
      <c r="TKC3" s="523"/>
      <c r="TKD3" s="523"/>
      <c r="TKE3" s="523"/>
      <c r="TKF3" s="523"/>
      <c r="TKG3" s="523"/>
      <c r="TKH3" s="523"/>
      <c r="TKI3" s="523"/>
      <c r="TKJ3" s="523"/>
      <c r="TKK3" s="523"/>
      <c r="TKL3" s="523"/>
      <c r="TKM3" s="523"/>
      <c r="TKN3" s="523"/>
      <c r="TKO3" s="523"/>
      <c r="TKP3" s="523"/>
      <c r="TKQ3" s="523"/>
      <c r="TKR3" s="523"/>
      <c r="TKS3" s="523"/>
      <c r="TKT3" s="523"/>
      <c r="TKU3" s="523"/>
      <c r="TKV3" s="523"/>
      <c r="TKW3" s="523"/>
      <c r="TKX3" s="523"/>
      <c r="TKY3" s="523"/>
      <c r="TKZ3" s="523"/>
      <c r="TLA3" s="523"/>
      <c r="TLB3" s="523"/>
      <c r="TLC3" s="523"/>
      <c r="TLD3" s="523"/>
      <c r="TLE3" s="523"/>
      <c r="TLF3" s="523"/>
      <c r="TLG3" s="523"/>
      <c r="TLH3" s="523"/>
      <c r="TLI3" s="523"/>
      <c r="TLJ3" s="523"/>
      <c r="TLK3" s="523"/>
      <c r="TLL3" s="523"/>
      <c r="TLM3" s="523"/>
      <c r="TLN3" s="523"/>
      <c r="TLO3" s="523"/>
      <c r="TLP3" s="523"/>
      <c r="TLQ3" s="523"/>
      <c r="TLR3" s="523"/>
      <c r="TLS3" s="523"/>
      <c r="TLT3" s="523"/>
      <c r="TLU3" s="523"/>
      <c r="TLV3" s="523"/>
      <c r="TLW3" s="523"/>
      <c r="TLX3" s="523"/>
      <c r="TLY3" s="523"/>
      <c r="TLZ3" s="523"/>
      <c r="TMA3" s="523"/>
      <c r="TMB3" s="523"/>
      <c r="TMC3" s="523"/>
      <c r="TMD3" s="523"/>
      <c r="TME3" s="523"/>
      <c r="TMF3" s="523"/>
      <c r="TMG3" s="523"/>
      <c r="TMH3" s="523"/>
      <c r="TMI3" s="523"/>
      <c r="TMJ3" s="523"/>
      <c r="TMK3" s="523"/>
      <c r="TML3" s="523"/>
      <c r="TMM3" s="523"/>
      <c r="TMN3" s="523"/>
      <c r="TMO3" s="523"/>
      <c r="TMP3" s="523"/>
      <c r="TMQ3" s="523"/>
      <c r="TMR3" s="523"/>
      <c r="TMS3" s="523"/>
      <c r="TMT3" s="523"/>
      <c r="TMU3" s="523"/>
      <c r="TMV3" s="523"/>
      <c r="TMW3" s="523"/>
      <c r="TMX3" s="523"/>
      <c r="TMY3" s="523"/>
      <c r="TMZ3" s="523"/>
      <c r="TNA3" s="523"/>
      <c r="TNB3" s="523"/>
      <c r="TNC3" s="523"/>
      <c r="TND3" s="523"/>
      <c r="TNE3" s="523"/>
      <c r="TNF3" s="523"/>
      <c r="TNG3" s="523"/>
      <c r="TNH3" s="523"/>
      <c r="TNI3" s="523"/>
      <c r="TNJ3" s="523"/>
      <c r="TNK3" s="523"/>
      <c r="TNL3" s="523"/>
      <c r="TNM3" s="523"/>
      <c r="TNN3" s="523"/>
      <c r="TNO3" s="523"/>
      <c r="TNP3" s="523"/>
      <c r="TNQ3" s="523"/>
      <c r="TNR3" s="523"/>
      <c r="TNS3" s="523"/>
      <c r="TNT3" s="523"/>
      <c r="TNU3" s="523"/>
      <c r="TNV3" s="523"/>
      <c r="TNW3" s="523"/>
      <c r="TNX3" s="523"/>
      <c r="TNY3" s="523"/>
      <c r="TNZ3" s="523"/>
      <c r="TOA3" s="523"/>
      <c r="TOB3" s="523"/>
      <c r="TOC3" s="523"/>
      <c r="TOD3" s="523"/>
      <c r="TOE3" s="523"/>
      <c r="TOF3" s="523"/>
      <c r="TOG3" s="523"/>
      <c r="TOH3" s="523"/>
      <c r="TOI3" s="523"/>
      <c r="TOJ3" s="523"/>
      <c r="TOK3" s="523"/>
      <c r="TOL3" s="523"/>
      <c r="TOM3" s="523"/>
      <c r="TON3" s="523"/>
      <c r="TOO3" s="523"/>
      <c r="TOP3" s="523"/>
      <c r="TOQ3" s="523"/>
      <c r="TOR3" s="523"/>
      <c r="TOS3" s="523"/>
      <c r="TOT3" s="523"/>
      <c r="TOU3" s="523"/>
      <c r="TOV3" s="523"/>
      <c r="TOW3" s="523"/>
      <c r="TOX3" s="523"/>
      <c r="TOY3" s="523"/>
      <c r="TOZ3" s="523"/>
      <c r="TPA3" s="523"/>
      <c r="TPB3" s="523"/>
      <c r="TPC3" s="523"/>
      <c r="TPD3" s="523"/>
      <c r="TPE3" s="523"/>
      <c r="TPF3" s="523"/>
      <c r="TPG3" s="523"/>
      <c r="TPH3" s="523"/>
      <c r="TPI3" s="523"/>
      <c r="TPJ3" s="523"/>
      <c r="TPK3" s="523"/>
      <c r="TPL3" s="523"/>
      <c r="TPM3" s="523"/>
      <c r="TPN3" s="523"/>
      <c r="TPO3" s="523"/>
      <c r="TPP3" s="523"/>
      <c r="TPQ3" s="523"/>
      <c r="TPR3" s="523"/>
      <c r="TPS3" s="523"/>
      <c r="TPT3" s="523"/>
      <c r="TPU3" s="523"/>
      <c r="TPV3" s="523"/>
      <c r="TPW3" s="523"/>
      <c r="TPX3" s="523"/>
      <c r="TPY3" s="523"/>
      <c r="TPZ3" s="523"/>
      <c r="TQA3" s="523"/>
      <c r="TQB3" s="523"/>
      <c r="TQC3" s="523"/>
      <c r="TQD3" s="523"/>
      <c r="TQE3" s="523"/>
      <c r="TQF3" s="523"/>
      <c r="TQG3" s="523"/>
      <c r="TQH3" s="523"/>
      <c r="TQI3" s="523"/>
      <c r="TQJ3" s="523"/>
      <c r="TQK3" s="523"/>
      <c r="TQL3" s="523"/>
      <c r="TQM3" s="523"/>
      <c r="TQN3" s="523"/>
      <c r="TQO3" s="523"/>
      <c r="TQP3" s="523"/>
      <c r="TQQ3" s="523"/>
      <c r="TQR3" s="523"/>
      <c r="TQS3" s="523"/>
      <c r="TQT3" s="523"/>
      <c r="TQU3" s="523"/>
      <c r="TQV3" s="523"/>
      <c r="TQW3" s="523"/>
      <c r="TQX3" s="523"/>
      <c r="TQY3" s="523"/>
      <c r="TQZ3" s="523"/>
      <c r="TRA3" s="523"/>
      <c r="TRB3" s="523"/>
      <c r="TRC3" s="523"/>
      <c r="TRD3" s="523"/>
      <c r="TRE3" s="523"/>
      <c r="TRF3" s="523"/>
      <c r="TRG3" s="523"/>
      <c r="TRH3" s="523"/>
      <c r="TRI3" s="523"/>
      <c r="TRJ3" s="523"/>
      <c r="TRK3" s="523"/>
      <c r="TRL3" s="523"/>
      <c r="TRM3" s="523"/>
      <c r="TRN3" s="523"/>
      <c r="TRO3" s="523"/>
      <c r="TRP3" s="523"/>
      <c r="TRQ3" s="523"/>
      <c r="TRR3" s="523"/>
      <c r="TRS3" s="523"/>
      <c r="TRT3" s="523"/>
      <c r="TRU3" s="523"/>
      <c r="TRV3" s="523"/>
      <c r="TRW3" s="523"/>
      <c r="TRX3" s="523"/>
      <c r="TRY3" s="523"/>
      <c r="TRZ3" s="523"/>
      <c r="TSA3" s="523"/>
      <c r="TSB3" s="523"/>
      <c r="TSC3" s="523"/>
      <c r="TSD3" s="523"/>
      <c r="TSE3" s="523"/>
      <c r="TSF3" s="523"/>
      <c r="TSG3" s="523"/>
      <c r="TSH3" s="523"/>
      <c r="TSI3" s="523"/>
      <c r="TSJ3" s="523"/>
      <c r="TSK3" s="523"/>
      <c r="TSL3" s="523"/>
      <c r="TSM3" s="523"/>
      <c r="TSN3" s="523"/>
      <c r="TSO3" s="523"/>
      <c r="TSP3" s="523"/>
      <c r="TSQ3" s="523"/>
      <c r="TSR3" s="523"/>
      <c r="TSS3" s="523"/>
      <c r="TST3" s="523"/>
      <c r="TSU3" s="523"/>
      <c r="TSV3" s="523"/>
      <c r="TSW3" s="523"/>
      <c r="TSX3" s="523"/>
      <c r="TSY3" s="523"/>
      <c r="TSZ3" s="523"/>
      <c r="TTA3" s="523"/>
      <c r="TTB3" s="523"/>
      <c r="TTC3" s="523"/>
      <c r="TTD3" s="523"/>
      <c r="TTE3" s="523"/>
      <c r="TTF3" s="523"/>
      <c r="TTG3" s="523"/>
      <c r="TTH3" s="523"/>
      <c r="TTI3" s="523"/>
      <c r="TTJ3" s="523"/>
      <c r="TTK3" s="523"/>
      <c r="TTL3" s="523"/>
      <c r="TTM3" s="523"/>
      <c r="TTN3" s="523"/>
      <c r="TTO3" s="523"/>
      <c r="TTP3" s="523"/>
      <c r="TTQ3" s="523"/>
      <c r="TTR3" s="523"/>
      <c r="TTS3" s="523"/>
      <c r="TTT3" s="523"/>
      <c r="TTU3" s="523"/>
      <c r="TTV3" s="523"/>
      <c r="TTW3" s="523"/>
      <c r="TTX3" s="523"/>
      <c r="TTY3" s="523"/>
      <c r="TTZ3" s="523"/>
      <c r="TUA3" s="523"/>
      <c r="TUB3" s="523"/>
      <c r="TUC3" s="523"/>
      <c r="TUD3" s="523"/>
      <c r="TUE3" s="523"/>
      <c r="TUF3" s="523"/>
      <c r="TUG3" s="523"/>
      <c r="TUH3" s="523"/>
      <c r="TUI3" s="523"/>
      <c r="TUJ3" s="523"/>
      <c r="TUK3" s="523"/>
      <c r="TUL3" s="523"/>
      <c r="TUM3" s="523"/>
      <c r="TUN3" s="523"/>
      <c r="TUO3" s="523"/>
      <c r="TUP3" s="523"/>
      <c r="TUQ3" s="523"/>
      <c r="TUR3" s="523"/>
      <c r="TUS3" s="523"/>
      <c r="TUT3" s="523"/>
      <c r="TUU3" s="523"/>
      <c r="TUV3" s="523"/>
      <c r="TUW3" s="523"/>
      <c r="TUX3" s="523"/>
      <c r="TUY3" s="523"/>
      <c r="TUZ3" s="523"/>
      <c r="TVA3" s="523"/>
      <c r="TVB3" s="523"/>
      <c r="TVC3" s="523"/>
      <c r="TVD3" s="523"/>
      <c r="TVE3" s="523"/>
      <c r="TVF3" s="523"/>
      <c r="TVG3" s="523"/>
      <c r="TVH3" s="523"/>
      <c r="TVI3" s="523"/>
      <c r="TVJ3" s="523"/>
      <c r="TVK3" s="523"/>
      <c r="TVL3" s="523"/>
      <c r="TVM3" s="523"/>
      <c r="TVN3" s="523"/>
      <c r="TVO3" s="523"/>
      <c r="TVP3" s="523"/>
      <c r="TVQ3" s="523"/>
      <c r="TVR3" s="523"/>
      <c r="TVS3" s="523"/>
      <c r="TVT3" s="523"/>
      <c r="TVU3" s="523"/>
      <c r="TVV3" s="523"/>
      <c r="TVW3" s="523"/>
      <c r="TVX3" s="523"/>
      <c r="TVY3" s="523"/>
      <c r="TVZ3" s="523"/>
      <c r="TWA3" s="523"/>
      <c r="TWB3" s="523"/>
      <c r="TWC3" s="523"/>
      <c r="TWD3" s="523"/>
      <c r="TWE3" s="523"/>
      <c r="TWF3" s="523"/>
      <c r="TWG3" s="523"/>
      <c r="TWH3" s="523"/>
      <c r="TWI3" s="523"/>
      <c r="TWJ3" s="523"/>
      <c r="TWK3" s="523"/>
      <c r="TWL3" s="523"/>
      <c r="TWM3" s="523"/>
      <c r="TWN3" s="523"/>
      <c r="TWO3" s="523"/>
      <c r="TWP3" s="523"/>
      <c r="TWQ3" s="523"/>
      <c r="TWR3" s="523"/>
      <c r="TWS3" s="523"/>
      <c r="TWT3" s="523"/>
      <c r="TWU3" s="523"/>
      <c r="TWV3" s="523"/>
      <c r="TWW3" s="523"/>
      <c r="TWX3" s="523"/>
      <c r="TWY3" s="523"/>
      <c r="TWZ3" s="523"/>
      <c r="TXA3" s="523"/>
      <c r="TXB3" s="523"/>
      <c r="TXC3" s="523"/>
      <c r="TXD3" s="523"/>
      <c r="TXE3" s="523"/>
      <c r="TXF3" s="523"/>
      <c r="TXG3" s="523"/>
      <c r="TXH3" s="523"/>
      <c r="TXI3" s="523"/>
      <c r="TXJ3" s="523"/>
      <c r="TXK3" s="523"/>
      <c r="TXL3" s="523"/>
      <c r="TXM3" s="523"/>
      <c r="TXN3" s="523"/>
      <c r="TXO3" s="523"/>
      <c r="TXP3" s="523"/>
      <c r="TXQ3" s="523"/>
      <c r="TXR3" s="523"/>
      <c r="TXS3" s="523"/>
      <c r="TXT3" s="523"/>
      <c r="TXU3" s="523"/>
      <c r="TXV3" s="523"/>
      <c r="TXW3" s="523"/>
      <c r="TXX3" s="523"/>
      <c r="TXY3" s="523"/>
      <c r="TXZ3" s="523"/>
      <c r="TYA3" s="523"/>
      <c r="TYB3" s="523"/>
      <c r="TYC3" s="523"/>
      <c r="TYD3" s="523"/>
      <c r="TYE3" s="523"/>
      <c r="TYF3" s="523"/>
      <c r="TYG3" s="523"/>
      <c r="TYH3" s="523"/>
      <c r="TYI3" s="523"/>
      <c r="TYJ3" s="523"/>
      <c r="TYK3" s="523"/>
      <c r="TYL3" s="523"/>
      <c r="TYM3" s="523"/>
      <c r="TYN3" s="523"/>
      <c r="TYO3" s="523"/>
      <c r="TYP3" s="523"/>
      <c r="TYQ3" s="523"/>
      <c r="TYR3" s="523"/>
      <c r="TYS3" s="523"/>
      <c r="TYT3" s="523"/>
      <c r="TYU3" s="523"/>
      <c r="TYV3" s="523"/>
      <c r="TYW3" s="523"/>
      <c r="TYX3" s="523"/>
      <c r="TYY3" s="523"/>
      <c r="TYZ3" s="523"/>
      <c r="TZA3" s="523"/>
      <c r="TZB3" s="523"/>
      <c r="TZC3" s="523"/>
      <c r="TZD3" s="523"/>
      <c r="TZE3" s="523"/>
      <c r="TZF3" s="523"/>
      <c r="TZG3" s="523"/>
      <c r="TZH3" s="523"/>
      <c r="TZI3" s="523"/>
      <c r="TZJ3" s="523"/>
      <c r="TZK3" s="523"/>
      <c r="TZL3" s="523"/>
      <c r="TZM3" s="523"/>
      <c r="TZN3" s="523"/>
      <c r="TZO3" s="523"/>
      <c r="TZP3" s="523"/>
      <c r="TZQ3" s="523"/>
      <c r="TZR3" s="523"/>
      <c r="TZS3" s="523"/>
      <c r="TZT3" s="523"/>
      <c r="TZU3" s="523"/>
      <c r="TZV3" s="523"/>
      <c r="TZW3" s="523"/>
      <c r="TZX3" s="523"/>
      <c r="TZY3" s="523"/>
      <c r="TZZ3" s="523"/>
      <c r="UAA3" s="523"/>
      <c r="UAB3" s="523"/>
      <c r="UAC3" s="523"/>
      <c r="UAD3" s="523"/>
      <c r="UAE3" s="523"/>
      <c r="UAF3" s="523"/>
      <c r="UAG3" s="523"/>
      <c r="UAH3" s="523"/>
      <c r="UAI3" s="523"/>
      <c r="UAJ3" s="523"/>
      <c r="UAK3" s="523"/>
      <c r="UAL3" s="523"/>
      <c r="UAM3" s="523"/>
      <c r="UAN3" s="523"/>
      <c r="UAO3" s="523"/>
      <c r="UAP3" s="523"/>
      <c r="UAQ3" s="523"/>
      <c r="UAR3" s="523"/>
      <c r="UAS3" s="523"/>
      <c r="UAT3" s="523"/>
      <c r="UAU3" s="523"/>
      <c r="UAV3" s="523"/>
      <c r="UAW3" s="523"/>
      <c r="UAX3" s="523"/>
      <c r="UAY3" s="523"/>
      <c r="UAZ3" s="523"/>
      <c r="UBA3" s="523"/>
      <c r="UBB3" s="523"/>
      <c r="UBC3" s="523"/>
      <c r="UBD3" s="523"/>
      <c r="UBE3" s="523"/>
      <c r="UBF3" s="523"/>
      <c r="UBG3" s="523"/>
      <c r="UBH3" s="523"/>
      <c r="UBI3" s="523"/>
      <c r="UBJ3" s="523"/>
      <c r="UBK3" s="523"/>
      <c r="UBL3" s="523"/>
      <c r="UBM3" s="523"/>
      <c r="UBN3" s="523"/>
      <c r="UBO3" s="523"/>
      <c r="UBP3" s="523"/>
      <c r="UBQ3" s="523"/>
      <c r="UBR3" s="523"/>
      <c r="UBS3" s="523"/>
      <c r="UBT3" s="523"/>
      <c r="UBU3" s="523"/>
      <c r="UBV3" s="523"/>
      <c r="UBW3" s="523"/>
      <c r="UBX3" s="523"/>
      <c r="UBY3" s="523"/>
      <c r="UBZ3" s="523"/>
      <c r="UCA3" s="523"/>
      <c r="UCB3" s="523"/>
      <c r="UCC3" s="523"/>
      <c r="UCD3" s="523"/>
      <c r="UCE3" s="523"/>
      <c r="UCF3" s="523"/>
      <c r="UCG3" s="523"/>
      <c r="UCH3" s="523"/>
      <c r="UCI3" s="523"/>
      <c r="UCJ3" s="523"/>
      <c r="UCK3" s="523"/>
      <c r="UCL3" s="523"/>
      <c r="UCM3" s="523"/>
      <c r="UCN3" s="523"/>
      <c r="UCO3" s="523"/>
      <c r="UCP3" s="523"/>
      <c r="UCQ3" s="523"/>
      <c r="UCR3" s="523"/>
      <c r="UCS3" s="523"/>
      <c r="UCT3" s="523"/>
      <c r="UCU3" s="523"/>
      <c r="UCV3" s="523"/>
      <c r="UCW3" s="523"/>
      <c r="UCX3" s="523"/>
      <c r="UCY3" s="523"/>
      <c r="UCZ3" s="523"/>
      <c r="UDA3" s="523"/>
      <c r="UDB3" s="523"/>
      <c r="UDC3" s="523"/>
      <c r="UDD3" s="523"/>
      <c r="UDE3" s="523"/>
      <c r="UDF3" s="523"/>
      <c r="UDG3" s="523"/>
      <c r="UDH3" s="523"/>
      <c r="UDI3" s="523"/>
      <c r="UDJ3" s="523"/>
      <c r="UDK3" s="523"/>
      <c r="UDL3" s="523"/>
      <c r="UDM3" s="523"/>
      <c r="UDN3" s="523"/>
      <c r="UDO3" s="523"/>
      <c r="UDP3" s="523"/>
      <c r="UDQ3" s="523"/>
      <c r="UDR3" s="523"/>
      <c r="UDS3" s="523"/>
      <c r="UDT3" s="523"/>
      <c r="UDU3" s="523"/>
      <c r="UDV3" s="523"/>
      <c r="UDW3" s="523"/>
      <c r="UDX3" s="523"/>
      <c r="UDY3" s="523"/>
      <c r="UDZ3" s="523"/>
      <c r="UEA3" s="523"/>
      <c r="UEB3" s="523"/>
      <c r="UEC3" s="523"/>
      <c r="UED3" s="523"/>
      <c r="UEE3" s="523"/>
      <c r="UEF3" s="523"/>
      <c r="UEG3" s="523"/>
      <c r="UEH3" s="523"/>
      <c r="UEI3" s="523"/>
      <c r="UEJ3" s="523"/>
      <c r="UEK3" s="523"/>
      <c r="UEL3" s="523"/>
      <c r="UEM3" s="523"/>
      <c r="UEN3" s="523"/>
      <c r="UEO3" s="523"/>
      <c r="UEP3" s="523"/>
      <c r="UEQ3" s="523"/>
      <c r="UER3" s="523"/>
      <c r="UES3" s="523"/>
      <c r="UET3" s="523"/>
      <c r="UEU3" s="523"/>
      <c r="UEV3" s="523"/>
      <c r="UEW3" s="523"/>
      <c r="UEX3" s="523"/>
      <c r="UEY3" s="523"/>
      <c r="UEZ3" s="523"/>
      <c r="UFA3" s="523"/>
      <c r="UFB3" s="523"/>
      <c r="UFC3" s="523"/>
      <c r="UFD3" s="523"/>
      <c r="UFE3" s="523"/>
      <c r="UFF3" s="523"/>
      <c r="UFG3" s="523"/>
      <c r="UFH3" s="523"/>
      <c r="UFI3" s="523"/>
      <c r="UFJ3" s="523"/>
      <c r="UFK3" s="523"/>
      <c r="UFL3" s="523"/>
      <c r="UFM3" s="523"/>
      <c r="UFN3" s="523"/>
      <c r="UFO3" s="523"/>
      <c r="UFP3" s="523"/>
      <c r="UFQ3" s="523"/>
      <c r="UFR3" s="523"/>
      <c r="UFS3" s="523"/>
      <c r="UFT3" s="523"/>
      <c r="UFU3" s="523"/>
      <c r="UFV3" s="523"/>
      <c r="UFW3" s="523"/>
      <c r="UFX3" s="523"/>
      <c r="UFY3" s="523"/>
      <c r="UFZ3" s="523"/>
      <c r="UGA3" s="523"/>
      <c r="UGB3" s="523"/>
      <c r="UGC3" s="523"/>
      <c r="UGD3" s="523"/>
      <c r="UGE3" s="523"/>
      <c r="UGF3" s="523"/>
      <c r="UGG3" s="523"/>
      <c r="UGH3" s="523"/>
      <c r="UGI3" s="523"/>
      <c r="UGJ3" s="523"/>
      <c r="UGK3" s="523"/>
      <c r="UGL3" s="523"/>
      <c r="UGM3" s="523"/>
      <c r="UGN3" s="523"/>
      <c r="UGO3" s="523"/>
      <c r="UGP3" s="523"/>
      <c r="UGQ3" s="523"/>
      <c r="UGR3" s="523"/>
      <c r="UGS3" s="523"/>
      <c r="UGT3" s="523"/>
      <c r="UGU3" s="523"/>
      <c r="UGV3" s="523"/>
      <c r="UGW3" s="523"/>
      <c r="UGX3" s="523"/>
      <c r="UGY3" s="523"/>
      <c r="UGZ3" s="523"/>
      <c r="UHA3" s="523"/>
      <c r="UHB3" s="523"/>
      <c r="UHC3" s="523"/>
      <c r="UHD3" s="523"/>
      <c r="UHE3" s="523"/>
      <c r="UHF3" s="523"/>
      <c r="UHG3" s="523"/>
      <c r="UHH3" s="523"/>
      <c r="UHI3" s="523"/>
      <c r="UHJ3" s="523"/>
      <c r="UHK3" s="523"/>
      <c r="UHL3" s="523"/>
      <c r="UHM3" s="523"/>
      <c r="UHN3" s="523"/>
      <c r="UHO3" s="523"/>
      <c r="UHP3" s="523"/>
      <c r="UHQ3" s="523"/>
      <c r="UHR3" s="523"/>
      <c r="UHS3" s="523"/>
      <c r="UHT3" s="523"/>
      <c r="UHU3" s="523"/>
      <c r="UHV3" s="523"/>
      <c r="UHW3" s="523"/>
      <c r="UHX3" s="523"/>
      <c r="UHY3" s="523"/>
      <c r="UHZ3" s="523"/>
      <c r="UIA3" s="523"/>
      <c r="UIB3" s="523"/>
      <c r="UIC3" s="523"/>
      <c r="UID3" s="523"/>
      <c r="UIE3" s="523"/>
      <c r="UIF3" s="523"/>
      <c r="UIG3" s="523"/>
      <c r="UIH3" s="523"/>
      <c r="UII3" s="523"/>
      <c r="UIJ3" s="523"/>
      <c r="UIK3" s="523"/>
      <c r="UIL3" s="523"/>
      <c r="UIM3" s="523"/>
      <c r="UIN3" s="523"/>
      <c r="UIO3" s="523"/>
      <c r="UIP3" s="523"/>
      <c r="UIQ3" s="523"/>
      <c r="UIR3" s="523"/>
      <c r="UIS3" s="523"/>
      <c r="UIT3" s="523"/>
      <c r="UIU3" s="523"/>
      <c r="UIV3" s="523"/>
      <c r="UIW3" s="523"/>
      <c r="UIX3" s="523"/>
      <c r="UIY3" s="523"/>
      <c r="UIZ3" s="523"/>
      <c r="UJA3" s="523"/>
      <c r="UJB3" s="523"/>
      <c r="UJC3" s="523"/>
      <c r="UJD3" s="523"/>
      <c r="UJE3" s="523"/>
      <c r="UJF3" s="523"/>
      <c r="UJG3" s="523"/>
      <c r="UJH3" s="523"/>
      <c r="UJI3" s="523"/>
      <c r="UJJ3" s="523"/>
      <c r="UJK3" s="523"/>
      <c r="UJL3" s="523"/>
      <c r="UJM3" s="523"/>
      <c r="UJN3" s="523"/>
      <c r="UJO3" s="523"/>
      <c r="UJP3" s="523"/>
      <c r="UJQ3" s="523"/>
      <c r="UJR3" s="523"/>
      <c r="UJS3" s="523"/>
      <c r="UJT3" s="523"/>
      <c r="UJU3" s="523"/>
      <c r="UJV3" s="523"/>
      <c r="UJW3" s="523"/>
      <c r="UJX3" s="523"/>
      <c r="UJY3" s="523"/>
      <c r="UJZ3" s="523"/>
      <c r="UKA3" s="523"/>
      <c r="UKB3" s="523"/>
      <c r="UKC3" s="523"/>
      <c r="UKD3" s="523"/>
      <c r="UKE3" s="523"/>
      <c r="UKF3" s="523"/>
      <c r="UKG3" s="523"/>
      <c r="UKH3" s="523"/>
      <c r="UKI3" s="523"/>
      <c r="UKJ3" s="523"/>
      <c r="UKK3" s="523"/>
      <c r="UKL3" s="523"/>
      <c r="UKM3" s="523"/>
      <c r="UKN3" s="523"/>
      <c r="UKO3" s="523"/>
      <c r="UKP3" s="523"/>
      <c r="UKQ3" s="523"/>
      <c r="UKR3" s="523"/>
      <c r="UKS3" s="523"/>
      <c r="UKT3" s="523"/>
      <c r="UKU3" s="523"/>
      <c r="UKV3" s="523"/>
      <c r="UKW3" s="523"/>
      <c r="UKX3" s="523"/>
      <c r="UKY3" s="523"/>
      <c r="UKZ3" s="523"/>
      <c r="ULA3" s="523"/>
      <c r="ULB3" s="523"/>
      <c r="ULC3" s="523"/>
      <c r="ULD3" s="523"/>
      <c r="ULE3" s="523"/>
      <c r="ULF3" s="523"/>
      <c r="ULG3" s="523"/>
      <c r="ULH3" s="523"/>
      <c r="ULI3" s="523"/>
      <c r="ULJ3" s="523"/>
      <c r="ULK3" s="523"/>
      <c r="ULL3" s="523"/>
      <c r="ULM3" s="523"/>
      <c r="ULN3" s="523"/>
      <c r="ULO3" s="523"/>
      <c r="ULP3" s="523"/>
      <c r="ULQ3" s="523"/>
      <c r="ULR3" s="523"/>
      <c r="ULS3" s="523"/>
      <c r="ULT3" s="523"/>
      <c r="ULU3" s="523"/>
      <c r="ULV3" s="523"/>
      <c r="ULW3" s="523"/>
      <c r="ULX3" s="523"/>
      <c r="ULY3" s="523"/>
      <c r="ULZ3" s="523"/>
      <c r="UMA3" s="523"/>
      <c r="UMB3" s="523"/>
      <c r="UMC3" s="523"/>
      <c r="UMD3" s="523"/>
      <c r="UME3" s="523"/>
      <c r="UMF3" s="523"/>
      <c r="UMG3" s="523"/>
      <c r="UMH3" s="523"/>
      <c r="UMI3" s="523"/>
      <c r="UMJ3" s="523"/>
      <c r="UMK3" s="523"/>
      <c r="UML3" s="523"/>
      <c r="UMM3" s="523"/>
      <c r="UMN3" s="523"/>
      <c r="UMO3" s="523"/>
      <c r="UMP3" s="523"/>
      <c r="UMQ3" s="523"/>
      <c r="UMR3" s="523"/>
      <c r="UMS3" s="523"/>
      <c r="UMT3" s="523"/>
      <c r="UMU3" s="523"/>
      <c r="UMV3" s="523"/>
      <c r="UMW3" s="523"/>
      <c r="UMX3" s="523"/>
      <c r="UMY3" s="523"/>
      <c r="UMZ3" s="523"/>
      <c r="UNA3" s="523"/>
      <c r="UNB3" s="523"/>
      <c r="UNC3" s="523"/>
      <c r="UND3" s="523"/>
      <c r="UNE3" s="523"/>
      <c r="UNF3" s="523"/>
      <c r="UNG3" s="523"/>
      <c r="UNH3" s="523"/>
      <c r="UNI3" s="523"/>
      <c r="UNJ3" s="523"/>
      <c r="UNK3" s="523"/>
      <c r="UNL3" s="523"/>
      <c r="UNM3" s="523"/>
      <c r="UNN3" s="523"/>
      <c r="UNO3" s="523"/>
      <c r="UNP3" s="523"/>
      <c r="UNQ3" s="523"/>
      <c r="UNR3" s="523"/>
      <c r="UNS3" s="523"/>
      <c r="UNT3" s="523"/>
      <c r="UNU3" s="523"/>
      <c r="UNV3" s="523"/>
      <c r="UNW3" s="523"/>
      <c r="UNX3" s="523"/>
      <c r="UNY3" s="523"/>
      <c r="UNZ3" s="523"/>
      <c r="UOA3" s="523"/>
      <c r="UOB3" s="523"/>
      <c r="UOC3" s="523"/>
      <c r="UOD3" s="523"/>
      <c r="UOE3" s="523"/>
      <c r="UOF3" s="523"/>
      <c r="UOG3" s="523"/>
      <c r="UOH3" s="523"/>
      <c r="UOI3" s="523"/>
      <c r="UOJ3" s="523"/>
      <c r="UOK3" s="523"/>
      <c r="UOL3" s="523"/>
      <c r="UOM3" s="523"/>
      <c r="UON3" s="523"/>
      <c r="UOO3" s="523"/>
      <c r="UOP3" s="523"/>
      <c r="UOQ3" s="523"/>
      <c r="UOR3" s="523"/>
      <c r="UOS3" s="523"/>
      <c r="UOT3" s="523"/>
      <c r="UOU3" s="523"/>
      <c r="UOV3" s="523"/>
      <c r="UOW3" s="523"/>
      <c r="UOX3" s="523"/>
      <c r="UOY3" s="523"/>
      <c r="UOZ3" s="523"/>
      <c r="UPA3" s="523"/>
      <c r="UPB3" s="523"/>
      <c r="UPC3" s="523"/>
      <c r="UPD3" s="523"/>
      <c r="UPE3" s="523"/>
      <c r="UPF3" s="523"/>
      <c r="UPG3" s="523"/>
      <c r="UPH3" s="523"/>
      <c r="UPI3" s="523"/>
      <c r="UPJ3" s="523"/>
      <c r="UPK3" s="523"/>
      <c r="UPL3" s="523"/>
      <c r="UPM3" s="523"/>
      <c r="UPN3" s="523"/>
      <c r="UPO3" s="523"/>
      <c r="UPP3" s="523"/>
      <c r="UPQ3" s="523"/>
      <c r="UPR3" s="523"/>
      <c r="UPS3" s="523"/>
      <c r="UPT3" s="523"/>
      <c r="UPU3" s="523"/>
      <c r="UPV3" s="523"/>
      <c r="UPW3" s="523"/>
      <c r="UPX3" s="523"/>
      <c r="UPY3" s="523"/>
      <c r="UPZ3" s="523"/>
      <c r="UQA3" s="523"/>
      <c r="UQB3" s="523"/>
      <c r="UQC3" s="523"/>
      <c r="UQD3" s="523"/>
      <c r="UQE3" s="523"/>
      <c r="UQF3" s="523"/>
      <c r="UQG3" s="523"/>
      <c r="UQH3" s="523"/>
      <c r="UQI3" s="523"/>
      <c r="UQJ3" s="523"/>
      <c r="UQK3" s="523"/>
      <c r="UQL3" s="523"/>
      <c r="UQM3" s="523"/>
      <c r="UQN3" s="523"/>
      <c r="UQO3" s="523"/>
      <c r="UQP3" s="523"/>
      <c r="UQQ3" s="523"/>
      <c r="UQR3" s="523"/>
      <c r="UQS3" s="523"/>
      <c r="UQT3" s="523"/>
      <c r="UQU3" s="523"/>
      <c r="UQV3" s="523"/>
      <c r="UQW3" s="523"/>
      <c r="UQX3" s="523"/>
      <c r="UQY3" s="523"/>
      <c r="UQZ3" s="523"/>
      <c r="URA3" s="523"/>
      <c r="URB3" s="523"/>
      <c r="URC3" s="523"/>
      <c r="URD3" s="523"/>
      <c r="URE3" s="523"/>
      <c r="URF3" s="523"/>
      <c r="URG3" s="523"/>
      <c r="URH3" s="523"/>
      <c r="URI3" s="523"/>
      <c r="URJ3" s="523"/>
      <c r="URK3" s="523"/>
      <c r="URL3" s="523"/>
      <c r="URM3" s="523"/>
      <c r="URN3" s="523"/>
      <c r="URO3" s="523"/>
      <c r="URP3" s="523"/>
      <c r="URQ3" s="523"/>
      <c r="URR3" s="523"/>
      <c r="URS3" s="523"/>
      <c r="URT3" s="523"/>
      <c r="URU3" s="523"/>
      <c r="URV3" s="523"/>
      <c r="URW3" s="523"/>
      <c r="URX3" s="523"/>
      <c r="URY3" s="523"/>
      <c r="URZ3" s="523"/>
      <c r="USA3" s="523"/>
      <c r="USB3" s="523"/>
      <c r="USC3" s="523"/>
      <c r="USD3" s="523"/>
      <c r="USE3" s="523"/>
      <c r="USF3" s="523"/>
      <c r="USG3" s="523"/>
      <c r="USH3" s="523"/>
      <c r="USI3" s="523"/>
      <c r="USJ3" s="523"/>
      <c r="USK3" s="523"/>
      <c r="USL3" s="523"/>
      <c r="USM3" s="523"/>
      <c r="USN3" s="523"/>
      <c r="USO3" s="523"/>
      <c r="USP3" s="523"/>
      <c r="USQ3" s="523"/>
      <c r="USR3" s="523"/>
      <c r="USS3" s="523"/>
      <c r="UST3" s="523"/>
      <c r="USU3" s="523"/>
      <c r="USV3" s="523"/>
      <c r="USW3" s="523"/>
      <c r="USX3" s="523"/>
      <c r="USY3" s="523"/>
      <c r="USZ3" s="523"/>
      <c r="UTA3" s="523"/>
      <c r="UTB3" s="523"/>
      <c r="UTC3" s="523"/>
      <c r="UTD3" s="523"/>
      <c r="UTE3" s="523"/>
      <c r="UTF3" s="523"/>
      <c r="UTG3" s="523"/>
      <c r="UTH3" s="523"/>
      <c r="UTI3" s="523"/>
      <c r="UTJ3" s="523"/>
      <c r="UTK3" s="523"/>
      <c r="UTL3" s="523"/>
      <c r="UTM3" s="523"/>
      <c r="UTN3" s="523"/>
      <c r="UTO3" s="523"/>
      <c r="UTP3" s="523"/>
      <c r="UTQ3" s="523"/>
      <c r="UTR3" s="523"/>
      <c r="UTS3" s="523"/>
      <c r="UTT3" s="523"/>
      <c r="UTU3" s="523"/>
      <c r="UTV3" s="523"/>
      <c r="UTW3" s="523"/>
      <c r="UTX3" s="523"/>
      <c r="UTY3" s="523"/>
      <c r="UTZ3" s="523"/>
      <c r="UUA3" s="523"/>
      <c r="UUB3" s="523"/>
      <c r="UUC3" s="523"/>
      <c r="UUD3" s="523"/>
      <c r="UUE3" s="523"/>
      <c r="UUF3" s="523"/>
      <c r="UUG3" s="523"/>
      <c r="UUH3" s="523"/>
      <c r="UUI3" s="523"/>
      <c r="UUJ3" s="523"/>
      <c r="UUK3" s="523"/>
      <c r="UUL3" s="523"/>
      <c r="UUM3" s="523"/>
      <c r="UUN3" s="523"/>
      <c r="UUO3" s="523"/>
      <c r="UUP3" s="523"/>
      <c r="UUQ3" s="523"/>
      <c r="UUR3" s="523"/>
      <c r="UUS3" s="523"/>
      <c r="UUT3" s="523"/>
      <c r="UUU3" s="523"/>
      <c r="UUV3" s="523"/>
      <c r="UUW3" s="523"/>
      <c r="UUX3" s="523"/>
      <c r="UUY3" s="523"/>
      <c r="UUZ3" s="523"/>
      <c r="UVA3" s="523"/>
      <c r="UVB3" s="523"/>
      <c r="UVC3" s="523"/>
      <c r="UVD3" s="523"/>
      <c r="UVE3" s="523"/>
      <c r="UVF3" s="523"/>
      <c r="UVG3" s="523"/>
      <c r="UVH3" s="523"/>
      <c r="UVI3" s="523"/>
      <c r="UVJ3" s="523"/>
      <c r="UVK3" s="523"/>
      <c r="UVL3" s="523"/>
      <c r="UVM3" s="523"/>
      <c r="UVN3" s="523"/>
      <c r="UVO3" s="523"/>
      <c r="UVP3" s="523"/>
      <c r="UVQ3" s="523"/>
      <c r="UVR3" s="523"/>
      <c r="UVS3" s="523"/>
      <c r="UVT3" s="523"/>
      <c r="UVU3" s="523"/>
      <c r="UVV3" s="523"/>
      <c r="UVW3" s="523"/>
      <c r="UVX3" s="523"/>
      <c r="UVY3" s="523"/>
      <c r="UVZ3" s="523"/>
      <c r="UWA3" s="523"/>
      <c r="UWB3" s="523"/>
      <c r="UWC3" s="523"/>
      <c r="UWD3" s="523"/>
      <c r="UWE3" s="523"/>
      <c r="UWF3" s="523"/>
      <c r="UWG3" s="523"/>
      <c r="UWH3" s="523"/>
      <c r="UWI3" s="523"/>
      <c r="UWJ3" s="523"/>
      <c r="UWK3" s="523"/>
      <c r="UWL3" s="523"/>
      <c r="UWM3" s="523"/>
      <c r="UWN3" s="523"/>
      <c r="UWO3" s="523"/>
      <c r="UWP3" s="523"/>
      <c r="UWQ3" s="523"/>
      <c r="UWR3" s="523"/>
      <c r="UWS3" s="523"/>
      <c r="UWT3" s="523"/>
      <c r="UWU3" s="523"/>
      <c r="UWV3" s="523"/>
      <c r="UWW3" s="523"/>
      <c r="UWX3" s="523"/>
      <c r="UWY3" s="523"/>
      <c r="UWZ3" s="523"/>
      <c r="UXA3" s="523"/>
      <c r="UXB3" s="523"/>
      <c r="UXC3" s="523"/>
      <c r="UXD3" s="523"/>
      <c r="UXE3" s="523"/>
      <c r="UXF3" s="523"/>
      <c r="UXG3" s="523"/>
      <c r="UXH3" s="523"/>
      <c r="UXI3" s="523"/>
      <c r="UXJ3" s="523"/>
      <c r="UXK3" s="523"/>
      <c r="UXL3" s="523"/>
      <c r="UXM3" s="523"/>
      <c r="UXN3" s="523"/>
      <c r="UXO3" s="523"/>
      <c r="UXP3" s="523"/>
      <c r="UXQ3" s="523"/>
      <c r="UXR3" s="523"/>
      <c r="UXS3" s="523"/>
      <c r="UXT3" s="523"/>
      <c r="UXU3" s="523"/>
      <c r="UXV3" s="523"/>
      <c r="UXW3" s="523"/>
      <c r="UXX3" s="523"/>
      <c r="UXY3" s="523"/>
      <c r="UXZ3" s="523"/>
      <c r="UYA3" s="523"/>
      <c r="UYB3" s="523"/>
      <c r="UYC3" s="523"/>
      <c r="UYD3" s="523"/>
      <c r="UYE3" s="523"/>
      <c r="UYF3" s="523"/>
      <c r="UYG3" s="523"/>
      <c r="UYH3" s="523"/>
      <c r="UYI3" s="523"/>
      <c r="UYJ3" s="523"/>
      <c r="UYK3" s="523"/>
      <c r="UYL3" s="523"/>
      <c r="UYM3" s="523"/>
      <c r="UYN3" s="523"/>
      <c r="UYO3" s="523"/>
      <c r="UYP3" s="523"/>
      <c r="UYQ3" s="523"/>
      <c r="UYR3" s="523"/>
      <c r="UYS3" s="523"/>
      <c r="UYT3" s="523"/>
      <c r="UYU3" s="523"/>
      <c r="UYV3" s="523"/>
      <c r="UYW3" s="523"/>
      <c r="UYX3" s="523"/>
      <c r="UYY3" s="523"/>
      <c r="UYZ3" s="523"/>
      <c r="UZA3" s="523"/>
      <c r="UZB3" s="523"/>
      <c r="UZC3" s="523"/>
      <c r="UZD3" s="523"/>
      <c r="UZE3" s="523"/>
      <c r="UZF3" s="523"/>
      <c r="UZG3" s="523"/>
      <c r="UZH3" s="523"/>
      <c r="UZI3" s="523"/>
      <c r="UZJ3" s="523"/>
      <c r="UZK3" s="523"/>
      <c r="UZL3" s="523"/>
      <c r="UZM3" s="523"/>
      <c r="UZN3" s="523"/>
      <c r="UZO3" s="523"/>
      <c r="UZP3" s="523"/>
      <c r="UZQ3" s="523"/>
      <c r="UZR3" s="523"/>
      <c r="UZS3" s="523"/>
      <c r="UZT3" s="523"/>
      <c r="UZU3" s="523"/>
      <c r="UZV3" s="523"/>
      <c r="UZW3" s="523"/>
      <c r="UZX3" s="523"/>
      <c r="UZY3" s="523"/>
      <c r="UZZ3" s="523"/>
      <c r="VAA3" s="523"/>
      <c r="VAB3" s="523"/>
      <c r="VAC3" s="523"/>
      <c r="VAD3" s="523"/>
      <c r="VAE3" s="523"/>
      <c r="VAF3" s="523"/>
      <c r="VAG3" s="523"/>
      <c r="VAH3" s="523"/>
      <c r="VAI3" s="523"/>
      <c r="VAJ3" s="523"/>
      <c r="VAK3" s="523"/>
      <c r="VAL3" s="523"/>
      <c r="VAM3" s="523"/>
      <c r="VAN3" s="523"/>
      <c r="VAO3" s="523"/>
      <c r="VAP3" s="523"/>
      <c r="VAQ3" s="523"/>
      <c r="VAR3" s="523"/>
      <c r="VAS3" s="523"/>
      <c r="VAT3" s="523"/>
      <c r="VAU3" s="523"/>
      <c r="VAV3" s="523"/>
      <c r="VAW3" s="523"/>
      <c r="VAX3" s="523"/>
      <c r="VAY3" s="523"/>
      <c r="VAZ3" s="523"/>
      <c r="VBA3" s="523"/>
      <c r="VBB3" s="523"/>
      <c r="VBC3" s="523"/>
      <c r="VBD3" s="523"/>
      <c r="VBE3" s="523"/>
      <c r="VBF3" s="523"/>
      <c r="VBG3" s="523"/>
      <c r="VBH3" s="523"/>
      <c r="VBI3" s="523"/>
      <c r="VBJ3" s="523"/>
      <c r="VBK3" s="523"/>
      <c r="VBL3" s="523"/>
      <c r="VBM3" s="523"/>
      <c r="VBN3" s="523"/>
      <c r="VBO3" s="523"/>
      <c r="VBP3" s="523"/>
      <c r="VBQ3" s="523"/>
      <c r="VBR3" s="523"/>
      <c r="VBS3" s="523"/>
      <c r="VBT3" s="523"/>
      <c r="VBU3" s="523"/>
      <c r="VBV3" s="523"/>
      <c r="VBW3" s="523"/>
      <c r="VBX3" s="523"/>
      <c r="VBY3" s="523"/>
      <c r="VBZ3" s="523"/>
      <c r="VCA3" s="523"/>
      <c r="VCB3" s="523"/>
      <c r="VCC3" s="523"/>
      <c r="VCD3" s="523"/>
      <c r="VCE3" s="523"/>
      <c r="VCF3" s="523"/>
      <c r="VCG3" s="523"/>
      <c r="VCH3" s="523"/>
      <c r="VCI3" s="523"/>
      <c r="VCJ3" s="523"/>
      <c r="VCK3" s="523"/>
      <c r="VCL3" s="523"/>
      <c r="VCM3" s="523"/>
      <c r="VCN3" s="523"/>
      <c r="VCO3" s="523"/>
      <c r="VCP3" s="523"/>
      <c r="VCQ3" s="523"/>
      <c r="VCR3" s="523"/>
      <c r="VCS3" s="523"/>
      <c r="VCT3" s="523"/>
      <c r="VCU3" s="523"/>
      <c r="VCV3" s="523"/>
      <c r="VCW3" s="523"/>
      <c r="VCX3" s="523"/>
      <c r="VCY3" s="523"/>
      <c r="VCZ3" s="523"/>
      <c r="VDA3" s="523"/>
      <c r="VDB3" s="523"/>
      <c r="VDC3" s="523"/>
      <c r="VDD3" s="523"/>
      <c r="VDE3" s="523"/>
      <c r="VDF3" s="523"/>
      <c r="VDG3" s="523"/>
      <c r="VDH3" s="523"/>
      <c r="VDI3" s="523"/>
      <c r="VDJ3" s="523"/>
      <c r="VDK3" s="523"/>
      <c r="VDL3" s="523"/>
      <c r="VDM3" s="523"/>
      <c r="VDN3" s="523"/>
      <c r="VDO3" s="523"/>
      <c r="VDP3" s="523"/>
      <c r="VDQ3" s="523"/>
      <c r="VDR3" s="523"/>
      <c r="VDS3" s="523"/>
      <c r="VDT3" s="523"/>
      <c r="VDU3" s="523"/>
      <c r="VDV3" s="523"/>
      <c r="VDW3" s="523"/>
      <c r="VDX3" s="523"/>
      <c r="VDY3" s="523"/>
      <c r="VDZ3" s="523"/>
      <c r="VEA3" s="523"/>
      <c r="VEB3" s="523"/>
      <c r="VEC3" s="523"/>
      <c r="VED3" s="523"/>
      <c r="VEE3" s="523"/>
      <c r="VEF3" s="523"/>
      <c r="VEG3" s="523"/>
      <c r="VEH3" s="523"/>
      <c r="VEI3" s="523"/>
      <c r="VEJ3" s="523"/>
      <c r="VEK3" s="523"/>
      <c r="VEL3" s="523"/>
      <c r="VEM3" s="523"/>
      <c r="VEN3" s="523"/>
      <c r="VEO3" s="523"/>
      <c r="VEP3" s="523"/>
      <c r="VEQ3" s="523"/>
      <c r="VER3" s="523"/>
      <c r="VES3" s="523"/>
      <c r="VET3" s="523"/>
      <c r="VEU3" s="523"/>
      <c r="VEV3" s="523"/>
      <c r="VEW3" s="523"/>
      <c r="VEX3" s="523"/>
      <c r="VEY3" s="523"/>
      <c r="VEZ3" s="523"/>
      <c r="VFA3" s="523"/>
      <c r="VFB3" s="523"/>
      <c r="VFC3" s="523"/>
      <c r="VFD3" s="523"/>
      <c r="VFE3" s="523"/>
      <c r="VFF3" s="523"/>
      <c r="VFG3" s="523"/>
      <c r="VFH3" s="523"/>
      <c r="VFI3" s="523"/>
      <c r="VFJ3" s="523"/>
      <c r="VFK3" s="523"/>
      <c r="VFL3" s="523"/>
      <c r="VFM3" s="523"/>
      <c r="VFN3" s="523"/>
      <c r="VFO3" s="523"/>
      <c r="VFP3" s="523"/>
      <c r="VFQ3" s="523"/>
      <c r="VFR3" s="523"/>
      <c r="VFS3" s="523"/>
      <c r="VFT3" s="523"/>
      <c r="VFU3" s="523"/>
      <c r="VFV3" s="523"/>
      <c r="VFW3" s="523"/>
      <c r="VFX3" s="523"/>
      <c r="VFY3" s="523"/>
      <c r="VFZ3" s="523"/>
      <c r="VGA3" s="523"/>
      <c r="VGB3" s="523"/>
      <c r="VGC3" s="523"/>
      <c r="VGD3" s="523"/>
      <c r="VGE3" s="523"/>
      <c r="VGF3" s="523"/>
      <c r="VGG3" s="523"/>
      <c r="VGH3" s="523"/>
      <c r="VGI3" s="523"/>
      <c r="VGJ3" s="523"/>
      <c r="VGK3" s="523"/>
      <c r="VGL3" s="523"/>
      <c r="VGM3" s="523"/>
      <c r="VGN3" s="523"/>
      <c r="VGO3" s="523"/>
      <c r="VGP3" s="523"/>
      <c r="VGQ3" s="523"/>
      <c r="VGR3" s="523"/>
      <c r="VGS3" s="523"/>
      <c r="VGT3" s="523"/>
      <c r="VGU3" s="523"/>
      <c r="VGV3" s="523"/>
      <c r="VGW3" s="523"/>
      <c r="VGX3" s="523"/>
      <c r="VGY3" s="523"/>
      <c r="VGZ3" s="523"/>
      <c r="VHA3" s="523"/>
      <c r="VHB3" s="523"/>
      <c r="VHC3" s="523"/>
      <c r="VHD3" s="523"/>
      <c r="VHE3" s="523"/>
      <c r="VHF3" s="523"/>
      <c r="VHG3" s="523"/>
      <c r="VHH3" s="523"/>
      <c r="VHI3" s="523"/>
      <c r="VHJ3" s="523"/>
      <c r="VHK3" s="523"/>
      <c r="VHL3" s="523"/>
      <c r="VHM3" s="523"/>
      <c r="VHN3" s="523"/>
      <c r="VHO3" s="523"/>
      <c r="VHP3" s="523"/>
      <c r="VHQ3" s="523"/>
      <c r="VHR3" s="523"/>
      <c r="VHS3" s="523"/>
      <c r="VHT3" s="523"/>
      <c r="VHU3" s="523"/>
      <c r="VHV3" s="523"/>
      <c r="VHW3" s="523"/>
      <c r="VHX3" s="523"/>
      <c r="VHY3" s="523"/>
      <c r="VHZ3" s="523"/>
      <c r="VIA3" s="523"/>
      <c r="VIB3" s="523"/>
      <c r="VIC3" s="523"/>
      <c r="VID3" s="523"/>
      <c r="VIE3" s="523"/>
      <c r="VIF3" s="523"/>
      <c r="VIG3" s="523"/>
      <c r="VIH3" s="523"/>
      <c r="VII3" s="523"/>
      <c r="VIJ3" s="523"/>
      <c r="VIK3" s="523"/>
      <c r="VIL3" s="523"/>
      <c r="VIM3" s="523"/>
      <c r="VIN3" s="523"/>
      <c r="VIO3" s="523"/>
      <c r="VIP3" s="523"/>
      <c r="VIQ3" s="523"/>
      <c r="VIR3" s="523"/>
      <c r="VIS3" s="523"/>
      <c r="VIT3" s="523"/>
      <c r="VIU3" s="523"/>
      <c r="VIV3" s="523"/>
      <c r="VIW3" s="523"/>
      <c r="VIX3" s="523"/>
      <c r="VIY3" s="523"/>
      <c r="VIZ3" s="523"/>
      <c r="VJA3" s="523"/>
      <c r="VJB3" s="523"/>
      <c r="VJC3" s="523"/>
      <c r="VJD3" s="523"/>
      <c r="VJE3" s="523"/>
      <c r="VJF3" s="523"/>
      <c r="VJG3" s="523"/>
      <c r="VJH3" s="523"/>
      <c r="VJI3" s="523"/>
      <c r="VJJ3" s="523"/>
      <c r="VJK3" s="523"/>
      <c r="VJL3" s="523"/>
      <c r="VJM3" s="523"/>
      <c r="VJN3" s="523"/>
      <c r="VJO3" s="523"/>
      <c r="VJP3" s="523"/>
      <c r="VJQ3" s="523"/>
      <c r="VJR3" s="523"/>
      <c r="VJS3" s="523"/>
      <c r="VJT3" s="523"/>
      <c r="VJU3" s="523"/>
      <c r="VJV3" s="523"/>
      <c r="VJW3" s="523"/>
      <c r="VJX3" s="523"/>
      <c r="VJY3" s="523"/>
      <c r="VJZ3" s="523"/>
      <c r="VKA3" s="523"/>
      <c r="VKB3" s="523"/>
      <c r="VKC3" s="523"/>
      <c r="VKD3" s="523"/>
      <c r="VKE3" s="523"/>
      <c r="VKF3" s="523"/>
      <c r="VKG3" s="523"/>
      <c r="VKH3" s="523"/>
      <c r="VKI3" s="523"/>
      <c r="VKJ3" s="523"/>
      <c r="VKK3" s="523"/>
      <c r="VKL3" s="523"/>
      <c r="VKM3" s="523"/>
      <c r="VKN3" s="523"/>
      <c r="VKO3" s="523"/>
      <c r="VKP3" s="523"/>
      <c r="VKQ3" s="523"/>
      <c r="VKR3" s="523"/>
      <c r="VKS3" s="523"/>
      <c r="VKT3" s="523"/>
      <c r="VKU3" s="523"/>
      <c r="VKV3" s="523"/>
      <c r="VKW3" s="523"/>
      <c r="VKX3" s="523"/>
      <c r="VKY3" s="523"/>
      <c r="VKZ3" s="523"/>
      <c r="VLA3" s="523"/>
      <c r="VLB3" s="523"/>
      <c r="VLC3" s="523"/>
      <c r="VLD3" s="523"/>
      <c r="VLE3" s="523"/>
      <c r="VLF3" s="523"/>
      <c r="VLG3" s="523"/>
      <c r="VLH3" s="523"/>
      <c r="VLI3" s="523"/>
      <c r="VLJ3" s="523"/>
      <c r="VLK3" s="523"/>
      <c r="VLL3" s="523"/>
      <c r="VLM3" s="523"/>
      <c r="VLN3" s="523"/>
      <c r="VLO3" s="523"/>
      <c r="VLP3" s="523"/>
      <c r="VLQ3" s="523"/>
      <c r="VLR3" s="523"/>
      <c r="VLS3" s="523"/>
      <c r="VLT3" s="523"/>
      <c r="VLU3" s="523"/>
      <c r="VLV3" s="523"/>
      <c r="VLW3" s="523"/>
      <c r="VLX3" s="523"/>
      <c r="VLY3" s="523"/>
      <c r="VLZ3" s="523"/>
      <c r="VMA3" s="523"/>
      <c r="VMB3" s="523"/>
      <c r="VMC3" s="523"/>
      <c r="VMD3" s="523"/>
      <c r="VME3" s="523"/>
      <c r="VMF3" s="523"/>
      <c r="VMG3" s="523"/>
      <c r="VMH3" s="523"/>
      <c r="VMI3" s="523"/>
      <c r="VMJ3" s="523"/>
      <c r="VMK3" s="523"/>
      <c r="VML3" s="523"/>
      <c r="VMM3" s="523"/>
      <c r="VMN3" s="523"/>
      <c r="VMO3" s="523"/>
      <c r="VMP3" s="523"/>
      <c r="VMQ3" s="523"/>
      <c r="VMR3" s="523"/>
      <c r="VMS3" s="523"/>
      <c r="VMT3" s="523"/>
      <c r="VMU3" s="523"/>
      <c r="VMV3" s="523"/>
      <c r="VMW3" s="523"/>
      <c r="VMX3" s="523"/>
      <c r="VMY3" s="523"/>
      <c r="VMZ3" s="523"/>
      <c r="VNA3" s="523"/>
      <c r="VNB3" s="523"/>
      <c r="VNC3" s="523"/>
      <c r="VND3" s="523"/>
      <c r="VNE3" s="523"/>
      <c r="VNF3" s="523"/>
      <c r="VNG3" s="523"/>
      <c r="VNH3" s="523"/>
      <c r="VNI3" s="523"/>
      <c r="VNJ3" s="523"/>
      <c r="VNK3" s="523"/>
      <c r="VNL3" s="523"/>
      <c r="VNM3" s="523"/>
      <c r="VNN3" s="523"/>
      <c r="VNO3" s="523"/>
      <c r="VNP3" s="523"/>
      <c r="VNQ3" s="523"/>
      <c r="VNR3" s="523"/>
      <c r="VNS3" s="523"/>
      <c r="VNT3" s="523"/>
      <c r="VNU3" s="523"/>
      <c r="VNV3" s="523"/>
      <c r="VNW3" s="523"/>
      <c r="VNX3" s="523"/>
      <c r="VNY3" s="523"/>
      <c r="VNZ3" s="523"/>
      <c r="VOA3" s="523"/>
      <c r="VOB3" s="523"/>
      <c r="VOC3" s="523"/>
      <c r="VOD3" s="523"/>
      <c r="VOE3" s="523"/>
      <c r="VOF3" s="523"/>
      <c r="VOG3" s="523"/>
      <c r="VOH3" s="523"/>
      <c r="VOI3" s="523"/>
      <c r="VOJ3" s="523"/>
      <c r="VOK3" s="523"/>
      <c r="VOL3" s="523"/>
      <c r="VOM3" s="523"/>
      <c r="VON3" s="523"/>
      <c r="VOO3" s="523"/>
      <c r="VOP3" s="523"/>
      <c r="VOQ3" s="523"/>
      <c r="VOR3" s="523"/>
      <c r="VOS3" s="523"/>
      <c r="VOT3" s="523"/>
      <c r="VOU3" s="523"/>
      <c r="VOV3" s="523"/>
      <c r="VOW3" s="523"/>
      <c r="VOX3" s="523"/>
      <c r="VOY3" s="523"/>
      <c r="VOZ3" s="523"/>
      <c r="VPA3" s="523"/>
      <c r="VPB3" s="523"/>
      <c r="VPC3" s="523"/>
      <c r="VPD3" s="523"/>
      <c r="VPE3" s="523"/>
      <c r="VPF3" s="523"/>
      <c r="VPG3" s="523"/>
      <c r="VPH3" s="523"/>
      <c r="VPI3" s="523"/>
      <c r="VPJ3" s="523"/>
      <c r="VPK3" s="523"/>
      <c r="VPL3" s="523"/>
      <c r="VPM3" s="523"/>
      <c r="VPN3" s="523"/>
      <c r="VPO3" s="523"/>
      <c r="VPP3" s="523"/>
      <c r="VPQ3" s="523"/>
      <c r="VPR3" s="523"/>
      <c r="VPS3" s="523"/>
      <c r="VPT3" s="523"/>
      <c r="VPU3" s="523"/>
      <c r="VPV3" s="523"/>
      <c r="VPW3" s="523"/>
      <c r="VPX3" s="523"/>
      <c r="VPY3" s="523"/>
      <c r="VPZ3" s="523"/>
      <c r="VQA3" s="523"/>
      <c r="VQB3" s="523"/>
      <c r="VQC3" s="523"/>
      <c r="VQD3" s="523"/>
      <c r="VQE3" s="523"/>
      <c r="VQF3" s="523"/>
      <c r="VQG3" s="523"/>
      <c r="VQH3" s="523"/>
      <c r="VQI3" s="523"/>
      <c r="VQJ3" s="523"/>
      <c r="VQK3" s="523"/>
      <c r="VQL3" s="523"/>
      <c r="VQM3" s="523"/>
      <c r="VQN3" s="523"/>
      <c r="VQO3" s="523"/>
      <c r="VQP3" s="523"/>
      <c r="VQQ3" s="523"/>
      <c r="VQR3" s="523"/>
      <c r="VQS3" s="523"/>
      <c r="VQT3" s="523"/>
      <c r="VQU3" s="523"/>
      <c r="VQV3" s="523"/>
      <c r="VQW3" s="523"/>
      <c r="VQX3" s="523"/>
      <c r="VQY3" s="523"/>
      <c r="VQZ3" s="523"/>
      <c r="VRA3" s="523"/>
      <c r="VRB3" s="523"/>
      <c r="VRC3" s="523"/>
      <c r="VRD3" s="523"/>
      <c r="VRE3" s="523"/>
      <c r="VRF3" s="523"/>
      <c r="VRG3" s="523"/>
      <c r="VRH3" s="523"/>
      <c r="VRI3" s="523"/>
      <c r="VRJ3" s="523"/>
      <c r="VRK3" s="523"/>
      <c r="VRL3" s="523"/>
      <c r="VRM3" s="523"/>
      <c r="VRN3" s="523"/>
      <c r="VRO3" s="523"/>
      <c r="VRP3" s="523"/>
      <c r="VRQ3" s="523"/>
      <c r="VRR3" s="523"/>
      <c r="VRS3" s="523"/>
      <c r="VRT3" s="523"/>
      <c r="VRU3" s="523"/>
      <c r="VRV3" s="523"/>
      <c r="VRW3" s="523"/>
      <c r="VRX3" s="523"/>
      <c r="VRY3" s="523"/>
      <c r="VRZ3" s="523"/>
      <c r="VSA3" s="523"/>
      <c r="VSB3" s="523"/>
      <c r="VSC3" s="523"/>
      <c r="VSD3" s="523"/>
      <c r="VSE3" s="523"/>
      <c r="VSF3" s="523"/>
      <c r="VSG3" s="523"/>
      <c r="VSH3" s="523"/>
      <c r="VSI3" s="523"/>
      <c r="VSJ3" s="523"/>
      <c r="VSK3" s="523"/>
      <c r="VSL3" s="523"/>
      <c r="VSM3" s="523"/>
      <c r="VSN3" s="523"/>
      <c r="VSO3" s="523"/>
      <c r="VSP3" s="523"/>
      <c r="VSQ3" s="523"/>
      <c r="VSR3" s="523"/>
      <c r="VSS3" s="523"/>
      <c r="VST3" s="523"/>
      <c r="VSU3" s="523"/>
      <c r="VSV3" s="523"/>
      <c r="VSW3" s="523"/>
      <c r="VSX3" s="523"/>
      <c r="VSY3" s="523"/>
      <c r="VSZ3" s="523"/>
      <c r="VTA3" s="523"/>
      <c r="VTB3" s="523"/>
      <c r="VTC3" s="523"/>
      <c r="VTD3" s="523"/>
      <c r="VTE3" s="523"/>
      <c r="VTF3" s="523"/>
      <c r="VTG3" s="523"/>
      <c r="VTH3" s="523"/>
      <c r="VTI3" s="523"/>
      <c r="VTJ3" s="523"/>
      <c r="VTK3" s="523"/>
      <c r="VTL3" s="523"/>
      <c r="VTM3" s="523"/>
      <c r="VTN3" s="523"/>
      <c r="VTO3" s="523"/>
      <c r="VTP3" s="523"/>
      <c r="VTQ3" s="523"/>
      <c r="VTR3" s="523"/>
      <c r="VTS3" s="523"/>
      <c r="VTT3" s="523"/>
      <c r="VTU3" s="523"/>
      <c r="VTV3" s="523"/>
      <c r="VTW3" s="523"/>
      <c r="VTX3" s="523"/>
      <c r="VTY3" s="523"/>
      <c r="VTZ3" s="523"/>
      <c r="VUA3" s="523"/>
      <c r="VUB3" s="523"/>
      <c r="VUC3" s="523"/>
      <c r="VUD3" s="523"/>
      <c r="VUE3" s="523"/>
      <c r="VUF3" s="523"/>
      <c r="VUG3" s="523"/>
      <c r="VUH3" s="523"/>
      <c r="VUI3" s="523"/>
      <c r="VUJ3" s="523"/>
      <c r="VUK3" s="523"/>
      <c r="VUL3" s="523"/>
      <c r="VUM3" s="523"/>
      <c r="VUN3" s="523"/>
      <c r="VUO3" s="523"/>
      <c r="VUP3" s="523"/>
      <c r="VUQ3" s="523"/>
      <c r="VUR3" s="523"/>
      <c r="VUS3" s="523"/>
      <c r="VUT3" s="523"/>
      <c r="VUU3" s="523"/>
      <c r="VUV3" s="523"/>
      <c r="VUW3" s="523"/>
      <c r="VUX3" s="523"/>
      <c r="VUY3" s="523"/>
      <c r="VUZ3" s="523"/>
      <c r="VVA3" s="523"/>
      <c r="VVB3" s="523"/>
      <c r="VVC3" s="523"/>
      <c r="VVD3" s="523"/>
      <c r="VVE3" s="523"/>
      <c r="VVF3" s="523"/>
      <c r="VVG3" s="523"/>
      <c r="VVH3" s="523"/>
      <c r="VVI3" s="523"/>
      <c r="VVJ3" s="523"/>
      <c r="VVK3" s="523"/>
      <c r="VVL3" s="523"/>
      <c r="VVM3" s="523"/>
      <c r="VVN3" s="523"/>
      <c r="VVO3" s="523"/>
      <c r="VVP3" s="523"/>
      <c r="VVQ3" s="523"/>
      <c r="VVR3" s="523"/>
      <c r="VVS3" s="523"/>
      <c r="VVT3" s="523"/>
      <c r="VVU3" s="523"/>
      <c r="VVV3" s="523"/>
      <c r="VVW3" s="523"/>
      <c r="VVX3" s="523"/>
      <c r="VVY3" s="523"/>
      <c r="VVZ3" s="523"/>
      <c r="VWA3" s="523"/>
      <c r="VWB3" s="523"/>
      <c r="VWC3" s="523"/>
      <c r="VWD3" s="523"/>
      <c r="VWE3" s="523"/>
      <c r="VWF3" s="523"/>
      <c r="VWG3" s="523"/>
      <c r="VWH3" s="523"/>
      <c r="VWI3" s="523"/>
      <c r="VWJ3" s="523"/>
      <c r="VWK3" s="523"/>
      <c r="VWL3" s="523"/>
      <c r="VWM3" s="523"/>
      <c r="VWN3" s="523"/>
      <c r="VWO3" s="523"/>
      <c r="VWP3" s="523"/>
      <c r="VWQ3" s="523"/>
      <c r="VWR3" s="523"/>
      <c r="VWS3" s="523"/>
      <c r="VWT3" s="523"/>
      <c r="VWU3" s="523"/>
      <c r="VWV3" s="523"/>
      <c r="VWW3" s="523"/>
      <c r="VWX3" s="523"/>
      <c r="VWY3" s="523"/>
      <c r="VWZ3" s="523"/>
      <c r="VXA3" s="523"/>
      <c r="VXB3" s="523"/>
      <c r="VXC3" s="523"/>
      <c r="VXD3" s="523"/>
      <c r="VXE3" s="523"/>
      <c r="VXF3" s="523"/>
      <c r="VXG3" s="523"/>
      <c r="VXH3" s="523"/>
      <c r="VXI3" s="523"/>
      <c r="VXJ3" s="523"/>
      <c r="VXK3" s="523"/>
      <c r="VXL3" s="523"/>
      <c r="VXM3" s="523"/>
      <c r="VXN3" s="523"/>
      <c r="VXO3" s="523"/>
      <c r="VXP3" s="523"/>
      <c r="VXQ3" s="523"/>
      <c r="VXR3" s="523"/>
      <c r="VXS3" s="523"/>
      <c r="VXT3" s="523"/>
      <c r="VXU3" s="523"/>
      <c r="VXV3" s="523"/>
      <c r="VXW3" s="523"/>
      <c r="VXX3" s="523"/>
      <c r="VXY3" s="523"/>
      <c r="VXZ3" s="523"/>
      <c r="VYA3" s="523"/>
      <c r="VYB3" s="523"/>
      <c r="VYC3" s="523"/>
      <c r="VYD3" s="523"/>
      <c r="VYE3" s="523"/>
      <c r="VYF3" s="523"/>
      <c r="VYG3" s="523"/>
      <c r="VYH3" s="523"/>
      <c r="VYI3" s="523"/>
      <c r="VYJ3" s="523"/>
      <c r="VYK3" s="523"/>
      <c r="VYL3" s="523"/>
      <c r="VYM3" s="523"/>
      <c r="VYN3" s="523"/>
      <c r="VYO3" s="523"/>
      <c r="VYP3" s="523"/>
      <c r="VYQ3" s="523"/>
      <c r="VYR3" s="523"/>
      <c r="VYS3" s="523"/>
      <c r="VYT3" s="523"/>
      <c r="VYU3" s="523"/>
      <c r="VYV3" s="523"/>
      <c r="VYW3" s="523"/>
      <c r="VYX3" s="523"/>
      <c r="VYY3" s="523"/>
      <c r="VYZ3" s="523"/>
      <c r="VZA3" s="523"/>
      <c r="VZB3" s="523"/>
      <c r="VZC3" s="523"/>
      <c r="VZD3" s="523"/>
      <c r="VZE3" s="523"/>
      <c r="VZF3" s="523"/>
      <c r="VZG3" s="523"/>
      <c r="VZH3" s="523"/>
      <c r="VZI3" s="523"/>
      <c r="VZJ3" s="523"/>
      <c r="VZK3" s="523"/>
      <c r="VZL3" s="523"/>
      <c r="VZM3" s="523"/>
      <c r="VZN3" s="523"/>
      <c r="VZO3" s="523"/>
      <c r="VZP3" s="523"/>
      <c r="VZQ3" s="523"/>
      <c r="VZR3" s="523"/>
      <c r="VZS3" s="523"/>
      <c r="VZT3" s="523"/>
      <c r="VZU3" s="523"/>
      <c r="VZV3" s="523"/>
      <c r="VZW3" s="523"/>
      <c r="VZX3" s="523"/>
      <c r="VZY3" s="523"/>
      <c r="VZZ3" s="523"/>
      <c r="WAA3" s="523"/>
      <c r="WAB3" s="523"/>
      <c r="WAC3" s="523"/>
      <c r="WAD3" s="523"/>
      <c r="WAE3" s="523"/>
      <c r="WAF3" s="523"/>
      <c r="WAG3" s="523"/>
      <c r="WAH3" s="523"/>
      <c r="WAI3" s="523"/>
      <c r="WAJ3" s="523"/>
      <c r="WAK3" s="523"/>
      <c r="WAL3" s="523"/>
      <c r="WAM3" s="523"/>
      <c r="WAN3" s="523"/>
      <c r="WAO3" s="523"/>
      <c r="WAP3" s="523"/>
      <c r="WAQ3" s="523"/>
      <c r="WAR3" s="523"/>
      <c r="WAS3" s="523"/>
      <c r="WAT3" s="523"/>
      <c r="WAU3" s="523"/>
      <c r="WAV3" s="523"/>
      <c r="WAW3" s="523"/>
      <c r="WAX3" s="523"/>
      <c r="WAY3" s="523"/>
      <c r="WAZ3" s="523"/>
      <c r="WBA3" s="523"/>
      <c r="WBB3" s="523"/>
      <c r="WBC3" s="523"/>
      <c r="WBD3" s="523"/>
      <c r="WBE3" s="523"/>
      <c r="WBF3" s="523"/>
      <c r="WBG3" s="523"/>
      <c r="WBH3" s="523"/>
      <c r="WBI3" s="523"/>
      <c r="WBJ3" s="523"/>
      <c r="WBK3" s="523"/>
      <c r="WBL3" s="523"/>
      <c r="WBM3" s="523"/>
      <c r="WBN3" s="523"/>
      <c r="WBO3" s="523"/>
      <c r="WBP3" s="523"/>
      <c r="WBQ3" s="523"/>
      <c r="WBR3" s="523"/>
      <c r="WBS3" s="523"/>
      <c r="WBT3" s="523"/>
      <c r="WBU3" s="523"/>
      <c r="WBV3" s="523"/>
      <c r="WBW3" s="523"/>
      <c r="WBX3" s="523"/>
      <c r="WBY3" s="523"/>
      <c r="WBZ3" s="523"/>
      <c r="WCA3" s="523"/>
      <c r="WCB3" s="523"/>
      <c r="WCC3" s="523"/>
      <c r="WCD3" s="523"/>
      <c r="WCE3" s="523"/>
      <c r="WCF3" s="523"/>
      <c r="WCG3" s="523"/>
      <c r="WCH3" s="523"/>
      <c r="WCI3" s="523"/>
      <c r="WCJ3" s="523"/>
      <c r="WCK3" s="523"/>
      <c r="WCL3" s="523"/>
      <c r="WCM3" s="523"/>
      <c r="WCN3" s="523"/>
      <c r="WCO3" s="523"/>
      <c r="WCP3" s="523"/>
      <c r="WCQ3" s="523"/>
      <c r="WCR3" s="523"/>
      <c r="WCS3" s="523"/>
      <c r="WCT3" s="523"/>
      <c r="WCU3" s="523"/>
      <c r="WCV3" s="523"/>
      <c r="WCW3" s="523"/>
      <c r="WCX3" s="523"/>
      <c r="WCY3" s="523"/>
      <c r="WCZ3" s="523"/>
      <c r="WDA3" s="523"/>
      <c r="WDB3" s="523"/>
      <c r="WDC3" s="523"/>
      <c r="WDD3" s="523"/>
      <c r="WDE3" s="523"/>
      <c r="WDF3" s="523"/>
      <c r="WDG3" s="523"/>
      <c r="WDH3" s="523"/>
      <c r="WDI3" s="523"/>
      <c r="WDJ3" s="523"/>
      <c r="WDK3" s="523"/>
      <c r="WDL3" s="523"/>
      <c r="WDM3" s="523"/>
      <c r="WDN3" s="523"/>
      <c r="WDO3" s="523"/>
      <c r="WDP3" s="523"/>
      <c r="WDQ3" s="523"/>
      <c r="WDR3" s="523"/>
      <c r="WDS3" s="523"/>
      <c r="WDT3" s="523"/>
      <c r="WDU3" s="523"/>
      <c r="WDV3" s="523"/>
      <c r="WDW3" s="523"/>
      <c r="WDX3" s="523"/>
      <c r="WDY3" s="523"/>
      <c r="WDZ3" s="523"/>
      <c r="WEA3" s="523"/>
      <c r="WEB3" s="523"/>
      <c r="WEC3" s="523"/>
      <c r="WED3" s="523"/>
      <c r="WEE3" s="523"/>
      <c r="WEF3" s="523"/>
      <c r="WEG3" s="523"/>
      <c r="WEH3" s="523"/>
      <c r="WEI3" s="523"/>
      <c r="WEJ3" s="523"/>
      <c r="WEK3" s="523"/>
      <c r="WEL3" s="523"/>
      <c r="WEM3" s="523"/>
      <c r="WEN3" s="523"/>
      <c r="WEO3" s="523"/>
      <c r="WEP3" s="523"/>
      <c r="WEQ3" s="523"/>
      <c r="WER3" s="523"/>
      <c r="WES3" s="523"/>
      <c r="WET3" s="523"/>
      <c r="WEU3" s="523"/>
      <c r="WEV3" s="523"/>
      <c r="WEW3" s="523"/>
      <c r="WEX3" s="523"/>
      <c r="WEY3" s="523"/>
      <c r="WEZ3" s="523"/>
      <c r="WFA3" s="523"/>
      <c r="WFB3" s="523"/>
      <c r="WFC3" s="523"/>
      <c r="WFD3" s="523"/>
      <c r="WFE3" s="523"/>
      <c r="WFF3" s="523"/>
      <c r="WFG3" s="523"/>
      <c r="WFH3" s="523"/>
      <c r="WFI3" s="523"/>
      <c r="WFJ3" s="523"/>
      <c r="WFK3" s="523"/>
      <c r="WFL3" s="523"/>
      <c r="WFM3" s="523"/>
      <c r="WFN3" s="523"/>
      <c r="WFO3" s="523"/>
      <c r="WFP3" s="523"/>
      <c r="WFQ3" s="523"/>
      <c r="WFR3" s="523"/>
      <c r="WFS3" s="523"/>
      <c r="WFT3" s="523"/>
      <c r="WFU3" s="523"/>
      <c r="WFV3" s="523"/>
      <c r="WFW3" s="523"/>
      <c r="WFX3" s="523"/>
      <c r="WFY3" s="523"/>
      <c r="WFZ3" s="523"/>
      <c r="WGA3" s="523"/>
      <c r="WGB3" s="523"/>
      <c r="WGC3" s="523"/>
      <c r="WGD3" s="523"/>
      <c r="WGE3" s="523"/>
      <c r="WGF3" s="523"/>
      <c r="WGG3" s="523"/>
      <c r="WGH3" s="523"/>
      <c r="WGI3" s="523"/>
      <c r="WGJ3" s="523"/>
      <c r="WGK3" s="523"/>
      <c r="WGL3" s="523"/>
      <c r="WGM3" s="523"/>
      <c r="WGN3" s="523"/>
      <c r="WGO3" s="523"/>
      <c r="WGP3" s="523"/>
      <c r="WGQ3" s="523"/>
      <c r="WGR3" s="523"/>
      <c r="WGS3" s="523"/>
      <c r="WGT3" s="523"/>
      <c r="WGU3" s="523"/>
      <c r="WGV3" s="523"/>
      <c r="WGW3" s="523"/>
      <c r="WGX3" s="523"/>
      <c r="WGY3" s="523"/>
      <c r="WGZ3" s="523"/>
      <c r="WHA3" s="523"/>
      <c r="WHB3" s="523"/>
      <c r="WHC3" s="523"/>
      <c r="WHD3" s="523"/>
      <c r="WHE3" s="523"/>
      <c r="WHF3" s="523"/>
      <c r="WHG3" s="523"/>
      <c r="WHH3" s="523"/>
      <c r="WHI3" s="523"/>
      <c r="WHJ3" s="523"/>
      <c r="WHK3" s="523"/>
      <c r="WHL3" s="523"/>
      <c r="WHM3" s="523"/>
      <c r="WHN3" s="523"/>
      <c r="WHO3" s="523"/>
      <c r="WHP3" s="523"/>
      <c r="WHQ3" s="523"/>
      <c r="WHR3" s="523"/>
      <c r="WHS3" s="523"/>
      <c r="WHT3" s="523"/>
      <c r="WHU3" s="523"/>
      <c r="WHV3" s="523"/>
      <c r="WHW3" s="523"/>
      <c r="WHX3" s="523"/>
      <c r="WHY3" s="523"/>
      <c r="WHZ3" s="523"/>
      <c r="WIA3" s="523"/>
      <c r="WIB3" s="523"/>
      <c r="WIC3" s="523"/>
      <c r="WID3" s="523"/>
      <c r="WIE3" s="523"/>
      <c r="WIF3" s="523"/>
      <c r="WIG3" s="523"/>
      <c r="WIH3" s="523"/>
      <c r="WII3" s="523"/>
      <c r="WIJ3" s="523"/>
      <c r="WIK3" s="523"/>
      <c r="WIL3" s="523"/>
      <c r="WIM3" s="523"/>
      <c r="WIN3" s="523"/>
      <c r="WIO3" s="523"/>
      <c r="WIP3" s="523"/>
      <c r="WIQ3" s="523"/>
      <c r="WIR3" s="523"/>
      <c r="WIS3" s="523"/>
      <c r="WIT3" s="523"/>
      <c r="WIU3" s="523"/>
      <c r="WIV3" s="523"/>
      <c r="WIW3" s="523"/>
      <c r="WIX3" s="523"/>
      <c r="WIY3" s="523"/>
      <c r="WIZ3" s="523"/>
      <c r="WJA3" s="523"/>
      <c r="WJB3" s="523"/>
      <c r="WJC3" s="523"/>
      <c r="WJD3" s="523"/>
      <c r="WJE3" s="523"/>
      <c r="WJF3" s="523"/>
      <c r="WJG3" s="523"/>
      <c r="WJH3" s="523"/>
      <c r="WJI3" s="523"/>
      <c r="WJJ3" s="523"/>
      <c r="WJK3" s="523"/>
      <c r="WJL3" s="523"/>
      <c r="WJM3" s="523"/>
      <c r="WJN3" s="523"/>
      <c r="WJO3" s="523"/>
      <c r="WJP3" s="523"/>
      <c r="WJQ3" s="523"/>
      <c r="WJR3" s="523"/>
      <c r="WJS3" s="523"/>
      <c r="WJT3" s="523"/>
      <c r="WJU3" s="523"/>
      <c r="WJV3" s="523"/>
      <c r="WJW3" s="523"/>
      <c r="WJX3" s="523"/>
      <c r="WJY3" s="523"/>
      <c r="WJZ3" s="523"/>
      <c r="WKA3" s="523"/>
      <c r="WKB3" s="523"/>
      <c r="WKC3" s="523"/>
      <c r="WKD3" s="523"/>
      <c r="WKE3" s="523"/>
      <c r="WKF3" s="523"/>
      <c r="WKG3" s="523"/>
      <c r="WKH3" s="523"/>
      <c r="WKI3" s="523"/>
      <c r="WKJ3" s="523"/>
      <c r="WKK3" s="523"/>
      <c r="WKL3" s="523"/>
      <c r="WKM3" s="523"/>
      <c r="WKN3" s="523"/>
      <c r="WKO3" s="523"/>
      <c r="WKP3" s="523"/>
      <c r="WKQ3" s="523"/>
      <c r="WKR3" s="523"/>
      <c r="WKS3" s="523"/>
      <c r="WKT3" s="523"/>
      <c r="WKU3" s="523"/>
      <c r="WKV3" s="523"/>
      <c r="WKW3" s="523"/>
      <c r="WKX3" s="523"/>
      <c r="WKY3" s="523"/>
      <c r="WKZ3" s="523"/>
      <c r="WLA3" s="523"/>
      <c r="WLB3" s="523"/>
      <c r="WLC3" s="523"/>
      <c r="WLD3" s="523"/>
      <c r="WLE3" s="523"/>
      <c r="WLF3" s="523"/>
      <c r="WLG3" s="523"/>
      <c r="WLH3" s="523"/>
      <c r="WLI3" s="523"/>
      <c r="WLJ3" s="523"/>
      <c r="WLK3" s="523"/>
      <c r="WLL3" s="523"/>
      <c r="WLM3" s="523"/>
      <c r="WLN3" s="523"/>
      <c r="WLO3" s="523"/>
      <c r="WLP3" s="523"/>
      <c r="WLQ3" s="523"/>
      <c r="WLR3" s="523"/>
      <c r="WLS3" s="523"/>
      <c r="WLT3" s="523"/>
      <c r="WLU3" s="523"/>
      <c r="WLV3" s="523"/>
      <c r="WLW3" s="523"/>
      <c r="WLX3" s="523"/>
      <c r="WLY3" s="523"/>
      <c r="WLZ3" s="523"/>
      <c r="WMA3" s="523"/>
      <c r="WMB3" s="523"/>
      <c r="WMC3" s="523"/>
      <c r="WMD3" s="523"/>
      <c r="WME3" s="523"/>
      <c r="WMF3" s="523"/>
      <c r="WMG3" s="523"/>
      <c r="WMH3" s="523"/>
      <c r="WMI3" s="523"/>
      <c r="WMJ3" s="523"/>
      <c r="WMK3" s="523"/>
      <c r="WML3" s="523"/>
      <c r="WMM3" s="523"/>
      <c r="WMN3" s="523"/>
      <c r="WMO3" s="523"/>
      <c r="WMP3" s="523"/>
      <c r="WMQ3" s="523"/>
      <c r="WMR3" s="523"/>
      <c r="WMS3" s="523"/>
      <c r="WMT3" s="523"/>
      <c r="WMU3" s="523"/>
      <c r="WMV3" s="523"/>
      <c r="WMW3" s="523"/>
      <c r="WMX3" s="523"/>
      <c r="WMY3" s="523"/>
      <c r="WMZ3" s="523"/>
      <c r="WNA3" s="523"/>
      <c r="WNB3" s="523"/>
      <c r="WNC3" s="523"/>
      <c r="WND3" s="523"/>
      <c r="WNE3" s="523"/>
      <c r="WNF3" s="523"/>
      <c r="WNG3" s="523"/>
      <c r="WNH3" s="523"/>
      <c r="WNI3" s="523"/>
      <c r="WNJ3" s="523"/>
      <c r="WNK3" s="523"/>
      <c r="WNL3" s="523"/>
      <c r="WNM3" s="523"/>
      <c r="WNN3" s="523"/>
      <c r="WNO3" s="523"/>
      <c r="WNP3" s="523"/>
      <c r="WNQ3" s="523"/>
      <c r="WNR3" s="523"/>
      <c r="WNS3" s="523"/>
      <c r="WNT3" s="523"/>
      <c r="WNU3" s="523"/>
      <c r="WNV3" s="523"/>
      <c r="WNW3" s="523"/>
      <c r="WNX3" s="523"/>
      <c r="WNY3" s="523"/>
      <c r="WNZ3" s="523"/>
      <c r="WOA3" s="523"/>
      <c r="WOB3" s="523"/>
      <c r="WOC3" s="523"/>
      <c r="WOD3" s="523"/>
      <c r="WOE3" s="523"/>
      <c r="WOF3" s="523"/>
      <c r="WOG3" s="523"/>
      <c r="WOH3" s="523"/>
      <c r="WOI3" s="523"/>
      <c r="WOJ3" s="523"/>
      <c r="WOK3" s="523"/>
      <c r="WOL3" s="523"/>
      <c r="WOM3" s="523"/>
      <c r="WON3" s="523"/>
      <c r="WOO3" s="523"/>
      <c r="WOP3" s="523"/>
      <c r="WOQ3" s="523"/>
      <c r="WOR3" s="523"/>
      <c r="WOS3" s="523"/>
      <c r="WOT3" s="523"/>
      <c r="WOU3" s="523"/>
      <c r="WOV3" s="523"/>
      <c r="WOW3" s="523"/>
      <c r="WOX3" s="523"/>
      <c r="WOY3" s="523"/>
      <c r="WOZ3" s="523"/>
      <c r="WPA3" s="523"/>
      <c r="WPB3" s="523"/>
      <c r="WPC3" s="523"/>
      <c r="WPD3" s="523"/>
      <c r="WPE3" s="523"/>
      <c r="WPF3" s="523"/>
      <c r="WPG3" s="523"/>
      <c r="WPH3" s="523"/>
      <c r="WPI3" s="523"/>
      <c r="WPJ3" s="523"/>
      <c r="WPK3" s="523"/>
      <c r="WPL3" s="523"/>
      <c r="WPM3" s="523"/>
      <c r="WPN3" s="523"/>
      <c r="WPO3" s="523"/>
      <c r="WPP3" s="523"/>
      <c r="WPQ3" s="523"/>
      <c r="WPR3" s="523"/>
      <c r="WPS3" s="523"/>
      <c r="WPT3" s="523"/>
      <c r="WPU3" s="523"/>
      <c r="WPV3" s="523"/>
      <c r="WPW3" s="523"/>
      <c r="WPX3" s="523"/>
      <c r="WPY3" s="523"/>
      <c r="WPZ3" s="523"/>
      <c r="WQA3" s="523"/>
      <c r="WQB3" s="523"/>
      <c r="WQC3" s="523"/>
      <c r="WQD3" s="523"/>
      <c r="WQE3" s="523"/>
      <c r="WQF3" s="523"/>
      <c r="WQG3" s="523"/>
      <c r="WQH3" s="523"/>
      <c r="WQI3" s="523"/>
      <c r="WQJ3" s="523"/>
      <c r="WQK3" s="523"/>
      <c r="WQL3" s="523"/>
      <c r="WQM3" s="523"/>
      <c r="WQN3" s="523"/>
      <c r="WQO3" s="523"/>
      <c r="WQP3" s="523"/>
      <c r="WQQ3" s="523"/>
      <c r="WQR3" s="523"/>
      <c r="WQS3" s="523"/>
      <c r="WQT3" s="523"/>
      <c r="WQU3" s="523"/>
      <c r="WQV3" s="523"/>
      <c r="WQW3" s="523"/>
      <c r="WQX3" s="523"/>
      <c r="WQY3" s="523"/>
      <c r="WQZ3" s="523"/>
      <c r="WRA3" s="523"/>
      <c r="WRB3" s="523"/>
      <c r="WRC3" s="523"/>
      <c r="WRD3" s="523"/>
      <c r="WRE3" s="523"/>
      <c r="WRF3" s="523"/>
      <c r="WRG3" s="523"/>
      <c r="WRH3" s="523"/>
      <c r="WRI3" s="523"/>
      <c r="WRJ3" s="523"/>
      <c r="WRK3" s="523"/>
      <c r="WRL3" s="523"/>
      <c r="WRM3" s="523"/>
      <c r="WRN3" s="523"/>
      <c r="WRO3" s="523"/>
      <c r="WRP3" s="523"/>
      <c r="WRQ3" s="523"/>
      <c r="WRR3" s="523"/>
      <c r="WRS3" s="523"/>
      <c r="WRT3" s="523"/>
      <c r="WRU3" s="523"/>
      <c r="WRV3" s="523"/>
      <c r="WRW3" s="523"/>
      <c r="WRX3" s="523"/>
      <c r="WRY3" s="523"/>
      <c r="WRZ3" s="523"/>
      <c r="WSA3" s="523"/>
      <c r="WSB3" s="523"/>
      <c r="WSC3" s="523"/>
      <c r="WSD3" s="523"/>
      <c r="WSE3" s="523"/>
      <c r="WSF3" s="523"/>
      <c r="WSG3" s="523"/>
      <c r="WSH3" s="523"/>
      <c r="WSI3" s="523"/>
      <c r="WSJ3" s="523"/>
      <c r="WSK3" s="523"/>
      <c r="WSL3" s="523"/>
      <c r="WSM3" s="523"/>
      <c r="WSN3" s="523"/>
      <c r="WSO3" s="523"/>
      <c r="WSP3" s="523"/>
      <c r="WSQ3" s="523"/>
      <c r="WSR3" s="523"/>
      <c r="WSS3" s="523"/>
      <c r="WST3" s="523"/>
      <c r="WSU3" s="523"/>
      <c r="WSV3" s="523"/>
      <c r="WSW3" s="523"/>
      <c r="WSX3" s="523"/>
      <c r="WSY3" s="523"/>
      <c r="WSZ3" s="523"/>
      <c r="WTA3" s="523"/>
      <c r="WTB3" s="523"/>
      <c r="WTC3" s="523"/>
      <c r="WTD3" s="523"/>
      <c r="WTE3" s="523"/>
      <c r="WTF3" s="523"/>
      <c r="WTG3" s="523"/>
      <c r="WTH3" s="523"/>
      <c r="WTI3" s="523"/>
      <c r="WTJ3" s="523"/>
      <c r="WTK3" s="523"/>
      <c r="WTL3" s="523"/>
      <c r="WTM3" s="523"/>
      <c r="WTN3" s="523"/>
      <c r="WTO3" s="523"/>
      <c r="WTP3" s="523"/>
      <c r="WTQ3" s="523"/>
      <c r="WTR3" s="523"/>
      <c r="WTS3" s="523"/>
      <c r="WTT3" s="523"/>
      <c r="WTU3" s="523"/>
      <c r="WTV3" s="523"/>
      <c r="WTW3" s="523"/>
      <c r="WTX3" s="523"/>
      <c r="WTY3" s="523"/>
      <c r="WTZ3" s="523"/>
      <c r="WUA3" s="523"/>
      <c r="WUB3" s="523"/>
      <c r="WUC3" s="523"/>
      <c r="WUD3" s="523"/>
      <c r="WUE3" s="523"/>
      <c r="WUF3" s="523"/>
      <c r="WUG3" s="523"/>
      <c r="WUH3" s="523"/>
      <c r="WUI3" s="523"/>
      <c r="WUJ3" s="523"/>
      <c r="WUK3" s="523"/>
      <c r="WUL3" s="523"/>
      <c r="WUM3" s="523"/>
      <c r="WUN3" s="523"/>
      <c r="WUO3" s="523"/>
      <c r="WUP3" s="523"/>
      <c r="WUQ3" s="523"/>
      <c r="WUR3" s="523"/>
      <c r="WUS3" s="523"/>
      <c r="WUT3" s="523"/>
      <c r="WUU3" s="523"/>
      <c r="WUV3" s="523"/>
      <c r="WUW3" s="523"/>
      <c r="WUX3" s="523"/>
      <c r="WUY3" s="523"/>
      <c r="WUZ3" s="523"/>
      <c r="WVA3" s="523"/>
      <c r="WVB3" s="523"/>
      <c r="WVC3" s="523"/>
      <c r="WVD3" s="523"/>
      <c r="WVE3" s="523"/>
      <c r="WVF3" s="523"/>
      <c r="WVG3" s="523"/>
      <c r="WVH3" s="523"/>
      <c r="WVI3" s="523"/>
      <c r="WVJ3" s="523"/>
      <c r="WVK3" s="523"/>
      <c r="WVL3" s="523"/>
      <c r="WVM3" s="523"/>
      <c r="WVN3" s="523"/>
      <c r="WVO3" s="523"/>
      <c r="WVP3" s="523"/>
      <c r="WVQ3" s="523"/>
      <c r="WVR3" s="523"/>
      <c r="WVS3" s="523"/>
      <c r="WVT3" s="523"/>
      <c r="WVU3" s="523"/>
      <c r="WVV3" s="523"/>
      <c r="WVW3" s="523"/>
      <c r="WVX3" s="523"/>
      <c r="WVY3" s="523"/>
      <c r="WVZ3" s="523"/>
      <c r="WWA3" s="523"/>
      <c r="WWB3" s="523"/>
      <c r="WWC3" s="523"/>
      <c r="WWD3" s="523"/>
      <c r="WWE3" s="523"/>
      <c r="WWF3" s="523"/>
      <c r="WWG3" s="523"/>
      <c r="WWH3" s="523"/>
      <c r="WWI3" s="523"/>
      <c r="WWJ3" s="523"/>
      <c r="WWK3" s="523"/>
      <c r="WWL3" s="523"/>
      <c r="WWM3" s="523"/>
      <c r="WWN3" s="523"/>
      <c r="WWO3" s="523"/>
      <c r="WWP3" s="523"/>
      <c r="WWQ3" s="523"/>
      <c r="WWR3" s="523"/>
      <c r="WWS3" s="523"/>
      <c r="WWT3" s="523"/>
      <c r="WWU3" s="523"/>
      <c r="WWV3" s="523"/>
      <c r="WWW3" s="523"/>
      <c r="WWX3" s="523"/>
      <c r="WWY3" s="523"/>
      <c r="WWZ3" s="523"/>
      <c r="WXA3" s="523"/>
      <c r="WXB3" s="523"/>
      <c r="WXC3" s="523"/>
      <c r="WXD3" s="523"/>
      <c r="WXE3" s="523"/>
      <c r="WXF3" s="523"/>
      <c r="WXG3" s="523"/>
      <c r="WXH3" s="523"/>
      <c r="WXI3" s="523"/>
      <c r="WXJ3" s="523"/>
      <c r="WXK3" s="523"/>
      <c r="WXL3" s="523"/>
      <c r="WXM3" s="523"/>
      <c r="WXN3" s="523"/>
      <c r="WXO3" s="523"/>
      <c r="WXP3" s="523"/>
      <c r="WXQ3" s="523"/>
      <c r="WXR3" s="523"/>
      <c r="WXS3" s="523"/>
      <c r="WXT3" s="523"/>
      <c r="WXU3" s="523"/>
      <c r="WXV3" s="523"/>
      <c r="WXW3" s="523"/>
      <c r="WXX3" s="523"/>
      <c r="WXY3" s="523"/>
      <c r="WXZ3" s="523"/>
      <c r="WYA3" s="523"/>
      <c r="WYB3" s="523"/>
      <c r="WYC3" s="523"/>
      <c r="WYD3" s="523"/>
      <c r="WYE3" s="523"/>
      <c r="WYF3" s="523"/>
      <c r="WYG3" s="523"/>
      <c r="WYH3" s="523"/>
      <c r="WYI3" s="523"/>
      <c r="WYJ3" s="523"/>
      <c r="WYK3" s="523"/>
      <c r="WYL3" s="523"/>
      <c r="WYM3" s="523"/>
      <c r="WYN3" s="523"/>
      <c r="WYO3" s="523"/>
      <c r="WYP3" s="523"/>
      <c r="WYQ3" s="523"/>
      <c r="WYR3" s="523"/>
      <c r="WYS3" s="523"/>
      <c r="WYT3" s="523"/>
      <c r="WYU3" s="523"/>
      <c r="WYV3" s="523"/>
      <c r="WYW3" s="523"/>
      <c r="WYX3" s="523"/>
      <c r="WYY3" s="523"/>
      <c r="WYZ3" s="523"/>
      <c r="WZA3" s="523"/>
      <c r="WZB3" s="523"/>
      <c r="WZC3" s="523"/>
      <c r="WZD3" s="523"/>
      <c r="WZE3" s="523"/>
      <c r="WZF3" s="523"/>
      <c r="WZG3" s="523"/>
      <c r="WZH3" s="523"/>
      <c r="WZI3" s="523"/>
      <c r="WZJ3" s="523"/>
      <c r="WZK3" s="523"/>
      <c r="WZL3" s="523"/>
      <c r="WZM3" s="523"/>
      <c r="WZN3" s="523"/>
      <c r="WZO3" s="523"/>
      <c r="WZP3" s="523"/>
      <c r="WZQ3" s="523"/>
      <c r="WZR3" s="523"/>
      <c r="WZS3" s="523"/>
      <c r="WZT3" s="523"/>
      <c r="WZU3" s="523"/>
      <c r="WZV3" s="523"/>
      <c r="WZW3" s="523"/>
      <c r="WZX3" s="523"/>
      <c r="WZY3" s="523"/>
      <c r="WZZ3" s="523"/>
      <c r="XAA3" s="523"/>
      <c r="XAB3" s="523"/>
      <c r="XAC3" s="523"/>
      <c r="XAD3" s="523"/>
      <c r="XAE3" s="523"/>
      <c r="XAF3" s="523"/>
      <c r="XAG3" s="523"/>
      <c r="XAH3" s="523"/>
      <c r="XAI3" s="523"/>
      <c r="XAJ3" s="523"/>
      <c r="XAK3" s="523"/>
      <c r="XAL3" s="523"/>
      <c r="XAM3" s="523"/>
      <c r="XAN3" s="523"/>
      <c r="XAO3" s="523"/>
      <c r="XAP3" s="523"/>
      <c r="XAQ3" s="523"/>
      <c r="XAR3" s="523"/>
      <c r="XAS3" s="523"/>
      <c r="XAT3" s="523"/>
      <c r="XAU3" s="523"/>
      <c r="XAV3" s="523"/>
      <c r="XAW3" s="523"/>
      <c r="XAX3" s="523"/>
      <c r="XAY3" s="523"/>
      <c r="XAZ3" s="523"/>
      <c r="XBA3" s="523"/>
      <c r="XBB3" s="523"/>
      <c r="XBC3" s="523"/>
      <c r="XBD3" s="523"/>
      <c r="XBE3" s="523"/>
      <c r="XBF3" s="523"/>
      <c r="XBG3" s="523"/>
      <c r="XBH3" s="523"/>
      <c r="XBI3" s="523"/>
      <c r="XBJ3" s="523"/>
      <c r="XBK3" s="523"/>
      <c r="XBL3" s="523"/>
      <c r="XBM3" s="523"/>
      <c r="XBN3" s="523"/>
      <c r="XBO3" s="523"/>
      <c r="XBP3" s="523"/>
      <c r="XBQ3" s="523"/>
      <c r="XBR3" s="523"/>
      <c r="XBS3" s="523"/>
      <c r="XBT3" s="523"/>
      <c r="XBU3" s="523"/>
      <c r="XBV3" s="523"/>
      <c r="XBW3" s="523"/>
      <c r="XBX3" s="523"/>
      <c r="XBY3" s="523"/>
      <c r="XBZ3" s="523"/>
      <c r="XCA3" s="523"/>
      <c r="XCB3" s="523"/>
      <c r="XCC3" s="523"/>
      <c r="XCD3" s="523"/>
      <c r="XCE3" s="523"/>
      <c r="XCF3" s="523"/>
      <c r="XCG3" s="523"/>
      <c r="XCH3" s="523"/>
      <c r="XCI3" s="523"/>
      <c r="XCJ3" s="523"/>
      <c r="XCK3" s="523"/>
      <c r="XCL3" s="523"/>
      <c r="XCM3" s="523"/>
      <c r="XCN3" s="523"/>
      <c r="XCO3" s="523"/>
      <c r="XCP3" s="523"/>
      <c r="XCQ3" s="523"/>
      <c r="XCR3" s="523"/>
      <c r="XCS3" s="523"/>
      <c r="XCT3" s="523"/>
      <c r="XCU3" s="523"/>
      <c r="XCV3" s="523"/>
      <c r="XCW3" s="523"/>
      <c r="XCX3" s="523"/>
      <c r="XCY3" s="523"/>
      <c r="XCZ3" s="523"/>
      <c r="XDA3" s="523"/>
      <c r="XDB3" s="523"/>
      <c r="XDC3" s="523"/>
      <c r="XDD3" s="523"/>
      <c r="XDE3" s="523"/>
      <c r="XDF3" s="523"/>
      <c r="XDG3" s="523"/>
      <c r="XDH3" s="523"/>
      <c r="XDI3" s="523"/>
      <c r="XDJ3" s="523"/>
      <c r="XDK3" s="523"/>
      <c r="XDL3" s="523"/>
      <c r="XDM3" s="523"/>
      <c r="XDN3" s="523"/>
      <c r="XDO3" s="523"/>
      <c r="XDP3" s="523"/>
      <c r="XDQ3" s="523"/>
      <c r="XDR3" s="523"/>
      <c r="XDS3" s="523"/>
      <c r="XDT3" s="523"/>
      <c r="XDU3" s="523"/>
      <c r="XDV3" s="523"/>
      <c r="XDW3" s="523"/>
      <c r="XDX3" s="523"/>
      <c r="XDY3" s="523"/>
      <c r="XDZ3" s="523"/>
      <c r="XEA3" s="523"/>
      <c r="XEB3" s="523"/>
      <c r="XEC3" s="523"/>
      <c r="XED3" s="523"/>
      <c r="XEE3" s="523"/>
      <c r="XEF3" s="523"/>
      <c r="XEG3" s="523"/>
      <c r="XEH3" s="523"/>
      <c r="XEI3" s="523"/>
      <c r="XEJ3" s="523"/>
      <c r="XEK3" s="523"/>
      <c r="XEL3" s="523"/>
      <c r="XEM3" s="523"/>
      <c r="XEN3" s="523"/>
      <c r="XEO3" s="523"/>
      <c r="XEP3" s="523"/>
      <c r="XEQ3" s="523"/>
      <c r="XER3" s="523"/>
      <c r="XES3" s="523"/>
      <c r="XET3" s="523"/>
      <c r="XEU3" s="523"/>
      <c r="XEV3" s="523"/>
      <c r="XEW3" s="523"/>
      <c r="XEX3" s="523"/>
      <c r="XEY3" s="523"/>
      <c r="XEZ3" s="523"/>
      <c r="XFA3" s="523"/>
    </row>
    <row r="4" spans="1:16381" s="87" customFormat="1" ht="39.75" customHeight="1">
      <c r="A4" s="20"/>
      <c r="B4" s="448" t="s">
        <v>577</v>
      </c>
      <c r="C4" s="449" t="s">
        <v>1115</v>
      </c>
      <c r="D4" s="450" t="s">
        <v>62</v>
      </c>
      <c r="E4" s="20"/>
      <c r="F4" s="20"/>
      <c r="G4" s="20"/>
      <c r="H4" s="20"/>
      <c r="I4" s="20"/>
      <c r="J4" s="20"/>
      <c r="K4" s="20"/>
      <c r="L4" s="20"/>
      <c r="M4" s="20"/>
      <c r="N4" s="20"/>
      <c r="O4" s="20"/>
      <c r="P4" s="20"/>
      <c r="Q4" s="20"/>
      <c r="R4" s="20"/>
      <c r="S4" s="20"/>
      <c r="T4" s="20"/>
      <c r="U4" s="20"/>
      <c r="V4" s="20"/>
      <c r="W4" s="20"/>
      <c r="X4" s="20"/>
      <c r="Y4" s="20"/>
      <c r="Z4" s="20"/>
      <c r="AA4" s="20"/>
      <c r="AB4" s="20"/>
      <c r="AC4" s="20"/>
      <c r="AD4" s="20"/>
      <c r="AE4" s="20"/>
      <c r="AF4" s="20"/>
      <c r="AG4" s="20"/>
      <c r="AH4" s="20"/>
      <c r="AI4" s="20"/>
      <c r="AJ4" s="20"/>
    </row>
    <row r="5" spans="1:16381" s="87" customFormat="1" ht="54" customHeight="1">
      <c r="A5" s="20"/>
      <c r="B5" s="247">
        <v>1</v>
      </c>
      <c r="C5" s="451" t="str">
        <f>ИПГ_мо!$C$6</f>
        <v>Предполагаемый размер предельного (максимального) индекса изменения размера вносимой гражданами платы за коммунальные услуги в случае отнесения поселения, городского округа к ценовой зоне теплоснабжения (расчет исходя из предполагаемого темпа роста предельного уровня цены на тепловую энергию (мощность)), %</v>
      </c>
      <c r="D5" s="485" t="e">
        <f>ИПГ_мо!$J$6</f>
        <v>#VALUE!</v>
      </c>
      <c r="E5" s="20"/>
      <c r="F5" s="20"/>
      <c r="G5" s="20"/>
      <c r="H5" s="20"/>
      <c r="I5" s="20"/>
      <c r="J5" s="20"/>
      <c r="K5" s="20"/>
      <c r="L5" s="20"/>
      <c r="M5" s="20"/>
      <c r="N5" s="20"/>
      <c r="O5" s="20"/>
      <c r="P5" s="20"/>
      <c r="Q5" s="20"/>
      <c r="R5" s="20"/>
      <c r="S5" s="20"/>
      <c r="T5" s="20"/>
      <c r="U5" s="20"/>
      <c r="V5" s="20"/>
      <c r="W5" s="20"/>
      <c r="X5" s="20"/>
      <c r="Y5" s="20"/>
      <c r="Z5" s="20"/>
      <c r="AA5" s="20"/>
      <c r="AB5" s="20"/>
      <c r="AC5" s="20"/>
      <c r="AD5" s="20"/>
      <c r="AE5" s="20"/>
      <c r="AF5" s="20"/>
      <c r="AG5" s="20"/>
      <c r="AH5" s="20"/>
      <c r="AI5" s="20"/>
      <c r="AJ5" s="20"/>
    </row>
    <row r="6" spans="1:16381" s="87" customFormat="1" ht="38.25">
      <c r="A6" s="20"/>
      <c r="B6" s="247">
        <v>2</v>
      </c>
      <c r="C6" s="452" t="s">
        <v>1180</v>
      </c>
      <c r="D6" s="421">
        <f>ИПГ_рег!$D$6+ИПГ_рег!$D$7</f>
        <v>0</v>
      </c>
      <c r="E6" s="20"/>
      <c r="F6" s="20"/>
      <c r="G6" s="20"/>
      <c r="H6" s="20"/>
      <c r="I6" s="20"/>
      <c r="J6" s="20"/>
      <c r="K6" s="20"/>
      <c r="L6" s="20"/>
      <c r="M6" s="20"/>
      <c r="N6" s="20"/>
      <c r="O6" s="20"/>
      <c r="P6" s="20"/>
      <c r="Q6" s="20"/>
      <c r="R6" s="20"/>
      <c r="S6" s="20"/>
      <c r="T6" s="20"/>
      <c r="U6" s="20"/>
      <c r="V6" s="20"/>
      <c r="W6" s="20"/>
      <c r="X6" s="20"/>
      <c r="Y6" s="20"/>
      <c r="Z6" s="20"/>
      <c r="AA6" s="20"/>
      <c r="AB6" s="20"/>
      <c r="AC6" s="20"/>
      <c r="AD6" s="20"/>
      <c r="AE6" s="20"/>
      <c r="AF6" s="20"/>
      <c r="AG6" s="20"/>
      <c r="AH6" s="20"/>
      <c r="AI6" s="20"/>
      <c r="AJ6" s="20"/>
    </row>
    <row r="7" spans="1:16381" s="87" customFormat="1" ht="52.5">
      <c r="A7" s="20"/>
      <c r="B7" s="516">
        <v>3</v>
      </c>
      <c r="C7" s="482" t="s">
        <v>1181</v>
      </c>
      <c r="D7" s="532">
        <f>'Гр&amp;ПУЦ_v1'!$H$13-$D$6</f>
        <v>0</v>
      </c>
      <c r="E7" s="20"/>
      <c r="F7" s="20"/>
      <c r="G7" s="20"/>
      <c r="H7" s="20"/>
      <c r="I7" s="20"/>
      <c r="J7" s="20"/>
      <c r="K7" s="20"/>
      <c r="L7" s="20"/>
      <c r="M7" s="20"/>
      <c r="N7" s="20"/>
      <c r="O7" s="20"/>
      <c r="P7" s="20"/>
      <c r="Q7" s="20"/>
      <c r="R7" s="20"/>
      <c r="S7" s="20"/>
      <c r="T7" s="20"/>
      <c r="U7" s="20"/>
      <c r="V7" s="20"/>
      <c r="W7" s="20"/>
      <c r="X7" s="20"/>
      <c r="Y7" s="20"/>
      <c r="Z7" s="20"/>
      <c r="AA7" s="20"/>
      <c r="AB7" s="20"/>
      <c r="AC7" s="20"/>
      <c r="AD7" s="20"/>
      <c r="AE7" s="20"/>
      <c r="AF7" s="20"/>
      <c r="AG7" s="20"/>
      <c r="AH7" s="20"/>
      <c r="AI7" s="20"/>
      <c r="AJ7" s="20"/>
    </row>
    <row r="8" spans="1:16381" ht="20.25" customHeight="1">
      <c r="B8" s="892" t="s">
        <v>1205</v>
      </c>
      <c r="C8" s="892"/>
      <c r="D8" s="892"/>
    </row>
  </sheetData>
  <mergeCells count="1261">
    <mergeCell ref="B8:D8"/>
    <mergeCell ref="XCK2:XCW2"/>
    <mergeCell ref="XCX2:XDJ2"/>
    <mergeCell ref="XDK2:XDW2"/>
    <mergeCell ref="XDX2:XEJ2"/>
    <mergeCell ref="XEK2:XEW2"/>
    <mergeCell ref="XEX2:XFA2"/>
    <mergeCell ref="WZK2:WZW2"/>
    <mergeCell ref="WZX2:XAJ2"/>
    <mergeCell ref="XAK2:XAW2"/>
    <mergeCell ref="XAX2:XBJ2"/>
    <mergeCell ref="XBK2:XBW2"/>
    <mergeCell ref="XBX2:XCJ2"/>
    <mergeCell ref="WWK2:WWW2"/>
    <mergeCell ref="WWX2:WXJ2"/>
    <mergeCell ref="WXK2:WXW2"/>
    <mergeCell ref="WXX2:WYJ2"/>
    <mergeCell ref="WYK2:WYW2"/>
    <mergeCell ref="WYX2:WZJ2"/>
    <mergeCell ref="WTK2:WTW2"/>
    <mergeCell ref="WTX2:WUJ2"/>
    <mergeCell ref="WUK2:WUW2"/>
    <mergeCell ref="WUX2:WVJ2"/>
    <mergeCell ref="WVK2:WVW2"/>
    <mergeCell ref="WVX2:WWJ2"/>
    <mergeCell ref="WQK2:WQW2"/>
    <mergeCell ref="WQX2:WRJ2"/>
    <mergeCell ref="WRK2:WRW2"/>
    <mergeCell ref="WRX2:WSJ2"/>
    <mergeCell ref="WSK2:WSW2"/>
    <mergeCell ref="WSX2:WTJ2"/>
    <mergeCell ref="WNK2:WNW2"/>
    <mergeCell ref="WNX2:WOJ2"/>
    <mergeCell ref="WOK2:WOW2"/>
    <mergeCell ref="WOX2:WPJ2"/>
    <mergeCell ref="WPK2:WPW2"/>
    <mergeCell ref="WPX2:WQJ2"/>
    <mergeCell ref="WKK2:WKW2"/>
    <mergeCell ref="WKX2:WLJ2"/>
    <mergeCell ref="WLK2:WLW2"/>
    <mergeCell ref="WLX2:WMJ2"/>
    <mergeCell ref="WMK2:WMW2"/>
    <mergeCell ref="WMX2:WNJ2"/>
    <mergeCell ref="WHK2:WHW2"/>
    <mergeCell ref="WHX2:WIJ2"/>
    <mergeCell ref="WIK2:WIW2"/>
    <mergeCell ref="WIX2:WJJ2"/>
    <mergeCell ref="WJK2:WJW2"/>
    <mergeCell ref="WJX2:WKJ2"/>
    <mergeCell ref="WEK2:WEW2"/>
    <mergeCell ref="WEX2:WFJ2"/>
    <mergeCell ref="WFK2:WFW2"/>
    <mergeCell ref="WFX2:WGJ2"/>
    <mergeCell ref="WGK2:WGW2"/>
    <mergeCell ref="WGX2:WHJ2"/>
    <mergeCell ref="WBK2:WBW2"/>
    <mergeCell ref="WBX2:WCJ2"/>
    <mergeCell ref="WCK2:WCW2"/>
    <mergeCell ref="WCX2:WDJ2"/>
    <mergeCell ref="WDK2:WDW2"/>
    <mergeCell ref="WDX2:WEJ2"/>
    <mergeCell ref="VYK2:VYW2"/>
    <mergeCell ref="VYX2:VZJ2"/>
    <mergeCell ref="VZK2:VZW2"/>
    <mergeCell ref="VZX2:WAJ2"/>
    <mergeCell ref="WAK2:WAW2"/>
    <mergeCell ref="WAX2:WBJ2"/>
    <mergeCell ref="VVK2:VVW2"/>
    <mergeCell ref="VVX2:VWJ2"/>
    <mergeCell ref="VWK2:VWW2"/>
    <mergeCell ref="VWX2:VXJ2"/>
    <mergeCell ref="VXK2:VXW2"/>
    <mergeCell ref="VXX2:VYJ2"/>
    <mergeCell ref="VSK2:VSW2"/>
    <mergeCell ref="VSX2:VTJ2"/>
    <mergeCell ref="VTK2:VTW2"/>
    <mergeCell ref="VTX2:VUJ2"/>
    <mergeCell ref="VUK2:VUW2"/>
    <mergeCell ref="VUX2:VVJ2"/>
    <mergeCell ref="VPK2:VPW2"/>
    <mergeCell ref="VPX2:VQJ2"/>
    <mergeCell ref="VQK2:VQW2"/>
    <mergeCell ref="VQX2:VRJ2"/>
    <mergeCell ref="VRK2:VRW2"/>
    <mergeCell ref="VRX2:VSJ2"/>
    <mergeCell ref="VMK2:VMW2"/>
    <mergeCell ref="VMX2:VNJ2"/>
    <mergeCell ref="VNK2:VNW2"/>
    <mergeCell ref="VNX2:VOJ2"/>
    <mergeCell ref="VOK2:VOW2"/>
    <mergeCell ref="VOX2:VPJ2"/>
    <mergeCell ref="VJK2:VJW2"/>
    <mergeCell ref="VJX2:VKJ2"/>
    <mergeCell ref="VKK2:VKW2"/>
    <mergeCell ref="VKX2:VLJ2"/>
    <mergeCell ref="VLK2:VLW2"/>
    <mergeCell ref="VLX2:VMJ2"/>
    <mergeCell ref="VGK2:VGW2"/>
    <mergeCell ref="VGX2:VHJ2"/>
    <mergeCell ref="VHK2:VHW2"/>
    <mergeCell ref="VHX2:VIJ2"/>
    <mergeCell ref="VIK2:VIW2"/>
    <mergeCell ref="VIX2:VJJ2"/>
    <mergeCell ref="VDK2:VDW2"/>
    <mergeCell ref="VDX2:VEJ2"/>
    <mergeCell ref="VEK2:VEW2"/>
    <mergeCell ref="VEX2:VFJ2"/>
    <mergeCell ref="VFK2:VFW2"/>
    <mergeCell ref="VFX2:VGJ2"/>
    <mergeCell ref="VAK2:VAW2"/>
    <mergeCell ref="VAX2:VBJ2"/>
    <mergeCell ref="VBK2:VBW2"/>
    <mergeCell ref="VBX2:VCJ2"/>
    <mergeCell ref="VCK2:VCW2"/>
    <mergeCell ref="VCX2:VDJ2"/>
    <mergeCell ref="UXK2:UXW2"/>
    <mergeCell ref="UXX2:UYJ2"/>
    <mergeCell ref="UYK2:UYW2"/>
    <mergeCell ref="UYX2:UZJ2"/>
    <mergeCell ref="UZK2:UZW2"/>
    <mergeCell ref="UZX2:VAJ2"/>
    <mergeCell ref="UUK2:UUW2"/>
    <mergeCell ref="UUX2:UVJ2"/>
    <mergeCell ref="UVK2:UVW2"/>
    <mergeCell ref="UVX2:UWJ2"/>
    <mergeCell ref="UWK2:UWW2"/>
    <mergeCell ref="UWX2:UXJ2"/>
    <mergeCell ref="URK2:URW2"/>
    <mergeCell ref="URX2:USJ2"/>
    <mergeCell ref="USK2:USW2"/>
    <mergeCell ref="USX2:UTJ2"/>
    <mergeCell ref="UTK2:UTW2"/>
    <mergeCell ref="UTX2:UUJ2"/>
    <mergeCell ref="UOK2:UOW2"/>
    <mergeCell ref="UOX2:UPJ2"/>
    <mergeCell ref="UPK2:UPW2"/>
    <mergeCell ref="UPX2:UQJ2"/>
    <mergeCell ref="UQK2:UQW2"/>
    <mergeCell ref="UQX2:URJ2"/>
    <mergeCell ref="ULK2:ULW2"/>
    <mergeCell ref="ULX2:UMJ2"/>
    <mergeCell ref="UMK2:UMW2"/>
    <mergeCell ref="UMX2:UNJ2"/>
    <mergeCell ref="UNK2:UNW2"/>
    <mergeCell ref="UNX2:UOJ2"/>
    <mergeCell ref="UIK2:UIW2"/>
    <mergeCell ref="UIX2:UJJ2"/>
    <mergeCell ref="UJK2:UJW2"/>
    <mergeCell ref="UJX2:UKJ2"/>
    <mergeCell ref="UKK2:UKW2"/>
    <mergeCell ref="UKX2:ULJ2"/>
    <mergeCell ref="UFK2:UFW2"/>
    <mergeCell ref="UFX2:UGJ2"/>
    <mergeCell ref="UGK2:UGW2"/>
    <mergeCell ref="UGX2:UHJ2"/>
    <mergeCell ref="UHK2:UHW2"/>
    <mergeCell ref="UHX2:UIJ2"/>
    <mergeCell ref="UCK2:UCW2"/>
    <mergeCell ref="UCX2:UDJ2"/>
    <mergeCell ref="UDK2:UDW2"/>
    <mergeCell ref="UDX2:UEJ2"/>
    <mergeCell ref="UEK2:UEW2"/>
    <mergeCell ref="UEX2:UFJ2"/>
    <mergeCell ref="TZK2:TZW2"/>
    <mergeCell ref="TZX2:UAJ2"/>
    <mergeCell ref="UAK2:UAW2"/>
    <mergeCell ref="UAX2:UBJ2"/>
    <mergeCell ref="UBK2:UBW2"/>
    <mergeCell ref="UBX2:UCJ2"/>
    <mergeCell ref="TWK2:TWW2"/>
    <mergeCell ref="TWX2:TXJ2"/>
    <mergeCell ref="TXK2:TXW2"/>
    <mergeCell ref="TXX2:TYJ2"/>
    <mergeCell ref="TYK2:TYW2"/>
    <mergeCell ref="TYX2:TZJ2"/>
    <mergeCell ref="TTK2:TTW2"/>
    <mergeCell ref="TTX2:TUJ2"/>
    <mergeCell ref="TUK2:TUW2"/>
    <mergeCell ref="TUX2:TVJ2"/>
    <mergeCell ref="TVK2:TVW2"/>
    <mergeCell ref="TVX2:TWJ2"/>
    <mergeCell ref="TQK2:TQW2"/>
    <mergeCell ref="TQX2:TRJ2"/>
    <mergeCell ref="TRK2:TRW2"/>
    <mergeCell ref="TRX2:TSJ2"/>
    <mergeCell ref="TSK2:TSW2"/>
    <mergeCell ref="TSX2:TTJ2"/>
    <mergeCell ref="TNK2:TNW2"/>
    <mergeCell ref="TNX2:TOJ2"/>
    <mergeCell ref="TOK2:TOW2"/>
    <mergeCell ref="TOX2:TPJ2"/>
    <mergeCell ref="TPK2:TPW2"/>
    <mergeCell ref="TPX2:TQJ2"/>
    <mergeCell ref="TKK2:TKW2"/>
    <mergeCell ref="TKX2:TLJ2"/>
    <mergeCell ref="TLK2:TLW2"/>
    <mergeCell ref="TLX2:TMJ2"/>
    <mergeCell ref="TMK2:TMW2"/>
    <mergeCell ref="TMX2:TNJ2"/>
    <mergeCell ref="THK2:THW2"/>
    <mergeCell ref="THX2:TIJ2"/>
    <mergeCell ref="TIK2:TIW2"/>
    <mergeCell ref="TIX2:TJJ2"/>
    <mergeCell ref="TJK2:TJW2"/>
    <mergeCell ref="TJX2:TKJ2"/>
    <mergeCell ref="TEK2:TEW2"/>
    <mergeCell ref="TEX2:TFJ2"/>
    <mergeCell ref="TFK2:TFW2"/>
    <mergeCell ref="TFX2:TGJ2"/>
    <mergeCell ref="TGK2:TGW2"/>
    <mergeCell ref="TGX2:THJ2"/>
    <mergeCell ref="TBK2:TBW2"/>
    <mergeCell ref="TBX2:TCJ2"/>
    <mergeCell ref="TCK2:TCW2"/>
    <mergeCell ref="TCX2:TDJ2"/>
    <mergeCell ref="TDK2:TDW2"/>
    <mergeCell ref="TDX2:TEJ2"/>
    <mergeCell ref="SYK2:SYW2"/>
    <mergeCell ref="SYX2:SZJ2"/>
    <mergeCell ref="SZK2:SZW2"/>
    <mergeCell ref="SZX2:TAJ2"/>
    <mergeCell ref="TAK2:TAW2"/>
    <mergeCell ref="TAX2:TBJ2"/>
    <mergeCell ref="SVK2:SVW2"/>
    <mergeCell ref="SVX2:SWJ2"/>
    <mergeCell ref="SWK2:SWW2"/>
    <mergeCell ref="SWX2:SXJ2"/>
    <mergeCell ref="SXK2:SXW2"/>
    <mergeCell ref="SXX2:SYJ2"/>
    <mergeCell ref="SSK2:SSW2"/>
    <mergeCell ref="SSX2:STJ2"/>
    <mergeCell ref="STK2:STW2"/>
    <mergeCell ref="STX2:SUJ2"/>
    <mergeCell ref="SUK2:SUW2"/>
    <mergeCell ref="SUX2:SVJ2"/>
    <mergeCell ref="SPK2:SPW2"/>
    <mergeCell ref="SPX2:SQJ2"/>
    <mergeCell ref="SQK2:SQW2"/>
    <mergeCell ref="SQX2:SRJ2"/>
    <mergeCell ref="SRK2:SRW2"/>
    <mergeCell ref="SRX2:SSJ2"/>
    <mergeCell ref="SMK2:SMW2"/>
    <mergeCell ref="SMX2:SNJ2"/>
    <mergeCell ref="SNK2:SNW2"/>
    <mergeCell ref="SNX2:SOJ2"/>
    <mergeCell ref="SOK2:SOW2"/>
    <mergeCell ref="SOX2:SPJ2"/>
    <mergeCell ref="SJK2:SJW2"/>
    <mergeCell ref="SJX2:SKJ2"/>
    <mergeCell ref="SKK2:SKW2"/>
    <mergeCell ref="SKX2:SLJ2"/>
    <mergeCell ref="SLK2:SLW2"/>
    <mergeCell ref="SLX2:SMJ2"/>
    <mergeCell ref="SGK2:SGW2"/>
    <mergeCell ref="SGX2:SHJ2"/>
    <mergeCell ref="SHK2:SHW2"/>
    <mergeCell ref="SHX2:SIJ2"/>
    <mergeCell ref="SIK2:SIW2"/>
    <mergeCell ref="SIX2:SJJ2"/>
    <mergeCell ref="SDK2:SDW2"/>
    <mergeCell ref="SDX2:SEJ2"/>
    <mergeCell ref="SEK2:SEW2"/>
    <mergeCell ref="SEX2:SFJ2"/>
    <mergeCell ref="SFK2:SFW2"/>
    <mergeCell ref="SFX2:SGJ2"/>
    <mergeCell ref="SAK2:SAW2"/>
    <mergeCell ref="SAX2:SBJ2"/>
    <mergeCell ref="SBK2:SBW2"/>
    <mergeCell ref="SBX2:SCJ2"/>
    <mergeCell ref="SCK2:SCW2"/>
    <mergeCell ref="SCX2:SDJ2"/>
    <mergeCell ref="RXK2:RXW2"/>
    <mergeCell ref="RXX2:RYJ2"/>
    <mergeCell ref="RYK2:RYW2"/>
    <mergeCell ref="RYX2:RZJ2"/>
    <mergeCell ref="RZK2:RZW2"/>
    <mergeCell ref="RZX2:SAJ2"/>
    <mergeCell ref="RUK2:RUW2"/>
    <mergeCell ref="RUX2:RVJ2"/>
    <mergeCell ref="RVK2:RVW2"/>
    <mergeCell ref="RVX2:RWJ2"/>
    <mergeCell ref="RWK2:RWW2"/>
    <mergeCell ref="RWX2:RXJ2"/>
    <mergeCell ref="RRK2:RRW2"/>
    <mergeCell ref="RRX2:RSJ2"/>
    <mergeCell ref="RSK2:RSW2"/>
    <mergeCell ref="RSX2:RTJ2"/>
    <mergeCell ref="RTK2:RTW2"/>
    <mergeCell ref="RTX2:RUJ2"/>
    <mergeCell ref="ROK2:ROW2"/>
    <mergeCell ref="ROX2:RPJ2"/>
    <mergeCell ref="RPK2:RPW2"/>
    <mergeCell ref="RPX2:RQJ2"/>
    <mergeCell ref="RQK2:RQW2"/>
    <mergeCell ref="RQX2:RRJ2"/>
    <mergeCell ref="RLK2:RLW2"/>
    <mergeCell ref="RLX2:RMJ2"/>
    <mergeCell ref="RMK2:RMW2"/>
    <mergeCell ref="RMX2:RNJ2"/>
    <mergeCell ref="RNK2:RNW2"/>
    <mergeCell ref="RNX2:ROJ2"/>
    <mergeCell ref="RIK2:RIW2"/>
    <mergeCell ref="RIX2:RJJ2"/>
    <mergeCell ref="RJK2:RJW2"/>
    <mergeCell ref="RJX2:RKJ2"/>
    <mergeCell ref="RKK2:RKW2"/>
    <mergeCell ref="RKX2:RLJ2"/>
    <mergeCell ref="RFK2:RFW2"/>
    <mergeCell ref="RFX2:RGJ2"/>
    <mergeCell ref="RGK2:RGW2"/>
    <mergeCell ref="RGX2:RHJ2"/>
    <mergeCell ref="RHK2:RHW2"/>
    <mergeCell ref="RHX2:RIJ2"/>
    <mergeCell ref="RCK2:RCW2"/>
    <mergeCell ref="RCX2:RDJ2"/>
    <mergeCell ref="RDK2:RDW2"/>
    <mergeCell ref="RDX2:REJ2"/>
    <mergeCell ref="REK2:REW2"/>
    <mergeCell ref="REX2:RFJ2"/>
    <mergeCell ref="QZK2:QZW2"/>
    <mergeCell ref="QZX2:RAJ2"/>
    <mergeCell ref="RAK2:RAW2"/>
    <mergeCell ref="RAX2:RBJ2"/>
    <mergeCell ref="RBK2:RBW2"/>
    <mergeCell ref="RBX2:RCJ2"/>
    <mergeCell ref="QWK2:QWW2"/>
    <mergeCell ref="QWX2:QXJ2"/>
    <mergeCell ref="QXK2:QXW2"/>
    <mergeCell ref="QXX2:QYJ2"/>
    <mergeCell ref="QYK2:QYW2"/>
    <mergeCell ref="QYX2:QZJ2"/>
    <mergeCell ref="QTK2:QTW2"/>
    <mergeCell ref="QTX2:QUJ2"/>
    <mergeCell ref="QUK2:QUW2"/>
    <mergeCell ref="QUX2:QVJ2"/>
    <mergeCell ref="QVK2:QVW2"/>
    <mergeCell ref="QVX2:QWJ2"/>
    <mergeCell ref="QQK2:QQW2"/>
    <mergeCell ref="QQX2:QRJ2"/>
    <mergeCell ref="QRK2:QRW2"/>
    <mergeCell ref="QRX2:QSJ2"/>
    <mergeCell ref="QSK2:QSW2"/>
    <mergeCell ref="QSX2:QTJ2"/>
    <mergeCell ref="QNK2:QNW2"/>
    <mergeCell ref="QNX2:QOJ2"/>
    <mergeCell ref="QOK2:QOW2"/>
    <mergeCell ref="QOX2:QPJ2"/>
    <mergeCell ref="QPK2:QPW2"/>
    <mergeCell ref="QPX2:QQJ2"/>
    <mergeCell ref="QKK2:QKW2"/>
    <mergeCell ref="QKX2:QLJ2"/>
    <mergeCell ref="QLK2:QLW2"/>
    <mergeCell ref="QLX2:QMJ2"/>
    <mergeCell ref="QMK2:QMW2"/>
    <mergeCell ref="QMX2:QNJ2"/>
    <mergeCell ref="QHK2:QHW2"/>
    <mergeCell ref="QHX2:QIJ2"/>
    <mergeCell ref="QIK2:QIW2"/>
    <mergeCell ref="QIX2:QJJ2"/>
    <mergeCell ref="QJK2:QJW2"/>
    <mergeCell ref="QJX2:QKJ2"/>
    <mergeCell ref="QEK2:QEW2"/>
    <mergeCell ref="QEX2:QFJ2"/>
    <mergeCell ref="QFK2:QFW2"/>
    <mergeCell ref="QFX2:QGJ2"/>
    <mergeCell ref="QGK2:QGW2"/>
    <mergeCell ref="QGX2:QHJ2"/>
    <mergeCell ref="QBK2:QBW2"/>
    <mergeCell ref="QBX2:QCJ2"/>
    <mergeCell ref="QCK2:QCW2"/>
    <mergeCell ref="QCX2:QDJ2"/>
    <mergeCell ref="QDK2:QDW2"/>
    <mergeCell ref="QDX2:QEJ2"/>
    <mergeCell ref="PYK2:PYW2"/>
    <mergeCell ref="PYX2:PZJ2"/>
    <mergeCell ref="PZK2:PZW2"/>
    <mergeCell ref="PZX2:QAJ2"/>
    <mergeCell ref="QAK2:QAW2"/>
    <mergeCell ref="QAX2:QBJ2"/>
    <mergeCell ref="PVK2:PVW2"/>
    <mergeCell ref="PVX2:PWJ2"/>
    <mergeCell ref="PWK2:PWW2"/>
    <mergeCell ref="PWX2:PXJ2"/>
    <mergeCell ref="PXK2:PXW2"/>
    <mergeCell ref="PXX2:PYJ2"/>
    <mergeCell ref="PSK2:PSW2"/>
    <mergeCell ref="PSX2:PTJ2"/>
    <mergeCell ref="PTK2:PTW2"/>
    <mergeCell ref="PTX2:PUJ2"/>
    <mergeCell ref="PUK2:PUW2"/>
    <mergeCell ref="PUX2:PVJ2"/>
    <mergeCell ref="PPK2:PPW2"/>
    <mergeCell ref="PPX2:PQJ2"/>
    <mergeCell ref="PQK2:PQW2"/>
    <mergeCell ref="PQX2:PRJ2"/>
    <mergeCell ref="PRK2:PRW2"/>
    <mergeCell ref="PRX2:PSJ2"/>
    <mergeCell ref="PMK2:PMW2"/>
    <mergeCell ref="PMX2:PNJ2"/>
    <mergeCell ref="PNK2:PNW2"/>
    <mergeCell ref="PNX2:POJ2"/>
    <mergeCell ref="POK2:POW2"/>
    <mergeCell ref="POX2:PPJ2"/>
    <mergeCell ref="PJK2:PJW2"/>
    <mergeCell ref="PJX2:PKJ2"/>
    <mergeCell ref="PKK2:PKW2"/>
    <mergeCell ref="PKX2:PLJ2"/>
    <mergeCell ref="PLK2:PLW2"/>
    <mergeCell ref="PLX2:PMJ2"/>
    <mergeCell ref="PGK2:PGW2"/>
    <mergeCell ref="PGX2:PHJ2"/>
    <mergeCell ref="PHK2:PHW2"/>
    <mergeCell ref="PHX2:PIJ2"/>
    <mergeCell ref="PIK2:PIW2"/>
    <mergeCell ref="PIX2:PJJ2"/>
    <mergeCell ref="PDK2:PDW2"/>
    <mergeCell ref="PDX2:PEJ2"/>
    <mergeCell ref="PEK2:PEW2"/>
    <mergeCell ref="PEX2:PFJ2"/>
    <mergeCell ref="PFK2:PFW2"/>
    <mergeCell ref="PFX2:PGJ2"/>
    <mergeCell ref="PAK2:PAW2"/>
    <mergeCell ref="PAX2:PBJ2"/>
    <mergeCell ref="PBK2:PBW2"/>
    <mergeCell ref="PBX2:PCJ2"/>
    <mergeCell ref="PCK2:PCW2"/>
    <mergeCell ref="PCX2:PDJ2"/>
    <mergeCell ref="OXK2:OXW2"/>
    <mergeCell ref="OXX2:OYJ2"/>
    <mergeCell ref="OYK2:OYW2"/>
    <mergeCell ref="OYX2:OZJ2"/>
    <mergeCell ref="OZK2:OZW2"/>
    <mergeCell ref="OZX2:PAJ2"/>
    <mergeCell ref="OUK2:OUW2"/>
    <mergeCell ref="OUX2:OVJ2"/>
    <mergeCell ref="OVK2:OVW2"/>
    <mergeCell ref="OVX2:OWJ2"/>
    <mergeCell ref="OWK2:OWW2"/>
    <mergeCell ref="OWX2:OXJ2"/>
    <mergeCell ref="ORK2:ORW2"/>
    <mergeCell ref="ORX2:OSJ2"/>
    <mergeCell ref="OSK2:OSW2"/>
    <mergeCell ref="OSX2:OTJ2"/>
    <mergeCell ref="OTK2:OTW2"/>
    <mergeCell ref="OTX2:OUJ2"/>
    <mergeCell ref="OOK2:OOW2"/>
    <mergeCell ref="OOX2:OPJ2"/>
    <mergeCell ref="OPK2:OPW2"/>
    <mergeCell ref="OPX2:OQJ2"/>
    <mergeCell ref="OQK2:OQW2"/>
    <mergeCell ref="OQX2:ORJ2"/>
    <mergeCell ref="OLK2:OLW2"/>
    <mergeCell ref="OLX2:OMJ2"/>
    <mergeCell ref="OMK2:OMW2"/>
    <mergeCell ref="OMX2:ONJ2"/>
    <mergeCell ref="ONK2:ONW2"/>
    <mergeCell ref="ONX2:OOJ2"/>
    <mergeCell ref="OIK2:OIW2"/>
    <mergeCell ref="OIX2:OJJ2"/>
    <mergeCell ref="OJK2:OJW2"/>
    <mergeCell ref="OJX2:OKJ2"/>
    <mergeCell ref="OKK2:OKW2"/>
    <mergeCell ref="OKX2:OLJ2"/>
    <mergeCell ref="OFK2:OFW2"/>
    <mergeCell ref="OFX2:OGJ2"/>
    <mergeCell ref="OGK2:OGW2"/>
    <mergeCell ref="OGX2:OHJ2"/>
    <mergeCell ref="OHK2:OHW2"/>
    <mergeCell ref="OHX2:OIJ2"/>
    <mergeCell ref="OCK2:OCW2"/>
    <mergeCell ref="OCX2:ODJ2"/>
    <mergeCell ref="ODK2:ODW2"/>
    <mergeCell ref="ODX2:OEJ2"/>
    <mergeCell ref="OEK2:OEW2"/>
    <mergeCell ref="OEX2:OFJ2"/>
    <mergeCell ref="NZK2:NZW2"/>
    <mergeCell ref="NZX2:OAJ2"/>
    <mergeCell ref="OAK2:OAW2"/>
    <mergeCell ref="OAX2:OBJ2"/>
    <mergeCell ref="OBK2:OBW2"/>
    <mergeCell ref="OBX2:OCJ2"/>
    <mergeCell ref="NWK2:NWW2"/>
    <mergeCell ref="NWX2:NXJ2"/>
    <mergeCell ref="NXK2:NXW2"/>
    <mergeCell ref="NXX2:NYJ2"/>
    <mergeCell ref="NYK2:NYW2"/>
    <mergeCell ref="NYX2:NZJ2"/>
    <mergeCell ref="NTK2:NTW2"/>
    <mergeCell ref="NTX2:NUJ2"/>
    <mergeCell ref="NUK2:NUW2"/>
    <mergeCell ref="NUX2:NVJ2"/>
    <mergeCell ref="NVK2:NVW2"/>
    <mergeCell ref="NVX2:NWJ2"/>
    <mergeCell ref="NQK2:NQW2"/>
    <mergeCell ref="NQX2:NRJ2"/>
    <mergeCell ref="NRK2:NRW2"/>
    <mergeCell ref="NRX2:NSJ2"/>
    <mergeCell ref="NSK2:NSW2"/>
    <mergeCell ref="NSX2:NTJ2"/>
    <mergeCell ref="NNK2:NNW2"/>
    <mergeCell ref="NNX2:NOJ2"/>
    <mergeCell ref="NOK2:NOW2"/>
    <mergeCell ref="NOX2:NPJ2"/>
    <mergeCell ref="NPK2:NPW2"/>
    <mergeCell ref="NPX2:NQJ2"/>
    <mergeCell ref="NKK2:NKW2"/>
    <mergeCell ref="NKX2:NLJ2"/>
    <mergeCell ref="NLK2:NLW2"/>
    <mergeCell ref="NLX2:NMJ2"/>
    <mergeCell ref="NMK2:NMW2"/>
    <mergeCell ref="NMX2:NNJ2"/>
    <mergeCell ref="NHK2:NHW2"/>
    <mergeCell ref="NHX2:NIJ2"/>
    <mergeCell ref="NIK2:NIW2"/>
    <mergeCell ref="NIX2:NJJ2"/>
    <mergeCell ref="NJK2:NJW2"/>
    <mergeCell ref="NJX2:NKJ2"/>
    <mergeCell ref="NEK2:NEW2"/>
    <mergeCell ref="NEX2:NFJ2"/>
    <mergeCell ref="NFK2:NFW2"/>
    <mergeCell ref="NFX2:NGJ2"/>
    <mergeCell ref="NGK2:NGW2"/>
    <mergeCell ref="NGX2:NHJ2"/>
    <mergeCell ref="NBK2:NBW2"/>
    <mergeCell ref="NBX2:NCJ2"/>
    <mergeCell ref="NCK2:NCW2"/>
    <mergeCell ref="NCX2:NDJ2"/>
    <mergeCell ref="NDK2:NDW2"/>
    <mergeCell ref="NDX2:NEJ2"/>
    <mergeCell ref="MYK2:MYW2"/>
    <mergeCell ref="MYX2:MZJ2"/>
    <mergeCell ref="MZK2:MZW2"/>
    <mergeCell ref="MZX2:NAJ2"/>
    <mergeCell ref="NAK2:NAW2"/>
    <mergeCell ref="NAX2:NBJ2"/>
    <mergeCell ref="MVK2:MVW2"/>
    <mergeCell ref="MVX2:MWJ2"/>
    <mergeCell ref="MWK2:MWW2"/>
    <mergeCell ref="MWX2:MXJ2"/>
    <mergeCell ref="MXK2:MXW2"/>
    <mergeCell ref="MXX2:MYJ2"/>
    <mergeCell ref="MSK2:MSW2"/>
    <mergeCell ref="MSX2:MTJ2"/>
    <mergeCell ref="MTK2:MTW2"/>
    <mergeCell ref="MTX2:MUJ2"/>
    <mergeCell ref="MUK2:MUW2"/>
    <mergeCell ref="MUX2:MVJ2"/>
    <mergeCell ref="MPK2:MPW2"/>
    <mergeCell ref="MPX2:MQJ2"/>
    <mergeCell ref="MQK2:MQW2"/>
    <mergeCell ref="MQX2:MRJ2"/>
    <mergeCell ref="MRK2:MRW2"/>
    <mergeCell ref="MRX2:MSJ2"/>
    <mergeCell ref="MMK2:MMW2"/>
    <mergeCell ref="MMX2:MNJ2"/>
    <mergeCell ref="MNK2:MNW2"/>
    <mergeCell ref="MNX2:MOJ2"/>
    <mergeCell ref="MOK2:MOW2"/>
    <mergeCell ref="MOX2:MPJ2"/>
    <mergeCell ref="MJK2:MJW2"/>
    <mergeCell ref="MJX2:MKJ2"/>
    <mergeCell ref="MKK2:MKW2"/>
    <mergeCell ref="MKX2:MLJ2"/>
    <mergeCell ref="MLK2:MLW2"/>
    <mergeCell ref="MLX2:MMJ2"/>
    <mergeCell ref="MGK2:MGW2"/>
    <mergeCell ref="MGX2:MHJ2"/>
    <mergeCell ref="MHK2:MHW2"/>
    <mergeCell ref="MHX2:MIJ2"/>
    <mergeCell ref="MIK2:MIW2"/>
    <mergeCell ref="MIX2:MJJ2"/>
    <mergeCell ref="MDK2:MDW2"/>
    <mergeCell ref="MDX2:MEJ2"/>
    <mergeCell ref="MEK2:MEW2"/>
    <mergeCell ref="MEX2:MFJ2"/>
    <mergeCell ref="MFK2:MFW2"/>
    <mergeCell ref="MFX2:MGJ2"/>
    <mergeCell ref="MAK2:MAW2"/>
    <mergeCell ref="MAX2:MBJ2"/>
    <mergeCell ref="MBK2:MBW2"/>
    <mergeCell ref="MBX2:MCJ2"/>
    <mergeCell ref="MCK2:MCW2"/>
    <mergeCell ref="MCX2:MDJ2"/>
    <mergeCell ref="LXK2:LXW2"/>
    <mergeCell ref="LXX2:LYJ2"/>
    <mergeCell ref="LYK2:LYW2"/>
    <mergeCell ref="LYX2:LZJ2"/>
    <mergeCell ref="LZK2:LZW2"/>
    <mergeCell ref="LZX2:MAJ2"/>
    <mergeCell ref="LUK2:LUW2"/>
    <mergeCell ref="LUX2:LVJ2"/>
    <mergeCell ref="LVK2:LVW2"/>
    <mergeCell ref="LVX2:LWJ2"/>
    <mergeCell ref="LWK2:LWW2"/>
    <mergeCell ref="LWX2:LXJ2"/>
    <mergeCell ref="LRK2:LRW2"/>
    <mergeCell ref="LRX2:LSJ2"/>
    <mergeCell ref="LSK2:LSW2"/>
    <mergeCell ref="LSX2:LTJ2"/>
    <mergeCell ref="LTK2:LTW2"/>
    <mergeCell ref="LTX2:LUJ2"/>
    <mergeCell ref="LOK2:LOW2"/>
    <mergeCell ref="LOX2:LPJ2"/>
    <mergeCell ref="LPK2:LPW2"/>
    <mergeCell ref="LPX2:LQJ2"/>
    <mergeCell ref="LQK2:LQW2"/>
    <mergeCell ref="LQX2:LRJ2"/>
    <mergeCell ref="LLK2:LLW2"/>
    <mergeCell ref="LLX2:LMJ2"/>
    <mergeCell ref="LMK2:LMW2"/>
    <mergeCell ref="LMX2:LNJ2"/>
    <mergeCell ref="LNK2:LNW2"/>
    <mergeCell ref="LNX2:LOJ2"/>
    <mergeCell ref="LIK2:LIW2"/>
    <mergeCell ref="LIX2:LJJ2"/>
    <mergeCell ref="LJK2:LJW2"/>
    <mergeCell ref="LJX2:LKJ2"/>
    <mergeCell ref="LKK2:LKW2"/>
    <mergeCell ref="LKX2:LLJ2"/>
    <mergeCell ref="LFK2:LFW2"/>
    <mergeCell ref="LFX2:LGJ2"/>
    <mergeCell ref="LGK2:LGW2"/>
    <mergeCell ref="LGX2:LHJ2"/>
    <mergeCell ref="LHK2:LHW2"/>
    <mergeCell ref="LHX2:LIJ2"/>
    <mergeCell ref="LCK2:LCW2"/>
    <mergeCell ref="LCX2:LDJ2"/>
    <mergeCell ref="LDK2:LDW2"/>
    <mergeCell ref="LDX2:LEJ2"/>
    <mergeCell ref="LEK2:LEW2"/>
    <mergeCell ref="LEX2:LFJ2"/>
    <mergeCell ref="KZK2:KZW2"/>
    <mergeCell ref="KZX2:LAJ2"/>
    <mergeCell ref="LAK2:LAW2"/>
    <mergeCell ref="LAX2:LBJ2"/>
    <mergeCell ref="LBK2:LBW2"/>
    <mergeCell ref="LBX2:LCJ2"/>
    <mergeCell ref="KWK2:KWW2"/>
    <mergeCell ref="KWX2:KXJ2"/>
    <mergeCell ref="KXK2:KXW2"/>
    <mergeCell ref="KXX2:KYJ2"/>
    <mergeCell ref="KYK2:KYW2"/>
    <mergeCell ref="KYX2:KZJ2"/>
    <mergeCell ref="KTK2:KTW2"/>
    <mergeCell ref="KTX2:KUJ2"/>
    <mergeCell ref="KUK2:KUW2"/>
    <mergeCell ref="KUX2:KVJ2"/>
    <mergeCell ref="KVK2:KVW2"/>
    <mergeCell ref="KVX2:KWJ2"/>
    <mergeCell ref="KQK2:KQW2"/>
    <mergeCell ref="KQX2:KRJ2"/>
    <mergeCell ref="KRK2:KRW2"/>
    <mergeCell ref="KRX2:KSJ2"/>
    <mergeCell ref="KSK2:KSW2"/>
    <mergeCell ref="KSX2:KTJ2"/>
    <mergeCell ref="KNK2:KNW2"/>
    <mergeCell ref="KNX2:KOJ2"/>
    <mergeCell ref="KOK2:KOW2"/>
    <mergeCell ref="KOX2:KPJ2"/>
    <mergeCell ref="KPK2:KPW2"/>
    <mergeCell ref="KPX2:KQJ2"/>
    <mergeCell ref="KKK2:KKW2"/>
    <mergeCell ref="KKX2:KLJ2"/>
    <mergeCell ref="KLK2:KLW2"/>
    <mergeCell ref="KLX2:KMJ2"/>
    <mergeCell ref="KMK2:KMW2"/>
    <mergeCell ref="KMX2:KNJ2"/>
    <mergeCell ref="KHK2:KHW2"/>
    <mergeCell ref="KHX2:KIJ2"/>
    <mergeCell ref="KIK2:KIW2"/>
    <mergeCell ref="KIX2:KJJ2"/>
    <mergeCell ref="KJK2:KJW2"/>
    <mergeCell ref="KJX2:KKJ2"/>
    <mergeCell ref="KEK2:KEW2"/>
    <mergeCell ref="KEX2:KFJ2"/>
    <mergeCell ref="KFK2:KFW2"/>
    <mergeCell ref="KFX2:KGJ2"/>
    <mergeCell ref="KGK2:KGW2"/>
    <mergeCell ref="KGX2:KHJ2"/>
    <mergeCell ref="KBK2:KBW2"/>
    <mergeCell ref="KBX2:KCJ2"/>
    <mergeCell ref="KCK2:KCW2"/>
    <mergeCell ref="KCX2:KDJ2"/>
    <mergeCell ref="KDK2:KDW2"/>
    <mergeCell ref="KDX2:KEJ2"/>
    <mergeCell ref="JYK2:JYW2"/>
    <mergeCell ref="JYX2:JZJ2"/>
    <mergeCell ref="JZK2:JZW2"/>
    <mergeCell ref="JZX2:KAJ2"/>
    <mergeCell ref="KAK2:KAW2"/>
    <mergeCell ref="KAX2:KBJ2"/>
    <mergeCell ref="JVK2:JVW2"/>
    <mergeCell ref="JVX2:JWJ2"/>
    <mergeCell ref="JWK2:JWW2"/>
    <mergeCell ref="JWX2:JXJ2"/>
    <mergeCell ref="JXK2:JXW2"/>
    <mergeCell ref="JXX2:JYJ2"/>
    <mergeCell ref="JSK2:JSW2"/>
    <mergeCell ref="JSX2:JTJ2"/>
    <mergeCell ref="JTK2:JTW2"/>
    <mergeCell ref="JTX2:JUJ2"/>
    <mergeCell ref="JUK2:JUW2"/>
    <mergeCell ref="JUX2:JVJ2"/>
    <mergeCell ref="JPK2:JPW2"/>
    <mergeCell ref="JPX2:JQJ2"/>
    <mergeCell ref="JQK2:JQW2"/>
    <mergeCell ref="JQX2:JRJ2"/>
    <mergeCell ref="JRK2:JRW2"/>
    <mergeCell ref="JRX2:JSJ2"/>
    <mergeCell ref="JMK2:JMW2"/>
    <mergeCell ref="JMX2:JNJ2"/>
    <mergeCell ref="JNK2:JNW2"/>
    <mergeCell ref="JNX2:JOJ2"/>
    <mergeCell ref="JOK2:JOW2"/>
    <mergeCell ref="JOX2:JPJ2"/>
    <mergeCell ref="JJK2:JJW2"/>
    <mergeCell ref="JJX2:JKJ2"/>
    <mergeCell ref="JKK2:JKW2"/>
    <mergeCell ref="JKX2:JLJ2"/>
    <mergeCell ref="JLK2:JLW2"/>
    <mergeCell ref="JLX2:JMJ2"/>
    <mergeCell ref="JGK2:JGW2"/>
    <mergeCell ref="JGX2:JHJ2"/>
    <mergeCell ref="JHK2:JHW2"/>
    <mergeCell ref="JHX2:JIJ2"/>
    <mergeCell ref="JIK2:JIW2"/>
    <mergeCell ref="JIX2:JJJ2"/>
    <mergeCell ref="JDK2:JDW2"/>
    <mergeCell ref="JDX2:JEJ2"/>
    <mergeCell ref="JEK2:JEW2"/>
    <mergeCell ref="JEX2:JFJ2"/>
    <mergeCell ref="JFK2:JFW2"/>
    <mergeCell ref="JFX2:JGJ2"/>
    <mergeCell ref="JAK2:JAW2"/>
    <mergeCell ref="JAX2:JBJ2"/>
    <mergeCell ref="JBK2:JBW2"/>
    <mergeCell ref="JBX2:JCJ2"/>
    <mergeCell ref="JCK2:JCW2"/>
    <mergeCell ref="JCX2:JDJ2"/>
    <mergeCell ref="IXK2:IXW2"/>
    <mergeCell ref="IXX2:IYJ2"/>
    <mergeCell ref="IYK2:IYW2"/>
    <mergeCell ref="IYX2:IZJ2"/>
    <mergeCell ref="IZK2:IZW2"/>
    <mergeCell ref="IZX2:JAJ2"/>
    <mergeCell ref="IUK2:IUW2"/>
    <mergeCell ref="IUX2:IVJ2"/>
    <mergeCell ref="IVK2:IVW2"/>
    <mergeCell ref="IVX2:IWJ2"/>
    <mergeCell ref="IWK2:IWW2"/>
    <mergeCell ref="IWX2:IXJ2"/>
    <mergeCell ref="IRK2:IRW2"/>
    <mergeCell ref="IRX2:ISJ2"/>
    <mergeCell ref="ISK2:ISW2"/>
    <mergeCell ref="ISX2:ITJ2"/>
    <mergeCell ref="ITK2:ITW2"/>
    <mergeCell ref="ITX2:IUJ2"/>
    <mergeCell ref="IOK2:IOW2"/>
    <mergeCell ref="IOX2:IPJ2"/>
    <mergeCell ref="IPK2:IPW2"/>
    <mergeCell ref="IPX2:IQJ2"/>
    <mergeCell ref="IQK2:IQW2"/>
    <mergeCell ref="IQX2:IRJ2"/>
    <mergeCell ref="ILK2:ILW2"/>
    <mergeCell ref="ILX2:IMJ2"/>
    <mergeCell ref="IMK2:IMW2"/>
    <mergeCell ref="IMX2:INJ2"/>
    <mergeCell ref="INK2:INW2"/>
    <mergeCell ref="INX2:IOJ2"/>
    <mergeCell ref="IIK2:IIW2"/>
    <mergeCell ref="IIX2:IJJ2"/>
    <mergeCell ref="IJK2:IJW2"/>
    <mergeCell ref="IJX2:IKJ2"/>
    <mergeCell ref="IKK2:IKW2"/>
    <mergeCell ref="IKX2:ILJ2"/>
    <mergeCell ref="IFK2:IFW2"/>
    <mergeCell ref="IFX2:IGJ2"/>
    <mergeCell ref="IGK2:IGW2"/>
    <mergeCell ref="IGX2:IHJ2"/>
    <mergeCell ref="IHK2:IHW2"/>
    <mergeCell ref="IHX2:IIJ2"/>
    <mergeCell ref="ICK2:ICW2"/>
    <mergeCell ref="ICX2:IDJ2"/>
    <mergeCell ref="IDK2:IDW2"/>
    <mergeCell ref="IDX2:IEJ2"/>
    <mergeCell ref="IEK2:IEW2"/>
    <mergeCell ref="IEX2:IFJ2"/>
    <mergeCell ref="HZK2:HZW2"/>
    <mergeCell ref="HZX2:IAJ2"/>
    <mergeCell ref="IAK2:IAW2"/>
    <mergeCell ref="IAX2:IBJ2"/>
    <mergeCell ref="IBK2:IBW2"/>
    <mergeCell ref="IBX2:ICJ2"/>
    <mergeCell ref="HWK2:HWW2"/>
    <mergeCell ref="HWX2:HXJ2"/>
    <mergeCell ref="HXK2:HXW2"/>
    <mergeCell ref="HXX2:HYJ2"/>
    <mergeCell ref="HYK2:HYW2"/>
    <mergeCell ref="HYX2:HZJ2"/>
    <mergeCell ref="HTK2:HTW2"/>
    <mergeCell ref="HTX2:HUJ2"/>
    <mergeCell ref="HUK2:HUW2"/>
    <mergeCell ref="HUX2:HVJ2"/>
    <mergeCell ref="HVK2:HVW2"/>
    <mergeCell ref="HVX2:HWJ2"/>
    <mergeCell ref="HQK2:HQW2"/>
    <mergeCell ref="HQX2:HRJ2"/>
    <mergeCell ref="HRK2:HRW2"/>
    <mergeCell ref="HRX2:HSJ2"/>
    <mergeCell ref="HSK2:HSW2"/>
    <mergeCell ref="HSX2:HTJ2"/>
    <mergeCell ref="HNK2:HNW2"/>
    <mergeCell ref="HNX2:HOJ2"/>
    <mergeCell ref="HOK2:HOW2"/>
    <mergeCell ref="HOX2:HPJ2"/>
    <mergeCell ref="HPK2:HPW2"/>
    <mergeCell ref="HPX2:HQJ2"/>
    <mergeCell ref="HKK2:HKW2"/>
    <mergeCell ref="HKX2:HLJ2"/>
    <mergeCell ref="HLK2:HLW2"/>
    <mergeCell ref="HLX2:HMJ2"/>
    <mergeCell ref="HMK2:HMW2"/>
    <mergeCell ref="HMX2:HNJ2"/>
    <mergeCell ref="HHK2:HHW2"/>
    <mergeCell ref="HHX2:HIJ2"/>
    <mergeCell ref="HIK2:HIW2"/>
    <mergeCell ref="HIX2:HJJ2"/>
    <mergeCell ref="HJK2:HJW2"/>
    <mergeCell ref="HJX2:HKJ2"/>
    <mergeCell ref="HEK2:HEW2"/>
    <mergeCell ref="HEX2:HFJ2"/>
    <mergeCell ref="HFK2:HFW2"/>
    <mergeCell ref="HFX2:HGJ2"/>
    <mergeCell ref="HGK2:HGW2"/>
    <mergeCell ref="HGX2:HHJ2"/>
    <mergeCell ref="HBK2:HBW2"/>
    <mergeCell ref="HBX2:HCJ2"/>
    <mergeCell ref="HCK2:HCW2"/>
    <mergeCell ref="HCX2:HDJ2"/>
    <mergeCell ref="HDK2:HDW2"/>
    <mergeCell ref="HDX2:HEJ2"/>
    <mergeCell ref="GYK2:GYW2"/>
    <mergeCell ref="GYX2:GZJ2"/>
    <mergeCell ref="GZK2:GZW2"/>
    <mergeCell ref="GZX2:HAJ2"/>
    <mergeCell ref="HAK2:HAW2"/>
    <mergeCell ref="HAX2:HBJ2"/>
    <mergeCell ref="GVK2:GVW2"/>
    <mergeCell ref="GVX2:GWJ2"/>
    <mergeCell ref="GWK2:GWW2"/>
    <mergeCell ref="GWX2:GXJ2"/>
    <mergeCell ref="GXK2:GXW2"/>
    <mergeCell ref="GXX2:GYJ2"/>
    <mergeCell ref="GSK2:GSW2"/>
    <mergeCell ref="GSX2:GTJ2"/>
    <mergeCell ref="GTK2:GTW2"/>
    <mergeCell ref="GTX2:GUJ2"/>
    <mergeCell ref="GUK2:GUW2"/>
    <mergeCell ref="GUX2:GVJ2"/>
    <mergeCell ref="GPK2:GPW2"/>
    <mergeCell ref="GPX2:GQJ2"/>
    <mergeCell ref="GQK2:GQW2"/>
    <mergeCell ref="GQX2:GRJ2"/>
    <mergeCell ref="GRK2:GRW2"/>
    <mergeCell ref="GRX2:GSJ2"/>
    <mergeCell ref="GMK2:GMW2"/>
    <mergeCell ref="GMX2:GNJ2"/>
    <mergeCell ref="GNK2:GNW2"/>
    <mergeCell ref="GNX2:GOJ2"/>
    <mergeCell ref="GOK2:GOW2"/>
    <mergeCell ref="GOX2:GPJ2"/>
    <mergeCell ref="GJK2:GJW2"/>
    <mergeCell ref="GJX2:GKJ2"/>
    <mergeCell ref="GKK2:GKW2"/>
    <mergeCell ref="GKX2:GLJ2"/>
    <mergeCell ref="GLK2:GLW2"/>
    <mergeCell ref="GLX2:GMJ2"/>
    <mergeCell ref="GGK2:GGW2"/>
    <mergeCell ref="GGX2:GHJ2"/>
    <mergeCell ref="GHK2:GHW2"/>
    <mergeCell ref="GHX2:GIJ2"/>
    <mergeCell ref="GIK2:GIW2"/>
    <mergeCell ref="GIX2:GJJ2"/>
    <mergeCell ref="GDK2:GDW2"/>
    <mergeCell ref="GDX2:GEJ2"/>
    <mergeCell ref="GEK2:GEW2"/>
    <mergeCell ref="GEX2:GFJ2"/>
    <mergeCell ref="GFK2:GFW2"/>
    <mergeCell ref="GFX2:GGJ2"/>
    <mergeCell ref="GAK2:GAW2"/>
    <mergeCell ref="GAX2:GBJ2"/>
    <mergeCell ref="GBK2:GBW2"/>
    <mergeCell ref="GBX2:GCJ2"/>
    <mergeCell ref="GCK2:GCW2"/>
    <mergeCell ref="GCX2:GDJ2"/>
    <mergeCell ref="FXK2:FXW2"/>
    <mergeCell ref="FXX2:FYJ2"/>
    <mergeCell ref="FYK2:FYW2"/>
    <mergeCell ref="FYX2:FZJ2"/>
    <mergeCell ref="FZK2:FZW2"/>
    <mergeCell ref="FZX2:GAJ2"/>
    <mergeCell ref="FUK2:FUW2"/>
    <mergeCell ref="FUX2:FVJ2"/>
    <mergeCell ref="FVK2:FVW2"/>
    <mergeCell ref="FVX2:FWJ2"/>
    <mergeCell ref="FWK2:FWW2"/>
    <mergeCell ref="FWX2:FXJ2"/>
    <mergeCell ref="FRK2:FRW2"/>
    <mergeCell ref="FRX2:FSJ2"/>
    <mergeCell ref="FSK2:FSW2"/>
    <mergeCell ref="FSX2:FTJ2"/>
    <mergeCell ref="FTK2:FTW2"/>
    <mergeCell ref="FTX2:FUJ2"/>
    <mergeCell ref="FOK2:FOW2"/>
    <mergeCell ref="FOX2:FPJ2"/>
    <mergeCell ref="FPK2:FPW2"/>
    <mergeCell ref="FPX2:FQJ2"/>
    <mergeCell ref="FQK2:FQW2"/>
    <mergeCell ref="FQX2:FRJ2"/>
    <mergeCell ref="FLK2:FLW2"/>
    <mergeCell ref="FLX2:FMJ2"/>
    <mergeCell ref="FMK2:FMW2"/>
    <mergeCell ref="FMX2:FNJ2"/>
    <mergeCell ref="FNK2:FNW2"/>
    <mergeCell ref="FNX2:FOJ2"/>
    <mergeCell ref="FIK2:FIW2"/>
    <mergeCell ref="FIX2:FJJ2"/>
    <mergeCell ref="FJK2:FJW2"/>
    <mergeCell ref="FJX2:FKJ2"/>
    <mergeCell ref="FKK2:FKW2"/>
    <mergeCell ref="FKX2:FLJ2"/>
    <mergeCell ref="FFK2:FFW2"/>
    <mergeCell ref="FFX2:FGJ2"/>
    <mergeCell ref="FGK2:FGW2"/>
    <mergeCell ref="FGX2:FHJ2"/>
    <mergeCell ref="FHK2:FHW2"/>
    <mergeCell ref="FHX2:FIJ2"/>
    <mergeCell ref="FCK2:FCW2"/>
    <mergeCell ref="FCX2:FDJ2"/>
    <mergeCell ref="FDK2:FDW2"/>
    <mergeCell ref="FDX2:FEJ2"/>
    <mergeCell ref="FEK2:FEW2"/>
    <mergeCell ref="FEX2:FFJ2"/>
    <mergeCell ref="EZK2:EZW2"/>
    <mergeCell ref="EZX2:FAJ2"/>
    <mergeCell ref="FAK2:FAW2"/>
    <mergeCell ref="FAX2:FBJ2"/>
    <mergeCell ref="FBK2:FBW2"/>
    <mergeCell ref="FBX2:FCJ2"/>
    <mergeCell ref="EWK2:EWW2"/>
    <mergeCell ref="EWX2:EXJ2"/>
    <mergeCell ref="EXK2:EXW2"/>
    <mergeCell ref="EXX2:EYJ2"/>
    <mergeCell ref="EYK2:EYW2"/>
    <mergeCell ref="EYX2:EZJ2"/>
    <mergeCell ref="ETK2:ETW2"/>
    <mergeCell ref="ETX2:EUJ2"/>
    <mergeCell ref="EUK2:EUW2"/>
    <mergeCell ref="EUX2:EVJ2"/>
    <mergeCell ref="EVK2:EVW2"/>
    <mergeCell ref="EVX2:EWJ2"/>
    <mergeCell ref="EQK2:EQW2"/>
    <mergeCell ref="EQX2:ERJ2"/>
    <mergeCell ref="ERK2:ERW2"/>
    <mergeCell ref="ERX2:ESJ2"/>
    <mergeCell ref="ESK2:ESW2"/>
    <mergeCell ref="ESX2:ETJ2"/>
    <mergeCell ref="ENK2:ENW2"/>
    <mergeCell ref="ENX2:EOJ2"/>
    <mergeCell ref="EOK2:EOW2"/>
    <mergeCell ref="EOX2:EPJ2"/>
    <mergeCell ref="EPK2:EPW2"/>
    <mergeCell ref="EPX2:EQJ2"/>
    <mergeCell ref="EKK2:EKW2"/>
    <mergeCell ref="EKX2:ELJ2"/>
    <mergeCell ref="ELK2:ELW2"/>
    <mergeCell ref="ELX2:EMJ2"/>
    <mergeCell ref="EMK2:EMW2"/>
    <mergeCell ref="EMX2:ENJ2"/>
    <mergeCell ref="EHK2:EHW2"/>
    <mergeCell ref="EHX2:EIJ2"/>
    <mergeCell ref="EIK2:EIW2"/>
    <mergeCell ref="EIX2:EJJ2"/>
    <mergeCell ref="EJK2:EJW2"/>
    <mergeCell ref="EJX2:EKJ2"/>
    <mergeCell ref="EEK2:EEW2"/>
    <mergeCell ref="EEX2:EFJ2"/>
    <mergeCell ref="EFK2:EFW2"/>
    <mergeCell ref="EFX2:EGJ2"/>
    <mergeCell ref="EGK2:EGW2"/>
    <mergeCell ref="EGX2:EHJ2"/>
    <mergeCell ref="EBK2:EBW2"/>
    <mergeCell ref="EBX2:ECJ2"/>
    <mergeCell ref="ECK2:ECW2"/>
    <mergeCell ref="ECX2:EDJ2"/>
    <mergeCell ref="EDK2:EDW2"/>
    <mergeCell ref="EDX2:EEJ2"/>
    <mergeCell ref="DYK2:DYW2"/>
    <mergeCell ref="DYX2:DZJ2"/>
    <mergeCell ref="DZK2:DZW2"/>
    <mergeCell ref="DZX2:EAJ2"/>
    <mergeCell ref="EAK2:EAW2"/>
    <mergeCell ref="EAX2:EBJ2"/>
    <mergeCell ref="DVK2:DVW2"/>
    <mergeCell ref="DVX2:DWJ2"/>
    <mergeCell ref="DWK2:DWW2"/>
    <mergeCell ref="DWX2:DXJ2"/>
    <mergeCell ref="DXK2:DXW2"/>
    <mergeCell ref="DXX2:DYJ2"/>
    <mergeCell ref="DSK2:DSW2"/>
    <mergeCell ref="DSX2:DTJ2"/>
    <mergeCell ref="DTK2:DTW2"/>
    <mergeCell ref="DTX2:DUJ2"/>
    <mergeCell ref="DUK2:DUW2"/>
    <mergeCell ref="DUX2:DVJ2"/>
    <mergeCell ref="DPK2:DPW2"/>
    <mergeCell ref="DPX2:DQJ2"/>
    <mergeCell ref="DQK2:DQW2"/>
    <mergeCell ref="DQX2:DRJ2"/>
    <mergeCell ref="DRK2:DRW2"/>
    <mergeCell ref="DRX2:DSJ2"/>
    <mergeCell ref="DMK2:DMW2"/>
    <mergeCell ref="DMX2:DNJ2"/>
    <mergeCell ref="DNK2:DNW2"/>
    <mergeCell ref="DNX2:DOJ2"/>
    <mergeCell ref="DOK2:DOW2"/>
    <mergeCell ref="DOX2:DPJ2"/>
    <mergeCell ref="DJK2:DJW2"/>
    <mergeCell ref="DJX2:DKJ2"/>
    <mergeCell ref="DKK2:DKW2"/>
    <mergeCell ref="DKX2:DLJ2"/>
    <mergeCell ref="DLK2:DLW2"/>
    <mergeCell ref="DLX2:DMJ2"/>
    <mergeCell ref="DGK2:DGW2"/>
    <mergeCell ref="DGX2:DHJ2"/>
    <mergeCell ref="DHK2:DHW2"/>
    <mergeCell ref="DHX2:DIJ2"/>
    <mergeCell ref="DIK2:DIW2"/>
    <mergeCell ref="DIX2:DJJ2"/>
    <mergeCell ref="DDK2:DDW2"/>
    <mergeCell ref="DDX2:DEJ2"/>
    <mergeCell ref="DEK2:DEW2"/>
    <mergeCell ref="DEX2:DFJ2"/>
    <mergeCell ref="DFK2:DFW2"/>
    <mergeCell ref="DFX2:DGJ2"/>
    <mergeCell ref="DAK2:DAW2"/>
    <mergeCell ref="DAX2:DBJ2"/>
    <mergeCell ref="DBK2:DBW2"/>
    <mergeCell ref="DBX2:DCJ2"/>
    <mergeCell ref="DCK2:DCW2"/>
    <mergeCell ref="DCX2:DDJ2"/>
    <mergeCell ref="CXK2:CXW2"/>
    <mergeCell ref="CXX2:CYJ2"/>
    <mergeCell ref="CYK2:CYW2"/>
    <mergeCell ref="CYX2:CZJ2"/>
    <mergeCell ref="CZK2:CZW2"/>
    <mergeCell ref="CZX2:DAJ2"/>
    <mergeCell ref="CUK2:CUW2"/>
    <mergeCell ref="CUX2:CVJ2"/>
    <mergeCell ref="CVK2:CVW2"/>
    <mergeCell ref="CVX2:CWJ2"/>
    <mergeCell ref="CWK2:CWW2"/>
    <mergeCell ref="CWX2:CXJ2"/>
    <mergeCell ref="CRK2:CRW2"/>
    <mergeCell ref="CRX2:CSJ2"/>
    <mergeCell ref="CSK2:CSW2"/>
    <mergeCell ref="CSX2:CTJ2"/>
    <mergeCell ref="CTK2:CTW2"/>
    <mergeCell ref="CTX2:CUJ2"/>
    <mergeCell ref="COK2:COW2"/>
    <mergeCell ref="COX2:CPJ2"/>
    <mergeCell ref="CPK2:CPW2"/>
    <mergeCell ref="CPX2:CQJ2"/>
    <mergeCell ref="CQK2:CQW2"/>
    <mergeCell ref="CQX2:CRJ2"/>
    <mergeCell ref="CLK2:CLW2"/>
    <mergeCell ref="CLX2:CMJ2"/>
    <mergeCell ref="CMK2:CMW2"/>
    <mergeCell ref="CMX2:CNJ2"/>
    <mergeCell ref="CNK2:CNW2"/>
    <mergeCell ref="CNX2:COJ2"/>
    <mergeCell ref="CIK2:CIW2"/>
    <mergeCell ref="CIX2:CJJ2"/>
    <mergeCell ref="CJK2:CJW2"/>
    <mergeCell ref="CJX2:CKJ2"/>
    <mergeCell ref="CKK2:CKW2"/>
    <mergeCell ref="CKX2:CLJ2"/>
    <mergeCell ref="CFK2:CFW2"/>
    <mergeCell ref="CFX2:CGJ2"/>
    <mergeCell ref="CGK2:CGW2"/>
    <mergeCell ref="CGX2:CHJ2"/>
    <mergeCell ref="CHK2:CHW2"/>
    <mergeCell ref="CHX2:CIJ2"/>
    <mergeCell ref="CCK2:CCW2"/>
    <mergeCell ref="CCX2:CDJ2"/>
    <mergeCell ref="CDK2:CDW2"/>
    <mergeCell ref="CDX2:CEJ2"/>
    <mergeCell ref="CEK2:CEW2"/>
    <mergeCell ref="CEX2:CFJ2"/>
    <mergeCell ref="BZK2:BZW2"/>
    <mergeCell ref="BZX2:CAJ2"/>
    <mergeCell ref="CAK2:CAW2"/>
    <mergeCell ref="CAX2:CBJ2"/>
    <mergeCell ref="CBK2:CBW2"/>
    <mergeCell ref="CBX2:CCJ2"/>
    <mergeCell ref="BWK2:BWW2"/>
    <mergeCell ref="BWX2:BXJ2"/>
    <mergeCell ref="BXK2:BXW2"/>
    <mergeCell ref="BXX2:BYJ2"/>
    <mergeCell ref="BYK2:BYW2"/>
    <mergeCell ref="BYX2:BZJ2"/>
    <mergeCell ref="BTK2:BTW2"/>
    <mergeCell ref="BTX2:BUJ2"/>
    <mergeCell ref="BUK2:BUW2"/>
    <mergeCell ref="BUX2:BVJ2"/>
    <mergeCell ref="BVK2:BVW2"/>
    <mergeCell ref="BVX2:BWJ2"/>
    <mergeCell ref="BQK2:BQW2"/>
    <mergeCell ref="BQX2:BRJ2"/>
    <mergeCell ref="BRK2:BRW2"/>
    <mergeCell ref="BRX2:BSJ2"/>
    <mergeCell ref="BSK2:BSW2"/>
    <mergeCell ref="BSX2:BTJ2"/>
    <mergeCell ref="BNK2:BNW2"/>
    <mergeCell ref="BNX2:BOJ2"/>
    <mergeCell ref="BOK2:BOW2"/>
    <mergeCell ref="BOX2:BPJ2"/>
    <mergeCell ref="BPK2:BPW2"/>
    <mergeCell ref="BPX2:BQJ2"/>
    <mergeCell ref="BKK2:BKW2"/>
    <mergeCell ref="BKX2:BLJ2"/>
    <mergeCell ref="BLK2:BLW2"/>
    <mergeCell ref="BLX2:BMJ2"/>
    <mergeCell ref="BMK2:BMW2"/>
    <mergeCell ref="BMX2:BNJ2"/>
    <mergeCell ref="BHK2:BHW2"/>
    <mergeCell ref="BHX2:BIJ2"/>
    <mergeCell ref="BIK2:BIW2"/>
    <mergeCell ref="BIX2:BJJ2"/>
    <mergeCell ref="BJK2:BJW2"/>
    <mergeCell ref="BJX2:BKJ2"/>
    <mergeCell ref="BEK2:BEW2"/>
    <mergeCell ref="BEX2:BFJ2"/>
    <mergeCell ref="BFK2:BFW2"/>
    <mergeCell ref="BFX2:BGJ2"/>
    <mergeCell ref="BGK2:BGW2"/>
    <mergeCell ref="BGX2:BHJ2"/>
    <mergeCell ref="BBK2:BBW2"/>
    <mergeCell ref="BBX2:BCJ2"/>
    <mergeCell ref="BCK2:BCW2"/>
    <mergeCell ref="BCX2:BDJ2"/>
    <mergeCell ref="BDK2:BDW2"/>
    <mergeCell ref="BDX2:BEJ2"/>
    <mergeCell ref="AYK2:AYW2"/>
    <mergeCell ref="AYX2:AZJ2"/>
    <mergeCell ref="AZK2:AZW2"/>
    <mergeCell ref="AZX2:BAJ2"/>
    <mergeCell ref="BAK2:BAW2"/>
    <mergeCell ref="BAX2:BBJ2"/>
    <mergeCell ref="AVK2:AVW2"/>
    <mergeCell ref="AVX2:AWJ2"/>
    <mergeCell ref="AWK2:AWW2"/>
    <mergeCell ref="AWX2:AXJ2"/>
    <mergeCell ref="AXK2:AXW2"/>
    <mergeCell ref="AXX2:AYJ2"/>
    <mergeCell ref="ASK2:ASW2"/>
    <mergeCell ref="ASX2:ATJ2"/>
    <mergeCell ref="ATK2:ATW2"/>
    <mergeCell ref="ATX2:AUJ2"/>
    <mergeCell ref="AUK2:AUW2"/>
    <mergeCell ref="AUX2:AVJ2"/>
    <mergeCell ref="APK2:APW2"/>
    <mergeCell ref="APX2:AQJ2"/>
    <mergeCell ref="AQK2:AQW2"/>
    <mergeCell ref="AQX2:ARJ2"/>
    <mergeCell ref="ARK2:ARW2"/>
    <mergeCell ref="ARX2:ASJ2"/>
    <mergeCell ref="AMK2:AMW2"/>
    <mergeCell ref="AMX2:ANJ2"/>
    <mergeCell ref="ANK2:ANW2"/>
    <mergeCell ref="ANX2:AOJ2"/>
    <mergeCell ref="AOK2:AOW2"/>
    <mergeCell ref="AOX2:APJ2"/>
    <mergeCell ref="AJK2:AJW2"/>
    <mergeCell ref="AJX2:AKJ2"/>
    <mergeCell ref="AKK2:AKW2"/>
    <mergeCell ref="AKX2:ALJ2"/>
    <mergeCell ref="ALK2:ALW2"/>
    <mergeCell ref="ALX2:AMJ2"/>
    <mergeCell ref="AGK2:AGW2"/>
    <mergeCell ref="AGX2:AHJ2"/>
    <mergeCell ref="AHK2:AHW2"/>
    <mergeCell ref="AHX2:AIJ2"/>
    <mergeCell ref="AIK2:AIW2"/>
    <mergeCell ref="AIX2:AJJ2"/>
    <mergeCell ref="ADK2:ADW2"/>
    <mergeCell ref="ADX2:AEJ2"/>
    <mergeCell ref="AEK2:AEW2"/>
    <mergeCell ref="AEX2:AFJ2"/>
    <mergeCell ref="AFK2:AFW2"/>
    <mergeCell ref="AFX2:AGJ2"/>
    <mergeCell ref="AAK2:AAW2"/>
    <mergeCell ref="AAX2:ABJ2"/>
    <mergeCell ref="ABK2:ABW2"/>
    <mergeCell ref="ABX2:ACJ2"/>
    <mergeCell ref="ACK2:ACW2"/>
    <mergeCell ref="ACX2:ADJ2"/>
    <mergeCell ref="XK2:XW2"/>
    <mergeCell ref="XX2:YJ2"/>
    <mergeCell ref="YK2:YW2"/>
    <mergeCell ref="YX2:ZJ2"/>
    <mergeCell ref="ZK2:ZW2"/>
    <mergeCell ref="ZX2:AAJ2"/>
    <mergeCell ref="UK2:UW2"/>
    <mergeCell ref="UX2:VJ2"/>
    <mergeCell ref="VK2:VW2"/>
    <mergeCell ref="VX2:WJ2"/>
    <mergeCell ref="WK2:WW2"/>
    <mergeCell ref="WX2:XJ2"/>
    <mergeCell ref="RK2:RW2"/>
    <mergeCell ref="RX2:SJ2"/>
    <mergeCell ref="SK2:SW2"/>
    <mergeCell ref="SX2:TJ2"/>
    <mergeCell ref="TK2:TW2"/>
    <mergeCell ref="TX2:UJ2"/>
    <mergeCell ref="OK2:OW2"/>
    <mergeCell ref="OX2:PJ2"/>
    <mergeCell ref="PK2:PW2"/>
    <mergeCell ref="PX2:QJ2"/>
    <mergeCell ref="QK2:QW2"/>
    <mergeCell ref="QX2:RJ2"/>
    <mergeCell ref="LK2:LW2"/>
    <mergeCell ref="LX2:MJ2"/>
    <mergeCell ref="MK2:MW2"/>
    <mergeCell ref="MX2:NJ2"/>
    <mergeCell ref="NK2:NW2"/>
    <mergeCell ref="NX2:OJ2"/>
    <mergeCell ref="B2:D2"/>
    <mergeCell ref="X2:AJ2"/>
    <mergeCell ref="AK2:AW2"/>
    <mergeCell ref="AX2:BJ2"/>
    <mergeCell ref="BK2:BW2"/>
    <mergeCell ref="BX2:CJ2"/>
    <mergeCell ref="IK2:IW2"/>
    <mergeCell ref="IX2:JJ2"/>
    <mergeCell ref="JK2:JW2"/>
    <mergeCell ref="JX2:KJ2"/>
    <mergeCell ref="KK2:KW2"/>
    <mergeCell ref="KX2:LJ2"/>
    <mergeCell ref="FK2:FW2"/>
    <mergeCell ref="FX2:GJ2"/>
    <mergeCell ref="GK2:GW2"/>
    <mergeCell ref="GX2:HJ2"/>
    <mergeCell ref="HK2:HW2"/>
    <mergeCell ref="HX2:IJ2"/>
    <mergeCell ref="CK2:CW2"/>
    <mergeCell ref="CX2:DJ2"/>
    <mergeCell ref="DK2:DW2"/>
    <mergeCell ref="DX2:EJ2"/>
    <mergeCell ref="EK2:EW2"/>
    <mergeCell ref="EX2:FJ2"/>
  </mergeCells>
  <printOptions horizontalCentered="1"/>
  <pageMargins left="0.39370078740157483" right="0.39370078740157483" top="1.1811023622047245" bottom="0.78740157480314965" header="0.31496062992125984" footer="0.31496062992125984"/>
  <pageSetup paperSize="9" scale="86" orientation="portrait" r:id="rId1"/>
  <colBreaks count="1" manualBreakCount="1">
    <brk id="15" min="1" max="29" man="1"/>
  </colBreaks>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sheetPr codeName="Лист45">
    <tabColor rgb="FFCCFFCC"/>
  </sheetPr>
  <dimension ref="A1:AT24"/>
  <sheetViews>
    <sheetView zoomScaleNormal="100" workbookViewId="0"/>
  </sheetViews>
  <sheetFormatPr defaultColWidth="9.140625" defaultRowHeight="12.75"/>
  <cols>
    <col min="1" max="1" width="3.28515625" style="87" customWidth="1"/>
    <col min="2" max="2" width="6.5703125" style="87" bestFit="1" customWidth="1"/>
    <col min="3" max="3" width="20.42578125" style="87" customWidth="1"/>
    <col min="4" max="4" width="11" style="87" customWidth="1"/>
    <col min="5" max="5" width="17.140625" style="87" customWidth="1"/>
    <col min="6" max="6" width="13.7109375" style="87" customWidth="1"/>
    <col min="7" max="7" width="15.42578125" style="87" customWidth="1"/>
    <col min="8" max="8" width="19.85546875" style="87" customWidth="1"/>
    <col min="9" max="9" width="18.7109375" style="87" customWidth="1"/>
    <col min="10" max="10" width="20.85546875" style="87" customWidth="1"/>
    <col min="11" max="11" width="18.140625" style="87" customWidth="1"/>
    <col min="12" max="12" width="19.5703125" style="87" customWidth="1"/>
    <col min="13" max="13" width="28.42578125" style="87" customWidth="1"/>
    <col min="14" max="14" width="22" style="87" customWidth="1"/>
    <col min="15" max="15" width="28.42578125" style="87" customWidth="1"/>
    <col min="16" max="45" width="5.5703125" style="87" customWidth="1"/>
    <col min="46" max="46" width="0" style="87" hidden="1" customWidth="1"/>
    <col min="47" max="16384" width="9.140625" style="87"/>
  </cols>
  <sheetData>
    <row r="1" spans="1:46" ht="7.5" customHeight="1">
      <c r="A1" s="20"/>
      <c r="B1" s="20"/>
      <c r="C1" s="20"/>
      <c r="D1" s="20"/>
      <c r="E1" s="20"/>
      <c r="F1" s="459"/>
      <c r="G1" s="459"/>
      <c r="H1" s="459"/>
      <c r="I1" s="459"/>
      <c r="J1" s="459"/>
      <c r="K1" s="459"/>
      <c r="L1" s="459"/>
      <c r="M1" s="345"/>
      <c r="N1" s="345"/>
      <c r="O1" s="345"/>
      <c r="P1" s="20"/>
      <c r="Q1" s="20"/>
      <c r="R1" s="20"/>
      <c r="S1" s="20"/>
      <c r="T1" s="20"/>
      <c r="U1" s="20"/>
      <c r="V1" s="20"/>
      <c r="W1" s="20"/>
      <c r="X1" s="20"/>
      <c r="Y1" s="20"/>
      <c r="Z1" s="20"/>
      <c r="AA1" s="20"/>
      <c r="AB1" s="20"/>
      <c r="AC1" s="20"/>
      <c r="AD1" s="20"/>
      <c r="AE1" s="20"/>
      <c r="AF1" s="20"/>
      <c r="AG1" s="20"/>
      <c r="AH1" s="20"/>
      <c r="AT1" s="87" t="s">
        <v>1129</v>
      </c>
    </row>
    <row r="2" spans="1:46" ht="24" customHeight="1">
      <c r="A2" s="20"/>
      <c r="B2" s="20"/>
      <c r="C2" s="20"/>
      <c r="D2" s="20"/>
      <c r="E2" s="20"/>
      <c r="F2" s="459"/>
      <c r="G2" s="459"/>
      <c r="H2" s="459"/>
      <c r="I2" s="459"/>
      <c r="J2" s="459"/>
      <c r="K2" s="459"/>
      <c r="L2" s="459"/>
      <c r="M2" s="345"/>
      <c r="N2" s="345"/>
      <c r="O2" s="345"/>
      <c r="P2" s="20"/>
      <c r="Q2" s="20"/>
      <c r="R2" s="20"/>
      <c r="S2" s="20"/>
      <c r="T2" s="20"/>
      <c r="U2" s="20"/>
      <c r="V2" s="20"/>
      <c r="W2" s="20"/>
      <c r="X2" s="20"/>
      <c r="Y2" s="20"/>
      <c r="Z2" s="20"/>
      <c r="AA2" s="20"/>
      <c r="AB2" s="20"/>
      <c r="AC2" s="20"/>
      <c r="AD2" s="20"/>
      <c r="AE2" s="20"/>
      <c r="AF2" s="20"/>
      <c r="AG2" s="20"/>
      <c r="AH2" s="20"/>
      <c r="AT2" s="87" t="s">
        <v>1130</v>
      </c>
    </row>
    <row r="3" spans="1:46" ht="35.25" customHeight="1">
      <c r="A3" s="20"/>
      <c r="B3" s="894" t="s">
        <v>1568</v>
      </c>
      <c r="C3" s="894"/>
      <c r="D3" s="894"/>
      <c r="E3" s="894"/>
      <c r="F3" s="894"/>
      <c r="G3" s="487" t="s">
        <v>1129</v>
      </c>
      <c r="H3" s="67"/>
      <c r="I3" s="67"/>
      <c r="J3" s="67"/>
      <c r="K3" s="67"/>
      <c r="L3" s="67"/>
      <c r="M3" s="20"/>
      <c r="N3" s="20"/>
      <c r="O3" s="345" t="s">
        <v>1133</v>
      </c>
      <c r="P3" s="20"/>
      <c r="Q3" s="20"/>
      <c r="R3" s="20"/>
      <c r="S3" s="20"/>
      <c r="T3" s="20"/>
      <c r="U3" s="20"/>
      <c r="V3" s="20"/>
      <c r="W3" s="20"/>
      <c r="X3" s="20"/>
      <c r="Y3" s="20"/>
      <c r="Z3" s="20"/>
      <c r="AA3" s="20"/>
      <c r="AB3" s="20"/>
      <c r="AC3" s="20"/>
      <c r="AD3" s="20"/>
      <c r="AE3" s="20"/>
      <c r="AF3" s="20"/>
      <c r="AG3" s="20"/>
      <c r="AH3" s="20"/>
      <c r="AT3" s="87" t="s">
        <v>1132</v>
      </c>
    </row>
    <row r="4" spans="1:46" ht="14.25">
      <c r="A4" s="20"/>
      <c r="B4" s="20"/>
      <c r="C4" s="20"/>
      <c r="D4" s="20"/>
      <c r="E4" s="20"/>
      <c r="F4" s="20"/>
      <c r="G4" s="460" t="s">
        <v>1134</v>
      </c>
      <c r="H4" s="20"/>
      <c r="I4" s="20"/>
      <c r="J4" s="20"/>
      <c r="K4" s="20"/>
      <c r="L4" s="20"/>
      <c r="M4" s="20"/>
      <c r="N4" s="20"/>
      <c r="O4" s="20"/>
      <c r="P4" s="20"/>
      <c r="Q4" s="20"/>
      <c r="R4" s="20"/>
      <c r="S4" s="20"/>
      <c r="T4" s="20"/>
      <c r="U4" s="20"/>
      <c r="V4" s="20"/>
      <c r="W4" s="20"/>
      <c r="X4" s="20"/>
      <c r="Y4" s="20"/>
      <c r="Z4" s="20"/>
      <c r="AA4" s="20"/>
      <c r="AB4" s="20"/>
      <c r="AC4" s="20"/>
      <c r="AD4" s="20"/>
      <c r="AE4" s="20"/>
      <c r="AF4" s="20"/>
      <c r="AG4" s="20"/>
      <c r="AH4" s="20"/>
    </row>
    <row r="5" spans="1:46">
      <c r="A5" s="20"/>
      <c r="B5" s="20"/>
      <c r="C5" s="20"/>
      <c r="D5" s="20"/>
      <c r="E5" s="20"/>
      <c r="F5" s="20"/>
      <c r="G5" s="20"/>
      <c r="H5" s="461"/>
      <c r="I5" s="461" t="str">
        <f>CONCATENATE(И1!$E$14," ",И1!$E$15)</f>
        <v>Билибинский муниципальный район Анюйск</v>
      </c>
      <c r="J5" s="461"/>
      <c r="K5" s="461"/>
      <c r="L5" s="20"/>
      <c r="M5" s="20"/>
      <c r="N5" s="20"/>
      <c r="O5" s="20"/>
      <c r="P5" s="20"/>
      <c r="Q5" s="20"/>
      <c r="R5" s="20"/>
      <c r="S5" s="20"/>
      <c r="T5" s="20"/>
      <c r="U5" s="20"/>
      <c r="V5" s="20"/>
      <c r="W5" s="20"/>
      <c r="X5" s="20"/>
      <c r="Y5" s="20"/>
      <c r="Z5" s="20"/>
      <c r="AA5" s="20"/>
      <c r="AB5" s="20"/>
      <c r="AC5" s="20"/>
      <c r="AD5" s="20"/>
      <c r="AE5" s="20"/>
      <c r="AF5" s="20"/>
      <c r="AG5" s="20"/>
      <c r="AH5" s="20"/>
    </row>
    <row r="6" spans="1:46">
      <c r="A6" s="20"/>
      <c r="B6" s="20"/>
      <c r="C6" s="20"/>
      <c r="D6" s="20"/>
      <c r="E6" s="20"/>
      <c r="F6" s="20"/>
      <c r="G6" s="20"/>
      <c r="H6" s="20"/>
      <c r="I6" s="20" t="s">
        <v>1135</v>
      </c>
      <c r="J6" s="20"/>
      <c r="K6" s="20"/>
      <c r="L6" s="20"/>
      <c r="M6" s="20"/>
      <c r="N6" s="20"/>
      <c r="O6" s="20"/>
      <c r="P6" s="20"/>
      <c r="Q6" s="20"/>
      <c r="R6" s="20"/>
      <c r="S6" s="20"/>
      <c r="T6" s="20"/>
      <c r="U6" s="20"/>
      <c r="V6" s="20"/>
      <c r="W6" s="20"/>
      <c r="X6" s="20"/>
      <c r="Y6" s="20"/>
      <c r="Z6" s="20"/>
      <c r="AA6" s="20"/>
      <c r="AB6" s="20"/>
      <c r="AC6" s="20"/>
      <c r="AD6" s="20"/>
      <c r="AE6" s="20"/>
      <c r="AF6" s="20"/>
      <c r="AG6" s="20"/>
      <c r="AH6" s="20"/>
    </row>
    <row r="7" spans="1:46">
      <c r="A7" s="20"/>
      <c r="B7" s="20"/>
      <c r="C7" s="20"/>
      <c r="D7" s="20"/>
      <c r="E7" s="20"/>
      <c r="F7" s="20"/>
      <c r="G7" s="20"/>
      <c r="H7" s="20"/>
      <c r="I7" s="20"/>
      <c r="J7" s="20"/>
      <c r="K7" s="20"/>
      <c r="L7" s="20"/>
      <c r="M7" s="20"/>
      <c r="N7" s="20"/>
      <c r="O7" s="20"/>
      <c r="P7" s="20"/>
      <c r="Q7" s="20"/>
      <c r="R7" s="20"/>
      <c r="S7" s="20"/>
      <c r="T7" s="20"/>
      <c r="U7" s="20"/>
      <c r="V7" s="20"/>
      <c r="W7" s="20"/>
      <c r="X7" s="20"/>
      <c r="Y7" s="20"/>
      <c r="Z7" s="20"/>
      <c r="AA7" s="20"/>
      <c r="AB7" s="20"/>
      <c r="AC7" s="20"/>
      <c r="AD7" s="20"/>
      <c r="AE7" s="20"/>
      <c r="AF7" s="20"/>
      <c r="AG7" s="20"/>
      <c r="AH7" s="20"/>
    </row>
    <row r="8" spans="1:46" ht="165.75">
      <c r="A8" s="20"/>
      <c r="B8" s="462" t="s">
        <v>1136</v>
      </c>
      <c r="C8" s="462" t="s">
        <v>1184</v>
      </c>
      <c r="D8" s="462" t="s">
        <v>1185</v>
      </c>
      <c r="E8" s="462" t="s">
        <v>1186</v>
      </c>
      <c r="F8" s="462" t="s">
        <v>1137</v>
      </c>
      <c r="G8" s="462" t="s">
        <v>1499</v>
      </c>
      <c r="H8" s="462" t="str">
        <f>"Утвержденный тариф на тепловую энергию (мощность), поставляемую потребителям, на предполагаемую дату окончания переходного периода 01.01."&amp;И1!E8&amp;", без НДС, руб/Гкал"</f>
        <v>Утвержденный тариф на тепловую энергию (мощность), поставляемую потребителям, на предполагаемую дату окончания переходного периода 01.01.2025, без НДС, руб/Гкал</v>
      </c>
      <c r="I8" s="462" t="str">
        <f>"Расчет цены "&amp;CHAR(34)&amp;"альтернативной котельной"&amp;CHAR(34)&amp;" на предполагаемый первый год функционирования ценовой зоны теплоснабжения "&amp;И1!E8&amp;" год, без НДС, руб/Гкал"</f>
        <v>Расчет цены "альтернативной котельной" на предполагаемый первый год функционирования ценовой зоны теплоснабжения 2025 год, без НДС, руб/Гкал</v>
      </c>
      <c r="J8" s="462" t="s">
        <v>1187</v>
      </c>
      <c r="K8" s="462" t="s">
        <v>1108</v>
      </c>
      <c r="L8" s="462" t="s">
        <v>1138</v>
      </c>
      <c r="M8" s="462" t="s">
        <v>1139</v>
      </c>
      <c r="N8" s="462" t="s">
        <v>1140</v>
      </c>
      <c r="O8" s="462" t="s">
        <v>1141</v>
      </c>
      <c r="P8" s="20"/>
      <c r="Q8" s="20"/>
      <c r="R8" s="20"/>
      <c r="S8" s="20"/>
      <c r="T8" s="20"/>
      <c r="U8" s="20"/>
      <c r="V8" s="20"/>
      <c r="W8" s="20"/>
      <c r="X8" s="20"/>
      <c r="Y8" s="20"/>
      <c r="Z8" s="20"/>
      <c r="AA8" s="20"/>
      <c r="AB8" s="20"/>
      <c r="AC8" s="20"/>
      <c r="AD8" s="20"/>
      <c r="AE8" s="20"/>
      <c r="AF8" s="20"/>
      <c r="AG8" s="20"/>
      <c r="AH8" s="20"/>
    </row>
    <row r="9" spans="1:46">
      <c r="A9" s="20"/>
      <c r="B9" s="462">
        <v>1</v>
      </c>
      <c r="C9" s="462">
        <v>2</v>
      </c>
      <c r="D9" s="462">
        <v>3</v>
      </c>
      <c r="E9" s="462">
        <v>4</v>
      </c>
      <c r="F9" s="462">
        <v>5</v>
      </c>
      <c r="G9" s="462">
        <v>6</v>
      </c>
      <c r="H9" s="462">
        <v>7</v>
      </c>
      <c r="I9" s="462">
        <v>8</v>
      </c>
      <c r="J9" s="462">
        <v>9</v>
      </c>
      <c r="K9" s="462">
        <v>10</v>
      </c>
      <c r="L9" s="462">
        <v>11</v>
      </c>
      <c r="M9" s="462">
        <v>12</v>
      </c>
      <c r="N9" s="462">
        <v>13</v>
      </c>
      <c r="O9" s="462">
        <v>14</v>
      </c>
      <c r="P9" s="20"/>
      <c r="Q9" s="20"/>
      <c r="R9" s="20"/>
      <c r="S9" s="20"/>
      <c r="T9" s="20"/>
      <c r="U9" s="20"/>
      <c r="V9" s="20"/>
      <c r="W9" s="20"/>
      <c r="X9" s="20"/>
      <c r="Y9" s="20"/>
      <c r="Z9" s="20"/>
      <c r="AA9" s="20"/>
      <c r="AB9" s="20"/>
      <c r="AC9" s="20"/>
      <c r="AD9" s="20"/>
      <c r="AE9" s="20"/>
      <c r="AF9" s="20"/>
      <c r="AG9" s="20"/>
      <c r="AH9" s="20"/>
    </row>
    <row r="10" spans="1:46" ht="111" customHeight="1">
      <c r="A10" s="20"/>
      <c r="B10" s="463" t="s">
        <v>712</v>
      </c>
      <c r="C10" s="660"/>
      <c r="D10" s="660"/>
      <c r="E10" s="659"/>
      <c r="F10" s="655"/>
      <c r="G10" s="463" t="str">
        <f>И1!E18</f>
        <v>Уголь</v>
      </c>
      <c r="H10" s="621">
        <f>IF($G$3=$AT$2,'Гр&amp;ПУЦ_v1'!$G$3,IF($G$3=$AT$3,Заморозка!$G$3,))</f>
        <v>0</v>
      </c>
      <c r="I10" s="656">
        <f>АК_прогноз!$C$6</f>
        <v>94719.82</v>
      </c>
      <c r="J10" s="657" t="e">
        <f>I10/H10-1</f>
        <v>#DIV/0!</v>
      </c>
      <c r="K10" s="658" t="str">
        <f>IF($G$3=$AT$2,'Гр&amp;ПУЦ_v1'!$G$4,"-")</f>
        <v>-</v>
      </c>
      <c r="L10" s="656" t="str">
        <f>IF($G$3=$AT$2,'Гр&amp;ПУЦ_v1'!$G$5,"-")</f>
        <v>-</v>
      </c>
      <c r="M10" s="657" t="str">
        <f>IF($G$3=$AT$3,"-",IF($G$3=$AT$2,'Гр&amp;ПУЦ_v1'!H9-HLOOKUP(И1!$E$8,ИПЦ_ИПГ!$D$3:$CD$7,2,FALSE),"-"))</f>
        <v>-</v>
      </c>
      <c r="N10" s="657" t="e">
        <f>ИПГ_мо!$J$4</f>
        <v>#VALUE!</v>
      </c>
      <c r="O10" s="657" t="e">
        <f>IF(ИПГ_мо!$J$6-'Темп VS ИПГ'!$D$6&lt;=0,0,ИПГ_мо!$J$6-'Темп VS ИПГ'!$D$6)</f>
        <v>#VALUE!</v>
      </c>
      <c r="P10" s="20"/>
      <c r="Q10" s="20"/>
      <c r="R10" s="20"/>
      <c r="S10" s="20"/>
      <c r="T10" s="20"/>
      <c r="U10" s="20"/>
      <c r="V10" s="20"/>
      <c r="W10" s="20"/>
      <c r="X10" s="20"/>
      <c r="Y10" s="20"/>
      <c r="Z10" s="20"/>
      <c r="AA10" s="20"/>
      <c r="AB10" s="20"/>
      <c r="AC10" s="20"/>
      <c r="AD10" s="20"/>
      <c r="AE10" s="20"/>
      <c r="AF10" s="20"/>
      <c r="AG10" s="20"/>
      <c r="AH10" s="20"/>
    </row>
    <row r="11" spans="1:46">
      <c r="A11" s="20"/>
      <c r="B11" s="20"/>
      <c r="C11" s="20"/>
      <c r="D11" s="20"/>
      <c r="E11" s="20"/>
      <c r="F11" s="20"/>
      <c r="G11" s="20"/>
      <c r="H11" s="20"/>
      <c r="I11" s="20"/>
      <c r="J11" s="20"/>
      <c r="K11" s="20"/>
      <c r="L11" s="20"/>
      <c r="M11" s="20"/>
      <c r="N11" s="20"/>
      <c r="O11" s="20"/>
      <c r="P11" s="20"/>
      <c r="Q11" s="20"/>
      <c r="R11" s="20"/>
      <c r="S11" s="20"/>
      <c r="T11" s="20"/>
      <c r="U11" s="20"/>
      <c r="V11" s="20"/>
      <c r="W11" s="20"/>
      <c r="X11" s="20"/>
      <c r="Y11" s="20"/>
      <c r="Z11" s="20"/>
      <c r="AA11" s="20"/>
      <c r="AB11" s="20"/>
      <c r="AC11" s="20"/>
      <c r="AD11" s="20"/>
      <c r="AE11" s="20"/>
      <c r="AF11" s="20"/>
      <c r="AG11" s="20"/>
      <c r="AH11" s="20"/>
    </row>
    <row r="12" spans="1:46">
      <c r="A12" s="20"/>
      <c r="B12" s="20" t="s">
        <v>1142</v>
      </c>
      <c r="C12" s="20"/>
      <c r="D12" s="20"/>
      <c r="E12" s="20"/>
      <c r="F12" s="20"/>
      <c r="G12" s="20"/>
      <c r="H12" s="72" t="s">
        <v>1143</v>
      </c>
      <c r="J12" s="20"/>
      <c r="K12" s="20"/>
      <c r="L12" s="20"/>
      <c r="M12" s="20"/>
      <c r="N12" s="20"/>
      <c r="O12" s="20"/>
      <c r="P12" s="20"/>
      <c r="Q12" s="20"/>
      <c r="R12" s="20"/>
      <c r="S12" s="20"/>
      <c r="T12" s="20"/>
      <c r="U12" s="20"/>
      <c r="V12" s="20"/>
      <c r="W12" s="20"/>
      <c r="X12" s="20"/>
      <c r="Y12" s="20"/>
      <c r="Z12" s="20"/>
      <c r="AA12" s="20"/>
      <c r="AB12" s="20"/>
      <c r="AC12" s="20"/>
      <c r="AD12" s="20"/>
      <c r="AE12" s="20"/>
      <c r="AF12" s="20"/>
      <c r="AG12" s="20"/>
      <c r="AH12" s="20"/>
    </row>
    <row r="13" spans="1:46">
      <c r="A13" s="20"/>
      <c r="B13" s="20" t="s">
        <v>1144</v>
      </c>
      <c r="C13" s="20"/>
      <c r="D13" s="20"/>
      <c r="E13" s="20"/>
      <c r="F13" s="20"/>
      <c r="G13" s="20"/>
      <c r="H13" s="72" t="s">
        <v>1145</v>
      </c>
      <c r="I13" s="20"/>
      <c r="J13" s="20"/>
      <c r="K13" s="20"/>
      <c r="L13" s="20"/>
      <c r="M13" s="20"/>
      <c r="N13" s="20"/>
      <c r="O13" s="20"/>
      <c r="P13" s="20"/>
      <c r="Q13" s="20"/>
      <c r="R13" s="20"/>
      <c r="S13" s="20"/>
      <c r="T13" s="20"/>
      <c r="U13" s="20"/>
      <c r="V13" s="20"/>
      <c r="W13" s="20"/>
      <c r="X13" s="20"/>
      <c r="Y13" s="20"/>
      <c r="Z13" s="20"/>
      <c r="AA13" s="20"/>
      <c r="AB13" s="20"/>
      <c r="AC13" s="20"/>
      <c r="AD13" s="20"/>
      <c r="AE13" s="20"/>
      <c r="AF13" s="20"/>
      <c r="AG13" s="20"/>
      <c r="AH13" s="20"/>
    </row>
    <row r="14" spans="1:46">
      <c r="A14" s="20"/>
      <c r="B14" s="20" t="s">
        <v>1146</v>
      </c>
      <c r="C14" s="20"/>
      <c r="D14" s="20"/>
      <c r="E14" s="20"/>
      <c r="F14" s="20"/>
      <c r="G14" s="20"/>
      <c r="H14" s="72" t="s">
        <v>1147</v>
      </c>
      <c r="I14" s="20"/>
      <c r="J14" s="20"/>
      <c r="K14" s="20"/>
      <c r="L14" s="20"/>
      <c r="M14" s="20"/>
      <c r="N14" s="20"/>
      <c r="O14" s="20"/>
      <c r="P14" s="20"/>
      <c r="Q14" s="20"/>
      <c r="R14" s="20"/>
      <c r="S14" s="20"/>
      <c r="T14" s="20"/>
      <c r="U14" s="20"/>
      <c r="V14" s="20"/>
      <c r="W14" s="20"/>
      <c r="X14" s="20"/>
      <c r="Y14" s="20"/>
      <c r="Z14" s="20"/>
      <c r="AA14" s="20"/>
      <c r="AB14" s="20"/>
      <c r="AC14" s="20"/>
      <c r="AD14" s="20"/>
      <c r="AE14" s="20"/>
      <c r="AF14" s="20"/>
      <c r="AG14" s="20"/>
      <c r="AH14" s="20"/>
    </row>
    <row r="15" spans="1:46">
      <c r="A15" s="20"/>
      <c r="B15" s="20"/>
      <c r="C15" s="20"/>
      <c r="D15" s="20"/>
      <c r="E15" s="20"/>
      <c r="F15" s="20"/>
      <c r="G15" s="20"/>
      <c r="H15" s="72" t="s">
        <v>1148</v>
      </c>
      <c r="I15" s="20"/>
      <c r="J15" s="20"/>
      <c r="K15" s="20"/>
      <c r="L15" s="20"/>
      <c r="M15" s="20"/>
      <c r="N15" s="20"/>
      <c r="O15" s="20"/>
      <c r="P15" s="20"/>
      <c r="Q15" s="20"/>
      <c r="R15" s="20"/>
      <c r="S15" s="20"/>
      <c r="T15" s="20"/>
      <c r="U15" s="20"/>
      <c r="V15" s="20"/>
      <c r="W15" s="20"/>
      <c r="X15" s="20"/>
      <c r="Y15" s="20"/>
      <c r="Z15" s="20"/>
      <c r="AA15" s="20"/>
      <c r="AB15" s="20"/>
      <c r="AC15" s="20"/>
      <c r="AD15" s="20"/>
      <c r="AE15" s="20"/>
      <c r="AF15" s="20"/>
      <c r="AG15" s="20"/>
      <c r="AH15" s="20"/>
    </row>
    <row r="16" spans="1:46">
      <c r="A16" s="20"/>
      <c r="B16" s="461"/>
      <c r="C16" s="461"/>
      <c r="D16" s="20"/>
      <c r="E16" s="20"/>
      <c r="F16" s="20"/>
      <c r="G16" s="461"/>
      <c r="H16" s="464"/>
      <c r="I16" s="464"/>
      <c r="J16" s="20"/>
      <c r="K16" s="20"/>
      <c r="L16" s="20"/>
      <c r="M16" s="20"/>
      <c r="N16" s="20"/>
      <c r="O16" s="20"/>
      <c r="P16" s="20"/>
      <c r="Q16" s="20"/>
      <c r="R16" s="20"/>
      <c r="S16" s="20"/>
      <c r="T16" s="20"/>
      <c r="U16" s="20"/>
      <c r="V16" s="20"/>
      <c r="W16" s="20"/>
      <c r="X16" s="20"/>
      <c r="Y16" s="20"/>
      <c r="Z16" s="20"/>
      <c r="AA16" s="20"/>
      <c r="AB16" s="20"/>
      <c r="AC16" s="20"/>
      <c r="AD16" s="20"/>
      <c r="AE16" s="20"/>
      <c r="AF16" s="20"/>
      <c r="AG16" s="20"/>
      <c r="AH16" s="20"/>
    </row>
    <row r="17" spans="1:34">
      <c r="A17" s="20"/>
      <c r="B17" s="20" t="s">
        <v>1149</v>
      </c>
      <c r="C17" s="20"/>
      <c r="D17" s="20"/>
      <c r="E17" s="20"/>
      <c r="F17" s="20"/>
      <c r="G17" s="20"/>
      <c r="H17" s="160" t="s">
        <v>1149</v>
      </c>
      <c r="I17" s="160"/>
      <c r="J17" s="20"/>
      <c r="K17" s="20"/>
      <c r="L17" s="20"/>
      <c r="M17" s="20"/>
      <c r="N17" s="20"/>
      <c r="O17" s="20"/>
      <c r="P17" s="20"/>
      <c r="Q17" s="20"/>
      <c r="R17" s="20"/>
      <c r="S17" s="20"/>
      <c r="T17" s="20"/>
      <c r="U17" s="20"/>
      <c r="V17" s="20"/>
      <c r="W17" s="20"/>
      <c r="X17" s="20"/>
      <c r="Y17" s="20"/>
      <c r="Z17" s="20"/>
      <c r="AA17" s="20"/>
      <c r="AB17" s="20"/>
      <c r="AC17" s="20"/>
      <c r="AD17" s="20"/>
      <c r="AE17" s="20"/>
      <c r="AF17" s="20"/>
      <c r="AG17" s="20"/>
      <c r="AH17" s="20"/>
    </row>
    <row r="18" spans="1:34">
      <c r="A18" s="20"/>
      <c r="B18" s="461"/>
      <c r="C18" s="461"/>
      <c r="D18" s="20"/>
      <c r="E18" s="20"/>
      <c r="F18" s="20"/>
      <c r="G18" s="461"/>
      <c r="H18" s="464"/>
      <c r="I18" s="464"/>
      <c r="J18" s="20"/>
      <c r="K18" s="20"/>
      <c r="L18" s="20"/>
      <c r="M18" s="20"/>
      <c r="N18" s="20"/>
      <c r="O18" s="20"/>
      <c r="P18" s="20"/>
      <c r="Q18" s="20"/>
      <c r="R18" s="20"/>
      <c r="S18" s="20"/>
      <c r="T18" s="20"/>
      <c r="U18" s="20"/>
      <c r="V18" s="20"/>
      <c r="W18" s="20"/>
      <c r="X18" s="20"/>
      <c r="Y18" s="20"/>
      <c r="Z18" s="20"/>
      <c r="AA18" s="20"/>
      <c r="AB18" s="20"/>
      <c r="AC18" s="20"/>
      <c r="AD18" s="20"/>
      <c r="AE18" s="20"/>
      <c r="AF18" s="20"/>
      <c r="AG18" s="20"/>
      <c r="AH18" s="20"/>
    </row>
    <row r="19" spans="1:34">
      <c r="A19" s="20"/>
      <c r="B19" s="20" t="s">
        <v>1150</v>
      </c>
      <c r="C19" s="20"/>
      <c r="D19" s="20"/>
      <c r="E19" s="20"/>
      <c r="F19" s="20"/>
      <c r="G19" s="20"/>
      <c r="H19" s="160" t="s">
        <v>1150</v>
      </c>
      <c r="I19" s="160"/>
      <c r="J19" s="20"/>
      <c r="K19" s="20"/>
      <c r="L19" s="20"/>
      <c r="M19" s="20"/>
      <c r="N19" s="20"/>
      <c r="O19" s="20"/>
      <c r="P19" s="20"/>
      <c r="Q19" s="20"/>
      <c r="R19" s="20"/>
      <c r="S19" s="20"/>
      <c r="T19" s="20"/>
      <c r="U19" s="20"/>
      <c r="V19" s="20"/>
      <c r="W19" s="20"/>
      <c r="X19" s="20"/>
      <c r="Y19" s="20"/>
      <c r="Z19" s="20"/>
      <c r="AA19" s="20"/>
      <c r="AB19" s="20"/>
      <c r="AC19" s="20"/>
      <c r="AD19" s="20"/>
      <c r="AE19" s="20"/>
      <c r="AF19" s="20"/>
      <c r="AG19" s="20"/>
      <c r="AH19" s="20"/>
    </row>
    <row r="20" spans="1:34">
      <c r="A20" s="20"/>
      <c r="B20" s="20"/>
      <c r="C20" s="20"/>
      <c r="D20" s="20"/>
      <c r="E20" s="20"/>
      <c r="F20" s="20"/>
      <c r="G20" s="20"/>
      <c r="I20" s="20"/>
      <c r="J20" s="20"/>
      <c r="K20" s="20"/>
      <c r="L20" s="20"/>
      <c r="M20" s="20"/>
      <c r="N20" s="20"/>
      <c r="O20" s="20"/>
      <c r="P20" s="20"/>
      <c r="Q20" s="20"/>
      <c r="R20" s="20"/>
      <c r="S20" s="20"/>
      <c r="T20" s="20"/>
      <c r="U20" s="20"/>
      <c r="V20" s="20"/>
      <c r="W20" s="20"/>
      <c r="X20" s="20"/>
      <c r="Y20" s="20"/>
      <c r="Z20" s="20"/>
      <c r="AA20" s="20"/>
      <c r="AB20" s="20"/>
      <c r="AC20" s="20"/>
      <c r="AD20" s="20"/>
      <c r="AE20" s="20"/>
      <c r="AF20" s="20"/>
      <c r="AG20" s="20"/>
      <c r="AH20" s="20"/>
    </row>
    <row r="21" spans="1:34" ht="23.45" customHeight="1">
      <c r="A21" s="20"/>
      <c r="B21" s="731" t="s">
        <v>1151</v>
      </c>
      <c r="C21" s="731"/>
      <c r="D21" s="731"/>
      <c r="E21" s="731"/>
      <c r="F21" s="731"/>
      <c r="G21" s="731"/>
      <c r="H21" s="731"/>
      <c r="I21" s="731"/>
      <c r="J21" s="731"/>
      <c r="K21" s="731"/>
      <c r="L21" s="731"/>
      <c r="M21" s="731"/>
      <c r="N21" s="731"/>
      <c r="O21" s="731"/>
      <c r="P21" s="20"/>
      <c r="Q21" s="20"/>
      <c r="R21" s="20"/>
      <c r="S21" s="20"/>
      <c r="T21" s="20"/>
      <c r="U21" s="20"/>
      <c r="V21" s="20"/>
      <c r="W21" s="20"/>
      <c r="X21" s="20"/>
      <c r="Y21" s="20"/>
      <c r="Z21" s="20"/>
      <c r="AA21" s="20"/>
      <c r="AB21" s="20"/>
      <c r="AC21" s="20"/>
      <c r="AD21" s="20"/>
      <c r="AE21" s="20"/>
      <c r="AF21" s="20"/>
      <c r="AG21" s="20"/>
      <c r="AH21" s="20"/>
    </row>
    <row r="22" spans="1:34" ht="44.25" customHeight="1">
      <c r="A22" s="20"/>
      <c r="B22" s="731" t="s">
        <v>1152</v>
      </c>
      <c r="C22" s="731"/>
      <c r="D22" s="731"/>
      <c r="E22" s="731"/>
      <c r="F22" s="731"/>
      <c r="G22" s="731"/>
      <c r="H22" s="731"/>
      <c r="I22" s="731"/>
      <c r="J22" s="731"/>
      <c r="K22" s="731"/>
      <c r="L22" s="731"/>
      <c r="M22" s="731"/>
      <c r="N22" s="731"/>
      <c r="O22" s="731"/>
      <c r="P22" s="20"/>
      <c r="Q22" s="20"/>
      <c r="R22" s="20"/>
      <c r="S22" s="20"/>
      <c r="T22" s="20"/>
      <c r="U22" s="20"/>
      <c r="V22" s="20"/>
      <c r="W22" s="20"/>
      <c r="X22" s="20"/>
      <c r="Y22" s="20"/>
      <c r="Z22" s="20"/>
      <c r="AA22" s="20"/>
      <c r="AB22" s="20"/>
      <c r="AC22" s="20"/>
      <c r="AD22" s="20"/>
      <c r="AE22" s="20"/>
      <c r="AF22" s="20"/>
      <c r="AG22" s="20"/>
      <c r="AH22" s="20"/>
    </row>
    <row r="23" spans="1:34" ht="57.75" customHeight="1">
      <c r="A23" s="20"/>
      <c r="B23" s="731" t="s">
        <v>1153</v>
      </c>
      <c r="C23" s="731"/>
      <c r="D23" s="731"/>
      <c r="E23" s="731"/>
      <c r="F23" s="731"/>
      <c r="G23" s="731"/>
      <c r="H23" s="731"/>
      <c r="I23" s="731"/>
      <c r="J23" s="731"/>
      <c r="K23" s="731"/>
      <c r="L23" s="731"/>
      <c r="M23" s="731"/>
      <c r="N23" s="731"/>
      <c r="O23" s="731"/>
      <c r="P23" s="20"/>
      <c r="Q23" s="20"/>
      <c r="R23" s="20"/>
      <c r="S23" s="20"/>
      <c r="T23" s="20"/>
      <c r="U23" s="20"/>
      <c r="V23" s="20"/>
      <c r="W23" s="20"/>
      <c r="X23" s="20"/>
      <c r="Y23" s="20"/>
      <c r="Z23" s="20"/>
      <c r="AA23" s="20"/>
      <c r="AB23" s="20"/>
      <c r="AC23" s="20"/>
      <c r="AD23" s="20"/>
      <c r="AE23" s="20"/>
      <c r="AF23" s="20"/>
      <c r="AG23" s="20"/>
      <c r="AH23" s="20"/>
    </row>
    <row r="24" spans="1:34">
      <c r="K24" s="465"/>
    </row>
  </sheetData>
  <mergeCells count="4">
    <mergeCell ref="B3:F3"/>
    <mergeCell ref="B21:O21"/>
    <mergeCell ref="B22:O22"/>
    <mergeCell ref="B23:O23"/>
  </mergeCells>
  <dataValidations count="1">
    <dataValidation type="list" allowBlank="1" showInputMessage="1" showErrorMessage="1" sqref="G3" xr:uid="{00000000-0002-0000-2C00-000000000000}">
      <formula1>$AT$1:$AT$3</formula1>
    </dataValidation>
  </dataValidations>
  <pageMargins left="0.7" right="0.7" top="0.75" bottom="0.75" header="0.3" footer="0.3"/>
  <pageSetup paperSize="9" scale="48" orientation="landscape" r:id="rId1"/>
</worksheet>
</file>

<file path=xl/worksheets/sheet4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sheetPr codeName="Лист18"/>
  <dimension ref="A1:A27"/>
  <sheetViews>
    <sheetView zoomScaleNormal="100" workbookViewId="0"/>
  </sheetViews>
  <sheetFormatPr defaultRowHeight="15"/>
  <sheetData>
    <row r="1" spans="1:1">
      <c r="A1" t="s">
        <v>987</v>
      </c>
    </row>
    <row r="2" spans="1:1">
      <c r="A2" t="s">
        <v>988</v>
      </c>
    </row>
    <row r="3" spans="1:1">
      <c r="A3" t="s">
        <v>902</v>
      </c>
    </row>
    <row r="4" spans="1:1">
      <c r="A4" t="s">
        <v>904</v>
      </c>
    </row>
    <row r="5" spans="1:1">
      <c r="A5" t="s">
        <v>906</v>
      </c>
    </row>
    <row r="6" spans="1:1">
      <c r="A6" t="s">
        <v>908</v>
      </c>
    </row>
    <row r="7" spans="1:1">
      <c r="A7" t="s">
        <v>910</v>
      </c>
    </row>
    <row r="8" spans="1:1">
      <c r="A8" t="s">
        <v>912</v>
      </c>
    </row>
    <row r="9" spans="1:1">
      <c r="A9" t="s">
        <v>914</v>
      </c>
    </row>
    <row r="10" spans="1:1">
      <c r="A10" t="s">
        <v>916</v>
      </c>
    </row>
    <row r="11" spans="1:1">
      <c r="A11" t="s">
        <v>918</v>
      </c>
    </row>
    <row r="12" spans="1:1">
      <c r="A12" t="s">
        <v>920</v>
      </c>
    </row>
    <row r="13" spans="1:1">
      <c r="A13" t="s">
        <v>922</v>
      </c>
    </row>
    <row r="14" spans="1:1">
      <c r="A14" t="s">
        <v>952</v>
      </c>
    </row>
    <row r="15" spans="1:1">
      <c r="A15" t="s">
        <v>924</v>
      </c>
    </row>
    <row r="16" spans="1:1">
      <c r="A16" t="s">
        <v>927</v>
      </c>
    </row>
    <row r="17" spans="1:1">
      <c r="A17" t="s">
        <v>929</v>
      </c>
    </row>
    <row r="18" spans="1:1">
      <c r="A18" t="s">
        <v>931</v>
      </c>
    </row>
    <row r="19" spans="1:1">
      <c r="A19" t="s">
        <v>933</v>
      </c>
    </row>
    <row r="20" spans="1:1">
      <c r="A20" t="s">
        <v>935</v>
      </c>
    </row>
    <row r="21" spans="1:1">
      <c r="A21" t="s">
        <v>937</v>
      </c>
    </row>
    <row r="22" spans="1:1">
      <c r="A22" t="s">
        <v>939</v>
      </c>
    </row>
    <row r="23" spans="1:1">
      <c r="A23" t="s">
        <v>941</v>
      </c>
    </row>
    <row r="24" spans="1:1">
      <c r="A24" t="s">
        <v>943</v>
      </c>
    </row>
    <row r="25" spans="1:1">
      <c r="A25" t="s">
        <v>945</v>
      </c>
    </row>
    <row r="26" spans="1:1">
      <c r="A26" t="s">
        <v>1489</v>
      </c>
    </row>
    <row r="27" spans="1:1">
      <c r="A27" t="s">
        <v>1490</v>
      </c>
    </row>
  </sheetData>
  <pageMargins left="0.7" right="0.7" top="0.75" bottom="0.75" header="0.3" footer="0.3"/>
  <pageSetup paperSize="9"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73729" r:id="rId4" name="Button 1">
              <controlPr defaultSize="0" print="0" autoFill="0" autoPict="0" macro="[0]!Лист18.ProtectAll">
                <anchor moveWithCells="1" sizeWithCells="1">
                  <from>
                    <xdr:col>1</xdr:col>
                    <xdr:colOff>190500</xdr:colOff>
                    <xdr:row>1</xdr:row>
                    <xdr:rowOff>0</xdr:rowOff>
                  </from>
                  <to>
                    <xdr:col>3</xdr:col>
                    <xdr:colOff>600075</xdr:colOff>
                    <xdr:row>3</xdr:row>
                    <xdr:rowOff>9525</xdr:rowOff>
                  </to>
                </anchor>
              </controlPr>
            </control>
          </mc:Choice>
        </mc:AlternateContent>
        <mc:AlternateContent xmlns:mc="http://schemas.openxmlformats.org/markup-compatibility/2006">
          <mc:Choice Requires="x14">
            <control shapeId="73730" r:id="rId5" name="Button 2">
              <controlPr defaultSize="0" print="0" autoFill="0" autoPict="0" macro="[0]!Лист18.UnprotectAll">
                <anchor moveWithCells="1" sizeWithCells="1">
                  <from>
                    <xdr:col>1</xdr:col>
                    <xdr:colOff>200025</xdr:colOff>
                    <xdr:row>4</xdr:row>
                    <xdr:rowOff>142875</xdr:rowOff>
                  </from>
                  <to>
                    <xdr:col>4</xdr:col>
                    <xdr:colOff>0</xdr:colOff>
                    <xdr:row>7</xdr:row>
                    <xdr:rowOff>0</xdr:rowOff>
                  </to>
                </anchor>
              </controlPr>
            </control>
          </mc:Choice>
        </mc:AlternateContent>
      </controls>
    </mc:Choice>
  </mc:AlternateConten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46</vt:i4>
      </vt:variant>
      <vt:variant>
        <vt:lpstr>Именованные диапазоны</vt:lpstr>
      </vt:variant>
      <vt:variant>
        <vt:i4>38</vt:i4>
      </vt:variant>
    </vt:vector>
  </HeadingPairs>
  <TitlesOfParts>
    <vt:vector size="84" baseType="lpstr">
      <vt:lpstr>Инструкция</vt:lpstr>
      <vt:lpstr>Структура</vt:lpstr>
      <vt:lpstr>Содержание</vt:lpstr>
      <vt:lpstr>И1</vt:lpstr>
      <vt:lpstr>Инвест.об.</vt:lpstr>
      <vt:lpstr>И2</vt:lpstr>
      <vt:lpstr>И2.1</vt:lpstr>
      <vt:lpstr>С1</vt:lpstr>
      <vt:lpstr>С1.1</vt:lpstr>
      <vt:lpstr>С1.2</vt:lpstr>
      <vt:lpstr>Data1.2</vt:lpstr>
      <vt:lpstr>С1.3</vt:lpstr>
      <vt:lpstr>Data1.3</vt:lpstr>
      <vt:lpstr>С2</vt:lpstr>
      <vt:lpstr>С2.1</vt:lpstr>
      <vt:lpstr>Data2.1</vt:lpstr>
      <vt:lpstr>С2.2</vt:lpstr>
      <vt:lpstr>С2.3</vt:lpstr>
      <vt:lpstr>С2.4</vt:lpstr>
      <vt:lpstr>Data2.4</vt:lpstr>
      <vt:lpstr>С2.5</vt:lpstr>
      <vt:lpstr>С2.6</vt:lpstr>
      <vt:lpstr>Data2.6</vt:lpstr>
      <vt:lpstr>С3</vt:lpstr>
      <vt:lpstr>С3.1</vt:lpstr>
      <vt:lpstr>С4</vt:lpstr>
      <vt:lpstr>С4.1</vt:lpstr>
      <vt:lpstr>С4.2</vt:lpstr>
      <vt:lpstr>С4.3</vt:lpstr>
      <vt:lpstr>С4.4</vt:lpstr>
      <vt:lpstr>С5</vt:lpstr>
      <vt:lpstr>С6</vt:lpstr>
      <vt:lpstr>И3</vt:lpstr>
      <vt:lpstr>Проверка</vt:lpstr>
      <vt:lpstr>ИПЦ_ИПГ</vt:lpstr>
      <vt:lpstr>АК_прогноз</vt:lpstr>
      <vt:lpstr>ПУЦ (п.67)</vt:lpstr>
      <vt:lpstr>АК_прогноз_j</vt:lpstr>
      <vt:lpstr>Гр&amp;ПУЦ_v1</vt:lpstr>
      <vt:lpstr>Гр&amp;ПУЦ_v2</vt:lpstr>
      <vt:lpstr>Заморозка</vt:lpstr>
      <vt:lpstr>ИПГ_мо</vt:lpstr>
      <vt:lpstr>ИПГ_рег</vt:lpstr>
      <vt:lpstr>Темп VS ИПГ</vt:lpstr>
      <vt:lpstr>МУ770_Т1</vt:lpstr>
      <vt:lpstr>Системный</vt:lpstr>
      <vt:lpstr>выберите_источник_информации</vt:lpstr>
      <vt:lpstr>АК_прогноз!Область_печати</vt:lpstr>
      <vt:lpstr>'Гр&amp;ПУЦ_v1'!Область_печати</vt:lpstr>
      <vt:lpstr>'Гр&amp;ПУЦ_v2'!Область_печати</vt:lpstr>
      <vt:lpstr>Заморозка!Область_печати</vt:lpstr>
      <vt:lpstr>И1!Область_печати</vt:lpstr>
      <vt:lpstr>И2!Область_печати</vt:lpstr>
      <vt:lpstr>И2.1!Область_печати</vt:lpstr>
      <vt:lpstr>И3!Область_печати</vt:lpstr>
      <vt:lpstr>Инструкция!Область_печати</vt:lpstr>
      <vt:lpstr>ИПГ_мо!Область_печати</vt:lpstr>
      <vt:lpstr>ИПГ_рег!Область_печати</vt:lpstr>
      <vt:lpstr>ИПЦ_ИПГ!Область_печати</vt:lpstr>
      <vt:lpstr>МУ770_Т1!Область_печати</vt:lpstr>
      <vt:lpstr>'ПУЦ (п.67)'!Область_печати</vt:lpstr>
      <vt:lpstr>С1!Область_печати</vt:lpstr>
      <vt:lpstr>С1.1!Область_печати</vt:lpstr>
      <vt:lpstr>С1.2!Область_печати</vt:lpstr>
      <vt:lpstr>С1.3!Область_печати</vt:lpstr>
      <vt:lpstr>С2!Область_печати</vt:lpstr>
      <vt:lpstr>С2.1!Область_печати</vt:lpstr>
      <vt:lpstr>С2.2!Область_печати</vt:lpstr>
      <vt:lpstr>С2.3!Область_печати</vt:lpstr>
      <vt:lpstr>С2.4!Область_печати</vt:lpstr>
      <vt:lpstr>С2.5!Область_печати</vt:lpstr>
      <vt:lpstr>С2.6!Область_печати</vt:lpstr>
      <vt:lpstr>С3!Область_печати</vt:lpstr>
      <vt:lpstr>С3.1!Область_печати</vt:lpstr>
      <vt:lpstr>С4!Область_печати</vt:lpstr>
      <vt:lpstr>С4.1!Область_печати</vt:lpstr>
      <vt:lpstr>С4.2!Область_печати</vt:lpstr>
      <vt:lpstr>С4.3!Область_печати</vt:lpstr>
      <vt:lpstr>С4.4!Область_печати</vt:lpstr>
      <vt:lpstr>С5!Область_печати</vt:lpstr>
      <vt:lpstr>С6!Область_печати</vt:lpstr>
      <vt:lpstr>Содержание!Область_печати</vt:lpstr>
      <vt:lpstr>Структура!Область_печати</vt:lpstr>
      <vt:lpstr>'Темп VS ИПГ'!Область_печати</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Омельчук Арина Валентиновна</dc:creator>
  <cp:lastModifiedBy>Омельчук Арина Валентиновна</cp:lastModifiedBy>
  <cp:lastPrinted>2022-10-12T11:20:21Z</cp:lastPrinted>
  <dcterms:created xsi:type="dcterms:W3CDTF">2006-09-28T05:33:49Z</dcterms:created>
  <dcterms:modified xsi:type="dcterms:W3CDTF">2025-01-16T22:32:48Z</dcterms:modified>
</cp:coreProperties>
</file>